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E:\sdp\Salidas masivas\2021\Variables adicionales\Resultados\"/>
    </mc:Choice>
  </mc:AlternateContent>
  <xr:revisionPtr revIDLastSave="0" documentId="13_ncr:1_{A26B9919-1770-4311-9F69-A4C12B4797F1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  <sheet name="Tablas 35" sheetId="36" r:id="rId36"/>
    <sheet name="Tablas 36" sheetId="37" r:id="rId37"/>
    <sheet name="Tablas 37" sheetId="38" r:id="rId38"/>
    <sheet name="Tablas 38" sheetId="39" r:id="rId39"/>
    <sheet name="Tablas 39" sheetId="40" r:id="rId40"/>
    <sheet name="Tablas 40" sheetId="41" r:id="rId41"/>
    <sheet name="Tablas 41" sheetId="42" r:id="rId42"/>
    <sheet name="Tablas 42" sheetId="43" r:id="rId43"/>
    <sheet name="Tablas 43" sheetId="44" r:id="rId44"/>
    <sheet name="Tablas 44" sheetId="45" r:id="rId45"/>
    <sheet name="Tablas 45" sheetId="46" r:id="rId46"/>
    <sheet name="Tablas 46" sheetId="47" r:id="rId47"/>
    <sheet name="Tablas 47" sheetId="48" r:id="rId48"/>
    <sheet name="Tablas 48" sheetId="49" r:id="rId49"/>
    <sheet name="Tablas 49" sheetId="50" r:id="rId50"/>
    <sheet name="Tablas 50" sheetId="51" r:id="rId51"/>
    <sheet name="Tablas 51" sheetId="52" r:id="rId52"/>
    <sheet name="Tablas 52" sheetId="53" r:id="rId53"/>
    <sheet name="Tablas 53" sheetId="54" r:id="rId54"/>
    <sheet name="Tablas 54" sheetId="55" r:id="rId55"/>
    <sheet name="Tablas 55" sheetId="56" r:id="rId56"/>
    <sheet name="Tablas 56" sheetId="57" r:id="rId5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399" i="57" l="1"/>
  <c r="E203" i="57"/>
  <c r="E155" i="57"/>
  <c r="E107" i="57"/>
  <c r="E54" i="57"/>
  <c r="E28" i="57"/>
  <c r="E1" i="57"/>
  <c r="E404" i="56"/>
  <c r="E204" i="56"/>
  <c r="E156" i="56"/>
  <c r="E108" i="56"/>
  <c r="E54" i="56"/>
  <c r="E28" i="56"/>
  <c r="E1" i="56"/>
  <c r="E403" i="55"/>
  <c r="E204" i="55"/>
  <c r="E156" i="55"/>
  <c r="E108" i="55"/>
  <c r="E54" i="55"/>
  <c r="E28" i="55"/>
  <c r="E1" i="55"/>
  <c r="E404" i="54"/>
  <c r="E204" i="54"/>
  <c r="E156" i="54"/>
  <c r="E108" i="54"/>
  <c r="E54" i="54"/>
  <c r="E28" i="54"/>
  <c r="E1" i="54"/>
  <c r="E404" i="53"/>
  <c r="E204" i="53"/>
  <c r="E156" i="53"/>
  <c r="E108" i="53"/>
  <c r="E54" i="53"/>
  <c r="E28" i="53"/>
  <c r="E1" i="53"/>
  <c r="E404" i="52"/>
  <c r="E204" i="52"/>
  <c r="E156" i="52"/>
  <c r="E108" i="52"/>
  <c r="E54" i="52"/>
  <c r="E28" i="52"/>
  <c r="E1" i="52"/>
  <c r="E328" i="51"/>
  <c r="E186" i="51"/>
  <c r="E138" i="51"/>
  <c r="E90" i="51"/>
  <c r="E51" i="51"/>
  <c r="E28" i="51"/>
  <c r="E1" i="51"/>
  <c r="E404" i="50"/>
  <c r="E204" i="50"/>
  <c r="E156" i="50"/>
  <c r="E108" i="50"/>
  <c r="E54" i="50"/>
  <c r="E28" i="50"/>
  <c r="E1" i="50"/>
  <c r="E392" i="49"/>
  <c r="E201" i="49"/>
  <c r="E153" i="49"/>
  <c r="E105" i="49"/>
  <c r="E54" i="49"/>
  <c r="E28" i="49"/>
  <c r="E1" i="49"/>
  <c r="E356" i="48"/>
  <c r="E185" i="48"/>
  <c r="E137" i="48"/>
  <c r="E89" i="48"/>
  <c r="E53" i="48"/>
  <c r="E28" i="48"/>
  <c r="E1" i="48"/>
  <c r="E404" i="47"/>
  <c r="E204" i="47"/>
  <c r="E156" i="47"/>
  <c r="E108" i="47"/>
  <c r="E54" i="47"/>
  <c r="E28" i="47"/>
  <c r="E1" i="47"/>
  <c r="K432" i="46"/>
  <c r="K408" i="46"/>
  <c r="K208" i="46"/>
  <c r="K160" i="46"/>
  <c r="K110" i="46"/>
  <c r="K56" i="46"/>
  <c r="K30" i="46"/>
  <c r="K1" i="46"/>
  <c r="K432" i="45"/>
  <c r="K408" i="45"/>
  <c r="K208" i="45"/>
  <c r="K160" i="45"/>
  <c r="K110" i="45"/>
  <c r="K56" i="45"/>
  <c r="K30" i="45"/>
  <c r="K1" i="45"/>
  <c r="K432" i="44"/>
  <c r="K408" i="44"/>
  <c r="K208" i="44"/>
  <c r="K160" i="44"/>
  <c r="K110" i="44"/>
  <c r="K56" i="44"/>
  <c r="K30" i="44"/>
  <c r="K1" i="44"/>
  <c r="K432" i="43"/>
  <c r="K408" i="43"/>
  <c r="K208" i="43"/>
  <c r="K160" i="43"/>
  <c r="K110" i="43"/>
  <c r="K56" i="43"/>
  <c r="K30" i="43"/>
  <c r="K1" i="43"/>
  <c r="K432" i="42"/>
  <c r="K408" i="42"/>
  <c r="K208" i="42"/>
  <c r="K160" i="42"/>
  <c r="K110" i="42"/>
  <c r="K56" i="42"/>
  <c r="K30" i="42"/>
  <c r="K1" i="42"/>
  <c r="K432" i="41"/>
  <c r="K408" i="41"/>
  <c r="K208" i="41"/>
  <c r="K160" i="41"/>
  <c r="K110" i="41"/>
  <c r="K56" i="41"/>
  <c r="K30" i="41"/>
  <c r="K1" i="41"/>
  <c r="K432" i="40"/>
  <c r="K408" i="40"/>
  <c r="K208" i="40"/>
  <c r="K160" i="40"/>
  <c r="K110" i="40"/>
  <c r="K56" i="40"/>
  <c r="K30" i="40"/>
  <c r="K1" i="40"/>
  <c r="K432" i="39"/>
  <c r="K408" i="39"/>
  <c r="K208" i="39"/>
  <c r="K160" i="39"/>
  <c r="K110" i="39"/>
  <c r="K56" i="39"/>
  <c r="K30" i="39"/>
  <c r="K1" i="39"/>
  <c r="K432" i="38"/>
  <c r="K408" i="38"/>
  <c r="K208" i="38"/>
  <c r="K160" i="38"/>
  <c r="K110" i="38"/>
  <c r="K56" i="38"/>
  <c r="K30" i="38"/>
  <c r="K1" i="38"/>
  <c r="K432" i="37"/>
  <c r="K408" i="37"/>
  <c r="K208" i="37"/>
  <c r="K160" i="37"/>
  <c r="K110" i="37"/>
  <c r="K56" i="37"/>
  <c r="K30" i="37"/>
  <c r="K1" i="37"/>
  <c r="K432" i="36"/>
  <c r="K408" i="36"/>
  <c r="K208" i="36"/>
  <c r="K160" i="36"/>
  <c r="K110" i="36"/>
  <c r="K56" i="36"/>
  <c r="K30" i="36"/>
  <c r="K1" i="36"/>
  <c r="K432" i="35"/>
  <c r="K408" i="35"/>
  <c r="K208" i="35"/>
  <c r="K160" i="35"/>
  <c r="K110" i="35"/>
  <c r="K56" i="35"/>
  <c r="K30" i="35"/>
  <c r="K1" i="35"/>
  <c r="K432" i="34"/>
  <c r="K408" i="34"/>
  <c r="K208" i="34"/>
  <c r="K160" i="34"/>
  <c r="K110" i="34"/>
  <c r="K56" i="34"/>
  <c r="K30" i="34"/>
  <c r="K1" i="34"/>
  <c r="K432" i="33"/>
  <c r="K408" i="33"/>
  <c r="K208" i="33"/>
  <c r="K160" i="33"/>
  <c r="K110" i="33"/>
  <c r="K56" i="33"/>
  <c r="K30" i="33"/>
  <c r="K1" i="33"/>
  <c r="K432" i="32"/>
  <c r="K408" i="32"/>
  <c r="K208" i="32"/>
  <c r="K160" i="32"/>
  <c r="K110" i="32"/>
  <c r="K56" i="32"/>
  <c r="K30" i="32"/>
  <c r="K1" i="32"/>
  <c r="K432" i="31"/>
  <c r="K408" i="31"/>
  <c r="K208" i="31"/>
  <c r="K160" i="31"/>
  <c r="K110" i="31"/>
  <c r="K56" i="31"/>
  <c r="K30" i="31"/>
  <c r="K1" i="31"/>
  <c r="K432" i="30"/>
  <c r="K408" i="30"/>
  <c r="K208" i="30"/>
  <c r="K160" i="30"/>
  <c r="K110" i="30"/>
  <c r="K56" i="30"/>
  <c r="K30" i="30"/>
  <c r="K1" i="30"/>
  <c r="K432" i="29"/>
  <c r="K408" i="29"/>
  <c r="K208" i="29"/>
  <c r="K160" i="29"/>
  <c r="K110" i="29"/>
  <c r="K56" i="29"/>
  <c r="K30" i="29"/>
  <c r="K1" i="29"/>
  <c r="K432" i="28"/>
  <c r="K408" i="28"/>
  <c r="K208" i="28"/>
  <c r="K160" i="28"/>
  <c r="K110" i="28"/>
  <c r="K56" i="28"/>
  <c r="K30" i="28"/>
  <c r="K1" i="28"/>
  <c r="K432" i="27"/>
  <c r="K408" i="27"/>
  <c r="K208" i="27"/>
  <c r="K160" i="27"/>
  <c r="K110" i="27"/>
  <c r="K56" i="27"/>
  <c r="K30" i="27"/>
  <c r="K1" i="27"/>
  <c r="K432" i="26"/>
  <c r="K408" i="26"/>
  <c r="K208" i="26"/>
  <c r="K160" i="26"/>
  <c r="K110" i="26"/>
  <c r="K56" i="26"/>
  <c r="K30" i="26"/>
  <c r="K1" i="26"/>
  <c r="K432" i="25"/>
  <c r="K408" i="25"/>
  <c r="K208" i="25"/>
  <c r="K160" i="25"/>
  <c r="K110" i="25"/>
  <c r="K56" i="25"/>
  <c r="K30" i="25"/>
  <c r="K1" i="25"/>
  <c r="K432" i="24"/>
  <c r="K408" i="24"/>
  <c r="K208" i="24"/>
  <c r="K160" i="24"/>
  <c r="K110" i="24"/>
  <c r="K56" i="24"/>
  <c r="K30" i="24"/>
  <c r="K1" i="24"/>
  <c r="K404" i="23"/>
  <c r="K204" i="23"/>
  <c r="K156" i="23"/>
  <c r="K108" i="23"/>
  <c r="K54" i="23"/>
  <c r="K28" i="23"/>
  <c r="K1" i="23"/>
  <c r="K432" i="22"/>
  <c r="K408" i="22"/>
  <c r="K208" i="22"/>
  <c r="K160" i="22"/>
  <c r="K110" i="22"/>
  <c r="K56" i="22"/>
  <c r="K30" i="22"/>
  <c r="K1" i="22"/>
  <c r="K432" i="21"/>
  <c r="K408" i="21"/>
  <c r="K208" i="21"/>
  <c r="K160" i="21"/>
  <c r="K110" i="21"/>
  <c r="K56" i="21"/>
  <c r="K30" i="21"/>
  <c r="K1" i="21"/>
  <c r="K432" i="20"/>
  <c r="K408" i="20"/>
  <c r="K208" i="20"/>
  <c r="K160" i="20"/>
  <c r="K110" i="20"/>
  <c r="K56" i="20"/>
  <c r="K30" i="20"/>
  <c r="K1" i="20"/>
  <c r="K432" i="19"/>
  <c r="K408" i="19"/>
  <c r="K208" i="19"/>
  <c r="K160" i="19"/>
  <c r="K110" i="19"/>
  <c r="K56" i="19"/>
  <c r="K30" i="19"/>
  <c r="K1" i="19"/>
  <c r="K432" i="18"/>
  <c r="K408" i="18"/>
  <c r="K208" i="18"/>
  <c r="K160" i="18"/>
  <c r="K110" i="18"/>
  <c r="K56" i="18"/>
  <c r="K30" i="18"/>
  <c r="K1" i="18"/>
  <c r="K432" i="17"/>
  <c r="K408" i="17"/>
  <c r="K208" i="17"/>
  <c r="K160" i="17"/>
  <c r="K110" i="17"/>
  <c r="K56" i="17"/>
  <c r="K30" i="17"/>
  <c r="K1" i="17"/>
  <c r="E404" i="16"/>
  <c r="E204" i="16"/>
  <c r="E156" i="16"/>
  <c r="E108" i="16"/>
  <c r="E54" i="16"/>
  <c r="E28" i="16"/>
  <c r="E1" i="16"/>
  <c r="K432" i="15"/>
  <c r="K408" i="15"/>
  <c r="K208" i="15"/>
  <c r="K160" i="15"/>
  <c r="K110" i="15"/>
  <c r="K56" i="15"/>
  <c r="K30" i="15"/>
  <c r="K1" i="15"/>
  <c r="K432" i="14"/>
  <c r="K408" i="14"/>
  <c r="K208" i="14"/>
  <c r="K160" i="14"/>
  <c r="K110" i="14"/>
  <c r="K56" i="14"/>
  <c r="K30" i="14"/>
  <c r="K1" i="14"/>
  <c r="K428" i="13"/>
  <c r="K408" i="13"/>
  <c r="K208" i="13"/>
  <c r="K160" i="13"/>
  <c r="K110" i="13"/>
  <c r="K56" i="13"/>
  <c r="K30" i="13"/>
  <c r="K1" i="13"/>
  <c r="K432" i="12"/>
  <c r="K408" i="12"/>
  <c r="K208" i="12"/>
  <c r="K160" i="12"/>
  <c r="K110" i="12"/>
  <c r="K56" i="12"/>
  <c r="K30" i="12"/>
  <c r="K1" i="12"/>
  <c r="K432" i="11"/>
  <c r="K408" i="11"/>
  <c r="K208" i="11"/>
  <c r="K160" i="11"/>
  <c r="K110" i="11"/>
  <c r="K56" i="11"/>
  <c r="K30" i="11"/>
  <c r="K1" i="11"/>
  <c r="K432" i="10"/>
  <c r="K408" i="10"/>
  <c r="K208" i="10"/>
  <c r="K160" i="10"/>
  <c r="K110" i="10"/>
  <c r="K56" i="10"/>
  <c r="K30" i="10"/>
  <c r="K1" i="10"/>
  <c r="L432" i="9"/>
  <c r="L408" i="9"/>
  <c r="L208" i="9"/>
  <c r="L160" i="9"/>
  <c r="L110" i="9"/>
  <c r="L56" i="9"/>
  <c r="L30" i="9"/>
  <c r="L1" i="9"/>
  <c r="L432" i="8"/>
  <c r="L408" i="8"/>
  <c r="L208" i="8"/>
  <c r="L160" i="8"/>
  <c r="L110" i="8"/>
  <c r="L56" i="8"/>
  <c r="L30" i="8"/>
  <c r="L1" i="8"/>
  <c r="L432" i="7"/>
  <c r="L408" i="7"/>
  <c r="L208" i="7"/>
  <c r="L160" i="7"/>
  <c r="L110" i="7"/>
  <c r="L56" i="7"/>
  <c r="L30" i="7"/>
  <c r="L1" i="7"/>
  <c r="L432" i="6"/>
  <c r="L408" i="6"/>
  <c r="L208" i="6"/>
  <c r="L160" i="6"/>
  <c r="L110" i="6"/>
  <c r="L56" i="6"/>
  <c r="L30" i="6"/>
  <c r="L1" i="6"/>
  <c r="L432" i="5"/>
  <c r="L408" i="5"/>
  <c r="L208" i="5"/>
  <c r="L160" i="5"/>
  <c r="L110" i="5"/>
  <c r="L56" i="5"/>
  <c r="L30" i="5"/>
  <c r="L1" i="5"/>
  <c r="E432" i="4"/>
  <c r="E408" i="4"/>
  <c r="E208" i="4"/>
  <c r="E160" i="4"/>
  <c r="E110" i="4"/>
  <c r="E56" i="4"/>
  <c r="E30" i="4"/>
  <c r="E1" i="4"/>
  <c r="E432" i="3"/>
  <c r="E408" i="3"/>
  <c r="E208" i="3"/>
  <c r="E160" i="3"/>
  <c r="E110" i="3"/>
  <c r="E56" i="3"/>
  <c r="E30" i="3"/>
  <c r="E1" i="3"/>
  <c r="E432" i="2"/>
  <c r="E408" i="2"/>
  <c r="E208" i="2"/>
  <c r="E160" i="2"/>
  <c r="E110" i="2"/>
  <c r="E56" i="2"/>
  <c r="E30" i="2"/>
  <c r="E1" i="2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66" i="1"/>
  <c r="A65" i="1"/>
  <c r="A64" i="1"/>
  <c r="A63" i="1"/>
  <c r="A62" i="1"/>
  <c r="A61" i="1"/>
  <c r="A60" i="1"/>
  <c r="A59" i="1"/>
  <c r="A58" i="1"/>
  <c r="A57" i="1"/>
  <c r="A56" i="1"/>
  <c r="A25" i="1"/>
</calcChain>
</file>

<file path=xl/sharedStrings.xml><?xml version="1.0" encoding="utf-8"?>
<sst xmlns="http://schemas.openxmlformats.org/spreadsheetml/2006/main" count="67871" uniqueCount="990">
  <si>
    <t>Indice</t>
  </si>
  <si>
    <t>Numero total de viviendas por zona geográfica, cruzando según personas en condición de discapacidad</t>
  </si>
  <si>
    <t>Capitulo y pregunta principal: NA NA</t>
  </si>
  <si>
    <t xml:space="preserve">Subpreguntas relacionadas:      </t>
  </si>
  <si>
    <t>Codigo</t>
  </si>
  <si>
    <t>Municipio</t>
  </si>
  <si>
    <t>Condición_discapacidad</t>
  </si>
  <si>
    <t>Total.Viviendas</t>
  </si>
  <si>
    <t>Total_cv.Viviendas</t>
  </si>
  <si>
    <t>11001</t>
  </si>
  <si>
    <t>1. Persona con discapacidad</t>
  </si>
  <si>
    <t>2. Persona sin discapacidad</t>
  </si>
  <si>
    <t>cod</t>
  </si>
  <si>
    <t>Bogotá</t>
  </si>
  <si>
    <t>25175</t>
  </si>
  <si>
    <t>Chía</t>
  </si>
  <si>
    <t>25214</t>
  </si>
  <si>
    <t>Cota</t>
  </si>
  <si>
    <t>25286</t>
  </si>
  <si>
    <t>Funza</t>
  </si>
  <si>
    <t>25377</t>
  </si>
  <si>
    <t>La Calera</t>
  </si>
  <si>
    <t>25473</t>
  </si>
  <si>
    <t>Mosquera</t>
  </si>
  <si>
    <t>25754</t>
  </si>
  <si>
    <t>Soacha</t>
  </si>
  <si>
    <t>25758</t>
  </si>
  <si>
    <t>Sopó</t>
  </si>
  <si>
    <t>25099</t>
  </si>
  <si>
    <t>Bojacá</t>
  </si>
  <si>
    <t>25126</t>
  </si>
  <si>
    <t>Cajicá</t>
  </si>
  <si>
    <t>25260</t>
  </si>
  <si>
    <t>El Rosal</t>
  </si>
  <si>
    <t>25269</t>
  </si>
  <si>
    <t>Facatativá</t>
  </si>
  <si>
    <t>25290</t>
  </si>
  <si>
    <t>Fusagasugá</t>
  </si>
  <si>
    <t>25295</t>
  </si>
  <si>
    <t>Gachancipá</t>
  </si>
  <si>
    <t>25430</t>
  </si>
  <si>
    <t>Madrid</t>
  </si>
  <si>
    <t>25740</t>
  </si>
  <si>
    <t>Sibaté</t>
  </si>
  <si>
    <t>25769</t>
  </si>
  <si>
    <t>Subachoque</t>
  </si>
  <si>
    <t>25785</t>
  </si>
  <si>
    <t>Tabio</t>
  </si>
  <si>
    <t>25799</t>
  </si>
  <si>
    <t>Tenjo</t>
  </si>
  <si>
    <t>25817</t>
  </si>
  <si>
    <t>Tocancipá</t>
  </si>
  <si>
    <t>25898</t>
  </si>
  <si>
    <t>Zipacón</t>
  </si>
  <si>
    <t>25899</t>
  </si>
  <si>
    <t>Zipaquirá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</si>
  <si>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</si>
  <si>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</si>
  <si>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</si>
  <si>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</si>
  <si>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</si>
  <si>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</si>
  <si>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</si>
  <si>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</si>
  <si>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</si>
  <si>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</si>
  <si>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</si>
  <si>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</si>
  <si>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</si>
  <si>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</si>
  <si>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</si>
  <si>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</si>
  <si>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</si>
  <si>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</si>
  <si>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</si>
  <si>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</si>
  <si>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</si>
  <si>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</si>
  <si>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</si>
  <si>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</si>
  <si>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</si>
  <si>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</si>
  <si>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</si>
  <si>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</si>
  <si>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</si>
  <si>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</si>
  <si>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</si>
  <si>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</si>
  <si>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</si>
  <si>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</si>
  <si>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</si>
  <si>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</si>
  <si>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</si>
  <si>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</si>
  <si>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</si>
  <si>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</si>
  <si>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</si>
  <si>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UPZ</t>
  </si>
  <si>
    <t>Verbenal</t>
  </si>
  <si>
    <t>San Cristóbal Norte</t>
  </si>
  <si>
    <t>Toberín</t>
  </si>
  <si>
    <t>Los Cedros</t>
  </si>
  <si>
    <t>Usaquén</t>
  </si>
  <si>
    <t>Britalia</t>
  </si>
  <si>
    <t>El Prado</t>
  </si>
  <si>
    <t>La Alhambra</t>
  </si>
  <si>
    <t>21</t>
  </si>
  <si>
    <t>Los Andes</t>
  </si>
  <si>
    <t>23</t>
  </si>
  <si>
    <t>Casa Blanca Suba</t>
  </si>
  <si>
    <t>24</t>
  </si>
  <si>
    <t>Niza</t>
  </si>
  <si>
    <t>25</t>
  </si>
  <si>
    <t>La Floresta</t>
  </si>
  <si>
    <t>26</t>
  </si>
  <si>
    <t>Las Ferias</t>
  </si>
  <si>
    <t>27</t>
  </si>
  <si>
    <t>Suba</t>
  </si>
  <si>
    <t>28</t>
  </si>
  <si>
    <t>El Rincón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</si>
  <si>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</si>
  <si>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</si>
  <si>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</si>
  <si>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</si>
  <si>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</si>
  <si>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</si>
  <si>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</si>
  <si>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</si>
  <si>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</si>
  <si>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</si>
  <si>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</si>
  <si>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</si>
  <si>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36</t>
  </si>
  <si>
    <t>San José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</si>
  <si>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</si>
  <si>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</si>
  <si>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</si>
  <si>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</si>
  <si>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</si>
  <si>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</si>
  <si>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</si>
  <si>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</si>
  <si>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</si>
  <si>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Muzú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</si>
  <si>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</si>
  <si>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</si>
  <si>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</si>
  <si>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</si>
  <si>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</si>
  <si>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</si>
  <si>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</si>
  <si>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</si>
  <si>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</si>
  <si>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</si>
  <si>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</si>
  <si>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</si>
  <si>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</si>
  <si>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</si>
  <si>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</si>
  <si>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</si>
  <si>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</si>
  <si>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</si>
  <si>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</si>
  <si>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</si>
  <si>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53</t>
  </si>
  <si>
    <t>Marco Fidel Suárez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</si>
  <si>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</si>
  <si>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</si>
  <si>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</si>
  <si>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</si>
  <si>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</si>
  <si>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</si>
  <si>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</si>
  <si>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</si>
  <si>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</si>
  <si>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</si>
  <si>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</si>
  <si>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</si>
  <si>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</si>
  <si>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</si>
  <si>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</si>
  <si>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</si>
  <si>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</si>
  <si>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</si>
  <si>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</si>
  <si>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Jerusalén</t>
  </si>
  <si>
    <t>71</t>
  </si>
  <si>
    <t>Tibabuyes</t>
  </si>
  <si>
    <t>72</t>
  </si>
  <si>
    <t>Bolivia</t>
  </si>
  <si>
    <t>73</t>
  </si>
  <si>
    <t>Garcés Navas</t>
  </si>
  <si>
    <t>74</t>
  </si>
  <si>
    <t>Engativá</t>
  </si>
  <si>
    <t>75</t>
  </si>
  <si>
    <t>Fontibón</t>
  </si>
  <si>
    <t>76</t>
  </si>
  <si>
    <t>Fontibón San Pablo</t>
  </si>
  <si>
    <t>77</t>
  </si>
  <si>
    <t>Zona Franca</t>
  </si>
  <si>
    <t>78</t>
  </si>
  <si>
    <t>Tintál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</si>
  <si>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</si>
  <si>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</si>
  <si>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</si>
  <si>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</si>
  <si>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</si>
  <si>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</si>
  <si>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</si>
  <si>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</si>
  <si>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</si>
  <si>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</si>
  <si>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</si>
  <si>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</si>
  <si>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</si>
  <si>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</si>
  <si>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</si>
  <si>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Porvenir</t>
  </si>
  <si>
    <t>87</t>
  </si>
  <si>
    <t>Tintál Sur</t>
  </si>
  <si>
    <t>89</t>
  </si>
  <si>
    <t>San Isidro - 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</si>
  <si>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</si>
  <si>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</si>
  <si>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</si>
  <si>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</si>
  <si>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</si>
  <si>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</si>
  <si>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</si>
  <si>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</si>
  <si>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</si>
  <si>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Alcázares</t>
  </si>
  <si>
    <t>100</t>
  </si>
  <si>
    <t>Galerías</t>
  </si>
  <si>
    <t>101</t>
  </si>
  <si>
    <t>Teusaquillo</t>
  </si>
  <si>
    <t>102</t>
  </si>
  <si>
    <t>La Sabana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</si>
  <si>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</si>
  <si>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</si>
  <si>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</si>
  <si>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</si>
  <si>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</si>
  <si>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</si>
  <si>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</si>
  <si>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</si>
  <si>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</si>
  <si>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</si>
  <si>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116</t>
  </si>
  <si>
    <t>Álamos</t>
  </si>
  <si>
    <t>802</t>
  </si>
  <si>
    <t>KENNEDY: Castilla + Bavaria</t>
  </si>
  <si>
    <t>803</t>
  </si>
  <si>
    <t>USAQUÉN: Country Club + Santa Bárbara</t>
  </si>
  <si>
    <t>804</t>
  </si>
  <si>
    <t>USAQUÉN: Paseo de Los Libertadores + La Uribe</t>
  </si>
  <si>
    <t>806</t>
  </si>
  <si>
    <t>SUBA: La Academia + Guaymaral + San José de Bavaria</t>
  </si>
  <si>
    <t>807</t>
  </si>
  <si>
    <t>BARRIOS UNIDOS: Parque Salitre + Doce de Octubre</t>
  </si>
  <si>
    <t>808</t>
  </si>
  <si>
    <t>TEUSAQUILLO: Parque Simón Bolívar - CAN + La Esmeralda</t>
  </si>
  <si>
    <t>809</t>
  </si>
  <si>
    <t>PUENTE ARANDA: Zona Industrial + Puente Aranda</t>
  </si>
  <si>
    <t>810</t>
  </si>
  <si>
    <t>ENGATIVÁ: Santa Cecilia + Jardín  Botánico</t>
  </si>
  <si>
    <t>811</t>
  </si>
  <si>
    <t>USME: Alfonso López + Ciudad Usme</t>
  </si>
  <si>
    <t>812</t>
  </si>
  <si>
    <t>USME: Parque Entrenubes + Danubio</t>
  </si>
  <si>
    <t>813</t>
  </si>
  <si>
    <t>FONTIBÓN: Aeropuerto El Dorado + Capellanía</t>
  </si>
  <si>
    <t>814</t>
  </si>
  <si>
    <t>SANTA FE: Las Nieves + Sagrado Corazón</t>
  </si>
  <si>
    <t>815</t>
  </si>
  <si>
    <t>CIUDAD BOLÍVAR: Monteblanco + El Tesoro + El Mochuelo</t>
  </si>
  <si>
    <t>816</t>
  </si>
  <si>
    <t>CHAPINERO: Pardo Rubio + Chapinero</t>
  </si>
  <si>
    <t>817</t>
  </si>
  <si>
    <t>CHAPINERO: Chicó Lago + El Refugio</t>
  </si>
  <si>
    <t>Número total de hogares por zona geográfica, cruzando según personas en condición de discapacidad</t>
  </si>
  <si>
    <t>Total.hogares</t>
  </si>
  <si>
    <t>Total_cv.hogares</t>
  </si>
  <si>
    <t>Número total de personas por zona geográfica, cruzando según personas en condición de discapacidad</t>
  </si>
  <si>
    <t>Total.Personas</t>
  </si>
  <si>
    <t>Total_cv.Personas</t>
  </si>
  <si>
    <t>Ciclo de vida acorde a la edad, cruzando según personas en condición de discapacidad</t>
  </si>
  <si>
    <t>Total.Primera infancia (0 a 5 años)</t>
  </si>
  <si>
    <t>Total_cv.Primera infancia (0 a 5 años)</t>
  </si>
  <si>
    <t>Porcentaje.Primera infancia (0 a 5 años)</t>
  </si>
  <si>
    <t>Porcentaje_cv.Primera infancia (0 a 5 años)</t>
  </si>
  <si>
    <t>Total.Infancia (6 a 11 años)</t>
  </si>
  <si>
    <t>Total_cv.Infancia (6 a 11 años)</t>
  </si>
  <si>
    <t>Porcentaje.Infancia (6 a 11 años)</t>
  </si>
  <si>
    <t>Porcentaje_cv.Infancia (6 a 11 años)</t>
  </si>
  <si>
    <t>Total.Adolescencia (12 a 18 años)</t>
  </si>
  <si>
    <t>Total_cv.Adolescencia (12 a 18 años)</t>
  </si>
  <si>
    <t>Porcentaje.Adolescencia (12 a 18 años)</t>
  </si>
  <si>
    <t>Porcentaje_cv.Adolescencia (12 a 18 años)</t>
  </si>
  <si>
    <t>Total.Jóvenes (19 a 28 años)</t>
  </si>
  <si>
    <t>Total_cv.Jóvenes (19 a 28 años)</t>
  </si>
  <si>
    <t>Porcentaje.Jóvenes (19 a 28 años)</t>
  </si>
  <si>
    <t>Porcentaje_cv.Jóvenes (19 a 28 años)</t>
  </si>
  <si>
    <t>Total.Adultos (29 a 59 años)</t>
  </si>
  <si>
    <t>Total_cv.Adultos (29 a 59 años)</t>
  </si>
  <si>
    <t>Porcentaje.Adultos (29 a 59 años)</t>
  </si>
  <si>
    <t>Porcentaje_cv.Adultos (29 a 59 años)</t>
  </si>
  <si>
    <t>Total.Adultos mayores (60 años o más)</t>
  </si>
  <si>
    <t>Total_cv.Adultos mayores (60 años o más)</t>
  </si>
  <si>
    <t>Porcentaje.Adultos mayores (60 años o más)</t>
  </si>
  <si>
    <t>Porcentaje_cv.Adultos mayores (60 años o más)</t>
  </si>
  <si>
    <t>Total.Personas de 0 a 13 años</t>
  </si>
  <si>
    <t>Total_cv.Personas de 0 a 13 años</t>
  </si>
  <si>
    <t>Porcentaje.Personas de 0 a 13 años</t>
  </si>
  <si>
    <t>Porcentaje_cv.Personas de 0 a 13 años</t>
  </si>
  <si>
    <t>Total.Jóvenes (14 a 28 años)</t>
  </si>
  <si>
    <t>Total_cv.Jóvenes (14 a 28 años)</t>
  </si>
  <si>
    <t>Porcentaje.Jóvenes (14 a 28 años)</t>
  </si>
  <si>
    <t>Porcentaje_cv.Jóvenes (14 a 28 años)</t>
  </si>
  <si>
    <t>Rango de edad, cruzando según personas en condición de discapacidad</t>
  </si>
  <si>
    <t>Total.0 a 4 años</t>
  </si>
  <si>
    <t>Total_cv.0 a 4 años</t>
  </si>
  <si>
    <t>Porcentaje.0 a 4 años</t>
  </si>
  <si>
    <t>Porcentaje_cv.0 a 4 años</t>
  </si>
  <si>
    <t>Total.5 a 9 años</t>
  </si>
  <si>
    <t>Total_cv.5 a 9 años</t>
  </si>
  <si>
    <t>Porcentaje.5 a 9 años</t>
  </si>
  <si>
    <t>Porcentaje_cv.5 a 9 años</t>
  </si>
  <si>
    <t>Total.10 a 14 años</t>
  </si>
  <si>
    <t>Total_cv.10 a 14 años</t>
  </si>
  <si>
    <t>Porcentaje.10 a 14 años</t>
  </si>
  <si>
    <t>Porcentaje_cv.10 a 14 años</t>
  </si>
  <si>
    <t>Total.15 a 19 años</t>
  </si>
  <si>
    <t>Total_cv.15 a 19 años</t>
  </si>
  <si>
    <t>Porcentaje.15 a 19 años</t>
  </si>
  <si>
    <t>Porcentaje_cv.15 a 19 años</t>
  </si>
  <si>
    <t>Total.20 a 24 años</t>
  </si>
  <si>
    <t>Total_cv.20 a 24 años</t>
  </si>
  <si>
    <t>Porcentaje.20 a 24 años</t>
  </si>
  <si>
    <t>Porcentaje_cv.20 a 24 años</t>
  </si>
  <si>
    <t>Total.25 a 29 años</t>
  </si>
  <si>
    <t>Total_cv.25 a 29 años</t>
  </si>
  <si>
    <t>Porcentaje.25 a 29 años</t>
  </si>
  <si>
    <t>Porcentaje_cv.25 a 29 años</t>
  </si>
  <si>
    <t>Total.30 a 34 años</t>
  </si>
  <si>
    <t>Total_cv.30 a 34 años</t>
  </si>
  <si>
    <t>Porcentaje.30 a 34 años</t>
  </si>
  <si>
    <t>Porcentaje_cv.30 a 34 años</t>
  </si>
  <si>
    <t>Total.35 a 39 años</t>
  </si>
  <si>
    <t>Total_cv.35 a 39 años</t>
  </si>
  <si>
    <t>Porcentaje.35 a 39 años</t>
  </si>
  <si>
    <t>Porcentaje_cv.35 a 39 años</t>
  </si>
  <si>
    <t>Total.40 a 44 años</t>
  </si>
  <si>
    <t>Total_cv.40 a 44 años</t>
  </si>
  <si>
    <t>Porcentaje.40 a 44 años</t>
  </si>
  <si>
    <t>Porcentaje_cv.40 a 44 años</t>
  </si>
  <si>
    <t>Total.45 a 49 años</t>
  </si>
  <si>
    <t>Total_cv.45 a 49 años</t>
  </si>
  <si>
    <t>Porcentaje.45 a 49 años</t>
  </si>
  <si>
    <t>Porcentaje_cv.45 a 49 años</t>
  </si>
  <si>
    <t>Total.50 a 54 años</t>
  </si>
  <si>
    <t>Total_cv.50 a 54 años</t>
  </si>
  <si>
    <t>Porcentaje.50 a 54 años</t>
  </si>
  <si>
    <t>Porcentaje_cv.50 a 54 años</t>
  </si>
  <si>
    <t>Total.55 a 59 años</t>
  </si>
  <si>
    <t>Total_cv.55 a 59 años</t>
  </si>
  <si>
    <t>Porcentaje.55 a 59 años</t>
  </si>
  <si>
    <t>Porcentaje_cv.55 a 59 años</t>
  </si>
  <si>
    <t>Total.60 a 64 años</t>
  </si>
  <si>
    <t>Total_cv.60 a 64 años</t>
  </si>
  <si>
    <t>Porcentaje.60 a 64 años</t>
  </si>
  <si>
    <t>Porcentaje_cv.60 a 64 años</t>
  </si>
  <si>
    <t>Total.65 a 69 años</t>
  </si>
  <si>
    <t>Total_cv.65 a 69 años</t>
  </si>
  <si>
    <t>Porcentaje.65 a 69 años</t>
  </si>
  <si>
    <t>Porcentaje_cv.65 a 69 años</t>
  </si>
  <si>
    <t>Total.70 años o más</t>
  </si>
  <si>
    <t>Total_cv.70 años o más</t>
  </si>
  <si>
    <t>Porcentaje.70 años o más</t>
  </si>
  <si>
    <t>Porcentaje_cv.70 años o más</t>
  </si>
  <si>
    <t>Máximo nivel educativo alcanzado (35 años o más), cruzando según personas en condición de discapacidad</t>
  </si>
  <si>
    <t>Total.Ninguno</t>
  </si>
  <si>
    <t>Total_cv.Ninguno</t>
  </si>
  <si>
    <t>Porcentaje.Ninguno</t>
  </si>
  <si>
    <t>Porcentaje_cv.Ninguno</t>
  </si>
  <si>
    <t>Total.Primaria o preescolar</t>
  </si>
  <si>
    <t>Total_cv.Primaria o preescolar</t>
  </si>
  <si>
    <t>Porcentaje.Primaria o preescolar</t>
  </si>
  <si>
    <t>Porcentaje_cv.Primaria o preescolar</t>
  </si>
  <si>
    <t>Total.Media o secundaria</t>
  </si>
  <si>
    <t>Total_cv.Media o secundaria</t>
  </si>
  <si>
    <t>Porcentaje.Media o secundaria</t>
  </si>
  <si>
    <t>Porcentaje_cv.Media o secundaria</t>
  </si>
  <si>
    <t>Total.Técnico o Tecnólogo</t>
  </si>
  <si>
    <t>Total_cv.Técnico o Tecnólogo</t>
  </si>
  <si>
    <t>Porcentaje.Técnico o Tecnólogo</t>
  </si>
  <si>
    <t>Porcentaje_cv.Técnico o Tecnólogo</t>
  </si>
  <si>
    <t>Total.Universitario incompleto</t>
  </si>
  <si>
    <t>Total_cv.Universitario incompleto</t>
  </si>
  <si>
    <t>Porcentaje.Universitario incompleto</t>
  </si>
  <si>
    <t>Porcentaje_cv.Universitario incompleto</t>
  </si>
  <si>
    <t>Total.Universitario o más</t>
  </si>
  <si>
    <t>Total_cv.Universitario o más</t>
  </si>
  <si>
    <t>Porcentaje.Universitario o más</t>
  </si>
  <si>
    <t>Porcentaje_cv.Universitario o más</t>
  </si>
  <si>
    <t>Máximo nivel educativo alcanzado del jefe de hogar, cruzando según personas en condición de discapacidad</t>
  </si>
  <si>
    <t>Población en edad de trabajar-PET, cruzando según personas en condición de discapacidad</t>
  </si>
  <si>
    <t>Total.NA</t>
  </si>
  <si>
    <t>Total_cv.NA</t>
  </si>
  <si>
    <t>Porcentaje.NA</t>
  </si>
  <si>
    <t>Porcentaje_cv.NA</t>
  </si>
  <si>
    <t>Total.Población en edad de trabajar (15 años o más)</t>
  </si>
  <si>
    <t>Total_cv.Población en edad de trabajar (15 años o más)</t>
  </si>
  <si>
    <t>Porcentaje.Población en edad de trabajar (15 años o más)</t>
  </si>
  <si>
    <t>Porcentaje_cv.Población en edad de trabajar (15 años o más)</t>
  </si>
  <si>
    <t>Fuerza laboral, cruzando según personas en condición de discapacidad</t>
  </si>
  <si>
    <t>Total.En la fuerza laboral</t>
  </si>
  <si>
    <t>Total_cv.En la fuerza laboral</t>
  </si>
  <si>
    <t>Porcentaje.En la fuerza laboral</t>
  </si>
  <si>
    <t>Porcentaje_cv.En la fuerza laboral</t>
  </si>
  <si>
    <t>Población ocupada, desocupada y tasa de dempleo, cruzando según personas en condición de discapacidad</t>
  </si>
  <si>
    <t>Total.Ocupados</t>
  </si>
  <si>
    <t>Total_cv.Ocupados</t>
  </si>
  <si>
    <t>Porcentaje.Ocupados</t>
  </si>
  <si>
    <t>Porcentaje_cv.Ocupados</t>
  </si>
  <si>
    <t>Informalidad (por tamaño de empresa), cruzando según personas en condición de discapacidad</t>
  </si>
  <si>
    <t>Total.Sí</t>
  </si>
  <si>
    <t>Total_cv.Sí</t>
  </si>
  <si>
    <t>Porcentaje.Sí</t>
  </si>
  <si>
    <t>Porcentaje_cv.Sí</t>
  </si>
  <si>
    <t>Persona en pobreza monetaria, cruzando según personas en condición de discapacidad</t>
  </si>
  <si>
    <t>Persona en pobreza monetaria extrema, cruzando según personas en condición de discapacidad</t>
  </si>
  <si>
    <t>Ingreso de la unidad de gasto por persona, con imputación de arriendo a propietarios, cruzando según personas en condición de discapacidad</t>
  </si>
  <si>
    <t>Promedio</t>
  </si>
  <si>
    <t>Promedio_cv</t>
  </si>
  <si>
    <t>Promedio del ingreso de la unidad de gasto por persona, con imputación de arriendo a propietarios - Municipios</t>
  </si>
  <si>
    <t>Promedio del ingreso de la unidad de gasto por persona, con imputación de arriendo a propietarios - Municipios urbano (Cabecera)</t>
  </si>
  <si>
    <t>Promedio del ingreso de la unidad de gasto por persona, con imputación de arriendo a propietarios - Localidades</t>
  </si>
  <si>
    <t>Promedio del ingreso de la unidad de gasto por persona, con imputación de arriendo a propietarios - Localidades urbano (Cabecera)</t>
  </si>
  <si>
    <t>Promedio del ingreso de la unidad de gasto por persona, con imputación de arriendo a propietarios - UPZ</t>
  </si>
  <si>
    <t>Promedio del ingreso de la unidad de gasto por persona, con imputación de arriendo a propietarios - Municipios rural (Centros poblados y rural disperso)</t>
  </si>
  <si>
    <t>Déficit cuantitativo, cruzando según personas en condición de discapacidad</t>
  </si>
  <si>
    <t>Déficit cualitativo, cruzando según personas en condición de discapacidad</t>
  </si>
  <si>
    <t>Déficit habitacional (cuantitativo o cualitativo), cruzando según personas en condición de discapacidad</t>
  </si>
  <si>
    <t>Déficit cuantitativo: componente  tipo de vivienda, cruzando según personas en condición de discapacidad</t>
  </si>
  <si>
    <t>Déficit cuantitativo: componente  paredes, cruzando según personas en condición de discapacidad</t>
  </si>
  <si>
    <t>Déficit cuantitativo: componente  cohabitación, cruzando según personas en condición de discapacidad</t>
  </si>
  <si>
    <t>Déficit cuantitativo: componente  hacinamiento crítico, cruzando según personas en condición de discapacidad</t>
  </si>
  <si>
    <t>Déficit cualitativo: componente hacinamiento mitigable (Jerarquizado), cruzando según personas en condición de discapacidad</t>
  </si>
  <si>
    <t>Déficit cualitativo: componente pisos inadecuados (Jerarquizado), cruzando según personas en condición de discapacidad</t>
  </si>
  <si>
    <t>Déficit cualitativo: componente cocina (Jerarquizado), cruzando según personas en condición de discapacidad</t>
  </si>
  <si>
    <t>Déficit cualitativo: componente fuentes de agua (Jerarquizado), cruzando según personas en condición de discapacidad</t>
  </si>
  <si>
    <t>Déficit cualitativo: componente alcantarillado (Jerarquizado), cruzando según personas en condición de discapacidad</t>
  </si>
  <si>
    <t>Déficit cualitativo: componente energía eléctrica (Jerarquizado), cruzando según personas en condición de discapacidad</t>
  </si>
  <si>
    <t>Déficit cualitativo: componente recolección de basuras (Jerarquizado), cruzando según personas en condición de discapacidad</t>
  </si>
  <si>
    <t>Pobre según el indice de pobreza multidimensional-IPM, cruzando según personas en condición de discapacidad</t>
  </si>
  <si>
    <t>IPM: privación por bajo logro escolar, cruzando según personas en condición de discapacidad</t>
  </si>
  <si>
    <t>Total.Privado</t>
  </si>
  <si>
    <t>Total_cv.Privado</t>
  </si>
  <si>
    <t>Porcentaje.Privado</t>
  </si>
  <si>
    <t>Porcentaje_cv.Privado</t>
  </si>
  <si>
    <t>IPM: privación por analfabetismo, cruzando según personas en condición de discapacidad</t>
  </si>
  <si>
    <t>IPM: privación por inasistencia escolar, cruzando según personas en condición de discapacidad</t>
  </si>
  <si>
    <t>IPM: privación por rezago escolar, cruzando según personas en condición de discapacidad</t>
  </si>
  <si>
    <t>IPM: privación por barreras en atención a la 1a infancia, cruzando según personas en condición de discapacidad</t>
  </si>
  <si>
    <t>IPM: privación por trabajo infantil, cruzando según personas en condición de discapacidad</t>
  </si>
  <si>
    <t>IPM: privación por desempleo de larga duración, cruzando según personas en condición de discapacidad</t>
  </si>
  <si>
    <t>IPM: privación por empleo informal, cruzando según personas en condición de discapacidad</t>
  </si>
  <si>
    <t>IPM: privación por falta de aseguramiento en salud, cruzando según personas en condición de discapacidad</t>
  </si>
  <si>
    <t>IPM: privación por barreras de acceso a salud, cruzando según personas en condición de discapacidad</t>
  </si>
  <si>
    <t>IPM: privación por falta de acceso a fuente de agua mejorda, cruzando según personas en condición de discapacidad</t>
  </si>
  <si>
    <t>IPM: privación por inadecuada eliminación de excretas, cruzando según personas en condición de discapacidad</t>
  </si>
  <si>
    <t>IPM: privación por pisos inadecuados, cruzando según personas en condición de discapacidad</t>
  </si>
  <si>
    <t>IPM: privación por paredes inadecuadas, cruzando según personas en condición de discapacidad</t>
  </si>
  <si>
    <t>IPM: privación por hacinamiento, cruzando según personas en condición de discapacidad</t>
  </si>
  <si>
    <t>Gasto mensual en alimentación, con imputación, cruzando según personas en condición de discapacidad</t>
  </si>
  <si>
    <t>Promedio del gasto mensual en alimentación, con imputación - Municipios</t>
  </si>
  <si>
    <t>Promedio del gasto mensual en alimentación, con imputación - Municipios urbano (Cabecera)</t>
  </si>
  <si>
    <t>Promedio del gasto mensual en alimentación, con imputación - Localidades</t>
  </si>
  <si>
    <t>Promedio del gasto mensual en alimentación, con imputación - Localidades urbano (Cabecera)</t>
  </si>
  <si>
    <t>Promedio del gasto mensual en alimentación, con imputación - UPZ</t>
  </si>
  <si>
    <t>Promedio del gasto mensual en alimentación, con imputación - Municipios rural (Centros poblados y rural disperso)</t>
  </si>
  <si>
    <t>Gasto mensual en bebidas alcohólicas, con imputación, cruzando según personas en condición de discapacidad</t>
  </si>
  <si>
    <t>Promedio del gasto mensual en bebidas alcohólicas, con imputación - Municipios</t>
  </si>
  <si>
    <t>Promedio del gasto mensual en bebidas alcohólicas, con imputación - Municipios urbano (Cabecera)</t>
  </si>
  <si>
    <t>Promedio del gasto mensual en bebidas alcohólicas, con imputación - Localidades</t>
  </si>
  <si>
    <t>Promedio del gasto mensual en bebidas alcohólicas, con imputación - Localidades urbano (Cabecera)</t>
  </si>
  <si>
    <t>Promedio del gasto mensual en bebidas alcohólicas, con imputación - UPZ</t>
  </si>
  <si>
    <t>Promedio del gasto mensual en bebidas alcohólicas, con imputación - Municipios rural (Centros poblados y rural disperso)</t>
  </si>
  <si>
    <t>Gasto mensual en vestuario, con imputación, cruzando según personas en condición de discapacidad</t>
  </si>
  <si>
    <t>Promedio del gasto mensual en vestuario, con imputación - Municipios</t>
  </si>
  <si>
    <t>Promedio del gasto mensual en vestuario, con imputación - Municipios urbano (Cabecera)</t>
  </si>
  <si>
    <t>Promedio del gasto mensual en vestuario, con imputación - Localidades</t>
  </si>
  <si>
    <t>Promedio del gasto mensual en vestuario, con imputación - Localidades urbano (Cabecera)</t>
  </si>
  <si>
    <t>Promedio del gasto mensual en vestuario, con imputación - UPZ</t>
  </si>
  <si>
    <t>Promedio del gasto mensual en vestuario, con imputación - Municipios rural (Centros poblados y rural disperso)</t>
  </si>
  <si>
    <t>Gasto mensual en vivienda, con imputación, cruzando según personas en condición de discapacidad</t>
  </si>
  <si>
    <t>Promedio del gasto mensual en vivienda, con imputación - Municipios</t>
  </si>
  <si>
    <t>Promedio del gasto mensual en vivienda, con imputación - Municipios urbano (Cabecera)</t>
  </si>
  <si>
    <t>Promedio del gasto mensual en vivienda, con imputación - Localidades</t>
  </si>
  <si>
    <t>Promedio del gasto mensual en vivienda, con imputación - Localidades urbano (Cabecera)</t>
  </si>
  <si>
    <t>Promedio del gasto mensual en vivienda, con imputación - UPZ</t>
  </si>
  <si>
    <t>Promedio del gasto mensual en vivienda, con imputación - Municipios rural (Centros poblados y rural disperso)</t>
  </si>
  <si>
    <t>Gasto mensual en enseres, con imputación, cruzando según personas en condición de discapacidad</t>
  </si>
  <si>
    <t>Promedio del gasto mensual en enseres, con imputación - Municipios</t>
  </si>
  <si>
    <t>Promedio del gasto mensual en enseres, con imputación - Municipios urbano (Cabecera)</t>
  </si>
  <si>
    <t>Promedio del gasto mensual en enseres, con imputación - Localidades</t>
  </si>
  <si>
    <t>Promedio del gasto mensual en enseres, con imputación - Localidades urbano (Cabecera)</t>
  </si>
  <si>
    <t>Promedio del gasto mensual en enseres, con imputación - UPZ</t>
  </si>
  <si>
    <t>Promedio del gasto mensual en enseres, con imputación - Municipios rural (Centros poblados y rural disperso)</t>
  </si>
  <si>
    <t>Gasto mensual en salud, con imputación, cruzando según personas en condición de discapacidad</t>
  </si>
  <si>
    <t>Promedio del gasto mensual en salud, con imputación - Municipios</t>
  </si>
  <si>
    <t>Promedio del gasto mensual en salud, con imputación - Municipios urbano (Cabecera)</t>
  </si>
  <si>
    <t>Promedio del gasto mensual en salud, con imputación - Localidades</t>
  </si>
  <si>
    <t>Promedio del gasto mensual en salud, con imputación - Localidades urbano (Cabecera)</t>
  </si>
  <si>
    <t>Promedio del gasto mensual en salud, con imputación - UPZ</t>
  </si>
  <si>
    <t>Promedio del gasto mensual en salud, con imputación - Municipios rural (Centros poblados y rural disperso)</t>
  </si>
  <si>
    <t>Gasto mensual en transporte y comunicaciones, con imputación, cruzando según personas en condición de discapacidad</t>
  </si>
  <si>
    <t>Promedio del gasto mensual en transporte y comunicaciones, con imputación - Municipios</t>
  </si>
  <si>
    <t>Promedio del gasto mensual en transporte y comunicaciones, con imputación - Municipios urbano (Cabecera)</t>
  </si>
  <si>
    <t>Promedio del gasto mensual en transporte y comunicaciones, con imputación - Localidades</t>
  </si>
  <si>
    <t>Promedio del gasto mensual en transporte y comunicaciones, con imputación - Localidades urbano (Cabecera)</t>
  </si>
  <si>
    <t>Promedio del gasto mensual en transporte y comunicaciones, con imputación - UPZ</t>
  </si>
  <si>
    <t>Promedio del gasto mensual en transporte y comunicaciones, con imputación - Municipios rural (Centros poblados y rural disperso)</t>
  </si>
  <si>
    <t>Gasto mensual en recreación, con imputación, cruzando según personas en condición de discapacidad</t>
  </si>
  <si>
    <t>Promedio del gasto mensual en recreación, con imputación - Municipios</t>
  </si>
  <si>
    <t>Promedio del gasto mensual en recreación, con imputación - Municipios urbano (Cabecera)</t>
  </si>
  <si>
    <t>Promedio del gasto mensual en recreación, con imputación - Localidades</t>
  </si>
  <si>
    <t>Promedio del gasto mensual en recreación, con imputación - Localidades urbano (Cabecera)</t>
  </si>
  <si>
    <t>Promedio del gasto mensual en recreación, con imputación - UPZ</t>
  </si>
  <si>
    <t>Promedio del gasto mensual en recreación, con imputación - Municipios rural (Centros poblados y rural disperso)</t>
  </si>
  <si>
    <t>Gasto mensual en educación, con imputación, cruzando según personas en condición de discapacidad</t>
  </si>
  <si>
    <t>Promedio del gasto mensual en educación, con imputación - Municipios</t>
  </si>
  <si>
    <t>Promedio del gasto mensual en educación, con imputación - Municipios urbano (Cabecera)</t>
  </si>
  <si>
    <t>Promedio del gasto mensual en educación, con imputación - Localidades</t>
  </si>
  <si>
    <t>Promedio del gasto mensual en educación, con imputación - Localidades urbano (Cabecera)</t>
  </si>
  <si>
    <t>Promedio del gasto mensual en educación, con imputación - UPZ</t>
  </si>
  <si>
    <t>Promedio del gasto mensual en educación, con imputación - Municipios rural (Centros poblados y rural disperso)</t>
  </si>
  <si>
    <t>Gasto mensual en otros, con imputación, cruzando según personas en condición de discapacidad</t>
  </si>
  <si>
    <t>Promedio del gasto mensual en otros, con imputación - Municipios</t>
  </si>
  <si>
    <t>Promedio del gasto mensual en otros, con imputación - Municipios urbano (Cabecera)</t>
  </si>
  <si>
    <t>Promedio del gasto mensual en otros, con imputación - Localidades</t>
  </si>
  <si>
    <t>Promedio del gasto mensual en otros, con imputación - Localidades urbano (Cabecera)</t>
  </si>
  <si>
    <t>Promedio del gasto mensual en otros, con imputación - UPZ</t>
  </si>
  <si>
    <t>Promedio del gasto mensual en otros, con imputación - Municipios rural (Centros poblados y rural disperso)</t>
  </si>
  <si>
    <t>Gasto mensual en bienes durables, con imputación, cruzando según personas en condición de discapacidad</t>
  </si>
  <si>
    <t>Promedio del gasto mensual en bienes durables, con imputación - Municipios</t>
  </si>
  <si>
    <t>Promedio del gasto mensual en bienes durables, con imputación - Municipios urbano (Cabecera)</t>
  </si>
  <si>
    <t>Promedio del gasto mensual en bienes durables, con imputación - Localidades</t>
  </si>
  <si>
    <t>Promedio del gasto mensual en bienes durables, con imputación - Localidades urbano (Cabecera)</t>
  </si>
  <si>
    <t>Promedio del gasto mensual en bienes durables, con imputación - UPZ</t>
  </si>
  <si>
    <t>Promedio del gasto mensual en bienes durables, con imputación - Municipios rural (Centros poblados y rural disperso)</t>
  </si>
  <si>
    <t>Encuesta Multipropósito 2021: Resultados por pregunta (Aquí­ el usuario sólo puede consultar los coeficientes de Variación-CV; las estimaciones de totales, porcentajes y promedios se deben consultar en el archivo análogo sin CV)</t>
  </si>
  <si>
    <t>Viviendas según zona geográfica - Municipios</t>
  </si>
  <si>
    <t>Viviendas según zona geográfica - Municipios urbano (Cabecera)</t>
  </si>
  <si>
    <t>Viviendas según zona geográfica - Localidades</t>
  </si>
  <si>
    <t>Viviendas según zona geográfica - Localidades urbano (Cabecera)</t>
  </si>
  <si>
    <t>Viviendas según zona geográfica - UPZ</t>
  </si>
  <si>
    <t>Viviendas según zona geográfica - Localidades rural (Centros poblados y rural disperso)</t>
  </si>
  <si>
    <t>Viviendas según zona geográfica - Municipios rural (Centros poblados y rural disperso)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</si>
  <si>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</si>
  <si>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</si>
  <si>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</si>
  <si>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</si>
  <si>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</si>
  <si>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</si>
  <si>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</si>
  <si>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</si>
  <si>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</si>
  <si>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</si>
  <si>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</si>
  <si>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</si>
  <si>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</si>
  <si>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</si>
  <si>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</si>
  <si>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</si>
  <si>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</si>
  <si>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</si>
  <si>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</si>
  <si>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</si>
  <si>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</si>
  <si>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</si>
  <si>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</si>
  <si>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</si>
  <si>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</si>
  <si>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</si>
  <si>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</si>
  <si>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</si>
  <si>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</si>
  <si>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</si>
  <si>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</si>
  <si>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</si>
  <si>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</si>
  <si>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</si>
  <si>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</si>
  <si>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</si>
  <si>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</si>
  <si>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</si>
  <si>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</si>
  <si>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</si>
  <si>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</si>
  <si>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</si>
  <si>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</si>
  <si>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</si>
  <si>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</si>
  <si>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</si>
  <si>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</si>
  <si>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</si>
  <si>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</si>
  <si>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</si>
  <si>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</si>
  <si>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</si>
  <si>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</si>
  <si>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</si>
  <si>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</si>
  <si>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</si>
  <si>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Personas según si pertenecen a la fuerza labotal-FL - Municipios</t>
  </si>
  <si>
    <t>Personas según si pertenecen a la fuerza labotal-FL - Municipios urbano (Cabecera)</t>
  </si>
  <si>
    <t>Personas según si pertenecen a la fuerza labotal-FL - Localidades</t>
  </si>
  <si>
    <t>Personas según si pertenecen a la fuerza labotal-FL - Localidades urbano (Cabecera)</t>
  </si>
  <si>
    <t>Personas según si pertenecen a la fuerza labotal-FL - UPZ</t>
  </si>
  <si>
    <t>Personas según si pertenecen a la fuerza labotal-FL - Localidades rural (Centros poblados y rural disperso)</t>
  </si>
  <si>
    <t>Personas según si pertenecen a la fuerza labotal-FL - Municipios rural (Centros poblados y rural disperso)</t>
  </si>
  <si>
    <t>Personas según si se encuentran desocupados (tasa de desempleo) - Municipios</t>
  </si>
  <si>
    <t>Personas según si se encuentran desocupados (tasa de desempleo) - Municipios urbano (Cabecera)</t>
  </si>
  <si>
    <t>Personas según si se encuentran desocupados (tasa de desempleo) - Localidades</t>
  </si>
  <si>
    <t>Personas según si se encuentran desocupados (tasa de desempleo) - Localidades urbano (Cabecera)</t>
  </si>
  <si>
    <t>Personas según si se encuentran desocupados (tasa de desempleo) - UPZ</t>
  </si>
  <si>
    <t>Personas según si se encuentran desocupados (tasa de desempleo) - Localidades rural (Centros poblados y rural disperso)</t>
  </si>
  <si>
    <t>Personas según si se encuentran desocupados (tasa de desempleo) - Municipios rural (Centros poblados y rural disperso)</t>
  </si>
  <si>
    <t>Personas según si se encuentran en un empleo informal (tamaño empresa) - Municipios</t>
  </si>
  <si>
    <t>Personas según si se encuentran en un empleo informal (tamaño empresa) - Municipios urbano (Cabecera)</t>
  </si>
  <si>
    <t>Personas según si se encuentran en un empleo informal (tamaño empresa) - Localidades</t>
  </si>
  <si>
    <t>Personas según si se encuentran en un empleo informal (tamaño empresa) - Localidades urbano (Cabecera)</t>
  </si>
  <si>
    <t>Personas según si se encuentran en un empleo informal (tamaño empresa) - UPZ</t>
  </si>
  <si>
    <t>Personas según si se encuentran en un empleo informal (tamaño empresa) - Localidades rural (Centros poblados y rural disperso)</t>
  </si>
  <si>
    <t>Personas según si se encuentran en un empleo informal (tamaño empresa) - Municipios rural (Centros poblados y rural disperso)</t>
  </si>
  <si>
    <t>Personas según si se encuentran en pobreza monetaria - Municipios</t>
  </si>
  <si>
    <t>Personas según si se encuentran en pobreza monetaria - Municipios urbano (Cabecera)</t>
  </si>
  <si>
    <t>Personas según si se encuentran en pobreza monetaria - Localidades</t>
  </si>
  <si>
    <t>Personas según si se encuentran en pobreza monetaria - Localidades urbano (Cabecera)</t>
  </si>
  <si>
    <t>Personas según si se encuentran en pobreza monetaria - UPZ</t>
  </si>
  <si>
    <t>Personas según si se encuentran en pobreza monetaria - Localidades rural (Centros poblados y rural disperso)</t>
  </si>
  <si>
    <t>Personas según si se encuentran en pobreza monetaria - Municipios rural (Centros poblados y rural disperso)</t>
  </si>
  <si>
    <t>Personas según si se encuentran en pobreza monetaria extrema - Municipios</t>
  </si>
  <si>
    <t>Personas según si se encuentran en pobreza monetaria extrema - Municipios urbano (Cabecera)</t>
  </si>
  <si>
    <t>Personas según si se encuentran en pobreza monetaria extrema - Localidades</t>
  </si>
  <si>
    <t>Personas según si se encuentran en pobreza monetaria extrema - Localidades urbano (Cabecera)</t>
  </si>
  <si>
    <t>Personas según si se encuentran en pobreza monetaria extrema - UPZ</t>
  </si>
  <si>
    <t>Personas según si se encuentran en pobreza monetaria extrema - Localidades rural (Centros poblados y rural disperso)</t>
  </si>
  <si>
    <t>Personas según si se encuentran en pobreza monetaria extrema - Municipios rural (Centros poblados y rural disperso)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</si>
  <si>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</si>
  <si>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</si>
  <si>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</si>
  <si>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</si>
  <si>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</si>
  <si>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</si>
  <si>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</si>
  <si>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</si>
  <si>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</si>
  <si>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</si>
  <si>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</si>
  <si>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</si>
  <si>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</si>
  <si>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</si>
  <si>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Hogares según si se encuentran en déficit habitacional (cualitativo o cuantitativo) - Municipios</t>
  </si>
  <si>
    <t>Hogares según si se encuentran en déficit habitacional (cualitativo o cuantitativo) - Municipios urbano (Cabecera)</t>
  </si>
  <si>
    <t>Hogares según si se encuentran en déficit habitacional (cualitativo o cuantitativo) - Localidades</t>
  </si>
  <si>
    <t>Hogares según si se encuentran en déficit habitacional (cualitativo o cuantitativo) - Localidades urbano (Cabecera)</t>
  </si>
  <si>
    <t>Hogares según si se encuentran en déficit habitacional (cualitativo o cuantitativo) - UPZ</t>
  </si>
  <si>
    <t>Hogares según si se encuentran en déficit habitacional (cualitativo o cuantitativo) - Localidades rural (Centros poblados y rural disperso)</t>
  </si>
  <si>
    <t>Hogares según si se encuentran en déficit habitacional (cualitativo o cuantitativo) - Municipios rural (Centros poblados y rural disperso)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</si>
  <si>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</si>
  <si>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</si>
  <si>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</si>
  <si>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</si>
  <si>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</si>
  <si>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</si>
  <si>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</si>
  <si>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</si>
  <si>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</si>
  <si>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</si>
  <si>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</si>
  <si>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</si>
  <si>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</si>
  <si>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</si>
  <si>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</si>
  <si>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</si>
  <si>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</si>
  <si>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</si>
  <si>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</si>
  <si>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</si>
  <si>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</si>
  <si>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</si>
  <si>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</si>
  <si>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</si>
  <si>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</si>
  <si>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</si>
  <si>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Municipios rural (Centros poblados y rural disperso)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</si>
  <si>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</si>
  <si>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</si>
  <si>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</si>
  <si>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</si>
  <si>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</si>
  <si>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</si>
  <si>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</si>
  <si>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</si>
  <si>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</si>
  <si>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</si>
  <si>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</si>
  <si>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</si>
  <si>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</si>
  <si>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</si>
  <si>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</si>
  <si>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</si>
  <si>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</si>
  <si>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</si>
  <si>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</si>
  <si>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</si>
  <si>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</si>
  <si>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</si>
  <si>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</si>
  <si>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</si>
  <si>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</si>
  <si>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</si>
  <si>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</si>
  <si>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</si>
  <si>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</si>
  <si>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</si>
  <si>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</si>
  <si>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</si>
  <si>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</si>
  <si>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</si>
  <si>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</si>
  <si>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</si>
  <si>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</si>
  <si>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</si>
  <si>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</si>
  <si>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</si>
  <si>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</si>
  <si>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</si>
  <si>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</si>
  <si>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</si>
  <si>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</si>
  <si>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</si>
  <si>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</si>
  <si>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</si>
  <si>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</si>
  <si>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Personas según si son pobres (Indice de pobreza Multidimensional-IPM) - Municipios</t>
  </si>
  <si>
    <t>Personas según si son pobres (Indice de pobreza Multidimensional-IPM) - Municipios urbano (Cabecera)</t>
  </si>
  <si>
    <t>Personas según si son pobres (Indice de pobreza Multidimensional-IPM) - Localidades</t>
  </si>
  <si>
    <t>Personas según si son pobres (Indice de pobreza Multidimensional-IPM) - Localidades urbano (Cabecera)</t>
  </si>
  <si>
    <t>Personas según si son pobres (Indice de pobreza Multidimensional-IPM) - UPZ</t>
  </si>
  <si>
    <t>Personas según si son pobres (Indice de pobreza Multidimensional-IPM) - Localidades rural (Centros poblados y rural disperso)</t>
  </si>
  <si>
    <t>Personas según si son pobres (Indice de pobreza Multidimensional-IPM) - Municipios rural (Centros poblados y rural disperso)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</si>
  <si>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</si>
  <si>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</si>
  <si>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</si>
  <si>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</si>
  <si>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</si>
  <si>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</si>
  <si>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</si>
  <si>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</si>
  <si>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</si>
  <si>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</si>
  <si>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</si>
  <si>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</si>
  <si>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</si>
  <si>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</si>
  <si>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</si>
  <si>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</si>
  <si>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</si>
  <si>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</si>
  <si>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</si>
  <si>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</si>
  <si>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</si>
  <si>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</si>
  <si>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</si>
  <si>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</si>
  <si>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</si>
  <si>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</si>
  <si>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</si>
  <si>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</si>
  <si>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</si>
  <si>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</si>
  <si>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</si>
  <si>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</si>
  <si>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</si>
  <si>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</si>
  <si>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</si>
  <si>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</si>
  <si>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</si>
  <si>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</si>
  <si>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</si>
  <si>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</si>
  <si>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</si>
  <si>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</si>
  <si>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</si>
  <si>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</si>
  <si>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</si>
  <si>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</si>
  <si>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</si>
  <si>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</si>
  <si>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</si>
  <si>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</si>
  <si>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</si>
  <si>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</si>
  <si>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</si>
  <si>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</si>
  <si>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</si>
  <si>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</si>
  <si>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</si>
  <si>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</si>
  <si>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</si>
  <si>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</si>
  <si>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</si>
  <si>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</si>
  <si>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</si>
  <si>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</si>
  <si>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</si>
  <si>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</si>
  <si>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</si>
  <si>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</si>
  <si>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</si>
  <si>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</si>
  <si>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</si>
  <si>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</si>
  <si>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</si>
  <si>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</si>
  <si>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</si>
  <si>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</si>
  <si>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</si>
  <si>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</si>
  <si>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</si>
  <si>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</si>
  <si>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</si>
  <si>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</si>
  <si>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</si>
  <si>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</si>
  <si>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</si>
  <si>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</si>
  <si>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</si>
  <si>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</si>
  <si>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</si>
  <si>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</si>
  <si>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</si>
  <si>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</si>
  <si>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</si>
  <si>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</si>
  <si>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</si>
  <si>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</si>
  <si>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</si>
  <si>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</si>
  <si>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</si>
  <si>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</si>
  <si>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</si>
  <si>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</si>
  <si>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</si>
  <si>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</si>
  <si>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</si>
  <si>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Código de pregunta en análisis: n_viviendase</t>
  </si>
  <si>
    <t>Código de pregunta en análisis: n_hogarese</t>
  </si>
  <si>
    <t>Código de pregunta en análisis: n_personase</t>
  </si>
  <si>
    <t>Código de pregunta en análisis: n_ciclo</t>
  </si>
  <si>
    <t>Código de pregunta en análisis: n_ciclo2</t>
  </si>
  <si>
    <t>Código de pregunta en análisis: n_redad</t>
  </si>
  <si>
    <t>Código de pregunta en análisis: n_maxedu</t>
  </si>
  <si>
    <t>Código de pregunta en análisis: n_maxedujef</t>
  </si>
  <si>
    <t>Código de pregunta en análisis: n_pet</t>
  </si>
  <si>
    <t>Código de pregunta en análisis: n_fuerza_trabajo</t>
  </si>
  <si>
    <t>Código de pregunta en análisis: n_ocupados</t>
  </si>
  <si>
    <t>Código de pregunta en análisis: n_informal</t>
  </si>
  <si>
    <t>Código de pregunta en análisis: n_pobre_monetario</t>
  </si>
  <si>
    <t>Código de pregunta en análisis: n_pobre_extremo</t>
  </si>
  <si>
    <t>Código de pregunta en análisis: n_ingpcugaj8</t>
  </si>
  <si>
    <t>Código de pregunta en análisis: n_deficit_cuantitativo</t>
  </si>
  <si>
    <t>Código de pregunta en análisis: n_deficit_cualitativo</t>
  </si>
  <si>
    <t>Código de pregunta en análisis: n_deficit_habitacional</t>
  </si>
  <si>
    <t>Código de pregunta en análisis: n_tipo_vivienda</t>
  </si>
  <si>
    <t>Código de pregunta en análisis: n_deficit_paredes</t>
  </si>
  <si>
    <t>Código de pregunta en análisis: n_cohabitacion</t>
  </si>
  <si>
    <t>Código de pregunta en análisis: n_hacinamiento_critico</t>
  </si>
  <si>
    <t>Código de pregunta en análisis: n_hacinamientomit_jer</t>
  </si>
  <si>
    <t>Código de pregunta en análisis: n_pisos_jer</t>
  </si>
  <si>
    <t>Código de pregunta en análisis: n_cocina_jer</t>
  </si>
  <si>
    <t>Código de pregunta en análisis: n_agua_jer</t>
  </si>
  <si>
    <t>Código de pregunta en análisis: n_alcantarillado_jer</t>
  </si>
  <si>
    <t>Código de pregunta en análisis: n_energia_jer</t>
  </si>
  <si>
    <t>Código de pregunta en análisis: n_recoleccion_jer</t>
  </si>
  <si>
    <t>Código de pregunta en análisis: n_pobre_ipm</t>
  </si>
  <si>
    <t>Código de pregunta en análisis: n_bajo_logro</t>
  </si>
  <si>
    <t>Código de pregunta en análisis: n_analfabeta</t>
  </si>
  <si>
    <t>Código de pregunta en análisis: n_inasistencia</t>
  </si>
  <si>
    <t>Código de pregunta en análisis: n_rezago</t>
  </si>
  <si>
    <t>Código de pregunta en análisis: n_atencion</t>
  </si>
  <si>
    <t>Código de pregunta en análisis: n_trabajo_infantil</t>
  </si>
  <si>
    <t>Código de pregunta en análisis: n_desempleo_ld</t>
  </si>
  <si>
    <t>Código de pregunta en análisis: n_empleo_informal</t>
  </si>
  <si>
    <t>Código de pregunta en análisis: n_salud</t>
  </si>
  <si>
    <t>Código de pregunta en análisis: n_acceso_salud</t>
  </si>
  <si>
    <t>Código de pregunta en análisis: n_acceso_agua</t>
  </si>
  <si>
    <t>Código de pregunta en análisis: n_excretas</t>
  </si>
  <si>
    <t>Código de pregunta en análisis: n_pisos</t>
  </si>
  <si>
    <t>Código de pregunta en análisis: n_paredes</t>
  </si>
  <si>
    <t>Código de pregunta en análisis: n_hacinamiento</t>
  </si>
  <si>
    <t>Código de pregunta en análisis: n_gm_alimentos</t>
  </si>
  <si>
    <t>Código de pregunta en análisis: n_gm_bebidas</t>
  </si>
  <si>
    <t>Código de pregunta en análisis: n_gm_vest</t>
  </si>
  <si>
    <t>Código de pregunta en análisis: n_gm_vivienda</t>
  </si>
  <si>
    <t>Código de pregunta en análisis: n_gm_enseres</t>
  </si>
  <si>
    <t>Código de pregunta en análisis: n_gm_salud_hog</t>
  </si>
  <si>
    <t>Código de pregunta en análisis: n_gm_trans_com</t>
  </si>
  <si>
    <t>Código de pregunta en análisis: n_gm_recrea</t>
  </si>
  <si>
    <t>Código de pregunta en análisis: n_gm_educ_hog</t>
  </si>
  <si>
    <t>Código de pregunta en análisis: n_gm_otros</t>
  </si>
  <si>
    <t>Código de pregunta en análisis: n_gm_durable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</si>
  <si>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revisar el formulario de la encuesta 2021.</t>
  </si>
  <si>
    <t xml:space="preserve">NOTA sobre los cálculos: En algunas zonas las personas, hogares o viviendas que debían responder esta pregunta simultáneamente con alguna categoria de la variable de cruce, reducen el tamaño de muestra a un solo segmento (manzana) en la zona, impidiendo calcular coeficientes de Variación, por ello se EXCLUYEN de todos los cálculos a: 4_Localidad San Cristóbal resto, </t>
  </si>
  <si>
    <t xml:space="preserve">NOTA sobre los cálculos: En algunas zonas las personas, hogares o viviendas que debían responder esta pregunta simultáneamente con alguna categoria de la variable de cruce, reducen el tamaño de muestra a un solo segmento (manzana) en la zona, impidiendo calcular coeficientes de Variación, por ello se EXCLUYEN de todos los cálculos a: 1_Localidad Usaquén resto, 3_Localidad Santa Fe resto, 4_Localidad San Cristóbal resto, 25758_Sopó resto, </t>
  </si>
  <si>
    <t>Viviendas según zona geográfica - Bogotá</t>
  </si>
  <si>
    <t>Bogotá rural</t>
  </si>
  <si>
    <t>Bogotá urbano</t>
  </si>
  <si>
    <t>Hogares según zona geográfica - Bogotá</t>
  </si>
  <si>
    <t>Personas según zona geográfica - Bogotá</t>
  </si>
  <si>
    <t>Personas según la etapa del ciclo de vida en la que se encuentran según su edad - Bogotá</t>
  </si>
  <si>
    <t>Personas según si son jóvenes (14 a 28 años) - Bogotá</t>
  </si>
  <si>
    <t>Personas según rango de edad - Bogotá</t>
  </si>
  <si>
    <t>Personas según máximo nivel educativo alcanzado (35 años o más) - Bogotá</t>
  </si>
  <si>
    <t>Hogares según máximo nivel educativo alcanzado del jefe de hogar - Bogotá</t>
  </si>
  <si>
    <t>Personas según si pertenencen a la población en edad de trabajar-PET - Bogotá</t>
  </si>
  <si>
    <t>Personas según si pertenecen a la fuerza labotal-FL - Bogotá</t>
  </si>
  <si>
    <t>Personas según si se encuentran desocupados (tasa de desempleo) - Bogotá</t>
  </si>
  <si>
    <t>Personas según si se encuentran en un empleo informal (tamaño empresa) - Bogotá</t>
  </si>
  <si>
    <t>Personas según si se encuentran en pobreza monetaria - Bogotá</t>
  </si>
  <si>
    <t>Personas según si se encuentran en pobreza monetaria extrema - Bogotá</t>
  </si>
  <si>
    <t xml:space="preserve">NOTA sobre los cálculos: En algunas zonas las personas, hogares o viviendas que debían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4_Localidad San Cristóbal resto, </t>
  </si>
  <si>
    <t>Promedio del ingreso de la unidad de gasto por persona, con imputación de arriendo a propietarios - Bogotá</t>
  </si>
  <si>
    <t>Hogares según si se encuentran en déficit cuantitativo - Bogotá</t>
  </si>
  <si>
    <t>Hogares según si se encuentran en déficit cualitativo - Bogotá</t>
  </si>
  <si>
    <t>Hogares según si se encuentran en déficit habitacional (cualitativo o cuantitativo) - Bogotá</t>
  </si>
  <si>
    <t>Hogares según si se encuentran en déficit cuantitativo: componente  tipo de vivienda - Bogotá</t>
  </si>
  <si>
    <t>Hogares según si se encuentran en déficit cuantitativo: componente  paredes - Bogotá</t>
  </si>
  <si>
    <t>Hogares según si se encuentran en déficit cuantitativo: componente  cohabitación - Bogotá</t>
  </si>
  <si>
    <t>Hogares según si se encuentran en déficit cuantitativo: componente  hacinamiento crítico - Bogotá</t>
  </si>
  <si>
    <t>Hogares según si se encuentran en déficit cualitativo: componente hacinamiento mitigable (Jerarquizado) - Bogotá</t>
  </si>
  <si>
    <t>Hogares según si se encuentran en déficit cualitativo: componente pisos inadecuados (Jerarquizado) - Bogotá</t>
  </si>
  <si>
    <t>Hogares según si se encuentran en déficit cualitativo: componente cocina (Jerarquizado) - Bogotá</t>
  </si>
  <si>
    <t>Hogares según si se encuentran en déficit cualitativo: componente fuentes de agua (Jerarquizado) - Bogotá</t>
  </si>
  <si>
    <t>Hogares según si se encuentran en déficit cualitativo: componente alcantarillado (Jerarquizado) - Bogotá</t>
  </si>
  <si>
    <t>Hogares según si se encuentran en déficit cualitativo: componente energía eléctrica (Jerarquizado) - Bogotá</t>
  </si>
  <si>
    <t>Hogares según si se encuentran en déficit cualitativo: componente recolección de basuras (Jerarquizado) - Bogotá</t>
  </si>
  <si>
    <t>Personas según si son pobres (Indice de pobreza Multidimensional-IPM) - Bogotá</t>
  </si>
  <si>
    <t>Hogares según si están privados por bajo logro escolar (IPM) - Bogotá</t>
  </si>
  <si>
    <t>Hogares según si están privados por analfabetismo (IPM) - Bogotá</t>
  </si>
  <si>
    <t>Hogares según si están privados por inasistencia escolar (IPM) - Bogotá</t>
  </si>
  <si>
    <t>Hogares según si están privados por rezago escolar (IPM) - Bogotá</t>
  </si>
  <si>
    <t>Hogares según si están privados por barreras en atención a la 1a infancia (IPM) - Bogotá</t>
  </si>
  <si>
    <t>Hogares según si están privados por trabajo infantil (IPM) - Bogotá</t>
  </si>
  <si>
    <t>Hogares según si están privados por desempleo de larga duración (IPM) - Bogotá</t>
  </si>
  <si>
    <t>Hogares según si están privados por empleo informal (IPM) - Bogotá</t>
  </si>
  <si>
    <t>Hogares según si están privados por falta de aseguramiento en salud (IPM) - Bogotá</t>
  </si>
  <si>
    <t>Hogares según si están privados por barreras de acceso a salud (IPM) - Bogotá</t>
  </si>
  <si>
    <t>Hogares según si están privados por falta de acceso a fuente de agua mejorda (IPM) - Bogotá</t>
  </si>
  <si>
    <t>Hogares según si están privados por inadecuada eliminación de excretas (IPM) - Bogotá</t>
  </si>
  <si>
    <t>Hogares según si están privados por pisos inadecuados (IPM) - Bogotá</t>
  </si>
  <si>
    <t>Hogares según si están privados por paredes inadecuadas (IPM) - Bogotá</t>
  </si>
  <si>
    <t>Hogares según si están privados por hacinamiento (IPM) - Bogotá</t>
  </si>
  <si>
    <t>Promedio del gasto mensual en alimentación, con imputación - Bogotá</t>
  </si>
  <si>
    <t xml:space="preserve">NOTA sobre los cálculos: En algunas zonas las personas, hogares o viviendas que debían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40_Ciudad Montes, 19_El Prado, 26_Las Ferias, 83_Las Margaritas, 13_Los Cedros, 24_Niza, 813_FONTIBÓN: Aeropuerto El Dorado + Capellanía, 815_CIUDAD BOLÍVAR: Monteblanco + El Tesoro + El Mochuelo, 9_Verbenal, 4_Localidad San Cristóbal resto, 5_Localidad Usme resto, 25126_Cajicá cabecera, 25175_Chía resto, 25377_La Calera resto, 25473_Mosquera cabecera, 25740_Sibaté cabecera, 25754_Soacha cabecera, 25769_Subachoque cabecera, 25817_Tocancipá cabecera, </t>
  </si>
  <si>
    <t>Promedio del gasto mensual en bebidas alcohólicas, con imputación - Bogotá</t>
  </si>
  <si>
    <t xml:space="preserve">NOTA sobre los cálculos: En algunas zonas las personas, hogares o viviendas que debían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83_Las Margaritas, 11_San Cristóbal Norte, 3_Localidad Santa Fe resto, 25260_El Rosal cabecera, 25754_Soacha resto, 25758_Sopó resto, </t>
  </si>
  <si>
    <t>Promedio del gasto mensual en vestuario, con imputación - Bogotá</t>
  </si>
  <si>
    <t>Promedio del gasto mensual en vivienda, con imputación - Bogotá</t>
  </si>
  <si>
    <t xml:space="preserve">NOTA sobre los cálculos: En algunas zonas las personas, hogares o viviendas que debían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72_Bolivia, 84_Bosa Occidental, 79_Calandaima, 40_Ciudad Montes, 74_Engativá, 76_Fontibón San Pablo, 70_Jerusalén, 52_La Flora, 92_La Macarena, 26_Las Ferias, 98_Los Alcázares, 96_Lourdes, 67_Lucero, 82_Patio Bonito, 101_Teusaquillo, 87_Tintál Sur, 62_Tunjuelito, 77_Zona Franca, 807_BARRIOS UNIDOS: Parque Salitre + Doce de Octubre, 808_TEUSAQUILLO: Parque Simón Bolívar - CAN + La Esmeralda, 116_Álamos, 11_Localidad Suba resto, 25175_Chía resto, 25269_Facatativá cabecera, 25286_Funza resto, 25295_Gachancipá cabecera, 25377_La Calera resto, 25430_Madrid cabecera, 25754_Soacha cabecera, 25799_Tenjo cabecera, </t>
  </si>
  <si>
    <t>Promedio del gasto mensual en enseres, con imputación - Bogotá</t>
  </si>
  <si>
    <t>Promedio del gasto mensual en salud, con imputación - Bogotá</t>
  </si>
  <si>
    <t xml:space="preserve">NOTA sobre los cálculos: En algunas zonas las personas, hogares o viviendas que debían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3_Localidad Santa Fe resto, 4_Localidad San Cristóbal resto, </t>
  </si>
  <si>
    <t>Promedio del gasto mensual en transporte y comunicaciones, con imputación - Bogotá</t>
  </si>
  <si>
    <t>Promedio del gasto mensual en recreación, con imputación - Bogotá</t>
  </si>
  <si>
    <t xml:space="preserve">NOTA sobre los cálculos: En algunas zonas las personas, hogares o viviendas que debían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1_Localidad Usaquén resto, 4_Localidad San Cristóbal resto, </t>
  </si>
  <si>
    <t>Promedio del gasto mensual en educación, con imputación - Bogotá</t>
  </si>
  <si>
    <t>Promedio del gasto mensual en otros, con imputación - Bogotá</t>
  </si>
  <si>
    <t xml:space="preserve">NOTA sobre los cálculos: En algunas zonas las personas, hogares o viviendas que debían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34_20 de Julio, 808_TEUSAQUILLO: Parque Simón Bolívar - CAN + La Esmeralda, 1_Localidad Usaquén resto, 4_Localidad San Cristóbal resto, 25754_Soacha resto, 25758_Sopó resto, </t>
  </si>
  <si>
    <t>Promedio del gasto mensual en bienes durables, con imputación - Bogotá</t>
  </si>
  <si>
    <t>*Los Coeficientes de Variación-CV se calculan con el método de conglomerado ultimo (ver Naciones Unidas-2009, Diseño de muestras para encuestas de hogares: directrices prácticas). Los calculos de los CV son preliminares. El DANE recomienda no usar estimaciones con CV mayores a 15%. En la zona rural se efectúa censo en seis de las ocho localidades con ruralidad y por ello no se calculan los CV.</t>
  </si>
  <si>
    <t>**Datos expandidos con base en las proyecciones de población, calculadas a partir del Censo Nacional de Población y Vivienda 2018</t>
  </si>
  <si>
    <t>***La categoría Urbano corresponde a la clase uno, denominada por el DANE como Cabecera. La categoría Rural corresponde a las clases dos y tres, denominadas por el DANE como Centros poblados y Rural disperso, respectivamente.</t>
  </si>
  <si>
    <t>****En las variables cuantitativas se excluyen del cálculo a quienes no saben o no responden, codificadas con 98 y 99, y en el caso de los tiempos de desplazamiento con 999. Para las variables referentes a años cumplidos o tiempo dedicado a ciertas actividades, no se hace ninguna exclusión. Se invita al usuario a consultar las normas de validación y cosistencia para mayor claridad.</t>
  </si>
  <si>
    <t>Fuente: DANE y SDP - Encuesta Multipropósito 2021. Cálculos: SDP-Dirección de Información y Estadísticas. Fecha de cálculo 2023-07-28</t>
  </si>
  <si>
    <t>Nota: Las personas con discapacidad se definen como aquellas que responden "No puede hacerlo" o "Sí, con mucha dificultad" para algunas de las actividades de la pregunta F21. "¿Dada su condición física y mental, en su vida diaria … tiene dificultades para realizar las siguientes actividades:".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</si>
</sst>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9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  <family val="2"/>
    </font>
    <font>
      <b/>
      <sz val="16"/>
      <color rgb="FF0000FF"/>
      <name val="Calibri"/>
      <family val="2"/>
    </font>
    <font>
      <b/>
      <sz val="11"/>
      <color rgb="FFFF0000"/>
      <name val="Calibri"/>
      <family val="2"/>
    </font>
    <font>
      <b/>
      <sz val="13"/>
      <color rgb="FF0000FF"/>
      <name val="Calibri"/>
      <family val="2"/>
    </font>
    <font>
      <b/>
      <sz val="11"/>
      <color rgb="FF000000"/>
      <name val="Calibri"/>
      <family val="2"/>
    </font>
    <font>
      <sz val="9"/>
      <color rgb="FF000000"/>
      <name val="Calibri"/>
      <family val="2"/>
    </font>
    <font>
      <u/>
      <sz val="11"/>
      <color theme="10"/>
      <name val="Calibri"/>
      <family val="2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0" fontId="4" fillId="0" borderId="3" xfId="0" applyFont="1" applyBorder="1"/>
    <xf numFmtId="0" fontId="8" fillId="0" borderId="0" xfId="1"/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7:A66"/>
  <sheetViews>
    <sheetView tabSelected="1" workbookViewId="0">
      <selection activeCell="A10" sqref="A10"/>
    </sheetView>
  </sheetViews>
  <sheetFormatPr baseColWidth="10" defaultRowHeight="15" x14ac:dyDescent="0.25"/>
  <sheetData>
    <row r="7" spans="1:1" ht="23.25" x14ac:dyDescent="0.35">
      <c r="A7" s="1" t="s">
        <v>552</v>
      </c>
    </row>
    <row r="8" spans="1:1" x14ac:dyDescent="0.25">
      <c r="A8" s="3" t="s">
        <v>989</v>
      </c>
    </row>
    <row r="10" spans="1:1" ht="21" x14ac:dyDescent="0.35">
      <c r="A10" s="2" t="s">
        <v>0</v>
      </c>
    </row>
    <row r="11" spans="1:1" x14ac:dyDescent="0.25">
      <c r="A11" s="9" t="str">
        <f>HYPERLINK("#'Tablas 1'!A1", "Tablas 1. Indicadores compuestos: Viviendas según zona geográfica")</f>
        <v>Tablas 1. Indicadores compuestos: Viviendas según zona geográfica</v>
      </c>
    </row>
    <row r="12" spans="1:1" x14ac:dyDescent="0.25">
      <c r="A12" s="7" t="str">
        <f>HYPERLINK("#'Tablas 2'!A1", "Tablas 2. Indicadores compuestos: Hogares según zona geográfica")</f>
        <v>Tablas 2. Indicadores compuestos: Hogares según zona geográfica</v>
      </c>
    </row>
    <row r="13" spans="1:1" x14ac:dyDescent="0.25">
      <c r="A13" s="7" t="str">
        <f>HYPERLINK("#'Tablas 3'!A1", "Tablas 3. Indicadores compuestos: Personas según zona geográfica")</f>
        <v>Tablas 3. Indicadores compuestos: Personas según zona geográfica</v>
      </c>
    </row>
    <row r="14" spans="1:1" x14ac:dyDescent="0.25">
      <c r="A14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5" spans="1:1" x14ac:dyDescent="0.25">
      <c r="A15" s="7" t="str">
        <f>HYPERLINK("#'Tablas 5'!A1", "Tablas 5. Indicadores compuestos: Personas según si son jóvenes (14 a 28 años)")</f>
        <v>Tablas 5. Indicadores compuestos: Personas según si son jóvenes (14 a 28 años)</v>
      </c>
    </row>
    <row r="16" spans="1:1" x14ac:dyDescent="0.25">
      <c r="A16" s="7" t="str">
        <f>HYPERLINK("#'Tablas 6'!A1", "Tablas 6. Indicadores compuestos: Personas según rango de edad")</f>
        <v>Tablas 6. Indicadores compuestos: Personas según rango de edad</v>
      </c>
    </row>
    <row r="17" spans="1:1" x14ac:dyDescent="0.25">
      <c r="A17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8" spans="1:1" x14ac:dyDescent="0.25">
      <c r="A18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9" spans="1:1" x14ac:dyDescent="0.25">
      <c r="A19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20" spans="1:1" x14ac:dyDescent="0.25">
      <c r="A20" s="7" t="str">
        <f>HYPERLINK("#'Tablas 10'!A1", "Tablas 10. Indicadores compuestos: Personas según si pertenecen a la fuerza labotal-FL")</f>
        <v>Tablas 10. Indicadores compuestos: Personas según si pertenecen a la fuerza labotal-FL</v>
      </c>
    </row>
    <row r="21" spans="1:1" x14ac:dyDescent="0.25">
      <c r="A21" s="7" t="str">
        <f>HYPERLINK("#'Tablas 11'!A1", "Tablas 11. Indicadores compuestos: Personas según si se encuentran desocupados (tasa de desempleo)")</f>
        <v>Tablas 11. Indicadores compuestos: Personas según si se encuentran desocupados (tasa de desempleo)</v>
      </c>
    </row>
    <row r="22" spans="1:1" x14ac:dyDescent="0.25">
      <c r="A22" s="7" t="str">
        <f>HYPERLINK("#'Tablas 12'!A1", "Tablas 12. Indicadores compuestos: Personas según si se encuentran en un empleo informal (tamaño empresa)")</f>
        <v>Tablas 12. Indicadores compuestos: Personas según si se encuentran en un empleo informal (tamaño empresa)</v>
      </c>
    </row>
    <row r="23" spans="1:1" x14ac:dyDescent="0.25">
      <c r="A23" s="7" t="str">
        <f>HYPERLINK("#'Tablas 13'!A1", "Tablas 13. Indicadores compuestos: Personas según si se encuentran en pobreza monetaria")</f>
        <v>Tablas 13. Indicadores compuestos: Personas según si se encuentran en pobreza monetaria</v>
      </c>
    </row>
    <row r="24" spans="1:1" x14ac:dyDescent="0.25">
      <c r="A24" s="7" t="str">
        <f>HYPERLINK("#'Tablas 14'!A1", "Tablas 14. Indicadores compuestos: Personas según si se encuentran en pobreza monetaria extrema")</f>
        <v>Tablas 14. Indicadores compuestos: Personas según si se encuentran en pobreza monetaria extrema</v>
      </c>
    </row>
    <row r="25" spans="1:1" x14ac:dyDescent="0.25">
      <c r="A25" s="7" t="str">
        <f>HYPERLINK("#'Tablas 15'!A1", "Tablas 15. Indicadores compuestos: Promedio del ingreso de la unidad de gasto por persona, con imputación de arriendo a propietarios")</f>
        <v>Tablas 15. Indicadores compuestos: Promedio del ingreso de la unidad de gasto por persona, con imputación de arriendo a propietarios</v>
      </c>
    </row>
    <row r="26" spans="1:1" x14ac:dyDescent="0.25">
      <c r="A26" s="7" t="str">
        <f>HYPERLINK("#'Tablas 16'!A1", "Tablas 16. Indicadores compuestos: Hogares según si se encuentran en déficit cuantitativo")</f>
        <v>Tablas 16. Indicadores compuestos: Hogares según si se encuentran en déficit cuantitativo</v>
      </c>
    </row>
    <row r="27" spans="1:1" x14ac:dyDescent="0.25">
      <c r="A27" s="7" t="str">
        <f>HYPERLINK("#'Tablas 17'!A1", "Tablas 17. Indicadores compuestos: Hogares según si se encuentran en déficit cualitativo")</f>
        <v>Tablas 17. Indicadores compuestos: Hogares según si se encuentran en déficit cualitativo</v>
      </c>
    </row>
    <row r="28" spans="1:1" x14ac:dyDescent="0.25">
      <c r="A28" s="7" t="str">
        <f>HYPERLINK("#'Tablas 18'!A1", "Tablas 18. Indicadores compuestos: Hogares según si se encuentran en déficit habitacional (cualitativo o cuantitativo)")</f>
        <v>Tablas 18. Indicadores compuestos: Hogares según si se encuentran en déficit habitacional (cualitativo o cuantitativo)</v>
      </c>
    </row>
    <row r="29" spans="1:1" x14ac:dyDescent="0.25">
      <c r="A29" s="7" t="str">
        <f>HYPERLINK("#'Tablas 19'!A1", "Tablas 19. Indicadores compuestos: Hogares según si se encuentran en déficit cuantitativo: componente  tipo de vivienda")</f>
        <v>Tablas 19. Indicadores compuestos: Hogares según si se encuentran en déficit cuantitativo: componente  tipo de vivienda</v>
      </c>
    </row>
    <row r="30" spans="1:1" x14ac:dyDescent="0.25">
      <c r="A30" s="7" t="str">
        <f>HYPERLINK("#'Tablas 20'!A1", "Tablas 20. Indicadores compuestos: Hogares según si se encuentran en déficit cuantitativo: componente  paredes")</f>
        <v>Tablas 20. Indicadores compuestos: Hogares según si se encuentran en déficit cuantitativo: componente  paredes</v>
      </c>
    </row>
    <row r="31" spans="1:1" x14ac:dyDescent="0.25">
      <c r="A31" s="7" t="str">
        <f>HYPERLINK("#'Tablas 21'!A1", "Tablas 21. Indicadores compuestos: Hogares según si se encuentran en déficit cuantitativo: componente  cohabitación")</f>
        <v>Tablas 21. Indicadores compuestos: Hogares según si se encuentran en déficit cuantitativo: componente  cohabitación</v>
      </c>
    </row>
    <row r="32" spans="1:1" x14ac:dyDescent="0.25">
      <c r="A32" s="7" t="str">
        <f>HYPERLINK("#'Tablas 22'!A1", "Tablas 22. Indicadores compuestos: Hogares según si se encuentran en déficit cuantitativo: componente  hacinamiento crítico")</f>
        <v>Tablas 22. Indicadores compuestos: Hogares según si se encuentran en déficit cuantitativo: componente  hacinamiento crítico</v>
      </c>
    </row>
    <row r="33" spans="1:1" x14ac:dyDescent="0.25">
      <c r="A33" s="7" t="str">
        <f>HYPERLINK("#'Tablas 23'!A1", "Tablas 23. Indicadores compuestos: Hogares según si se encuentran en déficit cualitativo: componente hacinamiento mitigable (Jerarquizado)")</f>
        <v>Tablas 23. Indicadores compuestos: Hogares según si se encuentran en déficit cualitativo: componente hacinamiento mitigable (Jerarquizado)</v>
      </c>
    </row>
    <row r="34" spans="1:1" x14ac:dyDescent="0.25">
      <c r="A34" s="7" t="str">
        <f>HYPERLINK("#'Tablas 24'!A1", "Tablas 24. Indicadores compuestos: Hogares según si se encuentran en déficit cualitativo: componente pisos inadecuados (Jerarquizado)")</f>
        <v>Tablas 24. Indicadores compuestos: Hogares según si se encuentran en déficit cualitativo: componente pisos inadecuados (Jerarquizado)</v>
      </c>
    </row>
    <row r="35" spans="1:1" x14ac:dyDescent="0.25">
      <c r="A35" s="7" t="str">
        <f>HYPERLINK("#'Tablas 25'!A1", "Tablas 25. Indicadores compuestos: Hogares según si se encuentran en déficit cualitativo: componente cocina (Jerarquizado)")</f>
        <v>Tablas 25. Indicadores compuestos: Hogares según si se encuentran en déficit cualitativo: componente cocina (Jerarquizado)</v>
      </c>
    </row>
    <row r="36" spans="1:1" x14ac:dyDescent="0.25">
      <c r="A36" s="7" t="str">
        <f>HYPERLINK("#'Tablas 26'!A1", "Tablas 26. Indicadores compuestos: Hogares según si se encuentran en déficit cualitativo: componente fuentes de agua (Jerarquizado)")</f>
        <v>Tablas 26. Indicadores compuestos: Hogares según si se encuentran en déficit cualitativo: componente fuentes de agua (Jerarquizado)</v>
      </c>
    </row>
    <row r="37" spans="1:1" x14ac:dyDescent="0.25">
      <c r="A37" s="7" t="str">
        <f>HYPERLINK("#'Tablas 27'!A1", "Tablas 27. Indicadores compuestos: Hogares según si se encuentran en déficit cualitativo: componente alcantarillado (Jerarquizado)")</f>
        <v>Tablas 27. Indicadores compuestos: Hogares según si se encuentran en déficit cualitativo: componente alcantarillado (Jerarquizado)</v>
      </c>
    </row>
    <row r="38" spans="1:1" x14ac:dyDescent="0.25">
      <c r="A38" s="7" t="str">
        <f>HYPERLINK("#'Tablas 28'!A1", "Tablas 28. Indicadores compuestos: Hogares según si se encuentran en déficit cualitativo: componente energía eléctrica (Jerarquizado)")</f>
        <v>Tablas 28. Indicadores compuestos: Hogares según si se encuentran en déficit cualitativo: componente energía eléctrica (Jerarquizado)</v>
      </c>
    </row>
    <row r="39" spans="1:1" x14ac:dyDescent="0.25">
      <c r="A39" s="7" t="str">
        <f>HYPERLINK("#'Tablas 29'!A1", "Tablas 29. Indicadores compuestos: Hogares según si se encuentran en déficit cualitativo: componente recolección de basuras (Jerarquizado)")</f>
        <v>Tablas 29. Indicadores compuestos: Hogares según si se encuentran en déficit cualitativo: componente recolección de basuras (Jerarquizado)</v>
      </c>
    </row>
    <row r="40" spans="1:1" x14ac:dyDescent="0.25">
      <c r="A40" s="7" t="str">
        <f>HYPERLINK("#'Tablas 30'!A1", "Tablas 30. Indicadores compuestos: Personas según si son pobres (Indice de pobreza Multidimensional-IPM)")</f>
        <v>Tablas 30. Indicadores compuestos: Personas según si son pobres (Indice de pobreza Multidimensional-IPM)</v>
      </c>
    </row>
    <row r="41" spans="1:1" x14ac:dyDescent="0.25">
      <c r="A41" s="7" t="str">
        <f>HYPERLINK("#'Tablas 31'!A1", "Tablas 31. Indicadores compuestos: Hogares según si están privados por bajo logro escolar (IPM)")</f>
        <v>Tablas 31. Indicadores compuestos: Hogares según si están privados por bajo logro escolar (IPM)</v>
      </c>
    </row>
    <row r="42" spans="1:1" x14ac:dyDescent="0.25">
      <c r="A42" s="7" t="str">
        <f>HYPERLINK("#'Tablas 32'!A1", "Tablas 32. Indicadores compuestos: Hogares según si están privados por analfabetismo (IPM)")</f>
        <v>Tablas 32. Indicadores compuestos: Hogares según si están privados por analfabetismo (IPM)</v>
      </c>
    </row>
    <row r="43" spans="1:1" x14ac:dyDescent="0.25">
      <c r="A43" s="7" t="str">
        <f>HYPERLINK("#'Tablas 33'!A1", "Tablas 33. Indicadores compuestos: Hogares según si están privados por inasistencia escolar (IPM)")</f>
        <v>Tablas 33. Indicadores compuestos: Hogares según si están privados por inasistencia escolar (IPM)</v>
      </c>
    </row>
    <row r="44" spans="1:1" x14ac:dyDescent="0.25">
      <c r="A44" s="7" t="str">
        <f>HYPERLINK("#'Tablas 34'!A1", "Tablas 34. Indicadores compuestos: Hogares según si están privados por rezago escolar (IPM)")</f>
        <v>Tablas 34. Indicadores compuestos: Hogares según si están privados por rezago escolar (IPM)</v>
      </c>
    </row>
    <row r="45" spans="1:1" x14ac:dyDescent="0.25">
      <c r="A45" s="7" t="str">
        <f>HYPERLINK("#'Tablas 35'!A1", "Tablas 35. Indicadores compuestos: Hogares según si están privados por barreras en atención a la 1a infancia (IPM)")</f>
        <v>Tablas 35. Indicadores compuestos: Hogares según si están privados por barreras en atención a la 1a infancia (IPM)</v>
      </c>
    </row>
    <row r="46" spans="1:1" x14ac:dyDescent="0.25">
      <c r="A46" s="7" t="str">
        <f>HYPERLINK("#'Tablas 36'!A1", "Tablas 36. Indicadores compuestos: Hogares según si están privados por trabajo infantil (IPM)")</f>
        <v>Tablas 36. Indicadores compuestos: Hogares según si están privados por trabajo infantil (IPM)</v>
      </c>
    </row>
    <row r="47" spans="1:1" x14ac:dyDescent="0.25">
      <c r="A47" s="7" t="str">
        <f>HYPERLINK("#'Tablas 37'!A1", "Tablas 37. Indicadores compuestos: Hogares según si están privados por desempleo de larga duración (IPM)")</f>
        <v>Tablas 37. Indicadores compuestos: Hogares según si están privados por desempleo de larga duración (IPM)</v>
      </c>
    </row>
    <row r="48" spans="1:1" x14ac:dyDescent="0.25">
      <c r="A48" s="7" t="str">
        <f>HYPERLINK("#'Tablas 38'!A1", "Tablas 38. Indicadores compuestos: Hogares según si están privados por empleo informal (IPM)")</f>
        <v>Tablas 38. Indicadores compuestos: Hogares según si están privados por empleo informal (IPM)</v>
      </c>
    </row>
    <row r="49" spans="1:1" x14ac:dyDescent="0.25">
      <c r="A49" s="7" t="str">
        <f>HYPERLINK("#'Tablas 39'!A1", "Tablas 39. Indicadores compuestos: Hogares según si están privados por falta de aseguramiento en salud (IPM)")</f>
        <v>Tablas 39. Indicadores compuestos: Hogares según si están privados por falta de aseguramiento en salud (IPM)</v>
      </c>
    </row>
    <row r="50" spans="1:1" x14ac:dyDescent="0.25">
      <c r="A50" s="7" t="str">
        <f>HYPERLINK("#'Tablas 40'!A1", "Tablas 40. Indicadores compuestos: Hogares según si están privados por barreras de acceso a salud (IPM)")</f>
        <v>Tablas 40. Indicadores compuestos: Hogares según si están privados por barreras de acceso a salud (IPM)</v>
      </c>
    </row>
    <row r="51" spans="1:1" x14ac:dyDescent="0.25">
      <c r="A51" s="7" t="str">
        <f>HYPERLINK("#'Tablas 41'!A1", "Tablas 41. Indicadores compuestos: Hogares según si están privados por falta de acceso a fuente de agua mejorda (IPM)")</f>
        <v>Tablas 41. Indicadores compuestos: Hogares según si están privados por falta de acceso a fuente de agua mejorda (IPM)</v>
      </c>
    </row>
    <row r="52" spans="1:1" x14ac:dyDescent="0.25">
      <c r="A52" s="7" t="str">
        <f>HYPERLINK("#'Tablas 42'!A1", "Tablas 42. Indicadores compuestos: Hogares según si están privados por inadecuada eliminación de excretas (IPM)")</f>
        <v>Tablas 42. Indicadores compuestos: Hogares según si están privados por inadecuada eliminación de excretas (IPM)</v>
      </c>
    </row>
    <row r="53" spans="1:1" x14ac:dyDescent="0.25">
      <c r="A53" s="7" t="str">
        <f>HYPERLINK("#'Tablas 43'!A1", "Tablas 43. Indicadores compuestos: Hogares según si están privados por pisos inadecuados (IPM)")</f>
        <v>Tablas 43. Indicadores compuestos: Hogares según si están privados por pisos inadecuados (IPM)</v>
      </c>
    </row>
    <row r="54" spans="1:1" x14ac:dyDescent="0.25">
      <c r="A54" s="7" t="str">
        <f>HYPERLINK("#'Tablas 44'!A1", "Tablas 44. Indicadores compuestos: Hogares según si están privados por paredes inadecuadas (IPM)")</f>
        <v>Tablas 44. Indicadores compuestos: Hogares según si están privados por paredes inadecuadas (IPM)</v>
      </c>
    </row>
    <row r="55" spans="1:1" x14ac:dyDescent="0.25">
      <c r="A55" s="7" t="str">
        <f>HYPERLINK("#'Tablas 45'!A1", "Tablas 45. Indicadores compuestos: Hogares según si están privados por hacinamiento (IPM)")</f>
        <v>Tablas 45. Indicadores compuestos: Hogares según si están privados por hacinamiento (IPM)</v>
      </c>
    </row>
    <row r="56" spans="1:1" x14ac:dyDescent="0.25">
      <c r="A56" s="7" t="str">
        <f>HYPERLINK("#'Tablas 46'!A1", "Tablas 46. Indicadores compuestos: Promedio del gasto mensual en alimentación, con imputación")</f>
        <v>Tablas 46. Indicadores compuestos: Promedio del gasto mensual en alimentación, con imputación</v>
      </c>
    </row>
    <row r="57" spans="1:1" x14ac:dyDescent="0.25">
      <c r="A57" s="7" t="str">
        <f>HYPERLINK("#'Tablas 47'!A1", "Tablas 47. Indicadores compuestos: Promedio del gasto mensual en bebidas alcohólicas, con imputación")</f>
        <v>Tablas 47. Indicadores compuestos: Promedio del gasto mensual en bebidas alcohólicas, con imputación</v>
      </c>
    </row>
    <row r="58" spans="1:1" x14ac:dyDescent="0.25">
      <c r="A58" s="7" t="str">
        <f>HYPERLINK("#'Tablas 48'!A1", "Tablas 48. Indicadores compuestos: Promedio del gasto mensual en vestuario, con imputación")</f>
        <v>Tablas 48. Indicadores compuestos: Promedio del gasto mensual en vestuario, con imputación</v>
      </c>
    </row>
    <row r="59" spans="1:1" x14ac:dyDescent="0.25">
      <c r="A59" s="7" t="str">
        <f>HYPERLINK("#'Tablas 49'!A1", "Tablas 49. Indicadores compuestos: Promedio del gasto mensual en vivienda, con imputación")</f>
        <v>Tablas 49. Indicadores compuestos: Promedio del gasto mensual en vivienda, con imputación</v>
      </c>
    </row>
    <row r="60" spans="1:1" x14ac:dyDescent="0.25">
      <c r="A60" s="7" t="str">
        <f>HYPERLINK("#'Tablas 50'!A1", "Tablas 50. Indicadores compuestos: Promedio del gasto mensual en enseres, con imputación")</f>
        <v>Tablas 50. Indicadores compuestos: Promedio del gasto mensual en enseres, con imputación</v>
      </c>
    </row>
    <row r="61" spans="1:1" x14ac:dyDescent="0.25">
      <c r="A61" s="7" t="str">
        <f>HYPERLINK("#'Tablas 51'!A1", "Tablas 51. Indicadores compuestos: Promedio del gasto mensual en salud, con imputación")</f>
        <v>Tablas 51. Indicadores compuestos: Promedio del gasto mensual en salud, con imputación</v>
      </c>
    </row>
    <row r="62" spans="1:1" x14ac:dyDescent="0.25">
      <c r="A62" s="7" t="str">
        <f>HYPERLINK("#'Tablas 52'!A1", "Tablas 52. Indicadores compuestos: Promedio del gasto mensual en transporte y comunicaciones, con imputación")</f>
        <v>Tablas 52. Indicadores compuestos: Promedio del gasto mensual en transporte y comunicaciones, con imputación</v>
      </c>
    </row>
    <row r="63" spans="1:1" x14ac:dyDescent="0.25">
      <c r="A63" s="7" t="str">
        <f>HYPERLINK("#'Tablas 53'!A1", "Tablas 53. Indicadores compuestos: Promedio del gasto mensual en recreación, con imputación")</f>
        <v>Tablas 53. Indicadores compuestos: Promedio del gasto mensual en recreación, con imputación</v>
      </c>
    </row>
    <row r="64" spans="1:1" x14ac:dyDescent="0.25">
      <c r="A64" s="7" t="str">
        <f>HYPERLINK("#'Tablas 54'!A1", "Tablas 54. Indicadores compuestos: Promedio del gasto mensual en educación, con imputación")</f>
        <v>Tablas 54. Indicadores compuestos: Promedio del gasto mensual en educación, con imputación</v>
      </c>
    </row>
    <row r="65" spans="1:1" x14ac:dyDescent="0.25">
      <c r="A65" s="7" t="str">
        <f>HYPERLINK("#'Tablas 55'!A1", "Tablas 55. Indicadores compuestos: Promedio del gasto mensual en otros, con imputación")</f>
        <v>Tablas 55. Indicadores compuestos: Promedio del gasto mensual en otros, con imputación</v>
      </c>
    </row>
    <row r="66" spans="1:1" x14ac:dyDescent="0.25">
      <c r="A66" s="7" t="str">
        <f>HYPERLINK("#'Tablas 56'!A1", "Tablas 56. Indicadores compuestos: Promedio del gasto mensual en bienes durables, con imputación")</f>
        <v>Tablas 56. Indicadores compuestos: Promedio del gasto mensual en bienes durables, con imputación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455"/>
  <sheetViews>
    <sheetView topLeftCell="A148" workbookViewId="0">
      <selection activeCell="E160" sqref="E160"/>
    </sheetView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552</v>
      </c>
    </row>
    <row r="7" spans="1:5" ht="21" x14ac:dyDescent="0.35">
      <c r="A7" s="2" t="s">
        <v>1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860</v>
      </c>
    </row>
    <row r="12" spans="1:5" x14ac:dyDescent="0.25">
      <c r="A12" s="3" t="s">
        <v>916</v>
      </c>
    </row>
    <row r="13" spans="1:5" x14ac:dyDescent="0.25">
      <c r="A13" s="3" t="s">
        <v>917</v>
      </c>
    </row>
    <row r="15" spans="1:5" ht="17.25" x14ac:dyDescent="0.3">
      <c r="A15" s="4" t="s">
        <v>919</v>
      </c>
    </row>
    <row r="16" spans="1:5" x14ac:dyDescent="0.25">
      <c r="A16" s="5" t="s">
        <v>4</v>
      </c>
      <c r="B16" s="5" t="s">
        <v>5</v>
      </c>
      <c r="C16" s="5" t="s">
        <v>6</v>
      </c>
      <c r="D16" s="5" t="s">
        <v>7</v>
      </c>
      <c r="E16" s="5" t="s">
        <v>8</v>
      </c>
    </row>
    <row r="17" spans="1:5" x14ac:dyDescent="0.25">
      <c r="A17" s="6" t="s">
        <v>9</v>
      </c>
      <c r="B17" s="6" t="s">
        <v>13</v>
      </c>
      <c r="C17" s="6" t="s">
        <v>10</v>
      </c>
      <c r="D17" s="6">
        <v>140993.6654887</v>
      </c>
      <c r="E17" s="6">
        <v>2.1180004589179702</v>
      </c>
    </row>
    <row r="18" spans="1:5" x14ac:dyDescent="0.25">
      <c r="A18" s="6" t="s">
        <v>9</v>
      </c>
      <c r="B18" s="6" t="s">
        <v>13</v>
      </c>
      <c r="C18" s="6" t="s">
        <v>11</v>
      </c>
      <c r="D18" s="6">
        <v>2649607.6028582002</v>
      </c>
      <c r="E18" s="6">
        <v>0.244604595370364</v>
      </c>
    </row>
    <row r="19" spans="1:5" x14ac:dyDescent="0.25">
      <c r="A19" s="6" t="s">
        <v>9</v>
      </c>
      <c r="B19" s="6" t="s">
        <v>920</v>
      </c>
      <c r="C19" s="6" t="s">
        <v>10</v>
      </c>
      <c r="D19" s="6">
        <v>545.3315308</v>
      </c>
      <c r="E19" s="6"/>
    </row>
    <row r="20" spans="1:5" x14ac:dyDescent="0.25">
      <c r="A20" s="6" t="s">
        <v>9</v>
      </c>
      <c r="B20" s="6" t="s">
        <v>920</v>
      </c>
      <c r="C20" s="6" t="s">
        <v>11</v>
      </c>
      <c r="D20" s="6">
        <v>8602.1064186999993</v>
      </c>
      <c r="E20" s="6"/>
    </row>
    <row r="21" spans="1:5" x14ac:dyDescent="0.25">
      <c r="A21" s="6" t="s">
        <v>9</v>
      </c>
      <c r="B21" s="6" t="s">
        <v>921</v>
      </c>
      <c r="C21" s="6" t="s">
        <v>10</v>
      </c>
      <c r="D21" s="6">
        <v>140448.3339579</v>
      </c>
      <c r="E21" s="6">
        <v>2.1258454195736101</v>
      </c>
    </row>
    <row r="22" spans="1:5" x14ac:dyDescent="0.25">
      <c r="A22" s="6" t="s">
        <v>9</v>
      </c>
      <c r="B22" s="6" t="s">
        <v>921</v>
      </c>
      <c r="C22" s="6" t="s">
        <v>11</v>
      </c>
      <c r="D22" s="6">
        <v>2641005.4964394998</v>
      </c>
      <c r="E22" s="6">
        <v>0.24503894293036399</v>
      </c>
    </row>
    <row r="23" spans="1:5" x14ac:dyDescent="0.25">
      <c r="A23" t="s">
        <v>984</v>
      </c>
    </row>
    <row r="24" spans="1:5" x14ac:dyDescent="0.25">
      <c r="A24" t="s">
        <v>985</v>
      </c>
    </row>
    <row r="25" spans="1:5" x14ac:dyDescent="0.25">
      <c r="A25" t="s">
        <v>986</v>
      </c>
    </row>
    <row r="26" spans="1:5" x14ac:dyDescent="0.25">
      <c r="A26" t="s">
        <v>987</v>
      </c>
    </row>
    <row r="27" spans="1:5" x14ac:dyDescent="0.25">
      <c r="A27" t="s">
        <v>988</v>
      </c>
    </row>
    <row r="30" spans="1:5" x14ac:dyDescent="0.25">
      <c r="E30" s="9" t="str">
        <f>HYPERLINK("#'Indice'!A1", "Ir al índice")</f>
        <v>Ir al índice</v>
      </c>
    </row>
    <row r="31" spans="1:5" ht="17.25" x14ac:dyDescent="0.3">
      <c r="A31" s="4" t="s">
        <v>553</v>
      </c>
    </row>
    <row r="32" spans="1:5" x14ac:dyDescent="0.25">
      <c r="A32" s="5" t="s">
        <v>12</v>
      </c>
      <c r="B32" s="5" t="s">
        <v>5</v>
      </c>
      <c r="C32" s="5" t="s">
        <v>6</v>
      </c>
      <c r="D32" s="5" t="s">
        <v>7</v>
      </c>
      <c r="E32" s="5" t="s">
        <v>8</v>
      </c>
    </row>
    <row r="33" spans="1:5" x14ac:dyDescent="0.25">
      <c r="A33" s="6" t="s">
        <v>9</v>
      </c>
      <c r="B33" s="6" t="s">
        <v>13</v>
      </c>
      <c r="C33" s="6" t="s">
        <v>10</v>
      </c>
      <c r="D33" s="6">
        <v>140993.6654887</v>
      </c>
      <c r="E33" s="6">
        <v>2.1180004589179702</v>
      </c>
    </row>
    <row r="34" spans="1:5" x14ac:dyDescent="0.25">
      <c r="A34" s="6" t="s">
        <v>9</v>
      </c>
      <c r="B34" s="6" t="s">
        <v>13</v>
      </c>
      <c r="C34" s="6" t="s">
        <v>11</v>
      </c>
      <c r="D34" s="6">
        <v>2649607.6028582002</v>
      </c>
      <c r="E34" s="6">
        <v>0.244604595370364</v>
      </c>
    </row>
    <row r="35" spans="1:5" x14ac:dyDescent="0.25">
      <c r="A35" s="6" t="s">
        <v>14</v>
      </c>
      <c r="B35" s="6" t="s">
        <v>15</v>
      </c>
      <c r="C35" s="6" t="s">
        <v>10</v>
      </c>
      <c r="D35" s="6">
        <v>1561.3500652</v>
      </c>
      <c r="E35" s="6">
        <v>16.992225215216202</v>
      </c>
    </row>
    <row r="36" spans="1:5" x14ac:dyDescent="0.25">
      <c r="A36" s="6" t="s">
        <v>14</v>
      </c>
      <c r="B36" s="6" t="s">
        <v>15</v>
      </c>
      <c r="C36" s="6" t="s">
        <v>11</v>
      </c>
      <c r="D36" s="6">
        <v>50893.171616500003</v>
      </c>
      <c r="E36" s="6">
        <v>1.6917776970651901</v>
      </c>
    </row>
    <row r="37" spans="1:5" x14ac:dyDescent="0.25">
      <c r="A37" s="6" t="s">
        <v>16</v>
      </c>
      <c r="B37" s="6" t="s">
        <v>17</v>
      </c>
      <c r="C37" s="6" t="s">
        <v>10</v>
      </c>
      <c r="D37" s="6">
        <v>332.67102690000002</v>
      </c>
      <c r="E37" s="6">
        <v>16.355652665948501</v>
      </c>
    </row>
    <row r="38" spans="1:5" x14ac:dyDescent="0.25">
      <c r="A38" s="6" t="s">
        <v>16</v>
      </c>
      <c r="B38" s="6" t="s">
        <v>17</v>
      </c>
      <c r="C38" s="6" t="s">
        <v>11</v>
      </c>
      <c r="D38" s="6">
        <v>11727.9784968</v>
      </c>
      <c r="E38" s="6">
        <v>1.3774509230154</v>
      </c>
    </row>
    <row r="39" spans="1:5" x14ac:dyDescent="0.25">
      <c r="A39" s="6" t="s">
        <v>18</v>
      </c>
      <c r="B39" s="6" t="s">
        <v>19</v>
      </c>
      <c r="C39" s="6" t="s">
        <v>10</v>
      </c>
      <c r="D39" s="6">
        <v>525.22714829999995</v>
      </c>
      <c r="E39" s="6">
        <v>30.2224580051878</v>
      </c>
    </row>
    <row r="40" spans="1:5" x14ac:dyDescent="0.25">
      <c r="A40" s="6" t="s">
        <v>18</v>
      </c>
      <c r="B40" s="6" t="s">
        <v>19</v>
      </c>
      <c r="C40" s="6" t="s">
        <v>11</v>
      </c>
      <c r="D40" s="6">
        <v>39807.265676199997</v>
      </c>
      <c r="E40" s="6">
        <v>1.3525206032191901</v>
      </c>
    </row>
    <row r="41" spans="1:5" x14ac:dyDescent="0.25">
      <c r="A41" s="6" t="s">
        <v>20</v>
      </c>
      <c r="B41" s="6" t="s">
        <v>21</v>
      </c>
      <c r="C41" s="6" t="s">
        <v>10</v>
      </c>
      <c r="D41" s="6">
        <v>659.52144680000004</v>
      </c>
      <c r="E41" s="6">
        <v>14.5640014676073</v>
      </c>
    </row>
    <row r="42" spans="1:5" x14ac:dyDescent="0.25">
      <c r="A42" s="6" t="s">
        <v>20</v>
      </c>
      <c r="B42" s="6" t="s">
        <v>21</v>
      </c>
      <c r="C42" s="6" t="s">
        <v>11</v>
      </c>
      <c r="D42" s="6">
        <v>12578.645860299999</v>
      </c>
      <c r="E42" s="6">
        <v>1.64132141513796</v>
      </c>
    </row>
    <row r="43" spans="1:5" x14ac:dyDescent="0.25">
      <c r="A43" s="6" t="s">
        <v>22</v>
      </c>
      <c r="B43" s="6" t="s">
        <v>23</v>
      </c>
      <c r="C43" s="6" t="s">
        <v>10</v>
      </c>
      <c r="D43" s="6">
        <v>719.83906769999999</v>
      </c>
      <c r="E43" s="6">
        <v>30.241847226822198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48887.3839037</v>
      </c>
      <c r="E44" s="6">
        <v>1.81464009212258</v>
      </c>
    </row>
    <row r="45" spans="1:5" x14ac:dyDescent="0.25">
      <c r="A45" s="6" t="s">
        <v>24</v>
      </c>
      <c r="B45" s="6" t="s">
        <v>25</v>
      </c>
      <c r="C45" s="6" t="s">
        <v>10</v>
      </c>
      <c r="D45" s="6">
        <v>10126.0289987</v>
      </c>
      <c r="E45" s="6">
        <v>22.426970147756499</v>
      </c>
    </row>
    <row r="46" spans="1:5" x14ac:dyDescent="0.25">
      <c r="A46" s="6" t="s">
        <v>24</v>
      </c>
      <c r="B46" s="6" t="s">
        <v>25</v>
      </c>
      <c r="C46" s="6" t="s">
        <v>11</v>
      </c>
      <c r="D46" s="6">
        <v>248818.32904509999</v>
      </c>
      <c r="E46" s="6">
        <v>2.3644836881898699</v>
      </c>
    </row>
    <row r="47" spans="1:5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</row>
    <row r="48" spans="1:5" x14ac:dyDescent="0.25">
      <c r="A48" s="6" t="s">
        <v>26</v>
      </c>
      <c r="B48" s="6" t="s">
        <v>27</v>
      </c>
      <c r="C48" s="6" t="s">
        <v>11</v>
      </c>
      <c r="D48" s="6">
        <v>9266.2541927999991</v>
      </c>
      <c r="E48" s="6">
        <v>1.43307224495942</v>
      </c>
    </row>
    <row r="49" spans="1:5" x14ac:dyDescent="0.25">
      <c r="A49" t="s">
        <v>984</v>
      </c>
    </row>
    <row r="50" spans="1:5" x14ac:dyDescent="0.25">
      <c r="A50" t="s">
        <v>985</v>
      </c>
    </row>
    <row r="51" spans="1:5" x14ac:dyDescent="0.25">
      <c r="A51" t="s">
        <v>986</v>
      </c>
    </row>
    <row r="52" spans="1:5" x14ac:dyDescent="0.25">
      <c r="A52" t="s">
        <v>987</v>
      </c>
    </row>
    <row r="53" spans="1:5" x14ac:dyDescent="0.25">
      <c r="A53" t="s">
        <v>988</v>
      </c>
    </row>
    <row r="56" spans="1:5" x14ac:dyDescent="0.25">
      <c r="E56" s="7" t="str">
        <f>HYPERLINK("#'Indice'!A1", "Ir al índice")</f>
        <v>Ir al índice</v>
      </c>
    </row>
    <row r="57" spans="1:5" ht="17.25" x14ac:dyDescent="0.3">
      <c r="A57" s="4" t="s">
        <v>554</v>
      </c>
    </row>
    <row r="58" spans="1:5" x14ac:dyDescent="0.25">
      <c r="A58" s="5" t="s">
        <v>12</v>
      </c>
      <c r="B58" s="5" t="s">
        <v>5</v>
      </c>
      <c r="C58" s="5" t="s">
        <v>6</v>
      </c>
      <c r="D58" s="5" t="s">
        <v>7</v>
      </c>
      <c r="E58" s="5" t="s">
        <v>8</v>
      </c>
    </row>
    <row r="59" spans="1:5" x14ac:dyDescent="0.25">
      <c r="A59" s="6" t="s">
        <v>9</v>
      </c>
      <c r="B59" s="6" t="s">
        <v>13</v>
      </c>
      <c r="C59" s="6" t="s">
        <v>10</v>
      </c>
      <c r="D59" s="6">
        <v>140448.3339579</v>
      </c>
      <c r="E59" s="6">
        <v>2.1258454195736101</v>
      </c>
    </row>
    <row r="60" spans="1:5" x14ac:dyDescent="0.25">
      <c r="A60" s="6" t="s">
        <v>9</v>
      </c>
      <c r="B60" s="6" t="s">
        <v>13</v>
      </c>
      <c r="C60" s="6" t="s">
        <v>11</v>
      </c>
      <c r="D60" s="6">
        <v>2641005.4964394998</v>
      </c>
      <c r="E60" s="6">
        <v>0.24503894293036399</v>
      </c>
    </row>
    <row r="61" spans="1:5" x14ac:dyDescent="0.25">
      <c r="A61" s="6" t="s">
        <v>28</v>
      </c>
      <c r="B61" s="6" t="s">
        <v>29</v>
      </c>
      <c r="C61" s="6" t="s">
        <v>10</v>
      </c>
      <c r="D61" s="6">
        <v>200.94514710000001</v>
      </c>
      <c r="E61" s="6">
        <v>14.239525456667099</v>
      </c>
    </row>
    <row r="62" spans="1:5" x14ac:dyDescent="0.25">
      <c r="A62" s="6" t="s">
        <v>28</v>
      </c>
      <c r="B62" s="6" t="s">
        <v>29</v>
      </c>
      <c r="C62" s="6" t="s">
        <v>11</v>
      </c>
      <c r="D62" s="6">
        <v>3403.3052235999999</v>
      </c>
      <c r="E62" s="6">
        <v>2.7079936663256201</v>
      </c>
    </row>
    <row r="63" spans="1:5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</row>
    <row r="64" spans="1:5" x14ac:dyDescent="0.25">
      <c r="A64" s="6" t="s">
        <v>30</v>
      </c>
      <c r="B64" s="6" t="s">
        <v>31</v>
      </c>
      <c r="C64" s="6" t="s">
        <v>11</v>
      </c>
      <c r="D64" s="6">
        <v>23138.016579499999</v>
      </c>
      <c r="E64" s="6">
        <v>1.88383835854341</v>
      </c>
    </row>
    <row r="65" spans="1:5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</row>
    <row r="66" spans="1:5" x14ac:dyDescent="0.25">
      <c r="A66" s="6" t="s">
        <v>14</v>
      </c>
      <c r="B66" s="6" t="s">
        <v>15</v>
      </c>
      <c r="C66" s="6" t="s">
        <v>11</v>
      </c>
      <c r="D66" s="6">
        <v>43186.146465600003</v>
      </c>
      <c r="E66" s="6">
        <v>1.9834526293977299</v>
      </c>
    </row>
    <row r="67" spans="1:5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</row>
    <row r="68" spans="1:5" x14ac:dyDescent="0.25">
      <c r="A68" s="6" t="s">
        <v>16</v>
      </c>
      <c r="B68" s="6" t="s">
        <v>17</v>
      </c>
      <c r="C68" s="6" t="s">
        <v>11</v>
      </c>
      <c r="D68" s="6">
        <v>8095.3404988000002</v>
      </c>
      <c r="E68" s="6">
        <v>1.71105415786588</v>
      </c>
    </row>
    <row r="69" spans="1:5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</row>
    <row r="70" spans="1:5" x14ac:dyDescent="0.25">
      <c r="A70" s="6" t="s">
        <v>32</v>
      </c>
      <c r="B70" s="6" t="s">
        <v>33</v>
      </c>
      <c r="C70" s="6" t="s">
        <v>11</v>
      </c>
      <c r="D70" s="6">
        <v>7325.6120451999996</v>
      </c>
      <c r="E70" s="6">
        <v>2.5342255838471801</v>
      </c>
    </row>
    <row r="71" spans="1:5" x14ac:dyDescent="0.25">
      <c r="A71" s="6" t="s">
        <v>34</v>
      </c>
      <c r="B71" s="6" t="s">
        <v>35</v>
      </c>
      <c r="C71" s="6" t="s">
        <v>10</v>
      </c>
      <c r="D71" s="6">
        <v>1832.7028836</v>
      </c>
      <c r="E71" s="6">
        <v>17.105932170812</v>
      </c>
    </row>
    <row r="72" spans="1:5" x14ac:dyDescent="0.25">
      <c r="A72" s="6" t="s">
        <v>34</v>
      </c>
      <c r="B72" s="6" t="s">
        <v>35</v>
      </c>
      <c r="C72" s="6" t="s">
        <v>11</v>
      </c>
      <c r="D72" s="6">
        <v>47020.4992766</v>
      </c>
      <c r="E72" s="6">
        <v>1.6346301056647501</v>
      </c>
    </row>
    <row r="73" spans="1:5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</row>
    <row r="74" spans="1:5" x14ac:dyDescent="0.25">
      <c r="A74" s="6" t="s">
        <v>18</v>
      </c>
      <c r="B74" s="6" t="s">
        <v>19</v>
      </c>
      <c r="C74" s="6" t="s">
        <v>11</v>
      </c>
      <c r="D74" s="6">
        <v>39215.398605199996</v>
      </c>
      <c r="E74" s="6">
        <v>1.3712508860277599</v>
      </c>
    </row>
    <row r="75" spans="1:5" x14ac:dyDescent="0.25">
      <c r="A75" s="6" t="s">
        <v>36</v>
      </c>
      <c r="B75" s="6" t="s">
        <v>37</v>
      </c>
      <c r="C75" s="6" t="s">
        <v>10</v>
      </c>
      <c r="D75" s="6">
        <v>6023.6081516000004</v>
      </c>
      <c r="E75" s="6">
        <v>11.7727203981707</v>
      </c>
    </row>
    <row r="76" spans="1:5" x14ac:dyDescent="0.25">
      <c r="A76" s="6" t="s">
        <v>36</v>
      </c>
      <c r="B76" s="6" t="s">
        <v>37</v>
      </c>
      <c r="C76" s="6" t="s">
        <v>11</v>
      </c>
      <c r="D76" s="6">
        <v>50172.305039699997</v>
      </c>
      <c r="E76" s="6">
        <v>2.5133492034968201</v>
      </c>
    </row>
    <row r="77" spans="1:5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</row>
    <row r="78" spans="1:5" x14ac:dyDescent="0.25">
      <c r="A78" s="6" t="s">
        <v>38</v>
      </c>
      <c r="B78" s="6" t="s">
        <v>39</v>
      </c>
      <c r="C78" s="6" t="s">
        <v>11</v>
      </c>
      <c r="D78" s="6">
        <v>4645.6626063000003</v>
      </c>
      <c r="E78" s="6">
        <v>2.4571246070700701</v>
      </c>
    </row>
    <row r="79" spans="1:5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</row>
    <row r="80" spans="1:5" x14ac:dyDescent="0.25">
      <c r="A80" s="6" t="s">
        <v>20</v>
      </c>
      <c r="B80" s="6" t="s">
        <v>21</v>
      </c>
      <c r="C80" s="6" t="s">
        <v>11</v>
      </c>
      <c r="D80" s="6">
        <v>5899.7475586</v>
      </c>
      <c r="E80" s="6">
        <v>2.9306164681352298</v>
      </c>
    </row>
    <row r="81" spans="1:5" x14ac:dyDescent="0.25">
      <c r="A81" s="6" t="s">
        <v>40</v>
      </c>
      <c r="B81" s="6" t="s">
        <v>41</v>
      </c>
      <c r="C81" s="6" t="s">
        <v>10</v>
      </c>
      <c r="D81" s="6">
        <v>1572.7084622</v>
      </c>
      <c r="E81" s="6">
        <v>17.368864311005201</v>
      </c>
    </row>
    <row r="82" spans="1:5" x14ac:dyDescent="0.25">
      <c r="A82" s="6" t="s">
        <v>40</v>
      </c>
      <c r="B82" s="6" t="s">
        <v>41</v>
      </c>
      <c r="C82" s="6" t="s">
        <v>11</v>
      </c>
      <c r="D82" s="6">
        <v>41842.257025600004</v>
      </c>
      <c r="E82" s="6">
        <v>1.4009236671816301</v>
      </c>
    </row>
    <row r="83" spans="1:5" x14ac:dyDescent="0.25">
      <c r="A83" s="6" t="s">
        <v>22</v>
      </c>
      <c r="B83" s="6" t="s">
        <v>23</v>
      </c>
      <c r="C83" s="6" t="s">
        <v>10</v>
      </c>
      <c r="D83" s="6">
        <v>693.68050740000001</v>
      </c>
      <c r="E83" s="6">
        <v>31.3699062958745</v>
      </c>
    </row>
    <row r="84" spans="1:5" x14ac:dyDescent="0.25">
      <c r="A84" s="6" t="s">
        <v>22</v>
      </c>
      <c r="B84" s="6" t="s">
        <v>23</v>
      </c>
      <c r="C84" s="6" t="s">
        <v>11</v>
      </c>
      <c r="D84" s="6">
        <v>48223.984740899999</v>
      </c>
      <c r="E84" s="6">
        <v>1.8395592581590201</v>
      </c>
    </row>
    <row r="85" spans="1:5" x14ac:dyDescent="0.25">
      <c r="A85" s="6" t="s">
        <v>42</v>
      </c>
      <c r="B85" s="6" t="s">
        <v>43</v>
      </c>
      <c r="C85" s="6" t="s">
        <v>10</v>
      </c>
      <c r="D85" s="6">
        <v>379.30316979999998</v>
      </c>
      <c r="E85" s="6">
        <v>20.847319932866998</v>
      </c>
    </row>
    <row r="86" spans="1:5" x14ac:dyDescent="0.25">
      <c r="A86" s="6" t="s">
        <v>42</v>
      </c>
      <c r="B86" s="6" t="s">
        <v>43</v>
      </c>
      <c r="C86" s="6" t="s">
        <v>11</v>
      </c>
      <c r="D86" s="6">
        <v>8872.9385160999991</v>
      </c>
      <c r="E86" s="6">
        <v>2.3999499294352402</v>
      </c>
    </row>
    <row r="87" spans="1:5" x14ac:dyDescent="0.25">
      <c r="A87" s="6" t="s">
        <v>24</v>
      </c>
      <c r="B87" s="6" t="s">
        <v>25</v>
      </c>
      <c r="C87" s="6" t="s">
        <v>10</v>
      </c>
      <c r="D87" s="6">
        <v>10083.990025700001</v>
      </c>
      <c r="E87" s="6">
        <v>22.520169677865599</v>
      </c>
    </row>
    <row r="88" spans="1:5" x14ac:dyDescent="0.25">
      <c r="A88" s="6" t="s">
        <v>24</v>
      </c>
      <c r="B88" s="6" t="s">
        <v>25</v>
      </c>
      <c r="C88" s="6" t="s">
        <v>11</v>
      </c>
      <c r="D88" s="6">
        <v>247198.0658218</v>
      </c>
      <c r="E88" s="6">
        <v>2.3799524927551299</v>
      </c>
    </row>
    <row r="89" spans="1:5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</row>
    <row r="90" spans="1:5" x14ac:dyDescent="0.25">
      <c r="A90" s="6" t="s">
        <v>26</v>
      </c>
      <c r="B90" s="6" t="s">
        <v>27</v>
      </c>
      <c r="C90" s="6" t="s">
        <v>11</v>
      </c>
      <c r="D90" s="6">
        <v>6361.8433114999998</v>
      </c>
      <c r="E90" s="6">
        <v>1.91328118711162</v>
      </c>
    </row>
    <row r="91" spans="1:5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</row>
    <row r="92" spans="1:5" x14ac:dyDescent="0.25">
      <c r="A92" s="6" t="s">
        <v>44</v>
      </c>
      <c r="B92" s="6" t="s">
        <v>45</v>
      </c>
      <c r="C92" s="6" t="s">
        <v>11</v>
      </c>
      <c r="D92" s="6">
        <v>2999.5212415999999</v>
      </c>
      <c r="E92" s="6">
        <v>2.0748208006369699</v>
      </c>
    </row>
    <row r="93" spans="1:5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</row>
    <row r="94" spans="1:5" x14ac:dyDescent="0.25">
      <c r="A94" s="6" t="s">
        <v>46</v>
      </c>
      <c r="B94" s="6" t="s">
        <v>47</v>
      </c>
      <c r="C94" s="6" t="s">
        <v>11</v>
      </c>
      <c r="D94" s="6">
        <v>2725.4117117999999</v>
      </c>
      <c r="E94" s="6">
        <v>2.6509047856165302</v>
      </c>
    </row>
    <row r="95" spans="1:5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</row>
    <row r="96" spans="1:5" x14ac:dyDescent="0.25">
      <c r="A96" s="6" t="s">
        <v>48</v>
      </c>
      <c r="B96" s="6" t="s">
        <v>49</v>
      </c>
      <c r="C96" s="6" t="s">
        <v>11</v>
      </c>
      <c r="D96" s="6">
        <v>3766.8792873000002</v>
      </c>
      <c r="E96" s="6">
        <v>2.6989164551839702</v>
      </c>
    </row>
    <row r="97" spans="1:5" x14ac:dyDescent="0.25">
      <c r="A97" s="6" t="s">
        <v>50</v>
      </c>
      <c r="B97" s="6" t="s">
        <v>51</v>
      </c>
      <c r="C97" s="6" t="s">
        <v>10</v>
      </c>
      <c r="D97" s="6">
        <v>189.7987536</v>
      </c>
      <c r="E97" s="6">
        <v>19.997008186185599</v>
      </c>
    </row>
    <row r="98" spans="1:5" x14ac:dyDescent="0.25">
      <c r="A98" s="6" t="s">
        <v>50</v>
      </c>
      <c r="B98" s="6" t="s">
        <v>51</v>
      </c>
      <c r="C98" s="6" t="s">
        <v>11</v>
      </c>
      <c r="D98" s="6">
        <v>6722.3409155999998</v>
      </c>
      <c r="E98" s="6">
        <v>3.5156482653863699</v>
      </c>
    </row>
    <row r="99" spans="1:5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</row>
    <row r="100" spans="1:5" x14ac:dyDescent="0.25">
      <c r="A100" s="6" t="s">
        <v>52</v>
      </c>
      <c r="B100" s="6" t="s">
        <v>53</v>
      </c>
      <c r="C100" s="6" t="s">
        <v>11</v>
      </c>
      <c r="D100" s="6">
        <v>533.68881920000001</v>
      </c>
      <c r="E100" s="6">
        <v>3.6666646177038902</v>
      </c>
    </row>
    <row r="101" spans="1:5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</row>
    <row r="102" spans="1:5" x14ac:dyDescent="0.25">
      <c r="A102" s="6" t="s">
        <v>54</v>
      </c>
      <c r="B102" s="6" t="s">
        <v>55</v>
      </c>
      <c r="C102" s="6" t="s">
        <v>11</v>
      </c>
      <c r="D102" s="6">
        <v>41403.395038499999</v>
      </c>
      <c r="E102" s="6">
        <v>1.6692794180771799</v>
      </c>
    </row>
    <row r="103" spans="1:5" x14ac:dyDescent="0.25">
      <c r="A103" t="s">
        <v>984</v>
      </c>
    </row>
    <row r="104" spans="1:5" x14ac:dyDescent="0.25">
      <c r="A104" t="s">
        <v>985</v>
      </c>
    </row>
    <row r="105" spans="1:5" x14ac:dyDescent="0.25">
      <c r="A105" t="s">
        <v>986</v>
      </c>
    </row>
    <row r="106" spans="1:5" x14ac:dyDescent="0.25">
      <c r="A106" t="s">
        <v>987</v>
      </c>
    </row>
    <row r="107" spans="1:5" x14ac:dyDescent="0.25">
      <c r="A107" t="s">
        <v>988</v>
      </c>
    </row>
    <row r="110" spans="1:5" x14ac:dyDescent="0.25">
      <c r="E110" s="7" t="str">
        <f>HYPERLINK("#'Indice'!A1", "Ir al índice")</f>
        <v>Ir al índice</v>
      </c>
    </row>
    <row r="111" spans="1:5" ht="17.25" x14ac:dyDescent="0.3">
      <c r="A111" s="4" t="s">
        <v>555</v>
      </c>
    </row>
    <row r="112" spans="1:5" x14ac:dyDescent="0.25">
      <c r="A112" s="5" t="s">
        <v>12</v>
      </c>
      <c r="B112" s="5" t="s">
        <v>56</v>
      </c>
      <c r="C112" s="5" t="s">
        <v>6</v>
      </c>
      <c r="D112" s="5" t="s">
        <v>7</v>
      </c>
      <c r="E112" s="5" t="s">
        <v>8</v>
      </c>
    </row>
    <row r="113" spans="1:5" x14ac:dyDescent="0.25">
      <c r="A113" s="6" t="s">
        <v>57</v>
      </c>
      <c r="B113" s="6" t="s">
        <v>58</v>
      </c>
      <c r="C113" s="6" t="s">
        <v>10</v>
      </c>
      <c r="D113" s="6">
        <v>6124.8441432999998</v>
      </c>
      <c r="E113" s="6">
        <v>8.0747247063915797</v>
      </c>
    </row>
    <row r="114" spans="1:5" x14ac:dyDescent="0.25">
      <c r="A114" s="6" t="s">
        <v>57</v>
      </c>
      <c r="B114" s="6" t="s">
        <v>58</v>
      </c>
      <c r="C114" s="6" t="s">
        <v>11</v>
      </c>
      <c r="D114" s="6">
        <v>223376.76019460001</v>
      </c>
      <c r="E114" s="6">
        <v>0.70564130376205003</v>
      </c>
    </row>
    <row r="115" spans="1:5" x14ac:dyDescent="0.25">
      <c r="A115" s="6" t="s">
        <v>59</v>
      </c>
      <c r="B115" s="6" t="s">
        <v>60</v>
      </c>
      <c r="C115" s="6" t="s">
        <v>10</v>
      </c>
      <c r="D115" s="6">
        <v>2874.6170671</v>
      </c>
      <c r="E115" s="6">
        <v>16.0529199490446</v>
      </c>
    </row>
    <row r="116" spans="1:5" x14ac:dyDescent="0.25">
      <c r="A116" s="6" t="s">
        <v>59</v>
      </c>
      <c r="B116" s="6" t="s">
        <v>60</v>
      </c>
      <c r="C116" s="6" t="s">
        <v>11</v>
      </c>
      <c r="D116" s="6">
        <v>74972.554621000003</v>
      </c>
      <c r="E116" s="6">
        <v>1.7244271078932101</v>
      </c>
    </row>
    <row r="117" spans="1:5" x14ac:dyDescent="0.25">
      <c r="A117" s="6" t="s">
        <v>61</v>
      </c>
      <c r="B117" s="6" t="s">
        <v>62</v>
      </c>
      <c r="C117" s="6" t="s">
        <v>10</v>
      </c>
      <c r="D117" s="6">
        <v>1843.0025892000001</v>
      </c>
      <c r="E117" s="6">
        <v>10.328332243582601</v>
      </c>
    </row>
    <row r="118" spans="1:5" x14ac:dyDescent="0.25">
      <c r="A118" s="6" t="s">
        <v>61</v>
      </c>
      <c r="B118" s="6" t="s">
        <v>62</v>
      </c>
      <c r="C118" s="6" t="s">
        <v>11</v>
      </c>
      <c r="D118" s="6">
        <v>37032.984556299998</v>
      </c>
      <c r="E118" s="6">
        <v>1.4008241695457999</v>
      </c>
    </row>
    <row r="119" spans="1:5" x14ac:dyDescent="0.25">
      <c r="A119" s="6" t="s">
        <v>63</v>
      </c>
      <c r="B119" s="6" t="s">
        <v>64</v>
      </c>
      <c r="C119" s="6" t="s">
        <v>10</v>
      </c>
      <c r="D119" s="6">
        <v>7804.0108628999997</v>
      </c>
      <c r="E119" s="6">
        <v>6.7262604591289401</v>
      </c>
    </row>
    <row r="120" spans="1:5" x14ac:dyDescent="0.25">
      <c r="A120" s="6" t="s">
        <v>63</v>
      </c>
      <c r="B120" s="6" t="s">
        <v>64</v>
      </c>
      <c r="C120" s="6" t="s">
        <v>11</v>
      </c>
      <c r="D120" s="6">
        <v>127178.056167</v>
      </c>
      <c r="E120" s="6">
        <v>1.0854544062296601</v>
      </c>
    </row>
    <row r="121" spans="1:5" x14ac:dyDescent="0.25">
      <c r="A121" s="6" t="s">
        <v>65</v>
      </c>
      <c r="B121" s="6" t="s">
        <v>66</v>
      </c>
      <c r="C121" s="6" t="s">
        <v>10</v>
      </c>
      <c r="D121" s="6">
        <v>8298.7444503999996</v>
      </c>
      <c r="E121" s="6">
        <v>8.0823335153046507</v>
      </c>
    </row>
    <row r="122" spans="1:5" x14ac:dyDescent="0.25">
      <c r="A122" s="6" t="s">
        <v>65</v>
      </c>
      <c r="B122" s="6" t="s">
        <v>66</v>
      </c>
      <c r="C122" s="6" t="s">
        <v>11</v>
      </c>
      <c r="D122" s="6">
        <v>118773.97476510001</v>
      </c>
      <c r="E122" s="6">
        <v>1.1151690989216001</v>
      </c>
    </row>
    <row r="123" spans="1:5" x14ac:dyDescent="0.25">
      <c r="A123" s="6" t="s">
        <v>67</v>
      </c>
      <c r="B123" s="6" t="s">
        <v>68</v>
      </c>
      <c r="C123" s="6" t="s">
        <v>10</v>
      </c>
      <c r="D123" s="6">
        <v>3416.9635905999999</v>
      </c>
      <c r="E123" s="6">
        <v>12.9587705726574</v>
      </c>
    </row>
    <row r="124" spans="1:5" x14ac:dyDescent="0.25">
      <c r="A124" s="6" t="s">
        <v>67</v>
      </c>
      <c r="B124" s="6" t="s">
        <v>68</v>
      </c>
      <c r="C124" s="6" t="s">
        <v>11</v>
      </c>
      <c r="D124" s="6">
        <v>66901.577213700002</v>
      </c>
      <c r="E124" s="6">
        <v>1.3965912245548799</v>
      </c>
    </row>
    <row r="125" spans="1:5" x14ac:dyDescent="0.25">
      <c r="A125" s="6" t="s">
        <v>69</v>
      </c>
      <c r="B125" s="6" t="s">
        <v>70</v>
      </c>
      <c r="C125" s="6" t="s">
        <v>10</v>
      </c>
      <c r="D125" s="6">
        <v>26733.853563299999</v>
      </c>
      <c r="E125" s="6">
        <v>6.5766962549664703</v>
      </c>
    </row>
    <row r="126" spans="1:5" x14ac:dyDescent="0.25">
      <c r="A126" s="6" t="s">
        <v>69</v>
      </c>
      <c r="B126" s="6" t="s">
        <v>70</v>
      </c>
      <c r="C126" s="6" t="s">
        <v>11</v>
      </c>
      <c r="D126" s="6">
        <v>206172.7276022</v>
      </c>
      <c r="E126" s="6">
        <v>1.3688687152190799</v>
      </c>
    </row>
    <row r="127" spans="1:5" x14ac:dyDescent="0.25">
      <c r="A127" s="6" t="s">
        <v>71</v>
      </c>
      <c r="B127" s="6" t="s">
        <v>72</v>
      </c>
      <c r="C127" s="6" t="s">
        <v>10</v>
      </c>
      <c r="D127" s="6">
        <v>14912.0859891</v>
      </c>
      <c r="E127" s="6">
        <v>6.1306503464875899</v>
      </c>
    </row>
    <row r="128" spans="1:5" x14ac:dyDescent="0.25">
      <c r="A128" s="6" t="s">
        <v>71</v>
      </c>
      <c r="B128" s="6" t="s">
        <v>72</v>
      </c>
      <c r="C128" s="6" t="s">
        <v>11</v>
      </c>
      <c r="D128" s="6">
        <v>347814.97444969998</v>
      </c>
      <c r="E128" s="6">
        <v>0.66681207410531995</v>
      </c>
    </row>
    <row r="129" spans="1:5" x14ac:dyDescent="0.25">
      <c r="A129" s="6" t="s">
        <v>73</v>
      </c>
      <c r="B129" s="6" t="s">
        <v>74</v>
      </c>
      <c r="C129" s="6" t="s">
        <v>10</v>
      </c>
      <c r="D129" s="6">
        <v>5597.4891058000003</v>
      </c>
      <c r="E129" s="6">
        <v>10.0777507850195</v>
      </c>
    </row>
    <row r="130" spans="1:5" x14ac:dyDescent="0.25">
      <c r="A130" s="6" t="s">
        <v>73</v>
      </c>
      <c r="B130" s="6" t="s">
        <v>74</v>
      </c>
      <c r="C130" s="6" t="s">
        <v>11</v>
      </c>
      <c r="D130" s="6">
        <v>140391.6140497</v>
      </c>
      <c r="E130" s="6">
        <v>0.73901709266993298</v>
      </c>
    </row>
    <row r="131" spans="1:5" x14ac:dyDescent="0.25">
      <c r="A131" s="6" t="s">
        <v>75</v>
      </c>
      <c r="B131" s="6" t="s">
        <v>76</v>
      </c>
      <c r="C131" s="6" t="s">
        <v>10</v>
      </c>
      <c r="D131" s="6">
        <v>11918.6128911</v>
      </c>
      <c r="E131" s="6">
        <v>6.5358466835247704</v>
      </c>
    </row>
    <row r="132" spans="1:5" x14ac:dyDescent="0.25">
      <c r="A132" s="6" t="s">
        <v>75</v>
      </c>
      <c r="B132" s="6" t="s">
        <v>76</v>
      </c>
      <c r="C132" s="6" t="s">
        <v>11</v>
      </c>
      <c r="D132" s="6">
        <v>282609.03372579999</v>
      </c>
      <c r="E132" s="6">
        <v>0.74618540814944501</v>
      </c>
    </row>
    <row r="133" spans="1:5" x14ac:dyDescent="0.25">
      <c r="A133" s="6" t="s">
        <v>77</v>
      </c>
      <c r="B133" s="6" t="s">
        <v>78</v>
      </c>
      <c r="C133" s="6" t="s">
        <v>10</v>
      </c>
      <c r="D133" s="6">
        <v>16786.770703999999</v>
      </c>
      <c r="E133" s="6">
        <v>6.6052494227083196</v>
      </c>
    </row>
    <row r="134" spans="1:5" x14ac:dyDescent="0.25">
      <c r="A134" s="6" t="s">
        <v>77</v>
      </c>
      <c r="B134" s="6" t="s">
        <v>78</v>
      </c>
      <c r="C134" s="6" t="s">
        <v>11</v>
      </c>
      <c r="D134" s="6">
        <v>425933.92394120002</v>
      </c>
      <c r="E134" s="6">
        <v>0.57835921105404298</v>
      </c>
    </row>
    <row r="135" spans="1:5" x14ac:dyDescent="0.25">
      <c r="A135" s="6" t="s">
        <v>79</v>
      </c>
      <c r="B135" s="6" t="s">
        <v>80</v>
      </c>
      <c r="C135" s="6" t="s">
        <v>10</v>
      </c>
      <c r="D135" s="6">
        <v>1929.8572746</v>
      </c>
      <c r="E135" s="6">
        <v>11.820114374086501</v>
      </c>
    </row>
    <row r="136" spans="1:5" x14ac:dyDescent="0.25">
      <c r="A136" s="6" t="s">
        <v>79</v>
      </c>
      <c r="B136" s="6" t="s">
        <v>80</v>
      </c>
      <c r="C136" s="6" t="s">
        <v>11</v>
      </c>
      <c r="D136" s="6">
        <v>53630.019996000003</v>
      </c>
      <c r="E136" s="6">
        <v>1.1027932232928299</v>
      </c>
    </row>
    <row r="137" spans="1:5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</row>
    <row r="138" spans="1:5" x14ac:dyDescent="0.25">
      <c r="A138" s="6" t="s">
        <v>81</v>
      </c>
      <c r="B138" s="6" t="s">
        <v>82</v>
      </c>
      <c r="C138" s="6" t="s">
        <v>11</v>
      </c>
      <c r="D138" s="6">
        <v>75488.519391099995</v>
      </c>
      <c r="E138" s="6">
        <v>0.89962679821942304</v>
      </c>
    </row>
    <row r="139" spans="1:5" x14ac:dyDescent="0.25">
      <c r="A139" s="6" t="s">
        <v>83</v>
      </c>
      <c r="B139" s="6" t="s">
        <v>84</v>
      </c>
      <c r="C139" s="6" t="s">
        <v>10</v>
      </c>
      <c r="D139" s="6">
        <v>2042.6398577</v>
      </c>
      <c r="E139" s="6">
        <v>13.921139060822</v>
      </c>
    </row>
    <row r="140" spans="1:5" x14ac:dyDescent="0.25">
      <c r="A140" s="6" t="s">
        <v>83</v>
      </c>
      <c r="B140" s="6" t="s">
        <v>84</v>
      </c>
      <c r="C140" s="6" t="s">
        <v>11</v>
      </c>
      <c r="D140" s="6">
        <v>30994.8360866</v>
      </c>
      <c r="E140" s="6">
        <v>1.93310287706422</v>
      </c>
    </row>
    <row r="141" spans="1:5" x14ac:dyDescent="0.25">
      <c r="A141" s="6" t="s">
        <v>85</v>
      </c>
      <c r="B141" s="6" t="s">
        <v>86</v>
      </c>
      <c r="C141" s="6" t="s">
        <v>10</v>
      </c>
      <c r="D141" s="6">
        <v>1842.1505207</v>
      </c>
      <c r="E141" s="6">
        <v>11.942255521955699</v>
      </c>
    </row>
    <row r="142" spans="1:5" x14ac:dyDescent="0.25">
      <c r="A142" s="6" t="s">
        <v>85</v>
      </c>
      <c r="B142" s="6" t="s">
        <v>86</v>
      </c>
      <c r="C142" s="6" t="s">
        <v>11</v>
      </c>
      <c r="D142" s="6">
        <v>26194.6725253</v>
      </c>
      <c r="E142" s="6">
        <v>1.84676000299664</v>
      </c>
    </row>
    <row r="143" spans="1:5" x14ac:dyDescent="0.25">
      <c r="A143" s="6" t="s">
        <v>87</v>
      </c>
      <c r="B143" s="6" t="s">
        <v>88</v>
      </c>
      <c r="C143" s="6" t="s">
        <v>10</v>
      </c>
      <c r="D143" s="6">
        <v>4893.9782972000003</v>
      </c>
      <c r="E143" s="6">
        <v>7.8680989971298496</v>
      </c>
    </row>
    <row r="144" spans="1:5" x14ac:dyDescent="0.25">
      <c r="A144" s="6" t="s">
        <v>87</v>
      </c>
      <c r="B144" s="6" t="s">
        <v>88</v>
      </c>
      <c r="C144" s="6" t="s">
        <v>11</v>
      </c>
      <c r="D144" s="6">
        <v>84245.6452403</v>
      </c>
      <c r="E144" s="6">
        <v>1.08911847120741</v>
      </c>
    </row>
    <row r="145" spans="1:5" x14ac:dyDescent="0.25">
      <c r="A145" s="6" t="s">
        <v>89</v>
      </c>
      <c r="B145" s="6" t="s">
        <v>90</v>
      </c>
      <c r="C145" s="6" t="s">
        <v>10</v>
      </c>
      <c r="D145" s="6">
        <v>327.25872959999998</v>
      </c>
      <c r="E145" s="6">
        <v>16.255994561108501</v>
      </c>
    </row>
    <row r="146" spans="1:5" x14ac:dyDescent="0.25">
      <c r="A146" s="6" t="s">
        <v>89</v>
      </c>
      <c r="B146" s="6" t="s">
        <v>90</v>
      </c>
      <c r="C146" s="6" t="s">
        <v>11</v>
      </c>
      <c r="D146" s="6">
        <v>7261.2964756000001</v>
      </c>
      <c r="E146" s="6">
        <v>1.8741754590509401</v>
      </c>
    </row>
    <row r="147" spans="1:5" x14ac:dyDescent="0.25">
      <c r="A147" s="6" t="s">
        <v>91</v>
      </c>
      <c r="B147" s="6" t="s">
        <v>92</v>
      </c>
      <c r="C147" s="6" t="s">
        <v>10</v>
      </c>
      <c r="D147" s="6">
        <v>7443.9948694000004</v>
      </c>
      <c r="E147" s="6">
        <v>7.1281006141629897</v>
      </c>
    </row>
    <row r="148" spans="1:5" x14ac:dyDescent="0.25">
      <c r="A148" s="6" t="s">
        <v>91</v>
      </c>
      <c r="B148" s="6" t="s">
        <v>92</v>
      </c>
      <c r="C148" s="6" t="s">
        <v>11</v>
      </c>
      <c r="D148" s="6">
        <v>127750.7543726</v>
      </c>
      <c r="E148" s="6">
        <v>1.1075030321203501</v>
      </c>
    </row>
    <row r="149" spans="1:5" x14ac:dyDescent="0.25">
      <c r="A149" s="6" t="s">
        <v>93</v>
      </c>
      <c r="B149" s="6" t="s">
        <v>94</v>
      </c>
      <c r="C149" s="6" t="s">
        <v>10</v>
      </c>
      <c r="D149" s="6">
        <v>14685.998147800001</v>
      </c>
      <c r="E149" s="6">
        <v>6.0376468754254304</v>
      </c>
    </row>
    <row r="150" spans="1:5" x14ac:dyDescent="0.25">
      <c r="A150" s="6" t="s">
        <v>93</v>
      </c>
      <c r="B150" s="6" t="s">
        <v>94</v>
      </c>
      <c r="C150" s="6" t="s">
        <v>11</v>
      </c>
      <c r="D150" s="6">
        <v>191878.49723760001</v>
      </c>
      <c r="E150" s="6">
        <v>1.02103503589022</v>
      </c>
    </row>
    <row r="151" spans="1:5" x14ac:dyDescent="0.25">
      <c r="A151" s="6" t="s">
        <v>95</v>
      </c>
      <c r="B151" s="6" t="s">
        <v>96</v>
      </c>
      <c r="C151" s="6" t="s">
        <v>10</v>
      </c>
      <c r="D151" s="6">
        <v>113.6918412</v>
      </c>
      <c r="E151" s="6">
        <v>19.3518276045465</v>
      </c>
    </row>
    <row r="152" spans="1:5" x14ac:dyDescent="0.25">
      <c r="A152" s="6" t="s">
        <v>95</v>
      </c>
      <c r="B152" s="6" t="s">
        <v>96</v>
      </c>
      <c r="C152" s="6" t="s">
        <v>11</v>
      </c>
      <c r="D152" s="6">
        <v>1005.1802468</v>
      </c>
      <c r="E152" s="6">
        <v>7.4840316148405099</v>
      </c>
    </row>
    <row r="153" spans="1:5" x14ac:dyDescent="0.25">
      <c r="A153" t="s">
        <v>984</v>
      </c>
    </row>
    <row r="154" spans="1:5" x14ac:dyDescent="0.25">
      <c r="A154" t="s">
        <v>985</v>
      </c>
    </row>
    <row r="155" spans="1:5" x14ac:dyDescent="0.25">
      <c r="A155" t="s">
        <v>986</v>
      </c>
    </row>
    <row r="156" spans="1:5" x14ac:dyDescent="0.25">
      <c r="A156" t="s">
        <v>987</v>
      </c>
    </row>
    <row r="157" spans="1:5" x14ac:dyDescent="0.25">
      <c r="A157" t="s">
        <v>988</v>
      </c>
    </row>
    <row r="160" spans="1:5" x14ac:dyDescent="0.25">
      <c r="E160" s="7" t="str">
        <f>HYPERLINK("#'Indice'!A1", "Ir al índice")</f>
        <v>Ir al índice</v>
      </c>
    </row>
    <row r="161" spans="1:5" ht="17.25" x14ac:dyDescent="0.3">
      <c r="A161" s="4" t="s">
        <v>556</v>
      </c>
    </row>
    <row r="162" spans="1:5" x14ac:dyDescent="0.25">
      <c r="A162" s="5" t="s">
        <v>12</v>
      </c>
      <c r="B162" s="5" t="s">
        <v>56</v>
      </c>
      <c r="C162" s="5" t="s">
        <v>6</v>
      </c>
      <c r="D162" s="5" t="s">
        <v>7</v>
      </c>
      <c r="E162" s="5" t="s">
        <v>8</v>
      </c>
    </row>
    <row r="163" spans="1:5" x14ac:dyDescent="0.25">
      <c r="A163" s="6" t="s">
        <v>57</v>
      </c>
      <c r="B163" s="6" t="s">
        <v>58</v>
      </c>
      <c r="C163" s="6" t="s">
        <v>10</v>
      </c>
      <c r="D163" s="6">
        <v>6118.9387932999998</v>
      </c>
      <c r="E163" s="6">
        <v>8.0823562397016904</v>
      </c>
    </row>
    <row r="164" spans="1:5" x14ac:dyDescent="0.25">
      <c r="A164" s="6" t="s">
        <v>57</v>
      </c>
      <c r="B164" s="6" t="s">
        <v>58</v>
      </c>
      <c r="C164" s="6" t="s">
        <v>11</v>
      </c>
      <c r="D164" s="6">
        <v>223226.7437313</v>
      </c>
      <c r="E164" s="6">
        <v>0.705911419977863</v>
      </c>
    </row>
    <row r="165" spans="1:5" x14ac:dyDescent="0.25">
      <c r="A165" s="6" t="s">
        <v>59</v>
      </c>
      <c r="B165" s="6" t="s">
        <v>60</v>
      </c>
      <c r="C165" s="6" t="s">
        <v>10</v>
      </c>
      <c r="D165" s="6">
        <v>2866.1246046000001</v>
      </c>
      <c r="E165" s="6">
        <v>16.100485508638201</v>
      </c>
    </row>
    <row r="166" spans="1:5" x14ac:dyDescent="0.25">
      <c r="A166" s="6" t="s">
        <v>59</v>
      </c>
      <c r="B166" s="6" t="s">
        <v>60</v>
      </c>
      <c r="C166" s="6" t="s">
        <v>11</v>
      </c>
      <c r="D166" s="6">
        <v>74610.775718499994</v>
      </c>
      <c r="E166" s="6">
        <v>1.7303547245905699</v>
      </c>
    </row>
    <row r="167" spans="1:5" x14ac:dyDescent="0.25">
      <c r="A167" s="6" t="s">
        <v>61</v>
      </c>
      <c r="B167" s="6" t="s">
        <v>62</v>
      </c>
      <c r="C167" s="6" t="s">
        <v>10</v>
      </c>
      <c r="D167" s="6">
        <v>1833.3246349000001</v>
      </c>
      <c r="E167" s="6">
        <v>10.379056295782201</v>
      </c>
    </row>
    <row r="168" spans="1:5" x14ac:dyDescent="0.25">
      <c r="A168" s="6" t="s">
        <v>61</v>
      </c>
      <c r="B168" s="6" t="s">
        <v>62</v>
      </c>
      <c r="C168" s="6" t="s">
        <v>11</v>
      </c>
      <c r="D168" s="6">
        <v>36706.9039281</v>
      </c>
      <c r="E168" s="6">
        <v>1.36700215658262</v>
      </c>
    </row>
    <row r="169" spans="1:5" x14ac:dyDescent="0.25">
      <c r="A169" s="6" t="s">
        <v>63</v>
      </c>
      <c r="B169" s="6" t="s">
        <v>64</v>
      </c>
      <c r="C169" s="6" t="s">
        <v>10</v>
      </c>
      <c r="D169" s="6">
        <v>7804.0108628999997</v>
      </c>
      <c r="E169" s="6">
        <v>6.7262604591289401</v>
      </c>
    </row>
    <row r="170" spans="1:5" x14ac:dyDescent="0.25">
      <c r="A170" s="6" t="s">
        <v>63</v>
      </c>
      <c r="B170" s="6" t="s">
        <v>64</v>
      </c>
      <c r="C170" s="6" t="s">
        <v>11</v>
      </c>
      <c r="D170" s="6">
        <v>127178.056167</v>
      </c>
      <c r="E170" s="6">
        <v>1.0854544062296601</v>
      </c>
    </row>
    <row r="171" spans="1:5" x14ac:dyDescent="0.25">
      <c r="A171" s="6" t="s">
        <v>65</v>
      </c>
      <c r="B171" s="6" t="s">
        <v>66</v>
      </c>
      <c r="C171" s="6" t="s">
        <v>10</v>
      </c>
      <c r="D171" s="6">
        <v>8102.6591742000001</v>
      </c>
      <c r="E171" s="6">
        <v>8.2690677874909095</v>
      </c>
    </row>
    <row r="172" spans="1:5" x14ac:dyDescent="0.25">
      <c r="A172" s="6" t="s">
        <v>65</v>
      </c>
      <c r="B172" s="6" t="s">
        <v>66</v>
      </c>
      <c r="C172" s="6" t="s">
        <v>11</v>
      </c>
      <c r="D172" s="6">
        <v>116041.2496925</v>
      </c>
      <c r="E172" s="6">
        <v>1.1402530206692101</v>
      </c>
    </row>
    <row r="173" spans="1:5" x14ac:dyDescent="0.25">
      <c r="A173" s="6" t="s">
        <v>67</v>
      </c>
      <c r="B173" s="6" t="s">
        <v>68</v>
      </c>
      <c r="C173" s="6" t="s">
        <v>10</v>
      </c>
      <c r="D173" s="6">
        <v>3416.9635905999999</v>
      </c>
      <c r="E173" s="6">
        <v>12.9587705726574</v>
      </c>
    </row>
    <row r="174" spans="1:5" x14ac:dyDescent="0.25">
      <c r="A174" s="6" t="s">
        <v>67</v>
      </c>
      <c r="B174" s="6" t="s">
        <v>68</v>
      </c>
      <c r="C174" s="6" t="s">
        <v>11</v>
      </c>
      <c r="D174" s="6">
        <v>66901.577213700002</v>
      </c>
      <c r="E174" s="6">
        <v>1.3965912245548799</v>
      </c>
    </row>
    <row r="175" spans="1:5" x14ac:dyDescent="0.25">
      <c r="A175" s="6" t="s">
        <v>69</v>
      </c>
      <c r="B175" s="6" t="s">
        <v>70</v>
      </c>
      <c r="C175" s="6" t="s">
        <v>10</v>
      </c>
      <c r="D175" s="6">
        <v>26733.853563299999</v>
      </c>
      <c r="E175" s="6">
        <v>6.5766962549664703</v>
      </c>
    </row>
    <row r="176" spans="1:5" x14ac:dyDescent="0.25">
      <c r="A176" s="6" t="s">
        <v>69</v>
      </c>
      <c r="B176" s="6" t="s">
        <v>70</v>
      </c>
      <c r="C176" s="6" t="s">
        <v>11</v>
      </c>
      <c r="D176" s="6">
        <v>206172.7276022</v>
      </c>
      <c r="E176" s="6">
        <v>1.3688687152190799</v>
      </c>
    </row>
    <row r="177" spans="1:5" x14ac:dyDescent="0.25">
      <c r="A177" s="6" t="s">
        <v>71</v>
      </c>
      <c r="B177" s="6" t="s">
        <v>72</v>
      </c>
      <c r="C177" s="6" t="s">
        <v>10</v>
      </c>
      <c r="D177" s="6">
        <v>14912.0859891</v>
      </c>
      <c r="E177" s="6">
        <v>6.1306503464875899</v>
      </c>
    </row>
    <row r="178" spans="1:5" x14ac:dyDescent="0.25">
      <c r="A178" s="6" t="s">
        <v>71</v>
      </c>
      <c r="B178" s="6" t="s">
        <v>72</v>
      </c>
      <c r="C178" s="6" t="s">
        <v>11</v>
      </c>
      <c r="D178" s="6">
        <v>347814.97444969998</v>
      </c>
      <c r="E178" s="6">
        <v>0.66681207410531995</v>
      </c>
    </row>
    <row r="179" spans="1:5" x14ac:dyDescent="0.25">
      <c r="A179" s="6" t="s">
        <v>73</v>
      </c>
      <c r="B179" s="6" t="s">
        <v>74</v>
      </c>
      <c r="C179" s="6" t="s">
        <v>10</v>
      </c>
      <c r="D179" s="6">
        <v>5597.4891058000003</v>
      </c>
      <c r="E179" s="6">
        <v>10.0777507850195</v>
      </c>
    </row>
    <row r="180" spans="1:5" x14ac:dyDescent="0.25">
      <c r="A180" s="6" t="s">
        <v>73</v>
      </c>
      <c r="B180" s="6" t="s">
        <v>74</v>
      </c>
      <c r="C180" s="6" t="s">
        <v>11</v>
      </c>
      <c r="D180" s="6">
        <v>140391.6140497</v>
      </c>
      <c r="E180" s="6">
        <v>0.73901709266993298</v>
      </c>
    </row>
    <row r="181" spans="1:5" x14ac:dyDescent="0.25">
      <c r="A181" s="6" t="s">
        <v>75</v>
      </c>
      <c r="B181" s="6" t="s">
        <v>76</v>
      </c>
      <c r="C181" s="6" t="s">
        <v>10</v>
      </c>
      <c r="D181" s="6">
        <v>11918.6128911</v>
      </c>
      <c r="E181" s="6">
        <v>6.5358466835247704</v>
      </c>
    </row>
    <row r="182" spans="1:5" x14ac:dyDescent="0.25">
      <c r="A182" s="6" t="s">
        <v>75</v>
      </c>
      <c r="B182" s="6" t="s">
        <v>76</v>
      </c>
      <c r="C182" s="6" t="s">
        <v>11</v>
      </c>
      <c r="D182" s="6">
        <v>282609.03372579999</v>
      </c>
      <c r="E182" s="6">
        <v>0.74618540814944501</v>
      </c>
    </row>
    <row r="183" spans="1:5" x14ac:dyDescent="0.25">
      <c r="A183" s="6" t="s">
        <v>77</v>
      </c>
      <c r="B183" s="6" t="s">
        <v>78</v>
      </c>
      <c r="C183" s="6" t="s">
        <v>10</v>
      </c>
      <c r="D183" s="6">
        <v>16734.344098599999</v>
      </c>
      <c r="E183" s="6">
        <v>6.6237093242899103</v>
      </c>
    </row>
    <row r="184" spans="1:5" x14ac:dyDescent="0.25">
      <c r="A184" s="6" t="s">
        <v>77</v>
      </c>
      <c r="B184" s="6" t="s">
        <v>78</v>
      </c>
      <c r="C184" s="6" t="s">
        <v>11</v>
      </c>
      <c r="D184" s="6">
        <v>424743.24559399998</v>
      </c>
      <c r="E184" s="6">
        <v>0.57587686364303503</v>
      </c>
    </row>
    <row r="185" spans="1:5" x14ac:dyDescent="0.25">
      <c r="A185" s="6" t="s">
        <v>79</v>
      </c>
      <c r="B185" s="6" t="s">
        <v>80</v>
      </c>
      <c r="C185" s="6" t="s">
        <v>10</v>
      </c>
      <c r="D185" s="6">
        <v>1929.8572746</v>
      </c>
      <c r="E185" s="6">
        <v>11.820114374086501</v>
      </c>
    </row>
    <row r="186" spans="1:5" x14ac:dyDescent="0.25">
      <c r="A186" s="6" t="s">
        <v>79</v>
      </c>
      <c r="B186" s="6" t="s">
        <v>80</v>
      </c>
      <c r="C186" s="6" t="s">
        <v>11</v>
      </c>
      <c r="D186" s="6">
        <v>53630.019996000003</v>
      </c>
      <c r="E186" s="6">
        <v>1.1027932232928299</v>
      </c>
    </row>
    <row r="187" spans="1:5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</row>
    <row r="188" spans="1:5" x14ac:dyDescent="0.25">
      <c r="A188" s="6" t="s">
        <v>81</v>
      </c>
      <c r="B188" s="6" t="s">
        <v>82</v>
      </c>
      <c r="C188" s="6" t="s">
        <v>11</v>
      </c>
      <c r="D188" s="6">
        <v>75488.519391099995</v>
      </c>
      <c r="E188" s="6">
        <v>0.89962679821942304</v>
      </c>
    </row>
    <row r="189" spans="1:5" x14ac:dyDescent="0.25">
      <c r="A189" s="6" t="s">
        <v>83</v>
      </c>
      <c r="B189" s="6" t="s">
        <v>84</v>
      </c>
      <c r="C189" s="6" t="s">
        <v>10</v>
      </c>
      <c r="D189" s="6">
        <v>2042.6398577</v>
      </c>
      <c r="E189" s="6">
        <v>13.921139060822</v>
      </c>
    </row>
    <row r="190" spans="1:5" x14ac:dyDescent="0.25">
      <c r="A190" s="6" t="s">
        <v>83</v>
      </c>
      <c r="B190" s="6" t="s">
        <v>84</v>
      </c>
      <c r="C190" s="6" t="s">
        <v>11</v>
      </c>
      <c r="D190" s="6">
        <v>30994.8360866</v>
      </c>
      <c r="E190" s="6">
        <v>1.93310287706422</v>
      </c>
    </row>
    <row r="191" spans="1:5" x14ac:dyDescent="0.25">
      <c r="A191" s="6" t="s">
        <v>85</v>
      </c>
      <c r="B191" s="6" t="s">
        <v>86</v>
      </c>
      <c r="C191" s="6" t="s">
        <v>10</v>
      </c>
      <c r="D191" s="6">
        <v>1842.1505207</v>
      </c>
      <c r="E191" s="6">
        <v>11.942255521955699</v>
      </c>
    </row>
    <row r="192" spans="1:5" x14ac:dyDescent="0.25">
      <c r="A192" s="6" t="s">
        <v>85</v>
      </c>
      <c r="B192" s="6" t="s">
        <v>86</v>
      </c>
      <c r="C192" s="6" t="s">
        <v>11</v>
      </c>
      <c r="D192" s="6">
        <v>26194.6725253</v>
      </c>
      <c r="E192" s="6">
        <v>1.84676000299664</v>
      </c>
    </row>
    <row r="193" spans="1:5" x14ac:dyDescent="0.25">
      <c r="A193" s="6" t="s">
        <v>87</v>
      </c>
      <c r="B193" s="6" t="s">
        <v>88</v>
      </c>
      <c r="C193" s="6" t="s">
        <v>10</v>
      </c>
      <c r="D193" s="6">
        <v>4893.9782972000003</v>
      </c>
      <c r="E193" s="6">
        <v>7.8680989971298496</v>
      </c>
    </row>
    <row r="194" spans="1:5" x14ac:dyDescent="0.25">
      <c r="A194" s="6" t="s">
        <v>87</v>
      </c>
      <c r="B194" s="6" t="s">
        <v>88</v>
      </c>
      <c r="C194" s="6" t="s">
        <v>11</v>
      </c>
      <c r="D194" s="6">
        <v>84245.6452403</v>
      </c>
      <c r="E194" s="6">
        <v>1.08911847120741</v>
      </c>
    </row>
    <row r="195" spans="1:5" x14ac:dyDescent="0.25">
      <c r="A195" s="6" t="s">
        <v>89</v>
      </c>
      <c r="B195" s="6" t="s">
        <v>90</v>
      </c>
      <c r="C195" s="6" t="s">
        <v>10</v>
      </c>
      <c r="D195" s="6">
        <v>327.25872959999998</v>
      </c>
      <c r="E195" s="6">
        <v>16.255994561108501</v>
      </c>
    </row>
    <row r="196" spans="1:5" x14ac:dyDescent="0.25">
      <c r="A196" s="6" t="s">
        <v>89</v>
      </c>
      <c r="B196" s="6" t="s">
        <v>90</v>
      </c>
      <c r="C196" s="6" t="s">
        <v>11</v>
      </c>
      <c r="D196" s="6">
        <v>7261.2964756000001</v>
      </c>
      <c r="E196" s="6">
        <v>1.8741754590509401</v>
      </c>
    </row>
    <row r="197" spans="1:5" x14ac:dyDescent="0.25">
      <c r="A197" s="6" t="s">
        <v>91</v>
      </c>
      <c r="B197" s="6" t="s">
        <v>92</v>
      </c>
      <c r="C197" s="6" t="s">
        <v>10</v>
      </c>
      <c r="D197" s="6">
        <v>7443.9948694000004</v>
      </c>
      <c r="E197" s="6">
        <v>7.1281006141629897</v>
      </c>
    </row>
    <row r="198" spans="1:5" x14ac:dyDescent="0.25">
      <c r="A198" s="6" t="s">
        <v>91</v>
      </c>
      <c r="B198" s="6" t="s">
        <v>92</v>
      </c>
      <c r="C198" s="6" t="s">
        <v>11</v>
      </c>
      <c r="D198" s="6">
        <v>127750.7543726</v>
      </c>
      <c r="E198" s="6">
        <v>1.1075030321203501</v>
      </c>
    </row>
    <row r="199" spans="1:5" x14ac:dyDescent="0.25">
      <c r="A199" s="6" t="s">
        <v>93</v>
      </c>
      <c r="B199" s="6" t="s">
        <v>94</v>
      </c>
      <c r="C199" s="6" t="s">
        <v>10</v>
      </c>
      <c r="D199" s="6">
        <v>14526.9461066</v>
      </c>
      <c r="E199" s="6">
        <v>6.1003904854481599</v>
      </c>
    </row>
    <row r="200" spans="1:5" x14ac:dyDescent="0.25">
      <c r="A200" s="6" t="s">
        <v>93</v>
      </c>
      <c r="B200" s="6" t="s">
        <v>94</v>
      </c>
      <c r="C200" s="6" t="s">
        <v>11</v>
      </c>
      <c r="D200" s="6">
        <v>189042.85047949999</v>
      </c>
      <c r="E200" s="6">
        <v>1.03558802645376</v>
      </c>
    </row>
    <row r="201" spans="1:5" x14ac:dyDescent="0.25">
      <c r="A201" t="s">
        <v>984</v>
      </c>
    </row>
    <row r="202" spans="1:5" x14ac:dyDescent="0.25">
      <c r="A202" t="s">
        <v>985</v>
      </c>
    </row>
    <row r="203" spans="1:5" x14ac:dyDescent="0.25">
      <c r="A203" t="s">
        <v>986</v>
      </c>
    </row>
    <row r="204" spans="1:5" x14ac:dyDescent="0.25">
      <c r="A204" t="s">
        <v>987</v>
      </c>
    </row>
    <row r="205" spans="1:5" x14ac:dyDescent="0.25">
      <c r="A205" t="s">
        <v>988</v>
      </c>
    </row>
    <row r="208" spans="1:5" x14ac:dyDescent="0.25">
      <c r="E208" s="7" t="str">
        <f>HYPERLINK("#'Indice'!A1", "Ir al índice")</f>
        <v>Ir al índice</v>
      </c>
    </row>
    <row r="209" spans="1:5" ht="17.25" x14ac:dyDescent="0.3">
      <c r="A209" s="4" t="s">
        <v>557</v>
      </c>
    </row>
    <row r="210" spans="1:5" x14ac:dyDescent="0.25">
      <c r="A210" s="5" t="s">
        <v>12</v>
      </c>
      <c r="B210" s="5" t="s">
        <v>97</v>
      </c>
      <c r="C210" s="5" t="s">
        <v>6</v>
      </c>
      <c r="D210" s="5" t="s">
        <v>7</v>
      </c>
      <c r="E210" s="5" t="s">
        <v>8</v>
      </c>
    </row>
    <row r="211" spans="1:5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</row>
    <row r="212" spans="1:5" x14ac:dyDescent="0.25">
      <c r="A212" s="6" t="s">
        <v>73</v>
      </c>
      <c r="B212" s="6" t="s">
        <v>98</v>
      </c>
      <c r="C212" s="6" t="s">
        <v>11</v>
      </c>
      <c r="D212" s="6">
        <v>43901.356907499998</v>
      </c>
      <c r="E212" s="6">
        <v>1.8324174818277399</v>
      </c>
    </row>
    <row r="213" spans="1:5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</row>
    <row r="214" spans="1:5" x14ac:dyDescent="0.25">
      <c r="A214" s="6" t="s">
        <v>77</v>
      </c>
      <c r="B214" s="6" t="s">
        <v>99</v>
      </c>
      <c r="C214" s="6" t="s">
        <v>11</v>
      </c>
      <c r="D214" s="6">
        <v>24569.738139500001</v>
      </c>
      <c r="E214" s="6">
        <v>1.81935072414605</v>
      </c>
    </row>
    <row r="215" spans="1:5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</row>
    <row r="216" spans="1:5" x14ac:dyDescent="0.25">
      <c r="A216" s="6" t="s">
        <v>79</v>
      </c>
      <c r="B216" s="6" t="s">
        <v>100</v>
      </c>
      <c r="C216" s="6" t="s">
        <v>11</v>
      </c>
      <c r="D216" s="6">
        <v>22260.718233899999</v>
      </c>
      <c r="E216" s="6">
        <v>1.68430396084602</v>
      </c>
    </row>
    <row r="217" spans="1:5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</row>
    <row r="218" spans="1:5" x14ac:dyDescent="0.25">
      <c r="A218" s="6" t="s">
        <v>81</v>
      </c>
      <c r="B218" s="6" t="s">
        <v>101</v>
      </c>
      <c r="C218" s="6" t="s">
        <v>11</v>
      </c>
      <c r="D218" s="6">
        <v>59390.5704501</v>
      </c>
      <c r="E218" s="6">
        <v>1.39348395644538</v>
      </c>
    </row>
    <row r="219" spans="1:5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</row>
    <row r="220" spans="1:5" x14ac:dyDescent="0.25">
      <c r="A220" s="6" t="s">
        <v>83</v>
      </c>
      <c r="B220" s="6" t="s">
        <v>102</v>
      </c>
      <c r="C220" s="6" t="s">
        <v>11</v>
      </c>
      <c r="D220" s="6">
        <v>17707.9949695</v>
      </c>
      <c r="E220" s="6">
        <v>1.8596729101549501</v>
      </c>
    </row>
    <row r="221" spans="1:5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</row>
    <row r="222" spans="1:5" x14ac:dyDescent="0.25">
      <c r="A222" s="6" t="s">
        <v>91</v>
      </c>
      <c r="B222" s="6" t="s">
        <v>103</v>
      </c>
      <c r="C222" s="6" t="s">
        <v>11</v>
      </c>
      <c r="D222" s="6">
        <v>35531.790885499999</v>
      </c>
      <c r="E222" s="6">
        <v>1.05477043032228</v>
      </c>
    </row>
    <row r="223" spans="1:5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</row>
    <row r="224" spans="1:5" x14ac:dyDescent="0.25">
      <c r="A224" s="6" t="s">
        <v>93</v>
      </c>
      <c r="B224" s="6" t="s">
        <v>104</v>
      </c>
      <c r="C224" s="6" t="s">
        <v>11</v>
      </c>
      <c r="D224" s="6">
        <v>40168.112795200002</v>
      </c>
      <c r="E224" s="6">
        <v>1.0868201396413</v>
      </c>
    </row>
    <row r="225" spans="1:5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</row>
    <row r="226" spans="1:5" x14ac:dyDescent="0.25">
      <c r="A226" s="6" t="s">
        <v>95</v>
      </c>
      <c r="B226" s="6" t="s">
        <v>105</v>
      </c>
      <c r="C226" s="6" t="s">
        <v>11</v>
      </c>
      <c r="D226" s="6">
        <v>18589.7819652</v>
      </c>
      <c r="E226" s="6">
        <v>1.39186495818672</v>
      </c>
    </row>
    <row r="227" spans="1:5" x14ac:dyDescent="0.25">
      <c r="A227" s="6" t="s">
        <v>106</v>
      </c>
      <c r="B227" s="6" t="s">
        <v>107</v>
      </c>
      <c r="C227" s="6" t="s">
        <v>10</v>
      </c>
      <c r="D227" s="6">
        <v>509.93053750000001</v>
      </c>
      <c r="E227" s="6">
        <v>16.881794353659501</v>
      </c>
    </row>
    <row r="228" spans="1:5" x14ac:dyDescent="0.25">
      <c r="A228" s="6" t="s">
        <v>106</v>
      </c>
      <c r="B228" s="6" t="s">
        <v>107</v>
      </c>
      <c r="C228" s="6" t="s">
        <v>11</v>
      </c>
      <c r="D228" s="6">
        <v>11030.8839553</v>
      </c>
      <c r="E228" s="6">
        <v>1.9909645136931999</v>
      </c>
    </row>
    <row r="229" spans="1:5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</row>
    <row r="230" spans="1:5" x14ac:dyDescent="0.25">
      <c r="A230" s="6" t="s">
        <v>108</v>
      </c>
      <c r="B230" s="6" t="s">
        <v>109</v>
      </c>
      <c r="C230" s="6" t="s">
        <v>11</v>
      </c>
      <c r="D230" s="6">
        <v>21675.915498800001</v>
      </c>
      <c r="E230" s="6">
        <v>1.45260053101928</v>
      </c>
    </row>
    <row r="231" spans="1:5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</row>
    <row r="232" spans="1:5" x14ac:dyDescent="0.25">
      <c r="A232" s="6" t="s">
        <v>110</v>
      </c>
      <c r="B232" s="6" t="s">
        <v>111</v>
      </c>
      <c r="C232" s="6" t="s">
        <v>11</v>
      </c>
      <c r="D232" s="6">
        <v>29767.529295100001</v>
      </c>
      <c r="E232" s="6">
        <v>1.4909103593620601</v>
      </c>
    </row>
    <row r="233" spans="1:5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</row>
    <row r="234" spans="1:5" x14ac:dyDescent="0.25">
      <c r="A234" s="6" t="s">
        <v>112</v>
      </c>
      <c r="B234" s="6" t="s">
        <v>113</v>
      </c>
      <c r="C234" s="6" t="s">
        <v>11</v>
      </c>
      <c r="D234" s="6">
        <v>15913.949706699999</v>
      </c>
      <c r="E234" s="6">
        <v>1.58826816035716</v>
      </c>
    </row>
    <row r="235" spans="1:5" x14ac:dyDescent="0.25">
      <c r="A235" s="6" t="s">
        <v>114</v>
      </c>
      <c r="B235" s="6" t="s">
        <v>115</v>
      </c>
      <c r="C235" s="6" t="s">
        <v>10</v>
      </c>
      <c r="D235" s="6">
        <v>1777.8753899000001</v>
      </c>
      <c r="E235" s="6">
        <v>16.9359609407616</v>
      </c>
    </row>
    <row r="236" spans="1:5" x14ac:dyDescent="0.25">
      <c r="A236" s="6" t="s">
        <v>114</v>
      </c>
      <c r="B236" s="6" t="s">
        <v>115</v>
      </c>
      <c r="C236" s="6" t="s">
        <v>11</v>
      </c>
      <c r="D236" s="6">
        <v>34811.546071800003</v>
      </c>
      <c r="E236" s="6">
        <v>1.3143049990512401</v>
      </c>
    </row>
    <row r="237" spans="1:5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</row>
    <row r="238" spans="1:5" x14ac:dyDescent="0.25">
      <c r="A238" s="6" t="s">
        <v>116</v>
      </c>
      <c r="B238" s="6" t="s">
        <v>117</v>
      </c>
      <c r="C238" s="6" t="s">
        <v>11</v>
      </c>
      <c r="D238" s="6">
        <v>61268.143396500003</v>
      </c>
      <c r="E238" s="6">
        <v>1.35972091269735</v>
      </c>
    </row>
    <row r="239" spans="1:5" x14ac:dyDescent="0.25">
      <c r="A239" s="6" t="s">
        <v>118</v>
      </c>
      <c r="B239" s="6" t="s">
        <v>119</v>
      </c>
      <c r="C239" s="6" t="s">
        <v>10</v>
      </c>
      <c r="D239" s="6">
        <v>5009.0357383999999</v>
      </c>
      <c r="E239" s="6">
        <v>15.1970166509736</v>
      </c>
    </row>
    <row r="240" spans="1:5" x14ac:dyDescent="0.25">
      <c r="A240" s="6" t="s">
        <v>118</v>
      </c>
      <c r="B240" s="6" t="s">
        <v>119</v>
      </c>
      <c r="C240" s="6" t="s">
        <v>11</v>
      </c>
      <c r="D240" s="6">
        <v>93418.446928200006</v>
      </c>
      <c r="E240" s="6">
        <v>1.62251261904429</v>
      </c>
    </row>
    <row r="241" spans="1:5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</row>
    <row r="242" spans="1:5" x14ac:dyDescent="0.25">
      <c r="A242" s="6" t="s">
        <v>120</v>
      </c>
      <c r="B242" s="6" t="s">
        <v>121</v>
      </c>
      <c r="C242" s="6" t="s">
        <v>11</v>
      </c>
      <c r="D242" s="6">
        <v>37576.755639800002</v>
      </c>
      <c r="E242" s="6">
        <v>1.49542201943905</v>
      </c>
    </row>
    <row r="243" spans="1:5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</row>
    <row r="244" spans="1:5" x14ac:dyDescent="0.25">
      <c r="A244" s="6" t="s">
        <v>122</v>
      </c>
      <c r="B244" s="6" t="s">
        <v>123</v>
      </c>
      <c r="C244" s="6" t="s">
        <v>11</v>
      </c>
      <c r="D244" s="6">
        <v>44696.278234899997</v>
      </c>
      <c r="E244" s="6">
        <v>2.16592329347601</v>
      </c>
    </row>
    <row r="245" spans="1:5" x14ac:dyDescent="0.25">
      <c r="A245" s="6" t="s">
        <v>124</v>
      </c>
      <c r="B245" s="6" t="s">
        <v>125</v>
      </c>
      <c r="C245" s="6" t="s">
        <v>10</v>
      </c>
      <c r="D245" s="6">
        <v>2759.9538972</v>
      </c>
      <c r="E245" s="6">
        <v>11.6493329197225</v>
      </c>
    </row>
    <row r="246" spans="1:5" x14ac:dyDescent="0.25">
      <c r="A246" s="6" t="s">
        <v>124</v>
      </c>
      <c r="B246" s="6" t="s">
        <v>125</v>
      </c>
      <c r="C246" s="6" t="s">
        <v>11</v>
      </c>
      <c r="D246" s="6">
        <v>30561.520633399999</v>
      </c>
      <c r="E246" s="6">
        <v>2.5006183156546999</v>
      </c>
    </row>
    <row r="247" spans="1:5" x14ac:dyDescent="0.25">
      <c r="A247" s="6" t="s">
        <v>126</v>
      </c>
      <c r="B247" s="6" t="s">
        <v>127</v>
      </c>
      <c r="C247" s="6" t="s">
        <v>10</v>
      </c>
      <c r="D247" s="6">
        <v>762.52889800000003</v>
      </c>
      <c r="E247" s="6">
        <v>16.402310996743299</v>
      </c>
    </row>
    <row r="248" spans="1:5" x14ac:dyDescent="0.25">
      <c r="A248" s="6" t="s">
        <v>126</v>
      </c>
      <c r="B248" s="6" t="s">
        <v>127</v>
      </c>
      <c r="C248" s="6" t="s">
        <v>11</v>
      </c>
      <c r="D248" s="6">
        <v>14841.1828406</v>
      </c>
      <c r="E248" s="6">
        <v>1.4535219415120499</v>
      </c>
    </row>
    <row r="249" spans="1:5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</row>
    <row r="250" spans="1:5" x14ac:dyDescent="0.25">
      <c r="A250" s="6" t="s">
        <v>128</v>
      </c>
      <c r="B250" s="6" t="s">
        <v>129</v>
      </c>
      <c r="C250" s="6" t="s">
        <v>11</v>
      </c>
      <c r="D250" s="6">
        <v>25797.567326299999</v>
      </c>
      <c r="E250" s="6">
        <v>1.9260290753509099</v>
      </c>
    </row>
    <row r="251" spans="1:5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</row>
    <row r="252" spans="1:5" x14ac:dyDescent="0.25">
      <c r="A252" s="6" t="s">
        <v>130</v>
      </c>
      <c r="B252" s="6" t="s">
        <v>131</v>
      </c>
      <c r="C252" s="6" t="s">
        <v>11</v>
      </c>
      <c r="D252" s="6">
        <v>8863.4661821000009</v>
      </c>
      <c r="E252" s="6">
        <v>2.5136922653888298</v>
      </c>
    </row>
    <row r="253" spans="1:5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</row>
    <row r="254" spans="1:5" x14ac:dyDescent="0.25">
      <c r="A254" s="6" t="s">
        <v>132</v>
      </c>
      <c r="B254" s="6" t="s">
        <v>133</v>
      </c>
      <c r="C254" s="6" t="s">
        <v>11</v>
      </c>
      <c r="D254" s="6">
        <v>17451.8383006</v>
      </c>
      <c r="E254" s="6">
        <v>1.991140347452</v>
      </c>
    </row>
    <row r="255" spans="1:5" x14ac:dyDescent="0.25">
      <c r="A255" s="6" t="s">
        <v>134</v>
      </c>
      <c r="B255" s="6" t="s">
        <v>135</v>
      </c>
      <c r="C255" s="6" t="s">
        <v>10</v>
      </c>
      <c r="D255" s="6">
        <v>1122.4003264999999</v>
      </c>
      <c r="E255" s="6">
        <v>18.724896361597001</v>
      </c>
    </row>
    <row r="256" spans="1:5" x14ac:dyDescent="0.25">
      <c r="A256" s="6" t="s">
        <v>134</v>
      </c>
      <c r="B256" s="6" t="s">
        <v>135</v>
      </c>
      <c r="C256" s="6" t="s">
        <v>11</v>
      </c>
      <c r="D256" s="6">
        <v>16525.332541399999</v>
      </c>
      <c r="E256" s="6">
        <v>2.8289906883589402</v>
      </c>
    </row>
    <row r="257" spans="1:5" x14ac:dyDescent="0.25">
      <c r="A257" s="6" t="s">
        <v>136</v>
      </c>
      <c r="B257" s="6" t="s">
        <v>137</v>
      </c>
      <c r="C257" s="6" t="s">
        <v>10</v>
      </c>
      <c r="D257" s="6">
        <v>1381.7917738000001</v>
      </c>
      <c r="E257" s="6">
        <v>15.0497303700011</v>
      </c>
    </row>
    <row r="258" spans="1:5" x14ac:dyDescent="0.25">
      <c r="A258" s="6" t="s">
        <v>136</v>
      </c>
      <c r="B258" s="6" t="s">
        <v>137</v>
      </c>
      <c r="C258" s="6" t="s">
        <v>11</v>
      </c>
      <c r="D258" s="6">
        <v>17331.2063432</v>
      </c>
      <c r="E258" s="6">
        <v>2.4775606010596301</v>
      </c>
    </row>
    <row r="259" spans="1:5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</row>
    <row r="260" spans="1:5" x14ac:dyDescent="0.25">
      <c r="A260" s="6" t="s">
        <v>138</v>
      </c>
      <c r="B260" s="6" t="s">
        <v>139</v>
      </c>
      <c r="C260" s="6" t="s">
        <v>11</v>
      </c>
      <c r="D260" s="6">
        <v>33152.806739899999</v>
      </c>
      <c r="E260" s="6">
        <v>2.2051596140088199</v>
      </c>
    </row>
    <row r="261" spans="1:5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</row>
    <row r="262" spans="1:5" x14ac:dyDescent="0.25">
      <c r="A262" s="6" t="s">
        <v>140</v>
      </c>
      <c r="B262" s="6" t="s">
        <v>141</v>
      </c>
      <c r="C262" s="6" t="s">
        <v>11</v>
      </c>
      <c r="D262" s="6">
        <v>34961.4332947</v>
      </c>
      <c r="E262" s="6">
        <v>1.8251994579492801</v>
      </c>
    </row>
    <row r="263" spans="1:5" x14ac:dyDescent="0.25">
      <c r="A263" s="6" t="s">
        <v>142</v>
      </c>
      <c r="B263" s="6" t="s">
        <v>143</v>
      </c>
      <c r="C263" s="6" t="s">
        <v>10</v>
      </c>
      <c r="D263" s="6">
        <v>1219.2855172</v>
      </c>
      <c r="E263" s="6">
        <v>16.531319642085801</v>
      </c>
    </row>
    <row r="264" spans="1:5" x14ac:dyDescent="0.25">
      <c r="A264" s="6" t="s">
        <v>142</v>
      </c>
      <c r="B264" s="6" t="s">
        <v>143</v>
      </c>
      <c r="C264" s="6" t="s">
        <v>11</v>
      </c>
      <c r="D264" s="6">
        <v>19546.429983999999</v>
      </c>
      <c r="E264" s="6">
        <v>2.28062874987471</v>
      </c>
    </row>
    <row r="265" spans="1:5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</row>
    <row r="266" spans="1:5" x14ac:dyDescent="0.25">
      <c r="A266" s="6" t="s">
        <v>144</v>
      </c>
      <c r="B266" s="6" t="s">
        <v>145</v>
      </c>
      <c r="C266" s="6" t="s">
        <v>11</v>
      </c>
      <c r="D266" s="6">
        <v>52842.096243599997</v>
      </c>
      <c r="E266" s="6">
        <v>1.56902738010873</v>
      </c>
    </row>
    <row r="267" spans="1:5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</row>
    <row r="268" spans="1:5" x14ac:dyDescent="0.25">
      <c r="A268" s="6" t="s">
        <v>146</v>
      </c>
      <c r="B268" s="6" t="s">
        <v>147</v>
      </c>
      <c r="C268" s="6" t="s">
        <v>11</v>
      </c>
      <c r="D268" s="6">
        <v>23378.953450699999</v>
      </c>
      <c r="E268" s="6">
        <v>1.9338242149012601</v>
      </c>
    </row>
    <row r="269" spans="1:5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</row>
    <row r="270" spans="1:5" x14ac:dyDescent="0.25">
      <c r="A270" s="6" t="s">
        <v>148</v>
      </c>
      <c r="B270" s="6" t="s">
        <v>149</v>
      </c>
      <c r="C270" s="6" t="s">
        <v>11</v>
      </c>
      <c r="D270" s="6">
        <v>30247.418862300001</v>
      </c>
      <c r="E270" s="6">
        <v>1.5442012031444401</v>
      </c>
    </row>
    <row r="271" spans="1:5" x14ac:dyDescent="0.25">
      <c r="A271" s="6" t="s">
        <v>150</v>
      </c>
      <c r="B271" s="6" t="s">
        <v>151</v>
      </c>
      <c r="C271" s="6" t="s">
        <v>10</v>
      </c>
      <c r="D271" s="6">
        <v>1836.4197687000001</v>
      </c>
      <c r="E271" s="6">
        <v>13.398723028322699</v>
      </c>
    </row>
    <row r="272" spans="1:5" x14ac:dyDescent="0.25">
      <c r="A272" s="6" t="s">
        <v>150</v>
      </c>
      <c r="B272" s="6" t="s">
        <v>151</v>
      </c>
      <c r="C272" s="6" t="s">
        <v>11</v>
      </c>
      <c r="D272" s="6">
        <v>28640.3740875</v>
      </c>
      <c r="E272" s="6">
        <v>1.8927830012884801</v>
      </c>
    </row>
    <row r="273" spans="1:5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</row>
    <row r="274" spans="1:5" x14ac:dyDescent="0.25">
      <c r="A274" s="6" t="s">
        <v>152</v>
      </c>
      <c r="B274" s="6" t="s">
        <v>153</v>
      </c>
      <c r="C274" s="6" t="s">
        <v>11</v>
      </c>
      <c r="D274" s="6">
        <v>32819.704702399998</v>
      </c>
      <c r="E274" s="6">
        <v>1.5648442109251699</v>
      </c>
    </row>
    <row r="275" spans="1:5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</row>
    <row r="276" spans="1:5" x14ac:dyDescent="0.25">
      <c r="A276" s="6" t="s">
        <v>154</v>
      </c>
      <c r="B276" s="6" t="s">
        <v>155</v>
      </c>
      <c r="C276" s="6" t="s">
        <v>11</v>
      </c>
      <c r="D276" s="6">
        <v>45702.285549799999</v>
      </c>
      <c r="E276" s="6">
        <v>2.0296848990623499</v>
      </c>
    </row>
    <row r="277" spans="1:5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</row>
    <row r="278" spans="1:5" x14ac:dyDescent="0.25">
      <c r="A278" s="6" t="s">
        <v>156</v>
      </c>
      <c r="B278" s="6" t="s">
        <v>157</v>
      </c>
      <c r="C278" s="6" t="s">
        <v>11</v>
      </c>
      <c r="D278" s="6">
        <v>10834.7836355</v>
      </c>
      <c r="E278" s="6">
        <v>2.1852154557724401</v>
      </c>
    </row>
    <row r="279" spans="1:5" x14ac:dyDescent="0.25">
      <c r="A279" s="6" t="s">
        <v>158</v>
      </c>
      <c r="B279" s="6" t="s">
        <v>159</v>
      </c>
      <c r="C279" s="6" t="s">
        <v>10</v>
      </c>
      <c r="D279" s="6">
        <v>1753.9646951</v>
      </c>
      <c r="E279" s="6">
        <v>16.819024007603701</v>
      </c>
    </row>
    <row r="280" spans="1:5" x14ac:dyDescent="0.25">
      <c r="A280" s="6" t="s">
        <v>158</v>
      </c>
      <c r="B280" s="6" t="s">
        <v>159</v>
      </c>
      <c r="C280" s="6" t="s">
        <v>11</v>
      </c>
      <c r="D280" s="6">
        <v>31262.343451000001</v>
      </c>
      <c r="E280" s="6">
        <v>2.4055273484378299</v>
      </c>
    </row>
    <row r="281" spans="1:5" x14ac:dyDescent="0.25">
      <c r="A281" s="6" t="s">
        <v>160</v>
      </c>
      <c r="B281" s="6" t="s">
        <v>161</v>
      </c>
      <c r="C281" s="6" t="s">
        <v>10</v>
      </c>
      <c r="D281" s="6">
        <v>1555.8775115000001</v>
      </c>
      <c r="E281" s="6">
        <v>13.2874463196293</v>
      </c>
    </row>
    <row r="282" spans="1:5" x14ac:dyDescent="0.25">
      <c r="A282" s="6" t="s">
        <v>160</v>
      </c>
      <c r="B282" s="6" t="s">
        <v>161</v>
      </c>
      <c r="C282" s="6" t="s">
        <v>11</v>
      </c>
      <c r="D282" s="6">
        <v>24715.441915700001</v>
      </c>
      <c r="E282" s="6">
        <v>2.7521269000662301</v>
      </c>
    </row>
    <row r="283" spans="1:5" x14ac:dyDescent="0.25">
      <c r="A283" s="6" t="s">
        <v>162</v>
      </c>
      <c r="B283" s="6" t="s">
        <v>163</v>
      </c>
      <c r="C283" s="6" t="s">
        <v>10</v>
      </c>
      <c r="D283" s="6">
        <v>558.80313969999997</v>
      </c>
      <c r="E283" s="6">
        <v>12.359687052042</v>
      </c>
    </row>
    <row r="284" spans="1:5" x14ac:dyDescent="0.25">
      <c r="A284" s="6" t="s">
        <v>162</v>
      </c>
      <c r="B284" s="6" t="s">
        <v>163</v>
      </c>
      <c r="C284" s="6" t="s">
        <v>11</v>
      </c>
      <c r="D284" s="6">
        <v>6091.4297329000001</v>
      </c>
      <c r="E284" s="6">
        <v>2.7205806872747198</v>
      </c>
    </row>
    <row r="285" spans="1:5" x14ac:dyDescent="0.25">
      <c r="A285" s="6" t="s">
        <v>164</v>
      </c>
      <c r="B285" s="6" t="s">
        <v>165</v>
      </c>
      <c r="C285" s="6" t="s">
        <v>10</v>
      </c>
      <c r="D285" s="6">
        <v>1147.7970726999999</v>
      </c>
      <c r="E285" s="6">
        <v>13.885842516174</v>
      </c>
    </row>
    <row r="286" spans="1:5" x14ac:dyDescent="0.25">
      <c r="A286" s="6" t="s">
        <v>164</v>
      </c>
      <c r="B286" s="6" t="s">
        <v>165</v>
      </c>
      <c r="C286" s="6" t="s">
        <v>11</v>
      </c>
      <c r="D286" s="6">
        <v>17153.504150500001</v>
      </c>
      <c r="E286" s="6">
        <v>1.75285501394063</v>
      </c>
    </row>
    <row r="287" spans="1:5" x14ac:dyDescent="0.25">
      <c r="A287" s="6" t="s">
        <v>166</v>
      </c>
      <c r="B287" s="6" t="s">
        <v>167</v>
      </c>
      <c r="C287" s="6" t="s">
        <v>10</v>
      </c>
      <c r="D287" s="6">
        <v>2003.9545172999999</v>
      </c>
      <c r="E287" s="6">
        <v>18.376533647784399</v>
      </c>
    </row>
    <row r="288" spans="1:5" x14ac:dyDescent="0.25">
      <c r="A288" s="6" t="s">
        <v>166</v>
      </c>
      <c r="B288" s="6" t="s">
        <v>167</v>
      </c>
      <c r="C288" s="6" t="s">
        <v>11</v>
      </c>
      <c r="D288" s="6">
        <v>35580.840249499997</v>
      </c>
      <c r="E288" s="6">
        <v>2.7866502036410901</v>
      </c>
    </row>
    <row r="289" spans="1:5" x14ac:dyDescent="0.25">
      <c r="A289" s="6" t="s">
        <v>168</v>
      </c>
      <c r="B289" s="6" t="s">
        <v>169</v>
      </c>
      <c r="C289" s="6" t="s">
        <v>10</v>
      </c>
      <c r="D289" s="6">
        <v>1740.3312068</v>
      </c>
      <c r="E289" s="6">
        <v>12.1597509530975</v>
      </c>
    </row>
    <row r="290" spans="1:5" x14ac:dyDescent="0.25">
      <c r="A290" s="6" t="s">
        <v>168</v>
      </c>
      <c r="B290" s="6" t="s">
        <v>169</v>
      </c>
      <c r="C290" s="6" t="s">
        <v>11</v>
      </c>
      <c r="D290" s="6">
        <v>24411.764932099999</v>
      </c>
      <c r="E290" s="6">
        <v>2.1405737373549298</v>
      </c>
    </row>
    <row r="291" spans="1:5" x14ac:dyDescent="0.25">
      <c r="A291" s="6" t="s">
        <v>170</v>
      </c>
      <c r="B291" s="6" t="s">
        <v>171</v>
      </c>
      <c r="C291" s="6" t="s">
        <v>10</v>
      </c>
      <c r="D291" s="6">
        <v>2503.2618941000001</v>
      </c>
      <c r="E291" s="6">
        <v>16.996029405081298</v>
      </c>
    </row>
    <row r="292" spans="1:5" x14ac:dyDescent="0.25">
      <c r="A292" s="6" t="s">
        <v>170</v>
      </c>
      <c r="B292" s="6" t="s">
        <v>171</v>
      </c>
      <c r="C292" s="6" t="s">
        <v>11</v>
      </c>
      <c r="D292" s="6">
        <v>39857.3168764</v>
      </c>
      <c r="E292" s="6">
        <v>2.34635394535387</v>
      </c>
    </row>
    <row r="293" spans="1:5" x14ac:dyDescent="0.25">
      <c r="A293" s="6" t="s">
        <v>172</v>
      </c>
      <c r="B293" s="6" t="s">
        <v>173</v>
      </c>
      <c r="C293" s="6" t="s">
        <v>10</v>
      </c>
      <c r="D293" s="6">
        <v>1635.8372859999999</v>
      </c>
      <c r="E293" s="6">
        <v>22.232278715418399</v>
      </c>
    </row>
    <row r="294" spans="1:5" x14ac:dyDescent="0.25">
      <c r="A294" s="6" t="s">
        <v>172</v>
      </c>
      <c r="B294" s="6" t="s">
        <v>173</v>
      </c>
      <c r="C294" s="6" t="s">
        <v>11</v>
      </c>
      <c r="D294" s="6">
        <v>29999.128192299999</v>
      </c>
      <c r="E294" s="6">
        <v>2.0051555013538902</v>
      </c>
    </row>
    <row r="295" spans="1:5" x14ac:dyDescent="0.25">
      <c r="A295" s="6" t="s">
        <v>174</v>
      </c>
      <c r="B295" s="6" t="s">
        <v>175</v>
      </c>
      <c r="C295" s="6" t="s">
        <v>10</v>
      </c>
      <c r="D295" s="6">
        <v>876.52542719999997</v>
      </c>
      <c r="E295" s="6">
        <v>15.927543494144899</v>
      </c>
    </row>
    <row r="296" spans="1:5" x14ac:dyDescent="0.25">
      <c r="A296" s="6" t="s">
        <v>174</v>
      </c>
      <c r="B296" s="6" t="s">
        <v>175</v>
      </c>
      <c r="C296" s="6" t="s">
        <v>11</v>
      </c>
      <c r="D296" s="6">
        <v>14059.480970099999</v>
      </c>
      <c r="E296" s="6">
        <v>3.0640184607476</v>
      </c>
    </row>
    <row r="297" spans="1:5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</row>
    <row r="298" spans="1:5" x14ac:dyDescent="0.25">
      <c r="A298" s="6" t="s">
        <v>176</v>
      </c>
      <c r="B298" s="6" t="s">
        <v>177</v>
      </c>
      <c r="C298" s="6" t="s">
        <v>11</v>
      </c>
      <c r="D298" s="6">
        <v>25447.281040499998</v>
      </c>
      <c r="E298" s="6">
        <v>2.2237212510995801</v>
      </c>
    </row>
    <row r="299" spans="1:5" x14ac:dyDescent="0.25">
      <c r="A299" s="6" t="s">
        <v>178</v>
      </c>
      <c r="B299" s="6" t="s">
        <v>179</v>
      </c>
      <c r="C299" s="6" t="s">
        <v>10</v>
      </c>
      <c r="D299" s="6">
        <v>2032.7757326999999</v>
      </c>
      <c r="E299" s="6">
        <v>12.582971190353</v>
      </c>
    </row>
    <row r="300" spans="1:5" x14ac:dyDescent="0.25">
      <c r="A300" s="6" t="s">
        <v>178</v>
      </c>
      <c r="B300" s="6" t="s">
        <v>179</v>
      </c>
      <c r="C300" s="6" t="s">
        <v>11</v>
      </c>
      <c r="D300" s="6">
        <v>20116.098982300002</v>
      </c>
      <c r="E300" s="6">
        <v>2.03597521341691</v>
      </c>
    </row>
    <row r="301" spans="1:5" x14ac:dyDescent="0.25">
      <c r="A301" s="6" t="s">
        <v>180</v>
      </c>
      <c r="B301" s="6" t="s">
        <v>181</v>
      </c>
      <c r="C301" s="6" t="s">
        <v>10</v>
      </c>
      <c r="D301" s="6">
        <v>4521.2639774999998</v>
      </c>
      <c r="E301" s="6">
        <v>12.452883676713499</v>
      </c>
    </row>
    <row r="302" spans="1:5" x14ac:dyDescent="0.25">
      <c r="A302" s="6" t="s">
        <v>180</v>
      </c>
      <c r="B302" s="6" t="s">
        <v>181</v>
      </c>
      <c r="C302" s="6" t="s">
        <v>11</v>
      </c>
      <c r="D302" s="6">
        <v>49485.974210400003</v>
      </c>
      <c r="E302" s="6">
        <v>2.4295093060987201</v>
      </c>
    </row>
    <row r="303" spans="1:5" x14ac:dyDescent="0.25">
      <c r="A303" s="6" t="s">
        <v>182</v>
      </c>
      <c r="B303" s="6" t="s">
        <v>183</v>
      </c>
      <c r="C303" s="6" t="s">
        <v>10</v>
      </c>
      <c r="D303" s="6">
        <v>2606.575992</v>
      </c>
      <c r="E303" s="6">
        <v>17.6691864507353</v>
      </c>
    </row>
    <row r="304" spans="1:5" x14ac:dyDescent="0.25">
      <c r="A304" s="6" t="s">
        <v>182</v>
      </c>
      <c r="B304" s="6" t="s">
        <v>183</v>
      </c>
      <c r="C304" s="6" t="s">
        <v>11</v>
      </c>
      <c r="D304" s="6">
        <v>49609.003362199997</v>
      </c>
      <c r="E304" s="6">
        <v>2.2829753084303999</v>
      </c>
    </row>
    <row r="305" spans="1:5" x14ac:dyDescent="0.25">
      <c r="A305" s="6" t="s">
        <v>184</v>
      </c>
      <c r="B305" s="6" t="s">
        <v>185</v>
      </c>
      <c r="C305" s="6" t="s">
        <v>10</v>
      </c>
      <c r="D305" s="6">
        <v>2715.2396174</v>
      </c>
      <c r="E305" s="6">
        <v>10.6585235571961</v>
      </c>
    </row>
    <row r="306" spans="1:5" x14ac:dyDescent="0.25">
      <c r="A306" s="6" t="s">
        <v>184</v>
      </c>
      <c r="B306" s="6" t="s">
        <v>185</v>
      </c>
      <c r="C306" s="6" t="s">
        <v>11</v>
      </c>
      <c r="D306" s="6">
        <v>26795.568525800001</v>
      </c>
      <c r="E306" s="6">
        <v>2.2246306886383</v>
      </c>
    </row>
    <row r="307" spans="1:5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</row>
    <row r="308" spans="1:5" x14ac:dyDescent="0.25">
      <c r="A308" s="6" t="s">
        <v>186</v>
      </c>
      <c r="B308" s="6" t="s">
        <v>187</v>
      </c>
      <c r="C308" s="6" t="s">
        <v>11</v>
      </c>
      <c r="D308" s="6">
        <v>88041.789897099996</v>
      </c>
      <c r="E308" s="6">
        <v>1.64545738773066</v>
      </c>
    </row>
    <row r="309" spans="1:5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</row>
    <row r="310" spans="1:5" x14ac:dyDescent="0.25">
      <c r="A310" s="6" t="s">
        <v>188</v>
      </c>
      <c r="B310" s="6" t="s">
        <v>189</v>
      </c>
      <c r="C310" s="6" t="s">
        <v>11</v>
      </c>
      <c r="D310" s="6">
        <v>30365.656149400002</v>
      </c>
      <c r="E310" s="6">
        <v>1.0849126708439401</v>
      </c>
    </row>
    <row r="311" spans="1:5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</row>
    <row r="312" spans="1:5" x14ac:dyDescent="0.25">
      <c r="A312" s="6" t="s">
        <v>190</v>
      </c>
      <c r="B312" s="6" t="s">
        <v>191</v>
      </c>
      <c r="C312" s="6" t="s">
        <v>11</v>
      </c>
      <c r="D312" s="6">
        <v>56794.652765600003</v>
      </c>
      <c r="E312" s="6">
        <v>2.3872735425538698</v>
      </c>
    </row>
    <row r="313" spans="1:5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</row>
    <row r="314" spans="1:5" x14ac:dyDescent="0.25">
      <c r="A314" s="6" t="s">
        <v>192</v>
      </c>
      <c r="B314" s="6" t="s">
        <v>193</v>
      </c>
      <c r="C314" s="6" t="s">
        <v>11</v>
      </c>
      <c r="D314" s="6">
        <v>46698.799054100004</v>
      </c>
      <c r="E314" s="6">
        <v>1.9031586653077699</v>
      </c>
    </row>
    <row r="315" spans="1:5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</row>
    <row r="316" spans="1:5" x14ac:dyDescent="0.25">
      <c r="A316" s="6" t="s">
        <v>194</v>
      </c>
      <c r="B316" s="6" t="s">
        <v>195</v>
      </c>
      <c r="C316" s="6" t="s">
        <v>11</v>
      </c>
      <c r="D316" s="6">
        <v>46527.486882700003</v>
      </c>
      <c r="E316" s="6">
        <v>1.78061089045053</v>
      </c>
    </row>
    <row r="317" spans="1:5" x14ac:dyDescent="0.25">
      <c r="A317" s="6" t="s">
        <v>196</v>
      </c>
      <c r="B317" s="6" t="s">
        <v>197</v>
      </c>
      <c r="C317" s="6" t="s">
        <v>10</v>
      </c>
      <c r="D317" s="6">
        <v>527.09577149999996</v>
      </c>
      <c r="E317" s="6">
        <v>17.489581629292299</v>
      </c>
    </row>
    <row r="318" spans="1:5" x14ac:dyDescent="0.25">
      <c r="A318" s="6" t="s">
        <v>196</v>
      </c>
      <c r="B318" s="6" t="s">
        <v>197</v>
      </c>
      <c r="C318" s="6" t="s">
        <v>11</v>
      </c>
      <c r="D318" s="6">
        <v>10876.5273251</v>
      </c>
      <c r="E318" s="6">
        <v>2.2139809129297499</v>
      </c>
    </row>
    <row r="319" spans="1:5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</row>
    <row r="320" spans="1:5" x14ac:dyDescent="0.25">
      <c r="A320" s="6" t="s">
        <v>198</v>
      </c>
      <c r="B320" s="6" t="s">
        <v>199</v>
      </c>
      <c r="C320" s="6" t="s">
        <v>11</v>
      </c>
      <c r="D320" s="6">
        <v>21272.217974499999</v>
      </c>
      <c r="E320" s="6">
        <v>1.73300548403525</v>
      </c>
    </row>
    <row r="321" spans="1:5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</row>
    <row r="322" spans="1:5" x14ac:dyDescent="0.25">
      <c r="A322" s="6" t="s">
        <v>200</v>
      </c>
      <c r="B322" s="6" t="s">
        <v>201</v>
      </c>
      <c r="C322" s="6" t="s">
        <v>11</v>
      </c>
      <c r="D322" s="6">
        <v>9470.9194002000004</v>
      </c>
      <c r="E322" s="6">
        <v>1.5643835335495899</v>
      </c>
    </row>
    <row r="323" spans="1:5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</row>
    <row r="324" spans="1:5" x14ac:dyDescent="0.25">
      <c r="A324" s="6" t="s">
        <v>202</v>
      </c>
      <c r="B324" s="6" t="s">
        <v>203</v>
      </c>
      <c r="C324" s="6" t="s">
        <v>11</v>
      </c>
      <c r="D324" s="6">
        <v>39859.988479699998</v>
      </c>
      <c r="E324" s="6">
        <v>1.50307827038676</v>
      </c>
    </row>
    <row r="325" spans="1:5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</row>
    <row r="326" spans="1:5" x14ac:dyDescent="0.25">
      <c r="A326" s="6" t="s">
        <v>204</v>
      </c>
      <c r="B326" s="6" t="s">
        <v>205</v>
      </c>
      <c r="C326" s="6" t="s">
        <v>11</v>
      </c>
      <c r="D326" s="6">
        <v>18131.870001800002</v>
      </c>
      <c r="E326" s="6">
        <v>1.4418625997797601</v>
      </c>
    </row>
    <row r="327" spans="1:5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</row>
    <row r="328" spans="1:5" x14ac:dyDescent="0.25">
      <c r="A328" s="6" t="s">
        <v>206</v>
      </c>
      <c r="B328" s="6" t="s">
        <v>207</v>
      </c>
      <c r="C328" s="6" t="s">
        <v>11</v>
      </c>
      <c r="D328" s="6">
        <v>20440.406073499998</v>
      </c>
      <c r="E328" s="6">
        <v>2.49605736784358</v>
      </c>
    </row>
    <row r="329" spans="1:5" x14ac:dyDescent="0.25">
      <c r="A329" s="6" t="s">
        <v>208</v>
      </c>
      <c r="B329" s="6" t="s">
        <v>209</v>
      </c>
      <c r="C329" s="6" t="s">
        <v>10</v>
      </c>
      <c r="D329" s="6">
        <v>1798.6228905999999</v>
      </c>
      <c r="E329" s="6">
        <v>18.725575654077598</v>
      </c>
    </row>
    <row r="330" spans="1:5" x14ac:dyDescent="0.25">
      <c r="A330" s="6" t="s">
        <v>208</v>
      </c>
      <c r="B330" s="6" t="s">
        <v>209</v>
      </c>
      <c r="C330" s="6" t="s">
        <v>11</v>
      </c>
      <c r="D330" s="6">
        <v>42884.149425900003</v>
      </c>
      <c r="E330" s="6">
        <v>1.8914176421172999</v>
      </c>
    </row>
    <row r="331" spans="1:5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</row>
    <row r="332" spans="1:5" x14ac:dyDescent="0.25">
      <c r="A332" s="6" t="s">
        <v>210</v>
      </c>
      <c r="B332" s="6" t="s">
        <v>211</v>
      </c>
      <c r="C332" s="6" t="s">
        <v>11</v>
      </c>
      <c r="D332" s="6">
        <v>8928.6288485000005</v>
      </c>
      <c r="E332" s="6">
        <v>1.50140163911416</v>
      </c>
    </row>
    <row r="333" spans="1:5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</row>
    <row r="334" spans="1:5" x14ac:dyDescent="0.25">
      <c r="A334" s="6" t="s">
        <v>212</v>
      </c>
      <c r="B334" s="6" t="s">
        <v>213</v>
      </c>
      <c r="C334" s="6" t="s">
        <v>11</v>
      </c>
      <c r="D334" s="6">
        <v>57639.845619500004</v>
      </c>
      <c r="E334" s="6">
        <v>2.7730149638031198</v>
      </c>
    </row>
    <row r="335" spans="1:5" x14ac:dyDescent="0.25">
      <c r="A335" s="6" t="s">
        <v>214</v>
      </c>
      <c r="B335" s="6" t="s">
        <v>215</v>
      </c>
      <c r="C335" s="6" t="s">
        <v>10</v>
      </c>
      <c r="D335" s="6">
        <v>12851.010138</v>
      </c>
      <c r="E335" s="6">
        <v>10.2934824026473</v>
      </c>
    </row>
    <row r="336" spans="1:5" x14ac:dyDescent="0.25">
      <c r="A336" s="6" t="s">
        <v>214</v>
      </c>
      <c r="B336" s="6" t="s">
        <v>215</v>
      </c>
      <c r="C336" s="6" t="s">
        <v>11</v>
      </c>
      <c r="D336" s="6">
        <v>65611.4126387</v>
      </c>
      <c r="E336" s="6">
        <v>2.9410867776881702</v>
      </c>
    </row>
    <row r="337" spans="1:5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</row>
    <row r="338" spans="1:5" x14ac:dyDescent="0.25">
      <c r="A338" s="6" t="s">
        <v>216</v>
      </c>
      <c r="B338" s="6" t="s">
        <v>217</v>
      </c>
      <c r="C338" s="6" t="s">
        <v>11</v>
      </c>
      <c r="D338" s="6">
        <v>40306.745186599997</v>
      </c>
      <c r="E338" s="6">
        <v>2.7349617153266199</v>
      </c>
    </row>
    <row r="339" spans="1:5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</row>
    <row r="340" spans="1:5" x14ac:dyDescent="0.25">
      <c r="A340" s="6" t="s">
        <v>218</v>
      </c>
      <c r="B340" s="6" t="s">
        <v>219</v>
      </c>
      <c r="C340" s="6" t="s">
        <v>11</v>
      </c>
      <c r="D340" s="6">
        <v>31779.9405219</v>
      </c>
      <c r="E340" s="6">
        <v>2.0277188787298299</v>
      </c>
    </row>
    <row r="341" spans="1:5" x14ac:dyDescent="0.25">
      <c r="A341" s="6" t="s">
        <v>220</v>
      </c>
      <c r="B341" s="6" t="s">
        <v>221</v>
      </c>
      <c r="C341" s="6" t="s">
        <v>10</v>
      </c>
      <c r="D341" s="6">
        <v>306.50342260000002</v>
      </c>
      <c r="E341" s="6">
        <v>15.1561255601368</v>
      </c>
    </row>
    <row r="342" spans="1:5" x14ac:dyDescent="0.25">
      <c r="A342" s="6" t="s">
        <v>220</v>
      </c>
      <c r="B342" s="6" t="s">
        <v>221</v>
      </c>
      <c r="C342" s="6" t="s">
        <v>11</v>
      </c>
      <c r="D342" s="6">
        <v>5265.0005465000004</v>
      </c>
      <c r="E342" s="6">
        <v>2.39302006289526</v>
      </c>
    </row>
    <row r="343" spans="1:5" x14ac:dyDescent="0.25">
      <c r="A343" s="6" t="s">
        <v>222</v>
      </c>
      <c r="B343" s="6" t="s">
        <v>223</v>
      </c>
      <c r="C343" s="6" t="s">
        <v>10</v>
      </c>
      <c r="D343" s="6">
        <v>201.0817941</v>
      </c>
      <c r="E343" s="6">
        <v>18.4103565522128</v>
      </c>
    </row>
    <row r="344" spans="1:5" x14ac:dyDescent="0.25">
      <c r="A344" s="6" t="s">
        <v>222</v>
      </c>
      <c r="B344" s="6" t="s">
        <v>223</v>
      </c>
      <c r="C344" s="6" t="s">
        <v>11</v>
      </c>
      <c r="D344" s="6">
        <v>4683.5871262000001</v>
      </c>
      <c r="E344" s="6">
        <v>2.3053355907165201</v>
      </c>
    </row>
    <row r="345" spans="1:5" x14ac:dyDescent="0.25">
      <c r="A345" s="6" t="s">
        <v>224</v>
      </c>
      <c r="B345" s="6" t="s">
        <v>225</v>
      </c>
      <c r="C345" s="6" t="s">
        <v>10</v>
      </c>
      <c r="D345" s="6">
        <v>327.25872959999998</v>
      </c>
      <c r="E345" s="6">
        <v>16.255994561108501</v>
      </c>
    </row>
    <row r="346" spans="1:5" x14ac:dyDescent="0.25">
      <c r="A346" s="6" t="s">
        <v>224</v>
      </c>
      <c r="B346" s="6" t="s">
        <v>225</v>
      </c>
      <c r="C346" s="6" t="s">
        <v>11</v>
      </c>
      <c r="D346" s="6">
        <v>7261.2964756000001</v>
      </c>
      <c r="E346" s="6">
        <v>1.8741754590509401</v>
      </c>
    </row>
    <row r="347" spans="1:5" x14ac:dyDescent="0.25">
      <c r="A347" s="6" t="s">
        <v>226</v>
      </c>
      <c r="B347" s="6" t="s">
        <v>227</v>
      </c>
      <c r="C347" s="6" t="s">
        <v>10</v>
      </c>
      <c r="D347" s="6">
        <v>309.23260440000001</v>
      </c>
      <c r="E347" s="6">
        <v>18.144355684648598</v>
      </c>
    </row>
    <row r="348" spans="1:5" x14ac:dyDescent="0.25">
      <c r="A348" s="6" t="s">
        <v>226</v>
      </c>
      <c r="B348" s="6" t="s">
        <v>227</v>
      </c>
      <c r="C348" s="6" t="s">
        <v>11</v>
      </c>
      <c r="D348" s="6">
        <v>7258.6818948999999</v>
      </c>
      <c r="E348" s="6">
        <v>1.86439325512666</v>
      </c>
    </row>
    <row r="349" spans="1:5" x14ac:dyDescent="0.25">
      <c r="A349" s="6" t="s">
        <v>228</v>
      </c>
      <c r="B349" s="6" t="s">
        <v>229</v>
      </c>
      <c r="C349" s="6" t="s">
        <v>10</v>
      </c>
      <c r="D349" s="6">
        <v>960.98147349999999</v>
      </c>
      <c r="E349" s="6">
        <v>16.428211001601301</v>
      </c>
    </row>
    <row r="350" spans="1:5" x14ac:dyDescent="0.25">
      <c r="A350" s="6" t="s">
        <v>228</v>
      </c>
      <c r="B350" s="6" t="s">
        <v>229</v>
      </c>
      <c r="C350" s="6" t="s">
        <v>11</v>
      </c>
      <c r="D350" s="6">
        <v>12656.9213143</v>
      </c>
      <c r="E350" s="6">
        <v>2.6275444663076399</v>
      </c>
    </row>
    <row r="351" spans="1:5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</row>
    <row r="352" spans="1:5" x14ac:dyDescent="0.25">
      <c r="A352" s="6" t="s">
        <v>230</v>
      </c>
      <c r="B352" s="6" t="s">
        <v>231</v>
      </c>
      <c r="C352" s="6" t="s">
        <v>11</v>
      </c>
      <c r="D352" s="6">
        <v>17271.988666199999</v>
      </c>
      <c r="E352" s="6">
        <v>1.7454985272344099</v>
      </c>
    </row>
    <row r="353" spans="1:5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</row>
    <row r="354" spans="1:5" x14ac:dyDescent="0.25">
      <c r="A354" s="6" t="s">
        <v>232</v>
      </c>
      <c r="B354" s="6" t="s">
        <v>233</v>
      </c>
      <c r="C354" s="6" t="s">
        <v>11</v>
      </c>
      <c r="D354" s="6">
        <v>19195.489425200001</v>
      </c>
      <c r="E354" s="6">
        <v>1.67277914048731</v>
      </c>
    </row>
    <row r="355" spans="1:5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</row>
    <row r="356" spans="1:5" x14ac:dyDescent="0.25">
      <c r="A356" s="6" t="s">
        <v>234</v>
      </c>
      <c r="B356" s="6" t="s">
        <v>235</v>
      </c>
      <c r="C356" s="6" t="s">
        <v>11</v>
      </c>
      <c r="D356" s="6">
        <v>14940.219013399999</v>
      </c>
      <c r="E356" s="6">
        <v>1.56183563511279</v>
      </c>
    </row>
    <row r="357" spans="1:5" x14ac:dyDescent="0.25">
      <c r="A357" s="6" t="s">
        <v>236</v>
      </c>
      <c r="B357" s="6" t="s">
        <v>237</v>
      </c>
      <c r="C357" s="6" t="s">
        <v>10</v>
      </c>
      <c r="D357" s="6">
        <v>920.23953119999999</v>
      </c>
      <c r="E357" s="6">
        <v>20.814601380789099</v>
      </c>
    </row>
    <row r="358" spans="1:5" x14ac:dyDescent="0.25">
      <c r="A358" s="6" t="s">
        <v>236</v>
      </c>
      <c r="B358" s="6" t="s">
        <v>237</v>
      </c>
      <c r="C358" s="6" t="s">
        <v>11</v>
      </c>
      <c r="D358" s="6">
        <v>14469.503545199999</v>
      </c>
      <c r="E358" s="6">
        <v>2.5899415300503801</v>
      </c>
    </row>
    <row r="359" spans="1:5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</row>
    <row r="360" spans="1:5" x14ac:dyDescent="0.25">
      <c r="A360" s="6" t="s">
        <v>238</v>
      </c>
      <c r="B360" s="6" t="s">
        <v>239</v>
      </c>
      <c r="C360" s="6" t="s">
        <v>11</v>
      </c>
      <c r="D360" s="6">
        <v>13145.5472095</v>
      </c>
      <c r="E360" s="6">
        <v>1.44920970229262</v>
      </c>
    </row>
    <row r="361" spans="1:5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</row>
    <row r="362" spans="1:5" x14ac:dyDescent="0.25">
      <c r="A362" s="6" t="s">
        <v>240</v>
      </c>
      <c r="B362" s="6" t="s">
        <v>241</v>
      </c>
      <c r="C362" s="6" t="s">
        <v>11</v>
      </c>
      <c r="D362" s="6">
        <v>10740.670453299999</v>
      </c>
      <c r="E362" s="6">
        <v>1.4136400225450301</v>
      </c>
    </row>
    <row r="363" spans="1:5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</row>
    <row r="364" spans="1:5" x14ac:dyDescent="0.25">
      <c r="A364" s="6" t="s">
        <v>242</v>
      </c>
      <c r="B364" s="6" t="s">
        <v>243</v>
      </c>
      <c r="C364" s="6" t="s">
        <v>11</v>
      </c>
      <c r="D364" s="6">
        <v>18580.452026800001</v>
      </c>
      <c r="E364" s="6">
        <v>1.3627462177021099</v>
      </c>
    </row>
    <row r="365" spans="1:5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</row>
    <row r="366" spans="1:5" x14ac:dyDescent="0.25">
      <c r="A366" s="6" t="s">
        <v>244</v>
      </c>
      <c r="B366" s="6" t="s">
        <v>245</v>
      </c>
      <c r="C366" s="6" t="s">
        <v>11</v>
      </c>
      <c r="D366" s="6">
        <v>19548.9022768</v>
      </c>
      <c r="E366" s="6">
        <v>1.57113912533693</v>
      </c>
    </row>
    <row r="367" spans="1:5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</row>
    <row r="368" spans="1:5" x14ac:dyDescent="0.25">
      <c r="A368" s="6" t="s">
        <v>246</v>
      </c>
      <c r="B368" s="6" t="s">
        <v>247</v>
      </c>
      <c r="C368" s="6" t="s">
        <v>11</v>
      </c>
      <c r="D368" s="6">
        <v>17008.076600100001</v>
      </c>
      <c r="E368" s="6">
        <v>0.92078024417306503</v>
      </c>
    </row>
    <row r="369" spans="1:5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</row>
    <row r="370" spans="1:5" x14ac:dyDescent="0.25">
      <c r="A370" s="6" t="s">
        <v>248</v>
      </c>
      <c r="B370" s="6" t="s">
        <v>249</v>
      </c>
      <c r="C370" s="6" t="s">
        <v>11</v>
      </c>
      <c r="D370" s="6">
        <v>4482.7869530999997</v>
      </c>
      <c r="E370" s="6">
        <v>1.8064047116572499</v>
      </c>
    </row>
    <row r="371" spans="1:5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</row>
    <row r="372" spans="1:5" x14ac:dyDescent="0.25">
      <c r="A372" s="6" t="s">
        <v>250</v>
      </c>
      <c r="B372" s="6" t="s">
        <v>251</v>
      </c>
      <c r="C372" s="6" t="s">
        <v>11</v>
      </c>
      <c r="D372" s="6">
        <v>70689.229018099999</v>
      </c>
      <c r="E372" s="6">
        <v>2.1719783741104002</v>
      </c>
    </row>
    <row r="373" spans="1:5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</row>
    <row r="374" spans="1:5" x14ac:dyDescent="0.25">
      <c r="A374" s="6" t="s">
        <v>252</v>
      </c>
      <c r="B374" s="6" t="s">
        <v>253</v>
      </c>
      <c r="C374" s="6" t="s">
        <v>11</v>
      </c>
      <c r="D374" s="6">
        <v>42098.451533400003</v>
      </c>
      <c r="E374" s="6">
        <v>1.87108750540002</v>
      </c>
    </row>
    <row r="375" spans="1:5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</row>
    <row r="376" spans="1:5" x14ac:dyDescent="0.25">
      <c r="A376" s="6" t="s">
        <v>254</v>
      </c>
      <c r="B376" s="6" t="s">
        <v>255</v>
      </c>
      <c r="C376" s="6" t="s">
        <v>11</v>
      </c>
      <c r="D376" s="6">
        <v>13297.913497400001</v>
      </c>
      <c r="E376" s="6">
        <v>2.14961737470338</v>
      </c>
    </row>
    <row r="377" spans="1:5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</row>
    <row r="378" spans="1:5" x14ac:dyDescent="0.25">
      <c r="A378" s="6" t="s">
        <v>256</v>
      </c>
      <c r="B378" s="6" t="s">
        <v>257</v>
      </c>
      <c r="C378" s="6" t="s">
        <v>11</v>
      </c>
      <c r="D378" s="6">
        <v>20367.785225700001</v>
      </c>
      <c r="E378" s="6">
        <v>1.8025017866919699</v>
      </c>
    </row>
    <row r="379" spans="1:5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</row>
    <row r="380" spans="1:5" x14ac:dyDescent="0.25">
      <c r="A380" s="6" t="s">
        <v>258</v>
      </c>
      <c r="B380" s="6" t="s">
        <v>259</v>
      </c>
      <c r="C380" s="6" t="s">
        <v>11</v>
      </c>
      <c r="D380" s="6">
        <v>25327.1473745</v>
      </c>
      <c r="E380" s="6">
        <v>1.8122045800439801</v>
      </c>
    </row>
    <row r="381" spans="1:5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</row>
    <row r="382" spans="1:5" x14ac:dyDescent="0.25">
      <c r="A382" s="6" t="s">
        <v>260</v>
      </c>
      <c r="B382" s="6" t="s">
        <v>261</v>
      </c>
      <c r="C382" s="6" t="s">
        <v>11</v>
      </c>
      <c r="D382" s="6">
        <v>17466.593289699998</v>
      </c>
      <c r="E382" s="6">
        <v>2.8297758946773399</v>
      </c>
    </row>
    <row r="383" spans="1:5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</row>
    <row r="384" spans="1:5" x14ac:dyDescent="0.25">
      <c r="A384" s="6" t="s">
        <v>262</v>
      </c>
      <c r="B384" s="6" t="s">
        <v>263</v>
      </c>
      <c r="C384" s="6" t="s">
        <v>11</v>
      </c>
      <c r="D384" s="6">
        <v>6358.8285108999999</v>
      </c>
      <c r="E384" s="6">
        <v>2.7935846176634702</v>
      </c>
    </row>
    <row r="385" spans="1:5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</row>
    <row r="386" spans="1:5" x14ac:dyDescent="0.25">
      <c r="A386" s="6" t="s">
        <v>264</v>
      </c>
      <c r="B386" s="6" t="s">
        <v>265</v>
      </c>
      <c r="C386" s="6" t="s">
        <v>11</v>
      </c>
      <c r="D386" s="6">
        <v>27182.558857100001</v>
      </c>
      <c r="E386" s="6">
        <v>1.80753768222835</v>
      </c>
    </row>
    <row r="387" spans="1:5" x14ac:dyDescent="0.25">
      <c r="A387" s="6" t="s">
        <v>266</v>
      </c>
      <c r="B387" s="6" t="s">
        <v>267</v>
      </c>
      <c r="C387" s="6" t="s">
        <v>10</v>
      </c>
      <c r="D387" s="6">
        <v>2554.4139589000001</v>
      </c>
      <c r="E387" s="6">
        <v>12.671618502152301</v>
      </c>
    </row>
    <row r="388" spans="1:5" x14ac:dyDescent="0.25">
      <c r="A388" s="6" t="s">
        <v>266</v>
      </c>
      <c r="B388" s="6" t="s">
        <v>267</v>
      </c>
      <c r="C388" s="6" t="s">
        <v>11</v>
      </c>
      <c r="D388" s="6">
        <v>22311.868826800001</v>
      </c>
      <c r="E388" s="6">
        <v>2.8187011126780801</v>
      </c>
    </row>
    <row r="389" spans="1:5" x14ac:dyDescent="0.25">
      <c r="A389" s="6" t="s">
        <v>268</v>
      </c>
      <c r="B389" s="6" t="s">
        <v>269</v>
      </c>
      <c r="C389" s="6" t="s">
        <v>10</v>
      </c>
      <c r="D389" s="6">
        <v>850.34289550000005</v>
      </c>
      <c r="E389" s="6">
        <v>18.998327358243301</v>
      </c>
    </row>
    <row r="390" spans="1:5" x14ac:dyDescent="0.25">
      <c r="A390" s="6" t="s">
        <v>268</v>
      </c>
      <c r="B390" s="6" t="s">
        <v>269</v>
      </c>
      <c r="C390" s="6" t="s">
        <v>11</v>
      </c>
      <c r="D390" s="6">
        <v>17781.506064099998</v>
      </c>
      <c r="E390" s="6">
        <v>1.69977782876871</v>
      </c>
    </row>
    <row r="391" spans="1:5" x14ac:dyDescent="0.25">
      <c r="A391" s="6" t="s">
        <v>270</v>
      </c>
      <c r="B391" s="6" t="s">
        <v>271</v>
      </c>
      <c r="C391" s="6" t="s">
        <v>10</v>
      </c>
      <c r="D391" s="6">
        <v>213.69301350000001</v>
      </c>
      <c r="E391" s="6">
        <v>27.439014693408701</v>
      </c>
    </row>
    <row r="392" spans="1:5" x14ac:dyDescent="0.25">
      <c r="A392" s="6" t="s">
        <v>270</v>
      </c>
      <c r="B392" s="6" t="s">
        <v>271</v>
      </c>
      <c r="C392" s="6" t="s">
        <v>11</v>
      </c>
      <c r="D392" s="6">
        <v>6577.9509637000001</v>
      </c>
      <c r="E392" s="6">
        <v>1.74748997673457</v>
      </c>
    </row>
    <row r="393" spans="1:5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</row>
    <row r="394" spans="1:5" x14ac:dyDescent="0.25">
      <c r="A394" s="6" t="s">
        <v>272</v>
      </c>
      <c r="B394" s="6" t="s">
        <v>273</v>
      </c>
      <c r="C394" s="6" t="s">
        <v>11</v>
      </c>
      <c r="D394" s="6">
        <v>12107.7135927</v>
      </c>
      <c r="E394" s="6">
        <v>2.7543489426286998</v>
      </c>
    </row>
    <row r="395" spans="1:5" x14ac:dyDescent="0.25">
      <c r="A395" s="6" t="s">
        <v>274</v>
      </c>
      <c r="B395" s="6" t="s">
        <v>275</v>
      </c>
      <c r="C395" s="6" t="s">
        <v>10</v>
      </c>
      <c r="D395" s="6">
        <v>1191.6917246999999</v>
      </c>
      <c r="E395" s="6">
        <v>14.8560797326318</v>
      </c>
    </row>
    <row r="396" spans="1:5" x14ac:dyDescent="0.25">
      <c r="A396" s="6" t="s">
        <v>274</v>
      </c>
      <c r="B396" s="6" t="s">
        <v>275</v>
      </c>
      <c r="C396" s="6" t="s">
        <v>11</v>
      </c>
      <c r="D396" s="6">
        <v>17588.924358299999</v>
      </c>
      <c r="E396" s="6">
        <v>2.9055491109694702</v>
      </c>
    </row>
    <row r="397" spans="1:5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</row>
    <row r="398" spans="1:5" x14ac:dyDescent="0.25">
      <c r="A398" s="6" t="s">
        <v>276</v>
      </c>
      <c r="B398" s="6" t="s">
        <v>277</v>
      </c>
      <c r="C398" s="6" t="s">
        <v>11</v>
      </c>
      <c r="D398" s="6">
        <v>36810.355488399997</v>
      </c>
      <c r="E398" s="6">
        <v>2.5063155928554699</v>
      </c>
    </row>
    <row r="399" spans="1:5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</row>
    <row r="400" spans="1:5" x14ac:dyDescent="0.25">
      <c r="A400" s="6" t="s">
        <v>278</v>
      </c>
      <c r="B400" s="6" t="s">
        <v>279</v>
      </c>
      <c r="C400" s="6" t="s">
        <v>11</v>
      </c>
      <c r="D400" s="6">
        <v>32535.419683600001</v>
      </c>
      <c r="E400" s="6">
        <v>2.74861763973944</v>
      </c>
    </row>
    <row r="401" spans="1:5" x14ac:dyDescent="0.25">
      <c r="A401" t="s">
        <v>984</v>
      </c>
    </row>
    <row r="402" spans="1:5" x14ac:dyDescent="0.25">
      <c r="A402" t="s">
        <v>985</v>
      </c>
    </row>
    <row r="403" spans="1:5" x14ac:dyDescent="0.25">
      <c r="A403" t="s">
        <v>986</v>
      </c>
    </row>
    <row r="404" spans="1:5" x14ac:dyDescent="0.25">
      <c r="A404" t="s">
        <v>987</v>
      </c>
    </row>
    <row r="405" spans="1:5" x14ac:dyDescent="0.25">
      <c r="A405" t="s">
        <v>988</v>
      </c>
    </row>
    <row r="408" spans="1:5" x14ac:dyDescent="0.25">
      <c r="E408" s="7" t="str">
        <f>HYPERLINK("#'Indice'!A1", "Ir al índice")</f>
        <v>Ir al índice</v>
      </c>
    </row>
    <row r="409" spans="1:5" ht="17.25" x14ac:dyDescent="0.3">
      <c r="A409" s="4" t="s">
        <v>558</v>
      </c>
    </row>
    <row r="410" spans="1:5" x14ac:dyDescent="0.25">
      <c r="A410" s="5" t="s">
        <v>12</v>
      </c>
      <c r="B410" s="5" t="s">
        <v>56</v>
      </c>
      <c r="C410" s="5" t="s">
        <v>6</v>
      </c>
      <c r="D410" s="5" t="s">
        <v>7</v>
      </c>
      <c r="E410" s="5" t="s">
        <v>8</v>
      </c>
    </row>
    <row r="411" spans="1:5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</row>
    <row r="412" spans="1:5" x14ac:dyDescent="0.25">
      <c r="A412" s="6" t="s">
        <v>57</v>
      </c>
      <c r="B412" s="6" t="s">
        <v>58</v>
      </c>
      <c r="C412" s="6" t="s">
        <v>11</v>
      </c>
      <c r="D412" s="6">
        <v>150.0164633</v>
      </c>
      <c r="E412" s="6"/>
    </row>
    <row r="413" spans="1:5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</row>
    <row r="414" spans="1:5" x14ac:dyDescent="0.25">
      <c r="A414" s="6" t="s">
        <v>59</v>
      </c>
      <c r="B414" s="6" t="s">
        <v>60</v>
      </c>
      <c r="C414" s="6" t="s">
        <v>11</v>
      </c>
      <c r="D414" s="6">
        <v>361.77890250000002</v>
      </c>
      <c r="E414" s="6"/>
    </row>
    <row r="415" spans="1:5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</row>
    <row r="416" spans="1:5" x14ac:dyDescent="0.25">
      <c r="A416" s="6" t="s">
        <v>61</v>
      </c>
      <c r="B416" s="6" t="s">
        <v>62</v>
      </c>
      <c r="C416" s="6" t="s">
        <v>11</v>
      </c>
      <c r="D416" s="6">
        <v>326.08062819999998</v>
      </c>
      <c r="E416" s="6"/>
    </row>
    <row r="417" spans="1:5" x14ac:dyDescent="0.25">
      <c r="A417" s="6" t="s">
        <v>65</v>
      </c>
      <c r="B417" s="6" t="s">
        <v>66</v>
      </c>
      <c r="C417" s="6" t="s">
        <v>10</v>
      </c>
      <c r="D417" s="6">
        <v>196.08527620000001</v>
      </c>
      <c r="E417" s="6"/>
    </row>
    <row r="418" spans="1:5" x14ac:dyDescent="0.25">
      <c r="A418" s="6" t="s">
        <v>65</v>
      </c>
      <c r="B418" s="6" t="s">
        <v>66</v>
      </c>
      <c r="C418" s="6" t="s">
        <v>11</v>
      </c>
      <c r="D418" s="6">
        <v>2732.7250726000002</v>
      </c>
      <c r="E418" s="6"/>
    </row>
    <row r="419" spans="1:5" x14ac:dyDescent="0.25">
      <c r="A419" s="6" t="s">
        <v>77</v>
      </c>
      <c r="B419" s="6" t="s">
        <v>78</v>
      </c>
      <c r="C419" s="6" t="s">
        <v>10</v>
      </c>
      <c r="D419" s="6">
        <v>52.4266054</v>
      </c>
      <c r="E419" s="6"/>
    </row>
    <row r="420" spans="1:5" x14ac:dyDescent="0.25">
      <c r="A420" s="6" t="s">
        <v>77</v>
      </c>
      <c r="B420" s="6" t="s">
        <v>78</v>
      </c>
      <c r="C420" s="6" t="s">
        <v>11</v>
      </c>
      <c r="D420" s="6">
        <v>1190.6783472</v>
      </c>
      <c r="E420" s="6"/>
    </row>
    <row r="421" spans="1:5" x14ac:dyDescent="0.25">
      <c r="A421" s="6" t="s">
        <v>93</v>
      </c>
      <c r="B421" s="6" t="s">
        <v>94</v>
      </c>
      <c r="C421" s="6" t="s">
        <v>10</v>
      </c>
      <c r="D421" s="6">
        <v>159.05204119999999</v>
      </c>
      <c r="E421" s="6"/>
    </row>
    <row r="422" spans="1:5" x14ac:dyDescent="0.25">
      <c r="A422" s="6" t="s">
        <v>93</v>
      </c>
      <c r="B422" s="6" t="s">
        <v>94</v>
      </c>
      <c r="C422" s="6" t="s">
        <v>11</v>
      </c>
      <c r="D422" s="6">
        <v>2835.6467581000002</v>
      </c>
      <c r="E422" s="6"/>
    </row>
    <row r="423" spans="1:5" x14ac:dyDescent="0.25">
      <c r="A423" s="6" t="s">
        <v>95</v>
      </c>
      <c r="B423" s="6" t="s">
        <v>96</v>
      </c>
      <c r="C423" s="6" t="s">
        <v>10</v>
      </c>
      <c r="D423" s="6">
        <v>113.6918412</v>
      </c>
      <c r="E423" s="6"/>
    </row>
    <row r="424" spans="1:5" x14ac:dyDescent="0.25">
      <c r="A424" s="6" t="s">
        <v>95</v>
      </c>
      <c r="B424" s="6" t="s">
        <v>96</v>
      </c>
      <c r="C424" s="6" t="s">
        <v>11</v>
      </c>
      <c r="D424" s="6">
        <v>1005.1802468</v>
      </c>
      <c r="E424" s="6"/>
    </row>
    <row r="425" spans="1:5" x14ac:dyDescent="0.25">
      <c r="A425" t="s">
        <v>984</v>
      </c>
    </row>
    <row r="426" spans="1:5" x14ac:dyDescent="0.25">
      <c r="A426" t="s">
        <v>985</v>
      </c>
    </row>
    <row r="427" spans="1:5" x14ac:dyDescent="0.25">
      <c r="A427" t="s">
        <v>986</v>
      </c>
    </row>
    <row r="428" spans="1:5" x14ac:dyDescent="0.25">
      <c r="A428" t="s">
        <v>987</v>
      </c>
    </row>
    <row r="429" spans="1:5" x14ac:dyDescent="0.25">
      <c r="A429" t="s">
        <v>988</v>
      </c>
    </row>
    <row r="432" spans="1:5" x14ac:dyDescent="0.25">
      <c r="E432" s="7" t="str">
        <f>HYPERLINK("#'Indice'!A1", "Ir al índice")</f>
        <v>Ir al índice</v>
      </c>
    </row>
    <row r="433" spans="1:5" ht="17.25" x14ac:dyDescent="0.3">
      <c r="A433" s="8" t="s">
        <v>559</v>
      </c>
    </row>
    <row r="434" spans="1:5" x14ac:dyDescent="0.25">
      <c r="A434" s="5" t="s">
        <v>12</v>
      </c>
      <c r="B434" s="5" t="s">
        <v>5</v>
      </c>
      <c r="C434" s="5" t="s">
        <v>6</v>
      </c>
      <c r="D434" s="5" t="s">
        <v>7</v>
      </c>
      <c r="E434" s="5" t="s">
        <v>8</v>
      </c>
    </row>
    <row r="435" spans="1:5" x14ac:dyDescent="0.25">
      <c r="A435" s="6" t="s">
        <v>9</v>
      </c>
      <c r="B435" s="6" t="s">
        <v>13</v>
      </c>
      <c r="C435" s="6" t="s">
        <v>10</v>
      </c>
      <c r="D435" s="6">
        <v>545.3315308</v>
      </c>
      <c r="E435" s="6"/>
    </row>
    <row r="436" spans="1:5" x14ac:dyDescent="0.25">
      <c r="A436" s="6" t="s">
        <v>9</v>
      </c>
      <c r="B436" s="6" t="s">
        <v>13</v>
      </c>
      <c r="C436" s="6" t="s">
        <v>11</v>
      </c>
      <c r="D436" s="6">
        <v>8602.1064186999993</v>
      </c>
      <c r="E436" s="6"/>
    </row>
    <row r="437" spans="1:5" x14ac:dyDescent="0.25">
      <c r="A437" s="6" t="s">
        <v>14</v>
      </c>
      <c r="B437" s="6" t="s">
        <v>15</v>
      </c>
      <c r="C437" s="6" t="s">
        <v>10</v>
      </c>
      <c r="D437" s="6">
        <v>251.8507778</v>
      </c>
      <c r="E437" s="6">
        <v>20.517146842352901</v>
      </c>
    </row>
    <row r="438" spans="1:5" x14ac:dyDescent="0.25">
      <c r="A438" s="6" t="s">
        <v>14</v>
      </c>
      <c r="B438" s="6" t="s">
        <v>15</v>
      </c>
      <c r="C438" s="6" t="s">
        <v>11</v>
      </c>
      <c r="D438" s="6">
        <v>7707.0251509</v>
      </c>
      <c r="E438" s="6">
        <v>1.1308591880944201</v>
      </c>
    </row>
    <row r="439" spans="1:5" x14ac:dyDescent="0.25">
      <c r="A439" s="6" t="s">
        <v>16</v>
      </c>
      <c r="B439" s="6" t="s">
        <v>17</v>
      </c>
      <c r="C439" s="6" t="s">
        <v>10</v>
      </c>
      <c r="D439" s="6">
        <v>129.4300456</v>
      </c>
      <c r="E439" s="6">
        <v>19.826264416933501</v>
      </c>
    </row>
    <row r="440" spans="1:5" x14ac:dyDescent="0.25">
      <c r="A440" s="6" t="s">
        <v>16</v>
      </c>
      <c r="B440" s="6" t="s">
        <v>17</v>
      </c>
      <c r="C440" s="6" t="s">
        <v>11</v>
      </c>
      <c r="D440" s="6">
        <v>3632.6379980000002</v>
      </c>
      <c r="E440" s="6">
        <v>2.2884686147925901</v>
      </c>
    </row>
    <row r="441" spans="1:5" x14ac:dyDescent="0.25">
      <c r="A441" s="6" t="s">
        <v>18</v>
      </c>
      <c r="B441" s="6" t="s">
        <v>19</v>
      </c>
      <c r="C441" s="6" t="s">
        <v>10</v>
      </c>
      <c r="D441" s="6">
        <v>32.818632999999998</v>
      </c>
      <c r="E441" s="6">
        <v>22.706313976764601</v>
      </c>
    </row>
    <row r="442" spans="1:5" x14ac:dyDescent="0.25">
      <c r="A442" s="6" t="s">
        <v>18</v>
      </c>
      <c r="B442" s="6" t="s">
        <v>19</v>
      </c>
      <c r="C442" s="6" t="s">
        <v>11</v>
      </c>
      <c r="D442" s="6">
        <v>591.86707100000001</v>
      </c>
      <c r="E442" s="6">
        <v>4.5026955348481899</v>
      </c>
    </row>
    <row r="443" spans="1:5" x14ac:dyDescent="0.25">
      <c r="A443" s="6" t="s">
        <v>20</v>
      </c>
      <c r="B443" s="6" t="s">
        <v>21</v>
      </c>
      <c r="C443" s="6" t="s">
        <v>10</v>
      </c>
      <c r="D443" s="6">
        <v>230.6345857</v>
      </c>
      <c r="E443" s="6">
        <v>23.295356693049801</v>
      </c>
    </row>
    <row r="444" spans="1:5" x14ac:dyDescent="0.25">
      <c r="A444" s="6" t="s">
        <v>20</v>
      </c>
      <c r="B444" s="6" t="s">
        <v>21</v>
      </c>
      <c r="C444" s="6" t="s">
        <v>11</v>
      </c>
      <c r="D444" s="6">
        <v>6678.8983017</v>
      </c>
      <c r="E444" s="6">
        <v>1.68931194836738</v>
      </c>
    </row>
    <row r="445" spans="1:5" x14ac:dyDescent="0.25">
      <c r="A445" s="6" t="s">
        <v>22</v>
      </c>
      <c r="B445" s="6" t="s">
        <v>23</v>
      </c>
      <c r="C445" s="6" t="s">
        <v>10</v>
      </c>
      <c r="D445" s="6">
        <v>26.158560300000001</v>
      </c>
      <c r="E445" s="6">
        <v>23.349942117345499</v>
      </c>
    </row>
    <row r="446" spans="1:5" x14ac:dyDescent="0.25">
      <c r="A446" s="6" t="s">
        <v>22</v>
      </c>
      <c r="B446" s="6" t="s">
        <v>23</v>
      </c>
      <c r="C446" s="6" t="s">
        <v>11</v>
      </c>
      <c r="D446" s="6">
        <v>663.3991628</v>
      </c>
      <c r="E446" s="6">
        <v>0.92649470400251899</v>
      </c>
    </row>
    <row r="447" spans="1:5" x14ac:dyDescent="0.25">
      <c r="A447" s="6" t="s">
        <v>24</v>
      </c>
      <c r="B447" s="6" t="s">
        <v>25</v>
      </c>
      <c r="C447" s="6" t="s">
        <v>10</v>
      </c>
      <c r="D447" s="6">
        <v>42.038972999999999</v>
      </c>
      <c r="E447" s="6">
        <v>27.6911544129083</v>
      </c>
    </row>
    <row r="448" spans="1:5" x14ac:dyDescent="0.25">
      <c r="A448" s="6" t="s">
        <v>24</v>
      </c>
      <c r="B448" s="6" t="s">
        <v>25</v>
      </c>
      <c r="C448" s="6" t="s">
        <v>11</v>
      </c>
      <c r="D448" s="6">
        <v>1620.2632232999999</v>
      </c>
      <c r="E448" s="6">
        <v>1.79981666776028</v>
      </c>
    </row>
    <row r="449" spans="1:5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</row>
    <row r="450" spans="1:5" x14ac:dyDescent="0.25">
      <c r="A450" s="6" t="s">
        <v>26</v>
      </c>
      <c r="B450" s="6" t="s">
        <v>27</v>
      </c>
      <c r="C450" s="6" t="s">
        <v>11</v>
      </c>
      <c r="D450" s="6">
        <v>2904.4108812999998</v>
      </c>
      <c r="E450" s="6">
        <v>1.82773161561457</v>
      </c>
    </row>
    <row r="451" spans="1:5" x14ac:dyDescent="0.25">
      <c r="A451" t="s">
        <v>984</v>
      </c>
    </row>
    <row r="452" spans="1:5" x14ac:dyDescent="0.25">
      <c r="A452" t="s">
        <v>985</v>
      </c>
    </row>
    <row r="453" spans="1:5" x14ac:dyDescent="0.25">
      <c r="A453" t="s">
        <v>986</v>
      </c>
    </row>
    <row r="454" spans="1:5" x14ac:dyDescent="0.25">
      <c r="A454" t="s">
        <v>987</v>
      </c>
    </row>
    <row r="455" spans="1:5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455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552</v>
      </c>
    </row>
    <row r="7" spans="1:5" ht="21" x14ac:dyDescent="0.35">
      <c r="A7" s="2" t="s">
        <v>280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861</v>
      </c>
    </row>
    <row r="12" spans="1:5" x14ac:dyDescent="0.25">
      <c r="A12" s="3" t="s">
        <v>916</v>
      </c>
    </row>
    <row r="13" spans="1:5" x14ac:dyDescent="0.25">
      <c r="A13" s="3" t="s">
        <v>917</v>
      </c>
    </row>
    <row r="15" spans="1:5" ht="17.25" x14ac:dyDescent="0.3">
      <c r="A15" s="4" t="s">
        <v>922</v>
      </c>
    </row>
    <row r="16" spans="1:5" x14ac:dyDescent="0.25">
      <c r="A16" s="5" t="s">
        <v>4</v>
      </c>
      <c r="B16" s="5" t="s">
        <v>5</v>
      </c>
      <c r="C16" s="5" t="s">
        <v>6</v>
      </c>
      <c r="D16" s="5" t="s">
        <v>281</v>
      </c>
      <c r="E16" s="5" t="s">
        <v>282</v>
      </c>
    </row>
    <row r="17" spans="1:5" x14ac:dyDescent="0.25">
      <c r="A17" s="6" t="s">
        <v>9</v>
      </c>
      <c r="B17" s="6" t="s">
        <v>13</v>
      </c>
      <c r="C17" s="6" t="s">
        <v>10</v>
      </c>
      <c r="D17" s="6">
        <v>141380.63172579999</v>
      </c>
      <c r="E17" s="6">
        <v>2.1155146648835199</v>
      </c>
    </row>
    <row r="18" spans="1:5" x14ac:dyDescent="0.25">
      <c r="A18" s="6" t="s">
        <v>9</v>
      </c>
      <c r="B18" s="6" t="s">
        <v>13</v>
      </c>
      <c r="C18" s="6" t="s">
        <v>11</v>
      </c>
      <c r="D18" s="6">
        <v>2668951.4419852998</v>
      </c>
      <c r="E18" s="6">
        <v>0.25289025732520498</v>
      </c>
    </row>
    <row r="19" spans="1:5" x14ac:dyDescent="0.25">
      <c r="A19" s="6" t="s">
        <v>9</v>
      </c>
      <c r="B19" s="6" t="s">
        <v>920</v>
      </c>
      <c r="C19" s="6" t="s">
        <v>10</v>
      </c>
      <c r="D19" s="6">
        <v>547.13616320000006</v>
      </c>
      <c r="E19" s="6"/>
    </row>
    <row r="20" spans="1:5" x14ac:dyDescent="0.25">
      <c r="A20" s="6" t="s">
        <v>9</v>
      </c>
      <c r="B20" s="6" t="s">
        <v>920</v>
      </c>
      <c r="C20" s="6" t="s">
        <v>11</v>
      </c>
      <c r="D20" s="6">
        <v>8660.2391480000006</v>
      </c>
      <c r="E20" s="6"/>
    </row>
    <row r="21" spans="1:5" x14ac:dyDescent="0.25">
      <c r="A21" s="6" t="s">
        <v>9</v>
      </c>
      <c r="B21" s="6" t="s">
        <v>921</v>
      </c>
      <c r="C21" s="6" t="s">
        <v>10</v>
      </c>
      <c r="D21" s="6">
        <v>140833.4955626</v>
      </c>
      <c r="E21" s="6">
        <v>2.12335522528342</v>
      </c>
    </row>
    <row r="22" spans="1:5" x14ac:dyDescent="0.25">
      <c r="A22" s="6" t="s">
        <v>9</v>
      </c>
      <c r="B22" s="6" t="s">
        <v>921</v>
      </c>
      <c r="C22" s="6" t="s">
        <v>11</v>
      </c>
      <c r="D22" s="6">
        <v>2660291.2028373</v>
      </c>
      <c r="E22" s="6">
        <v>0.25336693716630099</v>
      </c>
    </row>
    <row r="23" spans="1:5" x14ac:dyDescent="0.25">
      <c r="A23" t="s">
        <v>984</v>
      </c>
    </row>
    <row r="24" spans="1:5" x14ac:dyDescent="0.25">
      <c r="A24" t="s">
        <v>985</v>
      </c>
    </row>
    <row r="25" spans="1:5" x14ac:dyDescent="0.25">
      <c r="A25" t="s">
        <v>986</v>
      </c>
    </row>
    <row r="26" spans="1:5" x14ac:dyDescent="0.25">
      <c r="A26" t="s">
        <v>987</v>
      </c>
    </row>
    <row r="27" spans="1:5" x14ac:dyDescent="0.25">
      <c r="A27" t="s">
        <v>988</v>
      </c>
    </row>
    <row r="30" spans="1:5" x14ac:dyDescent="0.25">
      <c r="E30" s="7" t="str">
        <f>HYPERLINK("#'Indice'!A1", "Ir al índice")</f>
        <v>Ir al índice</v>
      </c>
    </row>
    <row r="31" spans="1:5" ht="17.25" x14ac:dyDescent="0.3">
      <c r="A31" s="4" t="s">
        <v>560</v>
      </c>
    </row>
    <row r="32" spans="1:5" x14ac:dyDescent="0.25">
      <c r="A32" s="5" t="s">
        <v>12</v>
      </c>
      <c r="B32" s="5" t="s">
        <v>5</v>
      </c>
      <c r="C32" s="5" t="s">
        <v>6</v>
      </c>
      <c r="D32" s="5" t="s">
        <v>281</v>
      </c>
      <c r="E32" s="5" t="s">
        <v>282</v>
      </c>
    </row>
    <row r="33" spans="1:5" x14ac:dyDescent="0.25">
      <c r="A33" s="6" t="s">
        <v>9</v>
      </c>
      <c r="B33" s="6" t="s">
        <v>13</v>
      </c>
      <c r="C33" s="6" t="s">
        <v>10</v>
      </c>
      <c r="D33" s="6">
        <v>141380.63172579999</v>
      </c>
      <c r="E33" s="6">
        <v>2.1155146648835199</v>
      </c>
    </row>
    <row r="34" spans="1:5" x14ac:dyDescent="0.25">
      <c r="A34" s="6" t="s">
        <v>9</v>
      </c>
      <c r="B34" s="6" t="s">
        <v>13</v>
      </c>
      <c r="C34" s="6" t="s">
        <v>11</v>
      </c>
      <c r="D34" s="6">
        <v>2668951.4419852998</v>
      </c>
      <c r="E34" s="6">
        <v>0.25289025732520498</v>
      </c>
    </row>
    <row r="35" spans="1:5" x14ac:dyDescent="0.25">
      <c r="A35" s="6" t="s">
        <v>14</v>
      </c>
      <c r="B35" s="6" t="s">
        <v>15</v>
      </c>
      <c r="C35" s="6" t="s">
        <v>10</v>
      </c>
      <c r="D35" s="6">
        <v>1561.3500652</v>
      </c>
      <c r="E35" s="6">
        <v>16.992225215216202</v>
      </c>
    </row>
    <row r="36" spans="1:5" x14ac:dyDescent="0.25">
      <c r="A36" s="6" t="s">
        <v>14</v>
      </c>
      <c r="B36" s="6" t="s">
        <v>15</v>
      </c>
      <c r="C36" s="6" t="s">
        <v>11</v>
      </c>
      <c r="D36" s="6">
        <v>51615.395266500003</v>
      </c>
      <c r="E36" s="6">
        <v>1.73526228054029</v>
      </c>
    </row>
    <row r="37" spans="1:5" x14ac:dyDescent="0.25">
      <c r="A37" s="6" t="s">
        <v>16</v>
      </c>
      <c r="B37" s="6" t="s">
        <v>17</v>
      </c>
      <c r="C37" s="6" t="s">
        <v>10</v>
      </c>
      <c r="D37" s="6">
        <v>332.67102690000002</v>
      </c>
      <c r="E37" s="6">
        <v>16.355652665948501</v>
      </c>
    </row>
    <row r="38" spans="1:5" x14ac:dyDescent="0.25">
      <c r="A38" s="6" t="s">
        <v>16</v>
      </c>
      <c r="B38" s="6" t="s">
        <v>17</v>
      </c>
      <c r="C38" s="6" t="s">
        <v>11</v>
      </c>
      <c r="D38" s="6">
        <v>11740.8828003</v>
      </c>
      <c r="E38" s="6">
        <v>1.3742428563464999</v>
      </c>
    </row>
    <row r="39" spans="1:5" x14ac:dyDescent="0.25">
      <c r="A39" s="6" t="s">
        <v>18</v>
      </c>
      <c r="B39" s="6" t="s">
        <v>19</v>
      </c>
      <c r="C39" s="6" t="s">
        <v>10</v>
      </c>
      <c r="D39" s="6">
        <v>525.22714829999995</v>
      </c>
      <c r="E39" s="6">
        <v>30.2224580051878</v>
      </c>
    </row>
    <row r="40" spans="1:5" x14ac:dyDescent="0.25">
      <c r="A40" s="6" t="s">
        <v>18</v>
      </c>
      <c r="B40" s="6" t="s">
        <v>19</v>
      </c>
      <c r="C40" s="6" t="s">
        <v>11</v>
      </c>
      <c r="D40" s="6">
        <v>39807.265676199997</v>
      </c>
      <c r="E40" s="6">
        <v>1.3525206032191901</v>
      </c>
    </row>
    <row r="41" spans="1:5" x14ac:dyDescent="0.25">
      <c r="A41" s="6" t="s">
        <v>20</v>
      </c>
      <c r="B41" s="6" t="s">
        <v>21</v>
      </c>
      <c r="C41" s="6" t="s">
        <v>10</v>
      </c>
      <c r="D41" s="6">
        <v>659.52144680000004</v>
      </c>
      <c r="E41" s="6">
        <v>14.5640014676073</v>
      </c>
    </row>
    <row r="42" spans="1:5" x14ac:dyDescent="0.25">
      <c r="A42" s="6" t="s">
        <v>20</v>
      </c>
      <c r="B42" s="6" t="s">
        <v>21</v>
      </c>
      <c r="C42" s="6" t="s">
        <v>11</v>
      </c>
      <c r="D42" s="6">
        <v>12584.556773099999</v>
      </c>
      <c r="E42" s="6">
        <v>1.63562114567445</v>
      </c>
    </row>
    <row r="43" spans="1:5" x14ac:dyDescent="0.25">
      <c r="A43" s="6" t="s">
        <v>22</v>
      </c>
      <c r="B43" s="6" t="s">
        <v>23</v>
      </c>
      <c r="C43" s="6" t="s">
        <v>10</v>
      </c>
      <c r="D43" s="6">
        <v>773.50312740000004</v>
      </c>
      <c r="E43" s="6">
        <v>28.657091803892701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49825.996598799997</v>
      </c>
      <c r="E44" s="6">
        <v>2.0545021278236599</v>
      </c>
    </row>
    <row r="45" spans="1:5" x14ac:dyDescent="0.25">
      <c r="A45" s="6" t="s">
        <v>24</v>
      </c>
      <c r="B45" s="6" t="s">
        <v>25</v>
      </c>
      <c r="C45" s="6" t="s">
        <v>10</v>
      </c>
      <c r="D45" s="6">
        <v>10126.0289987</v>
      </c>
      <c r="E45" s="6">
        <v>22.426970147756499</v>
      </c>
    </row>
    <row r="46" spans="1:5" x14ac:dyDescent="0.25">
      <c r="A46" s="6" t="s">
        <v>24</v>
      </c>
      <c r="B46" s="6" t="s">
        <v>25</v>
      </c>
      <c r="C46" s="6" t="s">
        <v>11</v>
      </c>
      <c r="D46" s="6">
        <v>248827.14733770001</v>
      </c>
      <c r="E46" s="6">
        <v>2.3644028715539198</v>
      </c>
    </row>
    <row r="47" spans="1:5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</row>
    <row r="48" spans="1:5" x14ac:dyDescent="0.25">
      <c r="A48" s="6" t="s">
        <v>26</v>
      </c>
      <c r="B48" s="6" t="s">
        <v>27</v>
      </c>
      <c r="C48" s="6" t="s">
        <v>11</v>
      </c>
      <c r="D48" s="6">
        <v>9306.1217460999997</v>
      </c>
      <c r="E48" s="6">
        <v>1.4224011431363199</v>
      </c>
    </row>
    <row r="49" spans="1:5" x14ac:dyDescent="0.25">
      <c r="A49" t="s">
        <v>984</v>
      </c>
    </row>
    <row r="50" spans="1:5" x14ac:dyDescent="0.25">
      <c r="A50" t="s">
        <v>985</v>
      </c>
    </row>
    <row r="51" spans="1:5" x14ac:dyDescent="0.25">
      <c r="A51" t="s">
        <v>986</v>
      </c>
    </row>
    <row r="52" spans="1:5" x14ac:dyDescent="0.25">
      <c r="A52" t="s">
        <v>987</v>
      </c>
    </row>
    <row r="53" spans="1:5" x14ac:dyDescent="0.25">
      <c r="A53" t="s">
        <v>988</v>
      </c>
    </row>
    <row r="56" spans="1:5" x14ac:dyDescent="0.25">
      <c r="E56" s="7" t="str">
        <f>HYPERLINK("#'Indice'!A1", "Ir al índice")</f>
        <v>Ir al índice</v>
      </c>
    </row>
    <row r="57" spans="1:5" ht="17.25" x14ac:dyDescent="0.3">
      <c r="A57" s="4" t="s">
        <v>561</v>
      </c>
    </row>
    <row r="58" spans="1:5" x14ac:dyDescent="0.25">
      <c r="A58" s="5" t="s">
        <v>12</v>
      </c>
      <c r="B58" s="5" t="s">
        <v>5</v>
      </c>
      <c r="C58" s="5" t="s">
        <v>6</v>
      </c>
      <c r="D58" s="5" t="s">
        <v>281</v>
      </c>
      <c r="E58" s="5" t="s">
        <v>282</v>
      </c>
    </row>
    <row r="59" spans="1:5" x14ac:dyDescent="0.25">
      <c r="A59" s="6" t="s">
        <v>9</v>
      </c>
      <c r="B59" s="6" t="s">
        <v>13</v>
      </c>
      <c r="C59" s="6" t="s">
        <v>10</v>
      </c>
      <c r="D59" s="6">
        <v>140833.4955626</v>
      </c>
      <c r="E59" s="6">
        <v>2.12335522528342</v>
      </c>
    </row>
    <row r="60" spans="1:5" x14ac:dyDescent="0.25">
      <c r="A60" s="6" t="s">
        <v>9</v>
      </c>
      <c r="B60" s="6" t="s">
        <v>13</v>
      </c>
      <c r="C60" s="6" t="s">
        <v>11</v>
      </c>
      <c r="D60" s="6">
        <v>2660291.2028373</v>
      </c>
      <c r="E60" s="6">
        <v>0.25336693716630099</v>
      </c>
    </row>
    <row r="61" spans="1:5" x14ac:dyDescent="0.25">
      <c r="A61" s="6" t="s">
        <v>28</v>
      </c>
      <c r="B61" s="6" t="s">
        <v>29</v>
      </c>
      <c r="C61" s="6" t="s">
        <v>10</v>
      </c>
      <c r="D61" s="6">
        <v>200.94514710000001</v>
      </c>
      <c r="E61" s="6">
        <v>14.239525456667099</v>
      </c>
    </row>
    <row r="62" spans="1:5" x14ac:dyDescent="0.25">
      <c r="A62" s="6" t="s">
        <v>28</v>
      </c>
      <c r="B62" s="6" t="s">
        <v>29</v>
      </c>
      <c r="C62" s="6" t="s">
        <v>11</v>
      </c>
      <c r="D62" s="6">
        <v>3414.4591581999998</v>
      </c>
      <c r="E62" s="6">
        <v>2.6933526417825999</v>
      </c>
    </row>
    <row r="63" spans="1:5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</row>
    <row r="64" spans="1:5" x14ac:dyDescent="0.25">
      <c r="A64" s="6" t="s">
        <v>30</v>
      </c>
      <c r="B64" s="6" t="s">
        <v>31</v>
      </c>
      <c r="C64" s="6" t="s">
        <v>11</v>
      </c>
      <c r="D64" s="6">
        <v>23138.016579499999</v>
      </c>
      <c r="E64" s="6">
        <v>1.88383835854341</v>
      </c>
    </row>
    <row r="65" spans="1:5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</row>
    <row r="66" spans="1:5" x14ac:dyDescent="0.25">
      <c r="A66" s="6" t="s">
        <v>14</v>
      </c>
      <c r="B66" s="6" t="s">
        <v>15</v>
      </c>
      <c r="C66" s="6" t="s">
        <v>11</v>
      </c>
      <c r="D66" s="6">
        <v>43805.970782800003</v>
      </c>
      <c r="E66" s="6">
        <v>2.0334868454833099</v>
      </c>
    </row>
    <row r="67" spans="1:5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</row>
    <row r="68" spans="1:5" x14ac:dyDescent="0.25">
      <c r="A68" s="6" t="s">
        <v>16</v>
      </c>
      <c r="B68" s="6" t="s">
        <v>17</v>
      </c>
      <c r="C68" s="6" t="s">
        <v>11</v>
      </c>
      <c r="D68" s="6">
        <v>8095.3404988000002</v>
      </c>
      <c r="E68" s="6">
        <v>1.71105415786588</v>
      </c>
    </row>
    <row r="69" spans="1:5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</row>
    <row r="70" spans="1:5" x14ac:dyDescent="0.25">
      <c r="A70" s="6" t="s">
        <v>32</v>
      </c>
      <c r="B70" s="6" t="s">
        <v>33</v>
      </c>
      <c r="C70" s="6" t="s">
        <v>11</v>
      </c>
      <c r="D70" s="6">
        <v>7325.6120451999996</v>
      </c>
      <c r="E70" s="6">
        <v>2.5342255838471801</v>
      </c>
    </row>
    <row r="71" spans="1:5" x14ac:dyDescent="0.25">
      <c r="A71" s="6" t="s">
        <v>34</v>
      </c>
      <c r="B71" s="6" t="s">
        <v>35</v>
      </c>
      <c r="C71" s="6" t="s">
        <v>10</v>
      </c>
      <c r="D71" s="6">
        <v>1832.7028836</v>
      </c>
      <c r="E71" s="6">
        <v>17.105932170812</v>
      </c>
    </row>
    <row r="72" spans="1:5" x14ac:dyDescent="0.25">
      <c r="A72" s="6" t="s">
        <v>34</v>
      </c>
      <c r="B72" s="6" t="s">
        <v>35</v>
      </c>
      <c r="C72" s="6" t="s">
        <v>11</v>
      </c>
      <c r="D72" s="6">
        <v>47276.056082100004</v>
      </c>
      <c r="E72" s="6">
        <v>1.61042439001075</v>
      </c>
    </row>
    <row r="73" spans="1:5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</row>
    <row r="74" spans="1:5" x14ac:dyDescent="0.25">
      <c r="A74" s="6" t="s">
        <v>18</v>
      </c>
      <c r="B74" s="6" t="s">
        <v>19</v>
      </c>
      <c r="C74" s="6" t="s">
        <v>11</v>
      </c>
      <c r="D74" s="6">
        <v>39215.398605199996</v>
      </c>
      <c r="E74" s="6">
        <v>1.3712508860277599</v>
      </c>
    </row>
    <row r="75" spans="1:5" x14ac:dyDescent="0.25">
      <c r="A75" s="6" t="s">
        <v>36</v>
      </c>
      <c r="B75" s="6" t="s">
        <v>37</v>
      </c>
      <c r="C75" s="6" t="s">
        <v>10</v>
      </c>
      <c r="D75" s="6">
        <v>6203.6006049999996</v>
      </c>
      <c r="E75" s="6">
        <v>12.1500468720561</v>
      </c>
    </row>
    <row r="76" spans="1:5" x14ac:dyDescent="0.25">
      <c r="A76" s="6" t="s">
        <v>36</v>
      </c>
      <c r="B76" s="6" t="s">
        <v>37</v>
      </c>
      <c r="C76" s="6" t="s">
        <v>11</v>
      </c>
      <c r="D76" s="6">
        <v>50216.1517074</v>
      </c>
      <c r="E76" s="6">
        <v>2.5036760400523201</v>
      </c>
    </row>
    <row r="77" spans="1:5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</row>
    <row r="78" spans="1:5" x14ac:dyDescent="0.25">
      <c r="A78" s="6" t="s">
        <v>38</v>
      </c>
      <c r="B78" s="6" t="s">
        <v>39</v>
      </c>
      <c r="C78" s="6" t="s">
        <v>11</v>
      </c>
      <c r="D78" s="6">
        <v>4658.2937217999997</v>
      </c>
      <c r="E78" s="6">
        <v>2.46043380489431</v>
      </c>
    </row>
    <row r="79" spans="1:5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</row>
    <row r="80" spans="1:5" x14ac:dyDescent="0.25">
      <c r="A80" s="6" t="s">
        <v>20</v>
      </c>
      <c r="B80" s="6" t="s">
        <v>21</v>
      </c>
      <c r="C80" s="6" t="s">
        <v>11</v>
      </c>
      <c r="D80" s="6">
        <v>5905.6584714000001</v>
      </c>
      <c r="E80" s="6">
        <v>2.9151323949353198</v>
      </c>
    </row>
    <row r="81" spans="1:5" x14ac:dyDescent="0.25">
      <c r="A81" s="6" t="s">
        <v>40</v>
      </c>
      <c r="B81" s="6" t="s">
        <v>41</v>
      </c>
      <c r="C81" s="6" t="s">
        <v>10</v>
      </c>
      <c r="D81" s="6">
        <v>1654.0667443</v>
      </c>
      <c r="E81" s="6">
        <v>16.884423742230801</v>
      </c>
    </row>
    <row r="82" spans="1:5" x14ac:dyDescent="0.25">
      <c r="A82" s="6" t="s">
        <v>40</v>
      </c>
      <c r="B82" s="6" t="s">
        <v>41</v>
      </c>
      <c r="C82" s="6" t="s">
        <v>11</v>
      </c>
      <c r="D82" s="6">
        <v>42362.303487500001</v>
      </c>
      <c r="E82" s="6">
        <v>1.5599100922992399</v>
      </c>
    </row>
    <row r="83" spans="1:5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</row>
    <row r="84" spans="1:5" x14ac:dyDescent="0.25">
      <c r="A84" s="6" t="s">
        <v>22</v>
      </c>
      <c r="B84" s="6" t="s">
        <v>23</v>
      </c>
      <c r="C84" s="6" t="s">
        <v>11</v>
      </c>
      <c r="D84" s="6">
        <v>49155.879406699998</v>
      </c>
      <c r="E84" s="6">
        <v>2.0824593814156498</v>
      </c>
    </row>
    <row r="85" spans="1:5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</row>
    <row r="86" spans="1:5" x14ac:dyDescent="0.25">
      <c r="A86" s="6" t="s">
        <v>42</v>
      </c>
      <c r="B86" s="6" t="s">
        <v>43</v>
      </c>
      <c r="C86" s="6" t="s">
        <v>11</v>
      </c>
      <c r="D86" s="6">
        <v>8925.9846235999994</v>
      </c>
      <c r="E86" s="6">
        <v>2.40167793661726</v>
      </c>
    </row>
    <row r="87" spans="1:5" x14ac:dyDescent="0.25">
      <c r="A87" s="6" t="s">
        <v>24</v>
      </c>
      <c r="B87" s="6" t="s">
        <v>25</v>
      </c>
      <c r="C87" s="6" t="s">
        <v>10</v>
      </c>
      <c r="D87" s="6">
        <v>10083.990025700001</v>
      </c>
      <c r="E87" s="6">
        <v>22.520169677865599</v>
      </c>
    </row>
    <row r="88" spans="1:5" x14ac:dyDescent="0.25">
      <c r="A88" s="6" t="s">
        <v>24</v>
      </c>
      <c r="B88" s="6" t="s">
        <v>25</v>
      </c>
      <c r="C88" s="6" t="s">
        <v>11</v>
      </c>
      <c r="D88" s="6">
        <v>247198.0658218</v>
      </c>
      <c r="E88" s="6">
        <v>2.3799524927551299</v>
      </c>
    </row>
    <row r="89" spans="1:5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</row>
    <row r="90" spans="1:5" x14ac:dyDescent="0.25">
      <c r="A90" s="6" t="s">
        <v>26</v>
      </c>
      <c r="B90" s="6" t="s">
        <v>27</v>
      </c>
      <c r="C90" s="6" t="s">
        <v>11</v>
      </c>
      <c r="D90" s="6">
        <v>6401.7108648000003</v>
      </c>
      <c r="E90" s="6">
        <v>1.8941766757604599</v>
      </c>
    </row>
    <row r="91" spans="1:5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</row>
    <row r="92" spans="1:5" x14ac:dyDescent="0.25">
      <c r="A92" s="6" t="s">
        <v>44</v>
      </c>
      <c r="B92" s="6" t="s">
        <v>45</v>
      </c>
      <c r="C92" s="6" t="s">
        <v>11</v>
      </c>
      <c r="D92" s="6">
        <v>2999.5212415999999</v>
      </c>
      <c r="E92" s="6">
        <v>2.0748208006369699</v>
      </c>
    </row>
    <row r="93" spans="1:5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</row>
    <row r="94" spans="1:5" x14ac:dyDescent="0.25">
      <c r="A94" s="6" t="s">
        <v>46</v>
      </c>
      <c r="B94" s="6" t="s">
        <v>47</v>
      </c>
      <c r="C94" s="6" t="s">
        <v>11</v>
      </c>
      <c r="D94" s="6">
        <v>2734.2622290999998</v>
      </c>
      <c r="E94" s="6">
        <v>2.6336944172504002</v>
      </c>
    </row>
    <row r="95" spans="1:5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</row>
    <row r="96" spans="1:5" x14ac:dyDescent="0.25">
      <c r="A96" s="6" t="s">
        <v>48</v>
      </c>
      <c r="B96" s="6" t="s">
        <v>49</v>
      </c>
      <c r="C96" s="6" t="s">
        <v>11</v>
      </c>
      <c r="D96" s="6">
        <v>3766.8792873000002</v>
      </c>
      <c r="E96" s="6">
        <v>2.6989164551839702</v>
      </c>
    </row>
    <row r="97" spans="1:5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</row>
    <row r="98" spans="1:5" x14ac:dyDescent="0.25">
      <c r="A98" s="6" t="s">
        <v>50</v>
      </c>
      <c r="B98" s="6" t="s">
        <v>51</v>
      </c>
      <c r="C98" s="6" t="s">
        <v>11</v>
      </c>
      <c r="D98" s="6">
        <v>6788.1479683999996</v>
      </c>
      <c r="E98" s="6">
        <v>3.4730221293765</v>
      </c>
    </row>
    <row r="99" spans="1:5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</row>
    <row r="100" spans="1:5" x14ac:dyDescent="0.25">
      <c r="A100" s="6" t="s">
        <v>52</v>
      </c>
      <c r="B100" s="6" t="s">
        <v>53</v>
      </c>
      <c r="C100" s="6" t="s">
        <v>11</v>
      </c>
      <c r="D100" s="6">
        <v>537.03263070000003</v>
      </c>
      <c r="E100" s="6">
        <v>3.67090851589453</v>
      </c>
    </row>
    <row r="101" spans="1:5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</row>
    <row r="102" spans="1:5" x14ac:dyDescent="0.25">
      <c r="A102" s="6" t="s">
        <v>54</v>
      </c>
      <c r="B102" s="6" t="s">
        <v>55</v>
      </c>
      <c r="C102" s="6" t="s">
        <v>11</v>
      </c>
      <c r="D102" s="6">
        <v>41590.2825668</v>
      </c>
      <c r="E102" s="6">
        <v>1.6871343804230201</v>
      </c>
    </row>
    <row r="103" spans="1:5" x14ac:dyDescent="0.25">
      <c r="A103" t="s">
        <v>984</v>
      </c>
    </row>
    <row r="104" spans="1:5" x14ac:dyDescent="0.25">
      <c r="A104" t="s">
        <v>985</v>
      </c>
    </row>
    <row r="105" spans="1:5" x14ac:dyDescent="0.25">
      <c r="A105" t="s">
        <v>986</v>
      </c>
    </row>
    <row r="106" spans="1:5" x14ac:dyDescent="0.25">
      <c r="A106" t="s">
        <v>987</v>
      </c>
    </row>
    <row r="107" spans="1:5" x14ac:dyDescent="0.25">
      <c r="A107" t="s">
        <v>988</v>
      </c>
    </row>
    <row r="110" spans="1:5" x14ac:dyDescent="0.25">
      <c r="E110" s="7" t="str">
        <f>HYPERLINK("#'Indice'!A1", "Ir al índice")</f>
        <v>Ir al índice</v>
      </c>
    </row>
    <row r="111" spans="1:5" ht="17.25" x14ac:dyDescent="0.3">
      <c r="A111" s="4" t="s">
        <v>562</v>
      </c>
    </row>
    <row r="112" spans="1:5" x14ac:dyDescent="0.25">
      <c r="A112" s="5" t="s">
        <v>12</v>
      </c>
      <c r="B112" s="5" t="s">
        <v>56</v>
      </c>
      <c r="C112" s="5" t="s">
        <v>6</v>
      </c>
      <c r="D112" s="5" t="s">
        <v>281</v>
      </c>
      <c r="E112" s="5" t="s">
        <v>282</v>
      </c>
    </row>
    <row r="113" spans="1:5" x14ac:dyDescent="0.25">
      <c r="A113" s="6" t="s">
        <v>57</v>
      </c>
      <c r="B113" s="6" t="s">
        <v>58</v>
      </c>
      <c r="C113" s="6" t="s">
        <v>10</v>
      </c>
      <c r="D113" s="6">
        <v>6124.8441432999998</v>
      </c>
      <c r="E113" s="6">
        <v>8.0747247063915797</v>
      </c>
    </row>
    <row r="114" spans="1:5" x14ac:dyDescent="0.25">
      <c r="A114" s="6" t="s">
        <v>57</v>
      </c>
      <c r="B114" s="6" t="s">
        <v>58</v>
      </c>
      <c r="C114" s="6" t="s">
        <v>11</v>
      </c>
      <c r="D114" s="6">
        <v>223963.9476972</v>
      </c>
      <c r="E114" s="6">
        <v>0.71828653395179998</v>
      </c>
    </row>
    <row r="115" spans="1:5" x14ac:dyDescent="0.25">
      <c r="A115" s="6" t="s">
        <v>59</v>
      </c>
      <c r="B115" s="6" t="s">
        <v>60</v>
      </c>
      <c r="C115" s="6" t="s">
        <v>10</v>
      </c>
      <c r="D115" s="6">
        <v>2874.6170671</v>
      </c>
      <c r="E115" s="6">
        <v>16.0529199490446</v>
      </c>
    </row>
    <row r="116" spans="1:5" x14ac:dyDescent="0.25">
      <c r="A116" s="6" t="s">
        <v>59</v>
      </c>
      <c r="B116" s="6" t="s">
        <v>60</v>
      </c>
      <c r="C116" s="6" t="s">
        <v>11</v>
      </c>
      <c r="D116" s="6">
        <v>75147.538267099997</v>
      </c>
      <c r="E116" s="6">
        <v>1.7221423641239899</v>
      </c>
    </row>
    <row r="117" spans="1:5" x14ac:dyDescent="0.25">
      <c r="A117" s="6" t="s">
        <v>61</v>
      </c>
      <c r="B117" s="6" t="s">
        <v>62</v>
      </c>
      <c r="C117" s="6" t="s">
        <v>10</v>
      </c>
      <c r="D117" s="6">
        <v>1847.3713921999999</v>
      </c>
      <c r="E117" s="6">
        <v>10.317020294602401</v>
      </c>
    </row>
    <row r="118" spans="1:5" x14ac:dyDescent="0.25">
      <c r="A118" s="6" t="s">
        <v>61</v>
      </c>
      <c r="B118" s="6" t="s">
        <v>62</v>
      </c>
      <c r="C118" s="6" t="s">
        <v>11</v>
      </c>
      <c r="D118" s="6">
        <v>37216.982926700002</v>
      </c>
      <c r="E118" s="6">
        <v>1.37648240966649</v>
      </c>
    </row>
    <row r="119" spans="1:5" x14ac:dyDescent="0.25">
      <c r="A119" s="6" t="s">
        <v>63</v>
      </c>
      <c r="B119" s="6" t="s">
        <v>64</v>
      </c>
      <c r="C119" s="6" t="s">
        <v>10</v>
      </c>
      <c r="D119" s="6">
        <v>7804.0108628999997</v>
      </c>
      <c r="E119" s="6">
        <v>6.7262604591289401</v>
      </c>
    </row>
    <row r="120" spans="1:5" x14ac:dyDescent="0.25">
      <c r="A120" s="6" t="s">
        <v>63</v>
      </c>
      <c r="B120" s="6" t="s">
        <v>64</v>
      </c>
      <c r="C120" s="6" t="s">
        <v>11</v>
      </c>
      <c r="D120" s="6">
        <v>127849.645072</v>
      </c>
      <c r="E120" s="6">
        <v>1.09602712346793</v>
      </c>
    </row>
    <row r="121" spans="1:5" x14ac:dyDescent="0.25">
      <c r="A121" s="6" t="s">
        <v>65</v>
      </c>
      <c r="B121" s="6" t="s">
        <v>66</v>
      </c>
      <c r="C121" s="6" t="s">
        <v>10</v>
      </c>
      <c r="D121" s="6">
        <v>8382.6529379999993</v>
      </c>
      <c r="E121" s="6">
        <v>8.1309286756470005</v>
      </c>
    </row>
    <row r="122" spans="1:5" x14ac:dyDescent="0.25">
      <c r="A122" s="6" t="s">
        <v>65</v>
      </c>
      <c r="B122" s="6" t="s">
        <v>66</v>
      </c>
      <c r="C122" s="6" t="s">
        <v>11</v>
      </c>
      <c r="D122" s="6">
        <v>120306.2682074</v>
      </c>
      <c r="E122" s="6">
        <v>1.1469539572441501</v>
      </c>
    </row>
    <row r="123" spans="1:5" x14ac:dyDescent="0.25">
      <c r="A123" s="6" t="s">
        <v>67</v>
      </c>
      <c r="B123" s="6" t="s">
        <v>68</v>
      </c>
      <c r="C123" s="6" t="s">
        <v>10</v>
      </c>
      <c r="D123" s="6">
        <v>3416.9635905999999</v>
      </c>
      <c r="E123" s="6">
        <v>12.9587705726574</v>
      </c>
    </row>
    <row r="124" spans="1:5" x14ac:dyDescent="0.25">
      <c r="A124" s="6" t="s">
        <v>67</v>
      </c>
      <c r="B124" s="6" t="s">
        <v>68</v>
      </c>
      <c r="C124" s="6" t="s">
        <v>11</v>
      </c>
      <c r="D124" s="6">
        <v>67014.892709199994</v>
      </c>
      <c r="E124" s="6">
        <v>1.4256161314117499</v>
      </c>
    </row>
    <row r="125" spans="1:5" x14ac:dyDescent="0.25">
      <c r="A125" s="6" t="s">
        <v>69</v>
      </c>
      <c r="B125" s="6" t="s">
        <v>70</v>
      </c>
      <c r="C125" s="6" t="s">
        <v>10</v>
      </c>
      <c r="D125" s="6">
        <v>26733.853563299999</v>
      </c>
      <c r="E125" s="6">
        <v>6.5766962549664703</v>
      </c>
    </row>
    <row r="126" spans="1:5" x14ac:dyDescent="0.25">
      <c r="A126" s="6" t="s">
        <v>69</v>
      </c>
      <c r="B126" s="6" t="s">
        <v>70</v>
      </c>
      <c r="C126" s="6" t="s">
        <v>11</v>
      </c>
      <c r="D126" s="6">
        <v>206958.65205820001</v>
      </c>
      <c r="E126" s="6">
        <v>1.39308118319698</v>
      </c>
    </row>
    <row r="127" spans="1:5" x14ac:dyDescent="0.25">
      <c r="A127" s="6" t="s">
        <v>71</v>
      </c>
      <c r="B127" s="6" t="s">
        <v>72</v>
      </c>
      <c r="C127" s="6" t="s">
        <v>10</v>
      </c>
      <c r="D127" s="6">
        <v>14929.872579700001</v>
      </c>
      <c r="E127" s="6">
        <v>6.1217859170000599</v>
      </c>
    </row>
    <row r="128" spans="1:5" x14ac:dyDescent="0.25">
      <c r="A128" s="6" t="s">
        <v>71</v>
      </c>
      <c r="B128" s="6" t="s">
        <v>72</v>
      </c>
      <c r="C128" s="6" t="s">
        <v>11</v>
      </c>
      <c r="D128" s="6">
        <v>350153.97374639998</v>
      </c>
      <c r="E128" s="6">
        <v>0.66968301692353405</v>
      </c>
    </row>
    <row r="129" spans="1:5" x14ac:dyDescent="0.25">
      <c r="A129" s="6" t="s">
        <v>73</v>
      </c>
      <c r="B129" s="6" t="s">
        <v>74</v>
      </c>
      <c r="C129" s="6" t="s">
        <v>10</v>
      </c>
      <c r="D129" s="6">
        <v>5597.4891058000003</v>
      </c>
      <c r="E129" s="6">
        <v>10.0777507850195</v>
      </c>
    </row>
    <row r="130" spans="1:5" x14ac:dyDescent="0.25">
      <c r="A130" s="6" t="s">
        <v>73</v>
      </c>
      <c r="B130" s="6" t="s">
        <v>74</v>
      </c>
      <c r="C130" s="6" t="s">
        <v>11</v>
      </c>
      <c r="D130" s="6">
        <v>141179.41152240001</v>
      </c>
      <c r="E130" s="6">
        <v>0.75435001897637</v>
      </c>
    </row>
    <row r="131" spans="1:5" x14ac:dyDescent="0.25">
      <c r="A131" s="6" t="s">
        <v>75</v>
      </c>
      <c r="B131" s="6" t="s">
        <v>76</v>
      </c>
      <c r="C131" s="6" t="s">
        <v>10</v>
      </c>
      <c r="D131" s="6">
        <v>11959.678113399999</v>
      </c>
      <c r="E131" s="6">
        <v>6.51374805861506</v>
      </c>
    </row>
    <row r="132" spans="1:5" x14ac:dyDescent="0.25">
      <c r="A132" s="6" t="s">
        <v>75</v>
      </c>
      <c r="B132" s="6" t="s">
        <v>76</v>
      </c>
      <c r="C132" s="6" t="s">
        <v>11</v>
      </c>
      <c r="D132" s="6">
        <v>285313.72452480003</v>
      </c>
      <c r="E132" s="6">
        <v>0.79643833147184695</v>
      </c>
    </row>
    <row r="133" spans="1:5" x14ac:dyDescent="0.25">
      <c r="A133" s="6" t="s">
        <v>77</v>
      </c>
      <c r="B133" s="6" t="s">
        <v>78</v>
      </c>
      <c r="C133" s="6" t="s">
        <v>10</v>
      </c>
      <c r="D133" s="6">
        <v>16847.764702199998</v>
      </c>
      <c r="E133" s="6">
        <v>6.5972278772447499</v>
      </c>
    </row>
    <row r="134" spans="1:5" x14ac:dyDescent="0.25">
      <c r="A134" s="6" t="s">
        <v>77</v>
      </c>
      <c r="B134" s="6" t="s">
        <v>78</v>
      </c>
      <c r="C134" s="6" t="s">
        <v>11</v>
      </c>
      <c r="D134" s="6">
        <v>429504.01492290001</v>
      </c>
      <c r="E134" s="6">
        <v>0.63233414238360797</v>
      </c>
    </row>
    <row r="135" spans="1:5" x14ac:dyDescent="0.25">
      <c r="A135" s="6" t="s">
        <v>79</v>
      </c>
      <c r="B135" s="6" t="s">
        <v>80</v>
      </c>
      <c r="C135" s="6" t="s">
        <v>10</v>
      </c>
      <c r="D135" s="6">
        <v>1946.3841414999999</v>
      </c>
      <c r="E135" s="6">
        <v>11.725855662302999</v>
      </c>
    </row>
    <row r="136" spans="1:5" x14ac:dyDescent="0.25">
      <c r="A136" s="6" t="s">
        <v>79</v>
      </c>
      <c r="B136" s="6" t="s">
        <v>80</v>
      </c>
      <c r="C136" s="6" t="s">
        <v>11</v>
      </c>
      <c r="D136" s="6">
        <v>54491.168616900002</v>
      </c>
      <c r="E136" s="6">
        <v>1.2132075820005099</v>
      </c>
    </row>
    <row r="137" spans="1:5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</row>
    <row r="138" spans="1:5" x14ac:dyDescent="0.25">
      <c r="A138" s="6" t="s">
        <v>81</v>
      </c>
      <c r="B138" s="6" t="s">
        <v>82</v>
      </c>
      <c r="C138" s="6" t="s">
        <v>11</v>
      </c>
      <c r="D138" s="6">
        <v>75943.018484999993</v>
      </c>
      <c r="E138" s="6">
        <v>0.915211361042784</v>
      </c>
    </row>
    <row r="139" spans="1:5" x14ac:dyDescent="0.25">
      <c r="A139" s="6" t="s">
        <v>83</v>
      </c>
      <c r="B139" s="6" t="s">
        <v>84</v>
      </c>
      <c r="C139" s="6" t="s">
        <v>10</v>
      </c>
      <c r="D139" s="6">
        <v>2050.6970194</v>
      </c>
      <c r="E139" s="6">
        <v>13.8699066996687</v>
      </c>
    </row>
    <row r="140" spans="1:5" x14ac:dyDescent="0.25">
      <c r="A140" s="6" t="s">
        <v>83</v>
      </c>
      <c r="B140" s="6" t="s">
        <v>84</v>
      </c>
      <c r="C140" s="6" t="s">
        <v>11</v>
      </c>
      <c r="D140" s="6">
        <v>31085.897617899998</v>
      </c>
      <c r="E140" s="6">
        <v>1.9169106695989999</v>
      </c>
    </row>
    <row r="141" spans="1:5" x14ac:dyDescent="0.25">
      <c r="A141" s="6" t="s">
        <v>85</v>
      </c>
      <c r="B141" s="6" t="s">
        <v>86</v>
      </c>
      <c r="C141" s="6" t="s">
        <v>10</v>
      </c>
      <c r="D141" s="6">
        <v>1842.1505207</v>
      </c>
      <c r="E141" s="6">
        <v>11.942255521955699</v>
      </c>
    </row>
    <row r="142" spans="1:5" x14ac:dyDescent="0.25">
      <c r="A142" s="6" t="s">
        <v>85</v>
      </c>
      <c r="B142" s="6" t="s">
        <v>86</v>
      </c>
      <c r="C142" s="6" t="s">
        <v>11</v>
      </c>
      <c r="D142" s="6">
        <v>26375.500483299998</v>
      </c>
      <c r="E142" s="6">
        <v>1.90464359293514</v>
      </c>
    </row>
    <row r="143" spans="1:5" x14ac:dyDescent="0.25">
      <c r="A143" s="6" t="s">
        <v>87</v>
      </c>
      <c r="B143" s="6" t="s">
        <v>88</v>
      </c>
      <c r="C143" s="6" t="s">
        <v>10</v>
      </c>
      <c r="D143" s="6">
        <v>4912.1793438000004</v>
      </c>
      <c r="E143" s="6">
        <v>7.8520157556153398</v>
      </c>
    </row>
    <row r="144" spans="1:5" x14ac:dyDescent="0.25">
      <c r="A144" s="6" t="s">
        <v>87</v>
      </c>
      <c r="B144" s="6" t="s">
        <v>88</v>
      </c>
      <c r="C144" s="6" t="s">
        <v>11</v>
      </c>
      <c r="D144" s="6">
        <v>85026.057589999997</v>
      </c>
      <c r="E144" s="6">
        <v>1.10681106391163</v>
      </c>
    </row>
    <row r="145" spans="1:5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</row>
    <row r="146" spans="1:5" x14ac:dyDescent="0.25">
      <c r="A146" s="6" t="s">
        <v>89</v>
      </c>
      <c r="B146" s="6" t="s">
        <v>90</v>
      </c>
      <c r="C146" s="6" t="s">
        <v>11</v>
      </c>
      <c r="D146" s="6">
        <v>7268.3307390999998</v>
      </c>
      <c r="E146" s="6">
        <v>1.8696345299347199</v>
      </c>
    </row>
    <row r="147" spans="1:5" x14ac:dyDescent="0.25">
      <c r="A147" s="6" t="s">
        <v>91</v>
      </c>
      <c r="B147" s="6" t="s">
        <v>92</v>
      </c>
      <c r="C147" s="6" t="s">
        <v>10</v>
      </c>
      <c r="D147" s="6">
        <v>7494.3567001000001</v>
      </c>
      <c r="E147" s="6">
        <v>7.1033637626354702</v>
      </c>
    </row>
    <row r="148" spans="1:5" x14ac:dyDescent="0.25">
      <c r="A148" s="6" t="s">
        <v>91</v>
      </c>
      <c r="B148" s="6" t="s">
        <v>92</v>
      </c>
      <c r="C148" s="6" t="s">
        <v>11</v>
      </c>
      <c r="D148" s="6">
        <v>129192.9977447</v>
      </c>
      <c r="E148" s="6">
        <v>1.1395437279198299</v>
      </c>
    </row>
    <row r="149" spans="1:5" x14ac:dyDescent="0.25">
      <c r="A149" s="6" t="s">
        <v>93</v>
      </c>
      <c r="B149" s="6" t="s">
        <v>94</v>
      </c>
      <c r="C149" s="6" t="s">
        <v>10</v>
      </c>
      <c r="D149" s="6">
        <v>14762.2839996</v>
      </c>
      <c r="E149" s="6">
        <v>6.0257738472467297</v>
      </c>
    </row>
    <row r="150" spans="1:5" x14ac:dyDescent="0.25">
      <c r="A150" s="6" t="s">
        <v>93</v>
      </c>
      <c r="B150" s="6" t="s">
        <v>94</v>
      </c>
      <c r="C150" s="6" t="s">
        <v>11</v>
      </c>
      <c r="D150" s="6">
        <v>193939.8017481</v>
      </c>
      <c r="E150" s="6">
        <v>1.05181420198901</v>
      </c>
    </row>
    <row r="151" spans="1:5" x14ac:dyDescent="0.25">
      <c r="A151" s="6" t="s">
        <v>95</v>
      </c>
      <c r="B151" s="6" t="s">
        <v>96</v>
      </c>
      <c r="C151" s="6" t="s">
        <v>10</v>
      </c>
      <c r="D151" s="6">
        <v>115.4964736</v>
      </c>
      <c r="E151" s="6">
        <v>19.2176528696452</v>
      </c>
    </row>
    <row r="152" spans="1:5" x14ac:dyDescent="0.25">
      <c r="A152" s="6" t="s">
        <v>95</v>
      </c>
      <c r="B152" s="6" t="s">
        <v>96</v>
      </c>
      <c r="C152" s="6" t="s">
        <v>11</v>
      </c>
      <c r="D152" s="6">
        <v>1019.617306</v>
      </c>
      <c r="E152" s="6">
        <v>7.2754499776786803</v>
      </c>
    </row>
    <row r="153" spans="1:5" x14ac:dyDescent="0.25">
      <c r="A153" t="s">
        <v>984</v>
      </c>
    </row>
    <row r="154" spans="1:5" x14ac:dyDescent="0.25">
      <c r="A154" t="s">
        <v>985</v>
      </c>
    </row>
    <row r="155" spans="1:5" x14ac:dyDescent="0.25">
      <c r="A155" t="s">
        <v>986</v>
      </c>
    </row>
    <row r="156" spans="1:5" x14ac:dyDescent="0.25">
      <c r="A156" t="s">
        <v>987</v>
      </c>
    </row>
    <row r="157" spans="1:5" x14ac:dyDescent="0.25">
      <c r="A157" t="s">
        <v>988</v>
      </c>
    </row>
    <row r="160" spans="1:5" x14ac:dyDescent="0.25">
      <c r="E160" s="7" t="str">
        <f>HYPERLINK("#'Indice'!A1", "Ir al índice")</f>
        <v>Ir al índice</v>
      </c>
    </row>
    <row r="161" spans="1:5" ht="17.25" x14ac:dyDescent="0.3">
      <c r="A161" s="4" t="s">
        <v>563</v>
      </c>
    </row>
    <row r="162" spans="1:5" x14ac:dyDescent="0.25">
      <c r="A162" s="5" t="s">
        <v>12</v>
      </c>
      <c r="B162" s="5" t="s">
        <v>56</v>
      </c>
      <c r="C162" s="5" t="s">
        <v>6</v>
      </c>
      <c r="D162" s="5" t="s">
        <v>281</v>
      </c>
      <c r="E162" s="5" t="s">
        <v>282</v>
      </c>
    </row>
    <row r="163" spans="1:5" x14ac:dyDescent="0.25">
      <c r="A163" s="6" t="s">
        <v>57</v>
      </c>
      <c r="B163" s="6" t="s">
        <v>58</v>
      </c>
      <c r="C163" s="6" t="s">
        <v>10</v>
      </c>
      <c r="D163" s="6">
        <v>6118.9387932999998</v>
      </c>
      <c r="E163" s="6">
        <v>8.0823562397016904</v>
      </c>
    </row>
    <row r="164" spans="1:5" x14ac:dyDescent="0.25">
      <c r="A164" s="6" t="s">
        <v>57</v>
      </c>
      <c r="B164" s="6" t="s">
        <v>58</v>
      </c>
      <c r="C164" s="6" t="s">
        <v>11</v>
      </c>
      <c r="D164" s="6">
        <v>223811.56909390001</v>
      </c>
      <c r="E164" s="6">
        <v>0.71857621224977397</v>
      </c>
    </row>
    <row r="165" spans="1:5" x14ac:dyDescent="0.25">
      <c r="A165" s="6" t="s">
        <v>59</v>
      </c>
      <c r="B165" s="6" t="s">
        <v>60</v>
      </c>
      <c r="C165" s="6" t="s">
        <v>10</v>
      </c>
      <c r="D165" s="6">
        <v>2866.1246046000001</v>
      </c>
      <c r="E165" s="6">
        <v>16.100485508638201</v>
      </c>
    </row>
    <row r="166" spans="1:5" x14ac:dyDescent="0.25">
      <c r="A166" s="6" t="s">
        <v>59</v>
      </c>
      <c r="B166" s="6" t="s">
        <v>60</v>
      </c>
      <c r="C166" s="6" t="s">
        <v>11</v>
      </c>
      <c r="D166" s="6">
        <v>74785.759364600002</v>
      </c>
      <c r="E166" s="6">
        <v>1.72804750250492</v>
      </c>
    </row>
    <row r="167" spans="1:5" x14ac:dyDescent="0.25">
      <c r="A167" s="6" t="s">
        <v>61</v>
      </c>
      <c r="B167" s="6" t="s">
        <v>62</v>
      </c>
      <c r="C167" s="6" t="s">
        <v>10</v>
      </c>
      <c r="D167" s="6">
        <v>1837.6934378999999</v>
      </c>
      <c r="E167" s="6">
        <v>10.367569004236</v>
      </c>
    </row>
    <row r="168" spans="1:5" x14ac:dyDescent="0.25">
      <c r="A168" s="6" t="s">
        <v>61</v>
      </c>
      <c r="B168" s="6" t="s">
        <v>62</v>
      </c>
      <c r="C168" s="6" t="s">
        <v>11</v>
      </c>
      <c r="D168" s="6">
        <v>36890.902298499997</v>
      </c>
      <c r="E168" s="6">
        <v>1.34201135454792</v>
      </c>
    </row>
    <row r="169" spans="1:5" x14ac:dyDescent="0.25">
      <c r="A169" s="6" t="s">
        <v>63</v>
      </c>
      <c r="B169" s="6" t="s">
        <v>64</v>
      </c>
      <c r="C169" s="6" t="s">
        <v>10</v>
      </c>
      <c r="D169" s="6">
        <v>7804.0108628999997</v>
      </c>
      <c r="E169" s="6">
        <v>6.7262604591289401</v>
      </c>
    </row>
    <row r="170" spans="1:5" x14ac:dyDescent="0.25">
      <c r="A170" s="6" t="s">
        <v>63</v>
      </c>
      <c r="B170" s="6" t="s">
        <v>64</v>
      </c>
      <c r="C170" s="6" t="s">
        <v>11</v>
      </c>
      <c r="D170" s="6">
        <v>127849.645072</v>
      </c>
      <c r="E170" s="6">
        <v>1.09602712346793</v>
      </c>
    </row>
    <row r="171" spans="1:5" x14ac:dyDescent="0.25">
      <c r="A171" s="6" t="s">
        <v>65</v>
      </c>
      <c r="B171" s="6" t="s">
        <v>66</v>
      </c>
      <c r="C171" s="6" t="s">
        <v>10</v>
      </c>
      <c r="D171" s="6">
        <v>8186.5676617999998</v>
      </c>
      <c r="E171" s="6">
        <v>8.31705275880201</v>
      </c>
    </row>
    <row r="172" spans="1:5" x14ac:dyDescent="0.25">
      <c r="A172" s="6" t="s">
        <v>65</v>
      </c>
      <c r="B172" s="6" t="s">
        <v>66</v>
      </c>
      <c r="C172" s="6" t="s">
        <v>11</v>
      </c>
      <c r="D172" s="6">
        <v>117573.5431348</v>
      </c>
      <c r="E172" s="6">
        <v>1.17249639235831</v>
      </c>
    </row>
    <row r="173" spans="1:5" x14ac:dyDescent="0.25">
      <c r="A173" s="6" t="s">
        <v>67</v>
      </c>
      <c r="B173" s="6" t="s">
        <v>68</v>
      </c>
      <c r="C173" s="6" t="s">
        <v>10</v>
      </c>
      <c r="D173" s="6">
        <v>3416.9635905999999</v>
      </c>
      <c r="E173" s="6">
        <v>12.9587705726574</v>
      </c>
    </row>
    <row r="174" spans="1:5" x14ac:dyDescent="0.25">
      <c r="A174" s="6" t="s">
        <v>67</v>
      </c>
      <c r="B174" s="6" t="s">
        <v>68</v>
      </c>
      <c r="C174" s="6" t="s">
        <v>11</v>
      </c>
      <c r="D174" s="6">
        <v>67014.892709199994</v>
      </c>
      <c r="E174" s="6">
        <v>1.4256161314117499</v>
      </c>
    </row>
    <row r="175" spans="1:5" x14ac:dyDescent="0.25">
      <c r="A175" s="6" t="s">
        <v>69</v>
      </c>
      <c r="B175" s="6" t="s">
        <v>70</v>
      </c>
      <c r="C175" s="6" t="s">
        <v>10</v>
      </c>
      <c r="D175" s="6">
        <v>26733.853563299999</v>
      </c>
      <c r="E175" s="6">
        <v>6.5766962549664703</v>
      </c>
    </row>
    <row r="176" spans="1:5" x14ac:dyDescent="0.25">
      <c r="A176" s="6" t="s">
        <v>69</v>
      </c>
      <c r="B176" s="6" t="s">
        <v>70</v>
      </c>
      <c r="C176" s="6" t="s">
        <v>11</v>
      </c>
      <c r="D176" s="6">
        <v>206958.65205820001</v>
      </c>
      <c r="E176" s="6">
        <v>1.39308118319698</v>
      </c>
    </row>
    <row r="177" spans="1:5" x14ac:dyDescent="0.25">
      <c r="A177" s="6" t="s">
        <v>71</v>
      </c>
      <c r="B177" s="6" t="s">
        <v>72</v>
      </c>
      <c r="C177" s="6" t="s">
        <v>10</v>
      </c>
      <c r="D177" s="6">
        <v>14929.872579700001</v>
      </c>
      <c r="E177" s="6">
        <v>6.1217859170000599</v>
      </c>
    </row>
    <row r="178" spans="1:5" x14ac:dyDescent="0.25">
      <c r="A178" s="6" t="s">
        <v>71</v>
      </c>
      <c r="B178" s="6" t="s">
        <v>72</v>
      </c>
      <c r="C178" s="6" t="s">
        <v>11</v>
      </c>
      <c r="D178" s="6">
        <v>350153.97374639998</v>
      </c>
      <c r="E178" s="6">
        <v>0.66968301692353405</v>
      </c>
    </row>
    <row r="179" spans="1:5" x14ac:dyDescent="0.25">
      <c r="A179" s="6" t="s">
        <v>73</v>
      </c>
      <c r="B179" s="6" t="s">
        <v>74</v>
      </c>
      <c r="C179" s="6" t="s">
        <v>10</v>
      </c>
      <c r="D179" s="6">
        <v>5597.4891058000003</v>
      </c>
      <c r="E179" s="6">
        <v>10.0777507850195</v>
      </c>
    </row>
    <row r="180" spans="1:5" x14ac:dyDescent="0.25">
      <c r="A180" s="6" t="s">
        <v>73</v>
      </c>
      <c r="B180" s="6" t="s">
        <v>74</v>
      </c>
      <c r="C180" s="6" t="s">
        <v>11</v>
      </c>
      <c r="D180" s="6">
        <v>141179.41152240001</v>
      </c>
      <c r="E180" s="6">
        <v>0.75435001897637</v>
      </c>
    </row>
    <row r="181" spans="1:5" x14ac:dyDescent="0.25">
      <c r="A181" s="6" t="s">
        <v>75</v>
      </c>
      <c r="B181" s="6" t="s">
        <v>76</v>
      </c>
      <c r="C181" s="6" t="s">
        <v>10</v>
      </c>
      <c r="D181" s="6">
        <v>11959.678113399999</v>
      </c>
      <c r="E181" s="6">
        <v>6.51374805861506</v>
      </c>
    </row>
    <row r="182" spans="1:5" x14ac:dyDescent="0.25">
      <c r="A182" s="6" t="s">
        <v>75</v>
      </c>
      <c r="B182" s="6" t="s">
        <v>76</v>
      </c>
      <c r="C182" s="6" t="s">
        <v>11</v>
      </c>
      <c r="D182" s="6">
        <v>285313.72452480003</v>
      </c>
      <c r="E182" s="6">
        <v>0.79643833147184695</v>
      </c>
    </row>
    <row r="183" spans="1:5" x14ac:dyDescent="0.25">
      <c r="A183" s="6" t="s">
        <v>77</v>
      </c>
      <c r="B183" s="6" t="s">
        <v>78</v>
      </c>
      <c r="C183" s="6" t="s">
        <v>10</v>
      </c>
      <c r="D183" s="6">
        <v>16795.338096799998</v>
      </c>
      <c r="E183" s="6">
        <v>6.6156010629387501</v>
      </c>
    </row>
    <row r="184" spans="1:5" x14ac:dyDescent="0.25">
      <c r="A184" s="6" t="s">
        <v>77</v>
      </c>
      <c r="B184" s="6" t="s">
        <v>78</v>
      </c>
      <c r="C184" s="6" t="s">
        <v>11</v>
      </c>
      <c r="D184" s="6">
        <v>428308.6813086</v>
      </c>
      <c r="E184" s="6">
        <v>0.63041271328707105</v>
      </c>
    </row>
    <row r="185" spans="1:5" x14ac:dyDescent="0.25">
      <c r="A185" s="6" t="s">
        <v>79</v>
      </c>
      <c r="B185" s="6" t="s">
        <v>80</v>
      </c>
      <c r="C185" s="6" t="s">
        <v>10</v>
      </c>
      <c r="D185" s="6">
        <v>1946.3841414999999</v>
      </c>
      <c r="E185" s="6">
        <v>11.725855662302999</v>
      </c>
    </row>
    <row r="186" spans="1:5" x14ac:dyDescent="0.25">
      <c r="A186" s="6" t="s">
        <v>79</v>
      </c>
      <c r="B186" s="6" t="s">
        <v>80</v>
      </c>
      <c r="C186" s="6" t="s">
        <v>11</v>
      </c>
      <c r="D186" s="6">
        <v>54491.168616900002</v>
      </c>
      <c r="E186" s="6">
        <v>1.2132075820005099</v>
      </c>
    </row>
    <row r="187" spans="1:5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</row>
    <row r="188" spans="1:5" x14ac:dyDescent="0.25">
      <c r="A188" s="6" t="s">
        <v>81</v>
      </c>
      <c r="B188" s="6" t="s">
        <v>82</v>
      </c>
      <c r="C188" s="6" t="s">
        <v>11</v>
      </c>
      <c r="D188" s="6">
        <v>75943.018484999993</v>
      </c>
      <c r="E188" s="6">
        <v>0.915211361042784</v>
      </c>
    </row>
    <row r="189" spans="1:5" x14ac:dyDescent="0.25">
      <c r="A189" s="6" t="s">
        <v>83</v>
      </c>
      <c r="B189" s="6" t="s">
        <v>84</v>
      </c>
      <c r="C189" s="6" t="s">
        <v>10</v>
      </c>
      <c r="D189" s="6">
        <v>2050.6970194</v>
      </c>
      <c r="E189" s="6">
        <v>13.8699066996687</v>
      </c>
    </row>
    <row r="190" spans="1:5" x14ac:dyDescent="0.25">
      <c r="A190" s="6" t="s">
        <v>83</v>
      </c>
      <c r="B190" s="6" t="s">
        <v>84</v>
      </c>
      <c r="C190" s="6" t="s">
        <v>11</v>
      </c>
      <c r="D190" s="6">
        <v>31085.897617899998</v>
      </c>
      <c r="E190" s="6">
        <v>1.9169106695989999</v>
      </c>
    </row>
    <row r="191" spans="1:5" x14ac:dyDescent="0.25">
      <c r="A191" s="6" t="s">
        <v>85</v>
      </c>
      <c r="B191" s="6" t="s">
        <v>86</v>
      </c>
      <c r="C191" s="6" t="s">
        <v>10</v>
      </c>
      <c r="D191" s="6">
        <v>1842.1505207</v>
      </c>
      <c r="E191" s="6">
        <v>11.942255521955699</v>
      </c>
    </row>
    <row r="192" spans="1:5" x14ac:dyDescent="0.25">
      <c r="A192" s="6" t="s">
        <v>85</v>
      </c>
      <c r="B192" s="6" t="s">
        <v>86</v>
      </c>
      <c r="C192" s="6" t="s">
        <v>11</v>
      </c>
      <c r="D192" s="6">
        <v>26375.500483299998</v>
      </c>
      <c r="E192" s="6">
        <v>1.90464359293514</v>
      </c>
    </row>
    <row r="193" spans="1:5" x14ac:dyDescent="0.25">
      <c r="A193" s="6" t="s">
        <v>87</v>
      </c>
      <c r="B193" s="6" t="s">
        <v>88</v>
      </c>
      <c r="C193" s="6" t="s">
        <v>10</v>
      </c>
      <c r="D193" s="6">
        <v>4912.1793438000004</v>
      </c>
      <c r="E193" s="6">
        <v>7.8520157556153398</v>
      </c>
    </row>
    <row r="194" spans="1:5" x14ac:dyDescent="0.25">
      <c r="A194" s="6" t="s">
        <v>87</v>
      </c>
      <c r="B194" s="6" t="s">
        <v>88</v>
      </c>
      <c r="C194" s="6" t="s">
        <v>11</v>
      </c>
      <c r="D194" s="6">
        <v>85026.057589999997</v>
      </c>
      <c r="E194" s="6">
        <v>1.10681106391163</v>
      </c>
    </row>
    <row r="195" spans="1:5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</row>
    <row r="196" spans="1:5" x14ac:dyDescent="0.25">
      <c r="A196" s="6" t="s">
        <v>89</v>
      </c>
      <c r="B196" s="6" t="s">
        <v>90</v>
      </c>
      <c r="C196" s="6" t="s">
        <v>11</v>
      </c>
      <c r="D196" s="6">
        <v>7268.3307390999998</v>
      </c>
      <c r="E196" s="6">
        <v>1.8696345299347199</v>
      </c>
    </row>
    <row r="197" spans="1:5" x14ac:dyDescent="0.25">
      <c r="A197" s="6" t="s">
        <v>91</v>
      </c>
      <c r="B197" s="6" t="s">
        <v>92</v>
      </c>
      <c r="C197" s="6" t="s">
        <v>10</v>
      </c>
      <c r="D197" s="6">
        <v>7494.3567001000001</v>
      </c>
      <c r="E197" s="6">
        <v>7.1033637626354702</v>
      </c>
    </row>
    <row r="198" spans="1:5" x14ac:dyDescent="0.25">
      <c r="A198" s="6" t="s">
        <v>91</v>
      </c>
      <c r="B198" s="6" t="s">
        <v>92</v>
      </c>
      <c r="C198" s="6" t="s">
        <v>11</v>
      </c>
      <c r="D198" s="6">
        <v>129192.9977447</v>
      </c>
      <c r="E198" s="6">
        <v>1.1395437279198299</v>
      </c>
    </row>
    <row r="199" spans="1:5" x14ac:dyDescent="0.25">
      <c r="A199" s="6" t="s">
        <v>93</v>
      </c>
      <c r="B199" s="6" t="s">
        <v>94</v>
      </c>
      <c r="C199" s="6" t="s">
        <v>10</v>
      </c>
      <c r="D199" s="6">
        <v>14603.2319584</v>
      </c>
      <c r="E199" s="6">
        <v>6.0880711051077503</v>
      </c>
    </row>
    <row r="200" spans="1:5" x14ac:dyDescent="0.25">
      <c r="A200" s="6" t="s">
        <v>93</v>
      </c>
      <c r="B200" s="6" t="s">
        <v>94</v>
      </c>
      <c r="C200" s="6" t="s">
        <v>11</v>
      </c>
      <c r="D200" s="6">
        <v>191067.476727</v>
      </c>
      <c r="E200" s="6">
        <v>1.06681975450338</v>
      </c>
    </row>
    <row r="201" spans="1:5" x14ac:dyDescent="0.25">
      <c r="A201" t="s">
        <v>984</v>
      </c>
    </row>
    <row r="202" spans="1:5" x14ac:dyDescent="0.25">
      <c r="A202" t="s">
        <v>985</v>
      </c>
    </row>
    <row r="203" spans="1:5" x14ac:dyDescent="0.25">
      <c r="A203" t="s">
        <v>986</v>
      </c>
    </row>
    <row r="204" spans="1:5" x14ac:dyDescent="0.25">
      <c r="A204" t="s">
        <v>987</v>
      </c>
    </row>
    <row r="205" spans="1:5" x14ac:dyDescent="0.25">
      <c r="A205" t="s">
        <v>988</v>
      </c>
    </row>
    <row r="208" spans="1:5" x14ac:dyDescent="0.25">
      <c r="E208" s="7" t="str">
        <f>HYPERLINK("#'Indice'!A1", "Ir al índice")</f>
        <v>Ir al índice</v>
      </c>
    </row>
    <row r="209" spans="1:5" ht="17.25" x14ac:dyDescent="0.3">
      <c r="A209" s="4" t="s">
        <v>564</v>
      </c>
    </row>
    <row r="210" spans="1:5" x14ac:dyDescent="0.25">
      <c r="A210" s="5" t="s">
        <v>12</v>
      </c>
      <c r="B210" s="5" t="s">
        <v>97</v>
      </c>
      <c r="C210" s="5" t="s">
        <v>6</v>
      </c>
      <c r="D210" s="5" t="s">
        <v>281</v>
      </c>
      <c r="E210" s="5" t="s">
        <v>282</v>
      </c>
    </row>
    <row r="211" spans="1:5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</row>
    <row r="212" spans="1:5" x14ac:dyDescent="0.25">
      <c r="A212" s="6" t="s">
        <v>73</v>
      </c>
      <c r="B212" s="6" t="s">
        <v>98</v>
      </c>
      <c r="C212" s="6" t="s">
        <v>11</v>
      </c>
      <c r="D212" s="6">
        <v>44113.171208799999</v>
      </c>
      <c r="E212" s="6">
        <v>1.9088226815234699</v>
      </c>
    </row>
    <row r="213" spans="1:5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</row>
    <row r="214" spans="1:5" x14ac:dyDescent="0.25">
      <c r="A214" s="6" t="s">
        <v>77</v>
      </c>
      <c r="B214" s="6" t="s">
        <v>99</v>
      </c>
      <c r="C214" s="6" t="s">
        <v>11</v>
      </c>
      <c r="D214" s="6">
        <v>24895.770009600001</v>
      </c>
      <c r="E214" s="6">
        <v>1.9283022020343901</v>
      </c>
    </row>
    <row r="215" spans="1:5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</row>
    <row r="216" spans="1:5" x14ac:dyDescent="0.25">
      <c r="A216" s="6" t="s">
        <v>79</v>
      </c>
      <c r="B216" s="6" t="s">
        <v>100</v>
      </c>
      <c r="C216" s="6" t="s">
        <v>11</v>
      </c>
      <c r="D216" s="6">
        <v>22260.718233899999</v>
      </c>
      <c r="E216" s="6">
        <v>1.68430396084602</v>
      </c>
    </row>
    <row r="217" spans="1:5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</row>
    <row r="218" spans="1:5" x14ac:dyDescent="0.25">
      <c r="A218" s="6" t="s">
        <v>81</v>
      </c>
      <c r="B218" s="6" t="s">
        <v>101</v>
      </c>
      <c r="C218" s="6" t="s">
        <v>11</v>
      </c>
      <c r="D218" s="6">
        <v>59437.5496413</v>
      </c>
      <c r="E218" s="6">
        <v>1.4033844327224601</v>
      </c>
    </row>
    <row r="219" spans="1:5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</row>
    <row r="220" spans="1:5" x14ac:dyDescent="0.25">
      <c r="A220" s="6" t="s">
        <v>83</v>
      </c>
      <c r="B220" s="6" t="s">
        <v>102</v>
      </c>
      <c r="C220" s="6" t="s">
        <v>11</v>
      </c>
      <c r="D220" s="6">
        <v>17707.9949695</v>
      </c>
      <c r="E220" s="6">
        <v>1.8596729101549501</v>
      </c>
    </row>
    <row r="221" spans="1:5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</row>
    <row r="222" spans="1:5" x14ac:dyDescent="0.25">
      <c r="A222" s="6" t="s">
        <v>91</v>
      </c>
      <c r="B222" s="6" t="s">
        <v>103</v>
      </c>
      <c r="C222" s="6" t="s">
        <v>11</v>
      </c>
      <c r="D222" s="6">
        <v>35708.557529799997</v>
      </c>
      <c r="E222" s="6">
        <v>1.0789600410711899</v>
      </c>
    </row>
    <row r="223" spans="1:5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</row>
    <row r="224" spans="1:5" x14ac:dyDescent="0.25">
      <c r="A224" s="6" t="s">
        <v>93</v>
      </c>
      <c r="B224" s="6" t="s">
        <v>104</v>
      </c>
      <c r="C224" s="6" t="s">
        <v>11</v>
      </c>
      <c r="D224" s="6">
        <v>40463.996276700003</v>
      </c>
      <c r="E224" s="6">
        <v>1.26720853138768</v>
      </c>
    </row>
    <row r="225" spans="1:5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</row>
    <row r="226" spans="1:5" x14ac:dyDescent="0.25">
      <c r="A226" s="6" t="s">
        <v>95</v>
      </c>
      <c r="B226" s="6" t="s">
        <v>105</v>
      </c>
      <c r="C226" s="6" t="s">
        <v>11</v>
      </c>
      <c r="D226" s="6">
        <v>18626.257684799999</v>
      </c>
      <c r="E226" s="6">
        <v>1.37248819949691</v>
      </c>
    </row>
    <row r="227" spans="1:5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</row>
    <row r="228" spans="1:5" x14ac:dyDescent="0.25">
      <c r="A228" s="6" t="s">
        <v>106</v>
      </c>
      <c r="B228" s="6" t="s">
        <v>107</v>
      </c>
      <c r="C228" s="6" t="s">
        <v>11</v>
      </c>
      <c r="D228" s="6">
        <v>11139.504485400001</v>
      </c>
      <c r="E228" s="6">
        <v>2.1047311769083499</v>
      </c>
    </row>
    <row r="229" spans="1:5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</row>
    <row r="230" spans="1:5" x14ac:dyDescent="0.25">
      <c r="A230" s="6" t="s">
        <v>108</v>
      </c>
      <c r="B230" s="6" t="s">
        <v>109</v>
      </c>
      <c r="C230" s="6" t="s">
        <v>11</v>
      </c>
      <c r="D230" s="6">
        <v>21703.350691</v>
      </c>
      <c r="E230" s="6">
        <v>1.4425172174547001</v>
      </c>
    </row>
    <row r="231" spans="1:5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</row>
    <row r="232" spans="1:5" x14ac:dyDescent="0.25">
      <c r="A232" s="6" t="s">
        <v>110</v>
      </c>
      <c r="B232" s="6" t="s">
        <v>111</v>
      </c>
      <c r="C232" s="6" t="s">
        <v>11</v>
      </c>
      <c r="D232" s="6">
        <v>29994.338197900001</v>
      </c>
      <c r="E232" s="6">
        <v>1.7543961134541</v>
      </c>
    </row>
    <row r="233" spans="1:5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</row>
    <row r="234" spans="1:5" x14ac:dyDescent="0.25">
      <c r="A234" s="6" t="s">
        <v>112</v>
      </c>
      <c r="B234" s="6" t="s">
        <v>113</v>
      </c>
      <c r="C234" s="6" t="s">
        <v>11</v>
      </c>
      <c r="D234" s="6">
        <v>16015.030576700001</v>
      </c>
      <c r="E234" s="6">
        <v>1.62473145874455</v>
      </c>
    </row>
    <row r="235" spans="1:5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</row>
    <row r="236" spans="1:5" x14ac:dyDescent="0.25">
      <c r="A236" s="6" t="s">
        <v>114</v>
      </c>
      <c r="B236" s="6" t="s">
        <v>115</v>
      </c>
      <c r="C236" s="6" t="s">
        <v>11</v>
      </c>
      <c r="D236" s="6">
        <v>35380.398749200001</v>
      </c>
      <c r="E236" s="6">
        <v>1.4992686228499801</v>
      </c>
    </row>
    <row r="237" spans="1:5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</row>
    <row r="238" spans="1:5" x14ac:dyDescent="0.25">
      <c r="A238" s="6" t="s">
        <v>116</v>
      </c>
      <c r="B238" s="6" t="s">
        <v>117</v>
      </c>
      <c r="C238" s="6" t="s">
        <v>11</v>
      </c>
      <c r="D238" s="6">
        <v>61698.067970199998</v>
      </c>
      <c r="E238" s="6">
        <v>1.3776361180389001</v>
      </c>
    </row>
    <row r="239" spans="1:5" x14ac:dyDescent="0.25">
      <c r="A239" s="6" t="s">
        <v>118</v>
      </c>
      <c r="B239" s="6" t="s">
        <v>119</v>
      </c>
      <c r="C239" s="6" t="s">
        <v>10</v>
      </c>
      <c r="D239" s="6">
        <v>5070.0297366000004</v>
      </c>
      <c r="E239" s="6">
        <v>15.0910082881422</v>
      </c>
    </row>
    <row r="240" spans="1:5" x14ac:dyDescent="0.25">
      <c r="A240" s="6" t="s">
        <v>118</v>
      </c>
      <c r="B240" s="6" t="s">
        <v>119</v>
      </c>
      <c r="C240" s="6" t="s">
        <v>11</v>
      </c>
      <c r="D240" s="6">
        <v>94700.709126799993</v>
      </c>
      <c r="E240" s="6">
        <v>1.94272487567389</v>
      </c>
    </row>
    <row r="241" spans="1:5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</row>
    <row r="242" spans="1:5" x14ac:dyDescent="0.25">
      <c r="A242" s="6" t="s">
        <v>120</v>
      </c>
      <c r="B242" s="6" t="s">
        <v>121</v>
      </c>
      <c r="C242" s="6" t="s">
        <v>11</v>
      </c>
      <c r="D242" s="6">
        <v>38401.737183199999</v>
      </c>
      <c r="E242" s="6">
        <v>1.64705640700862</v>
      </c>
    </row>
    <row r="243" spans="1:5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</row>
    <row r="244" spans="1:5" x14ac:dyDescent="0.25">
      <c r="A244" s="6" t="s">
        <v>122</v>
      </c>
      <c r="B244" s="6" t="s">
        <v>123</v>
      </c>
      <c r="C244" s="6" t="s">
        <v>11</v>
      </c>
      <c r="D244" s="6">
        <v>45091.9017169</v>
      </c>
      <c r="E244" s="6">
        <v>2.2510493177045001</v>
      </c>
    </row>
    <row r="245" spans="1:5" x14ac:dyDescent="0.25">
      <c r="A245" s="6" t="s">
        <v>124</v>
      </c>
      <c r="B245" s="6" t="s">
        <v>125</v>
      </c>
      <c r="C245" s="6" t="s">
        <v>10</v>
      </c>
      <c r="D245" s="6">
        <v>2759.9538972</v>
      </c>
      <c r="E245" s="6">
        <v>11.6493329197225</v>
      </c>
    </row>
    <row r="246" spans="1:5" x14ac:dyDescent="0.25">
      <c r="A246" s="6" t="s">
        <v>124</v>
      </c>
      <c r="B246" s="6" t="s">
        <v>125</v>
      </c>
      <c r="C246" s="6" t="s">
        <v>11</v>
      </c>
      <c r="D246" s="6">
        <v>30877.909687700001</v>
      </c>
      <c r="E246" s="6">
        <v>2.52211362166886</v>
      </c>
    </row>
    <row r="247" spans="1:5" x14ac:dyDescent="0.25">
      <c r="A247" s="6" t="s">
        <v>126</v>
      </c>
      <c r="B247" s="6" t="s">
        <v>127</v>
      </c>
      <c r="C247" s="6" t="s">
        <v>10</v>
      </c>
      <c r="D247" s="6">
        <v>762.52889800000003</v>
      </c>
      <c r="E247" s="6">
        <v>16.402310996743299</v>
      </c>
    </row>
    <row r="248" spans="1:5" x14ac:dyDescent="0.25">
      <c r="A248" s="6" t="s">
        <v>126</v>
      </c>
      <c r="B248" s="6" t="s">
        <v>127</v>
      </c>
      <c r="C248" s="6" t="s">
        <v>11</v>
      </c>
      <c r="D248" s="6">
        <v>14935.4310711</v>
      </c>
      <c r="E248" s="6">
        <v>1.51181354385609</v>
      </c>
    </row>
    <row r="249" spans="1:5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</row>
    <row r="250" spans="1:5" x14ac:dyDescent="0.25">
      <c r="A250" s="6" t="s">
        <v>128</v>
      </c>
      <c r="B250" s="6" t="s">
        <v>129</v>
      </c>
      <c r="C250" s="6" t="s">
        <v>11</v>
      </c>
      <c r="D250" s="6">
        <v>25936.078709000001</v>
      </c>
      <c r="E250" s="6">
        <v>2.0176935401027798</v>
      </c>
    </row>
    <row r="251" spans="1:5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</row>
    <row r="252" spans="1:5" x14ac:dyDescent="0.25">
      <c r="A252" s="6" t="s">
        <v>130</v>
      </c>
      <c r="B252" s="6" t="s">
        <v>131</v>
      </c>
      <c r="C252" s="6" t="s">
        <v>11</v>
      </c>
      <c r="D252" s="6">
        <v>8925.3381735000003</v>
      </c>
      <c r="E252" s="6">
        <v>2.63880131548069</v>
      </c>
    </row>
    <row r="253" spans="1:5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</row>
    <row r="254" spans="1:5" x14ac:dyDescent="0.25">
      <c r="A254" s="6" t="s">
        <v>132</v>
      </c>
      <c r="B254" s="6" t="s">
        <v>133</v>
      </c>
      <c r="C254" s="6" t="s">
        <v>11</v>
      </c>
      <c r="D254" s="6">
        <v>17488.633867699999</v>
      </c>
      <c r="E254" s="6">
        <v>2.0532296710873701</v>
      </c>
    </row>
    <row r="255" spans="1:5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</row>
    <row r="256" spans="1:5" x14ac:dyDescent="0.25">
      <c r="A256" s="6" t="s">
        <v>134</v>
      </c>
      <c r="B256" s="6" t="s">
        <v>135</v>
      </c>
      <c r="C256" s="6" t="s">
        <v>11</v>
      </c>
      <c r="D256" s="6">
        <v>16588.316059600002</v>
      </c>
      <c r="E256" s="6">
        <v>2.7834565738438402</v>
      </c>
    </row>
    <row r="257" spans="1:5" x14ac:dyDescent="0.25">
      <c r="A257" s="6" t="s">
        <v>136</v>
      </c>
      <c r="B257" s="6" t="s">
        <v>137</v>
      </c>
      <c r="C257" s="6" t="s">
        <v>10</v>
      </c>
      <c r="D257" s="6">
        <v>1381.7917738000001</v>
      </c>
      <c r="E257" s="6">
        <v>15.0497303700011</v>
      </c>
    </row>
    <row r="258" spans="1:5" x14ac:dyDescent="0.25">
      <c r="A258" s="6" t="s">
        <v>136</v>
      </c>
      <c r="B258" s="6" t="s">
        <v>137</v>
      </c>
      <c r="C258" s="6" t="s">
        <v>11</v>
      </c>
      <c r="D258" s="6">
        <v>17450.162309799998</v>
      </c>
      <c r="E258" s="6">
        <v>2.54282843095248</v>
      </c>
    </row>
    <row r="259" spans="1:5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</row>
    <row r="260" spans="1:5" x14ac:dyDescent="0.25">
      <c r="A260" s="6" t="s">
        <v>138</v>
      </c>
      <c r="B260" s="6" t="s">
        <v>139</v>
      </c>
      <c r="C260" s="6" t="s">
        <v>11</v>
      </c>
      <c r="D260" s="6">
        <v>33152.806739899999</v>
      </c>
      <c r="E260" s="6">
        <v>2.2051596140088199</v>
      </c>
    </row>
    <row r="261" spans="1:5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</row>
    <row r="262" spans="1:5" x14ac:dyDescent="0.25">
      <c r="A262" s="6" t="s">
        <v>140</v>
      </c>
      <c r="B262" s="6" t="s">
        <v>141</v>
      </c>
      <c r="C262" s="6" t="s">
        <v>11</v>
      </c>
      <c r="D262" s="6">
        <v>35050.092251299997</v>
      </c>
      <c r="E262" s="6">
        <v>1.80533049422936</v>
      </c>
    </row>
    <row r="263" spans="1:5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</row>
    <row r="264" spans="1:5" x14ac:dyDescent="0.25">
      <c r="A264" s="6" t="s">
        <v>142</v>
      </c>
      <c r="B264" s="6" t="s">
        <v>143</v>
      </c>
      <c r="C264" s="6" t="s">
        <v>11</v>
      </c>
      <c r="D264" s="6">
        <v>19573.081612800001</v>
      </c>
      <c r="E264" s="6">
        <v>2.2824493661819099</v>
      </c>
    </row>
    <row r="265" spans="1:5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</row>
    <row r="266" spans="1:5" x14ac:dyDescent="0.25">
      <c r="A266" s="6" t="s">
        <v>144</v>
      </c>
      <c r="B266" s="6" t="s">
        <v>145</v>
      </c>
      <c r="C266" s="6" t="s">
        <v>11</v>
      </c>
      <c r="D266" s="6">
        <v>52941.050030799997</v>
      </c>
      <c r="E266" s="6">
        <v>1.61150913640338</v>
      </c>
    </row>
    <row r="267" spans="1:5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</row>
    <row r="268" spans="1:5" x14ac:dyDescent="0.25">
      <c r="A268" s="6" t="s">
        <v>146</v>
      </c>
      <c r="B268" s="6" t="s">
        <v>147</v>
      </c>
      <c r="C268" s="6" t="s">
        <v>11</v>
      </c>
      <c r="D268" s="6">
        <v>24014.3491976</v>
      </c>
      <c r="E268" s="6">
        <v>2.10664156227684</v>
      </c>
    </row>
    <row r="269" spans="1:5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</row>
    <row r="270" spans="1:5" x14ac:dyDescent="0.25">
      <c r="A270" s="6" t="s">
        <v>148</v>
      </c>
      <c r="B270" s="6" t="s">
        <v>149</v>
      </c>
      <c r="C270" s="6" t="s">
        <v>11</v>
      </c>
      <c r="D270" s="6">
        <v>30386.6785609</v>
      </c>
      <c r="E270" s="6">
        <v>1.52120729489878</v>
      </c>
    </row>
    <row r="271" spans="1:5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</row>
    <row r="272" spans="1:5" x14ac:dyDescent="0.25">
      <c r="A272" s="6" t="s">
        <v>150</v>
      </c>
      <c r="B272" s="6" t="s">
        <v>151</v>
      </c>
      <c r="C272" s="6" t="s">
        <v>11</v>
      </c>
      <c r="D272" s="6">
        <v>29036.406387999999</v>
      </c>
      <c r="E272" s="6">
        <v>1.8854766993973699</v>
      </c>
    </row>
    <row r="273" spans="1:5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</row>
    <row r="274" spans="1:5" x14ac:dyDescent="0.25">
      <c r="A274" s="6" t="s">
        <v>152</v>
      </c>
      <c r="B274" s="6" t="s">
        <v>153</v>
      </c>
      <c r="C274" s="6" t="s">
        <v>11</v>
      </c>
      <c r="D274" s="6">
        <v>32942.158395300001</v>
      </c>
      <c r="E274" s="6">
        <v>1.6024902791067701</v>
      </c>
    </row>
    <row r="275" spans="1:5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</row>
    <row r="276" spans="1:5" x14ac:dyDescent="0.25">
      <c r="A276" s="6" t="s">
        <v>154</v>
      </c>
      <c r="B276" s="6" t="s">
        <v>155</v>
      </c>
      <c r="C276" s="6" t="s">
        <v>11</v>
      </c>
      <c r="D276" s="6">
        <v>46318.521971000002</v>
      </c>
      <c r="E276" s="6">
        <v>2.0744585923739098</v>
      </c>
    </row>
    <row r="277" spans="1:5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</row>
    <row r="278" spans="1:5" x14ac:dyDescent="0.25">
      <c r="A278" s="6" t="s">
        <v>156</v>
      </c>
      <c r="B278" s="6" t="s">
        <v>157</v>
      </c>
      <c r="C278" s="6" t="s">
        <v>11</v>
      </c>
      <c r="D278" s="6">
        <v>10834.7836355</v>
      </c>
      <c r="E278" s="6">
        <v>2.1852154557724401</v>
      </c>
    </row>
    <row r="279" spans="1:5" x14ac:dyDescent="0.25">
      <c r="A279" s="6" t="s">
        <v>158</v>
      </c>
      <c r="B279" s="6" t="s">
        <v>159</v>
      </c>
      <c r="C279" s="6" t="s">
        <v>10</v>
      </c>
      <c r="D279" s="6">
        <v>1753.9646951</v>
      </c>
      <c r="E279" s="6">
        <v>16.819024007603701</v>
      </c>
    </row>
    <row r="280" spans="1:5" x14ac:dyDescent="0.25">
      <c r="A280" s="6" t="s">
        <v>158</v>
      </c>
      <c r="B280" s="6" t="s">
        <v>159</v>
      </c>
      <c r="C280" s="6" t="s">
        <v>11</v>
      </c>
      <c r="D280" s="6">
        <v>31262.343451000001</v>
      </c>
      <c r="E280" s="6">
        <v>2.4055273484378299</v>
      </c>
    </row>
    <row r="281" spans="1:5" x14ac:dyDescent="0.25">
      <c r="A281" s="6" t="s">
        <v>160</v>
      </c>
      <c r="B281" s="6" t="s">
        <v>161</v>
      </c>
      <c r="C281" s="6" t="s">
        <v>10</v>
      </c>
      <c r="D281" s="6">
        <v>1555.8775115000001</v>
      </c>
      <c r="E281" s="6">
        <v>13.2874463196293</v>
      </c>
    </row>
    <row r="282" spans="1:5" x14ac:dyDescent="0.25">
      <c r="A282" s="6" t="s">
        <v>160</v>
      </c>
      <c r="B282" s="6" t="s">
        <v>161</v>
      </c>
      <c r="C282" s="6" t="s">
        <v>11</v>
      </c>
      <c r="D282" s="6">
        <v>24837.8821532</v>
      </c>
      <c r="E282" s="6">
        <v>2.7503901390028598</v>
      </c>
    </row>
    <row r="283" spans="1:5" x14ac:dyDescent="0.25">
      <c r="A283" s="6" t="s">
        <v>162</v>
      </c>
      <c r="B283" s="6" t="s">
        <v>163</v>
      </c>
      <c r="C283" s="6" t="s">
        <v>10</v>
      </c>
      <c r="D283" s="6">
        <v>566.48783160000005</v>
      </c>
      <c r="E283" s="6">
        <v>12.5656198248231</v>
      </c>
    </row>
    <row r="284" spans="1:5" x14ac:dyDescent="0.25">
      <c r="A284" s="6" t="s">
        <v>162</v>
      </c>
      <c r="B284" s="6" t="s">
        <v>163</v>
      </c>
      <c r="C284" s="6" t="s">
        <v>11</v>
      </c>
      <c r="D284" s="6">
        <v>6195.7468220999999</v>
      </c>
      <c r="E284" s="6">
        <v>2.7952955018974399</v>
      </c>
    </row>
    <row r="285" spans="1:5" x14ac:dyDescent="0.25">
      <c r="A285" s="6" t="s">
        <v>164</v>
      </c>
      <c r="B285" s="6" t="s">
        <v>165</v>
      </c>
      <c r="C285" s="6" t="s">
        <v>10</v>
      </c>
      <c r="D285" s="6">
        <v>1147.7970726999999</v>
      </c>
      <c r="E285" s="6">
        <v>13.885842516174</v>
      </c>
    </row>
    <row r="286" spans="1:5" x14ac:dyDescent="0.25">
      <c r="A286" s="6" t="s">
        <v>164</v>
      </c>
      <c r="B286" s="6" t="s">
        <v>165</v>
      </c>
      <c r="C286" s="6" t="s">
        <v>11</v>
      </c>
      <c r="D286" s="6">
        <v>17180.382713899999</v>
      </c>
      <c r="E286" s="6">
        <v>1.7698493569124201</v>
      </c>
    </row>
    <row r="287" spans="1:5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</row>
    <row r="288" spans="1:5" x14ac:dyDescent="0.25">
      <c r="A288" s="6" t="s">
        <v>166</v>
      </c>
      <c r="B288" s="6" t="s">
        <v>167</v>
      </c>
      <c r="C288" s="6" t="s">
        <v>11</v>
      </c>
      <c r="D288" s="6">
        <v>36641.758862499999</v>
      </c>
      <c r="E288" s="6">
        <v>2.9189010360838901</v>
      </c>
    </row>
    <row r="289" spans="1:5" x14ac:dyDescent="0.25">
      <c r="A289" s="6" t="s">
        <v>168</v>
      </c>
      <c r="B289" s="6" t="s">
        <v>169</v>
      </c>
      <c r="C289" s="6" t="s">
        <v>10</v>
      </c>
      <c r="D289" s="6">
        <v>1740.3312068</v>
      </c>
      <c r="E289" s="6">
        <v>12.1597509530975</v>
      </c>
    </row>
    <row r="290" spans="1:5" x14ac:dyDescent="0.25">
      <c r="A290" s="6" t="s">
        <v>168</v>
      </c>
      <c r="B290" s="6" t="s">
        <v>169</v>
      </c>
      <c r="C290" s="6" t="s">
        <v>11</v>
      </c>
      <c r="D290" s="6">
        <v>24729.415560699999</v>
      </c>
      <c r="E290" s="6">
        <v>2.0919705861922302</v>
      </c>
    </row>
    <row r="291" spans="1:5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</row>
    <row r="292" spans="1:5" x14ac:dyDescent="0.25">
      <c r="A292" s="6" t="s">
        <v>170</v>
      </c>
      <c r="B292" s="6" t="s">
        <v>171</v>
      </c>
      <c r="C292" s="6" t="s">
        <v>11</v>
      </c>
      <c r="D292" s="6">
        <v>40244.208805800001</v>
      </c>
      <c r="E292" s="6">
        <v>2.3522098553951598</v>
      </c>
    </row>
    <row r="293" spans="1:5" x14ac:dyDescent="0.25">
      <c r="A293" s="6" t="s">
        <v>172</v>
      </c>
      <c r="B293" s="6" t="s">
        <v>173</v>
      </c>
      <c r="C293" s="6" t="s">
        <v>10</v>
      </c>
      <c r="D293" s="6">
        <v>1635.8372859999999</v>
      </c>
      <c r="E293" s="6">
        <v>22.232278715418399</v>
      </c>
    </row>
    <row r="294" spans="1:5" x14ac:dyDescent="0.25">
      <c r="A294" s="6" t="s">
        <v>172</v>
      </c>
      <c r="B294" s="6" t="s">
        <v>173</v>
      </c>
      <c r="C294" s="6" t="s">
        <v>11</v>
      </c>
      <c r="D294" s="6">
        <v>30515.0773658</v>
      </c>
      <c r="E294" s="6">
        <v>2.06187717886678</v>
      </c>
    </row>
    <row r="295" spans="1:5" x14ac:dyDescent="0.25">
      <c r="A295" s="6" t="s">
        <v>174</v>
      </c>
      <c r="B295" s="6" t="s">
        <v>175</v>
      </c>
      <c r="C295" s="6" t="s">
        <v>10</v>
      </c>
      <c r="D295" s="6">
        <v>876.52542719999997</v>
      </c>
      <c r="E295" s="6">
        <v>15.927543494144899</v>
      </c>
    </row>
    <row r="296" spans="1:5" x14ac:dyDescent="0.25">
      <c r="A296" s="6" t="s">
        <v>174</v>
      </c>
      <c r="B296" s="6" t="s">
        <v>175</v>
      </c>
      <c r="C296" s="6" t="s">
        <v>11</v>
      </c>
      <c r="D296" s="6">
        <v>14073.8426784</v>
      </c>
      <c r="E296" s="6">
        <v>3.05512287166595</v>
      </c>
    </row>
    <row r="297" spans="1:5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</row>
    <row r="298" spans="1:5" x14ac:dyDescent="0.25">
      <c r="A298" s="6" t="s">
        <v>176</v>
      </c>
      <c r="B298" s="6" t="s">
        <v>177</v>
      </c>
      <c r="C298" s="6" t="s">
        <v>11</v>
      </c>
      <c r="D298" s="6">
        <v>25654.967468700001</v>
      </c>
      <c r="E298" s="6">
        <v>2.39204801112365</v>
      </c>
    </row>
    <row r="299" spans="1:5" x14ac:dyDescent="0.25">
      <c r="A299" s="6" t="s">
        <v>178</v>
      </c>
      <c r="B299" s="6" t="s">
        <v>179</v>
      </c>
      <c r="C299" s="6" t="s">
        <v>10</v>
      </c>
      <c r="D299" s="6">
        <v>2055.4391970000001</v>
      </c>
      <c r="E299" s="6">
        <v>12.463008553990001</v>
      </c>
    </row>
    <row r="300" spans="1:5" x14ac:dyDescent="0.25">
      <c r="A300" s="6" t="s">
        <v>178</v>
      </c>
      <c r="B300" s="6" t="s">
        <v>179</v>
      </c>
      <c r="C300" s="6" t="s">
        <v>11</v>
      </c>
      <c r="D300" s="6">
        <v>20341.2630087</v>
      </c>
      <c r="E300" s="6">
        <v>2.1048694304528999</v>
      </c>
    </row>
    <row r="301" spans="1:5" x14ac:dyDescent="0.25">
      <c r="A301" s="6" t="s">
        <v>180</v>
      </c>
      <c r="B301" s="6" t="s">
        <v>181</v>
      </c>
      <c r="C301" s="6" t="s">
        <v>10</v>
      </c>
      <c r="D301" s="6">
        <v>4521.2639774999998</v>
      </c>
      <c r="E301" s="6">
        <v>12.452883676713499</v>
      </c>
    </row>
    <row r="302" spans="1:5" x14ac:dyDescent="0.25">
      <c r="A302" s="6" t="s">
        <v>180</v>
      </c>
      <c r="B302" s="6" t="s">
        <v>181</v>
      </c>
      <c r="C302" s="6" t="s">
        <v>11</v>
      </c>
      <c r="D302" s="6">
        <v>49722.8805354</v>
      </c>
      <c r="E302" s="6">
        <v>2.5227928725945401</v>
      </c>
    </row>
    <row r="303" spans="1:5" x14ac:dyDescent="0.25">
      <c r="A303" s="6" t="s">
        <v>182</v>
      </c>
      <c r="B303" s="6" t="s">
        <v>183</v>
      </c>
      <c r="C303" s="6" t="s">
        <v>10</v>
      </c>
      <c r="D303" s="6">
        <v>2606.575992</v>
      </c>
      <c r="E303" s="6">
        <v>17.6691864507353</v>
      </c>
    </row>
    <row r="304" spans="1:5" x14ac:dyDescent="0.25">
      <c r="A304" s="6" t="s">
        <v>182</v>
      </c>
      <c r="B304" s="6" t="s">
        <v>183</v>
      </c>
      <c r="C304" s="6" t="s">
        <v>11</v>
      </c>
      <c r="D304" s="6">
        <v>50405.2758168</v>
      </c>
      <c r="E304" s="6">
        <v>2.3402957248660101</v>
      </c>
    </row>
    <row r="305" spans="1:5" x14ac:dyDescent="0.25">
      <c r="A305" s="6" t="s">
        <v>184</v>
      </c>
      <c r="B305" s="6" t="s">
        <v>185</v>
      </c>
      <c r="C305" s="6" t="s">
        <v>10</v>
      </c>
      <c r="D305" s="6">
        <v>2768.8620049000001</v>
      </c>
      <c r="E305" s="6">
        <v>10.751702263823599</v>
      </c>
    </row>
    <row r="306" spans="1:5" x14ac:dyDescent="0.25">
      <c r="A306" s="6" t="s">
        <v>184</v>
      </c>
      <c r="B306" s="6" t="s">
        <v>185</v>
      </c>
      <c r="C306" s="6" t="s">
        <v>11</v>
      </c>
      <c r="D306" s="6">
        <v>27275.108848</v>
      </c>
      <c r="E306" s="6">
        <v>2.2386738253607201</v>
      </c>
    </row>
    <row r="307" spans="1:5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</row>
    <row r="308" spans="1:5" x14ac:dyDescent="0.25">
      <c r="A308" s="6" t="s">
        <v>186</v>
      </c>
      <c r="B308" s="6" t="s">
        <v>187</v>
      </c>
      <c r="C308" s="6" t="s">
        <v>11</v>
      </c>
      <c r="D308" s="6">
        <v>88924.558937199996</v>
      </c>
      <c r="E308" s="6">
        <v>1.6361963615949899</v>
      </c>
    </row>
    <row r="309" spans="1:5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</row>
    <row r="310" spans="1:5" x14ac:dyDescent="0.25">
      <c r="A310" s="6" t="s">
        <v>188</v>
      </c>
      <c r="B310" s="6" t="s">
        <v>189</v>
      </c>
      <c r="C310" s="6" t="s">
        <v>11</v>
      </c>
      <c r="D310" s="6">
        <v>30486.838814300001</v>
      </c>
      <c r="E310" s="6">
        <v>1.15860044311124</v>
      </c>
    </row>
    <row r="311" spans="1:5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</row>
    <row r="312" spans="1:5" x14ac:dyDescent="0.25">
      <c r="A312" s="6" t="s">
        <v>190</v>
      </c>
      <c r="B312" s="6" t="s">
        <v>191</v>
      </c>
      <c r="C312" s="6" t="s">
        <v>11</v>
      </c>
      <c r="D312" s="6">
        <v>57266.8901855</v>
      </c>
      <c r="E312" s="6">
        <v>2.5769121116680802</v>
      </c>
    </row>
    <row r="313" spans="1:5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</row>
    <row r="314" spans="1:5" x14ac:dyDescent="0.25">
      <c r="A314" s="6" t="s">
        <v>192</v>
      </c>
      <c r="B314" s="6" t="s">
        <v>193</v>
      </c>
      <c r="C314" s="6" t="s">
        <v>11</v>
      </c>
      <c r="D314" s="6">
        <v>47020.612065499998</v>
      </c>
      <c r="E314" s="6">
        <v>2.0191076514689499</v>
      </c>
    </row>
    <row r="315" spans="1:5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</row>
    <row r="316" spans="1:5" x14ac:dyDescent="0.25">
      <c r="A316" s="6" t="s">
        <v>194</v>
      </c>
      <c r="B316" s="6" t="s">
        <v>195</v>
      </c>
      <c r="C316" s="6" t="s">
        <v>11</v>
      </c>
      <c r="D316" s="6">
        <v>46912.3348711</v>
      </c>
      <c r="E316" s="6">
        <v>1.80253568612018</v>
      </c>
    </row>
    <row r="317" spans="1:5" x14ac:dyDescent="0.25">
      <c r="A317" s="6" t="s">
        <v>196</v>
      </c>
      <c r="B317" s="6" t="s">
        <v>197</v>
      </c>
      <c r="C317" s="6" t="s">
        <v>10</v>
      </c>
      <c r="D317" s="6">
        <v>527.09577149999996</v>
      </c>
      <c r="E317" s="6">
        <v>17.489581629292299</v>
      </c>
    </row>
    <row r="318" spans="1:5" x14ac:dyDescent="0.25">
      <c r="A318" s="6" t="s">
        <v>196</v>
      </c>
      <c r="B318" s="6" t="s">
        <v>197</v>
      </c>
      <c r="C318" s="6" t="s">
        <v>11</v>
      </c>
      <c r="D318" s="6">
        <v>11029.8881831</v>
      </c>
      <c r="E318" s="6">
        <v>2.2214731401852399</v>
      </c>
    </row>
    <row r="319" spans="1:5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</row>
    <row r="320" spans="1:5" x14ac:dyDescent="0.25">
      <c r="A320" s="6" t="s">
        <v>198</v>
      </c>
      <c r="B320" s="6" t="s">
        <v>199</v>
      </c>
      <c r="C320" s="6" t="s">
        <v>11</v>
      </c>
      <c r="D320" s="6">
        <v>21434.760824500001</v>
      </c>
      <c r="E320" s="6">
        <v>1.89204655169866</v>
      </c>
    </row>
    <row r="321" spans="1:5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</row>
    <row r="322" spans="1:5" x14ac:dyDescent="0.25">
      <c r="A322" s="6" t="s">
        <v>200</v>
      </c>
      <c r="B322" s="6" t="s">
        <v>201</v>
      </c>
      <c r="C322" s="6" t="s">
        <v>11</v>
      </c>
      <c r="D322" s="6">
        <v>9519.6194252999994</v>
      </c>
      <c r="E322" s="6">
        <v>1.6138135311175399</v>
      </c>
    </row>
    <row r="323" spans="1:5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</row>
    <row r="324" spans="1:5" x14ac:dyDescent="0.25">
      <c r="A324" s="6" t="s">
        <v>202</v>
      </c>
      <c r="B324" s="6" t="s">
        <v>203</v>
      </c>
      <c r="C324" s="6" t="s">
        <v>11</v>
      </c>
      <c r="D324" s="6">
        <v>40179.753522600004</v>
      </c>
      <c r="E324" s="6">
        <v>1.5121683770286201</v>
      </c>
    </row>
    <row r="325" spans="1:5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</row>
    <row r="326" spans="1:5" x14ac:dyDescent="0.25">
      <c r="A326" s="6" t="s">
        <v>204</v>
      </c>
      <c r="B326" s="6" t="s">
        <v>205</v>
      </c>
      <c r="C326" s="6" t="s">
        <v>11</v>
      </c>
      <c r="D326" s="6">
        <v>18199.210583</v>
      </c>
      <c r="E326" s="6">
        <v>1.41092381316876</v>
      </c>
    </row>
    <row r="327" spans="1:5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</row>
    <row r="328" spans="1:5" x14ac:dyDescent="0.25">
      <c r="A328" s="6" t="s">
        <v>206</v>
      </c>
      <c r="B328" s="6" t="s">
        <v>207</v>
      </c>
      <c r="C328" s="6" t="s">
        <v>11</v>
      </c>
      <c r="D328" s="6">
        <v>20525.771416899999</v>
      </c>
      <c r="E328" s="6">
        <v>2.4912073356873101</v>
      </c>
    </row>
    <row r="329" spans="1:5" x14ac:dyDescent="0.25">
      <c r="A329" s="6" t="s">
        <v>208</v>
      </c>
      <c r="B329" s="6" t="s">
        <v>209</v>
      </c>
      <c r="C329" s="6" t="s">
        <v>10</v>
      </c>
      <c r="D329" s="6">
        <v>1798.6228905999999</v>
      </c>
      <c r="E329" s="6">
        <v>18.725575654077598</v>
      </c>
    </row>
    <row r="330" spans="1:5" x14ac:dyDescent="0.25">
      <c r="A330" s="6" t="s">
        <v>208</v>
      </c>
      <c r="B330" s="6" t="s">
        <v>209</v>
      </c>
      <c r="C330" s="6" t="s">
        <v>11</v>
      </c>
      <c r="D330" s="6">
        <v>43353.007852199997</v>
      </c>
      <c r="E330" s="6">
        <v>1.91197200203377</v>
      </c>
    </row>
    <row r="331" spans="1:5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</row>
    <row r="332" spans="1:5" x14ac:dyDescent="0.25">
      <c r="A332" s="6" t="s">
        <v>210</v>
      </c>
      <c r="B332" s="6" t="s">
        <v>211</v>
      </c>
      <c r="C332" s="6" t="s">
        <v>11</v>
      </c>
      <c r="D332" s="6">
        <v>9003.6166131000009</v>
      </c>
      <c r="E332" s="6">
        <v>1.5223618858713099</v>
      </c>
    </row>
    <row r="333" spans="1:5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</row>
    <row r="334" spans="1:5" x14ac:dyDescent="0.25">
      <c r="A334" s="6" t="s">
        <v>212</v>
      </c>
      <c r="B334" s="6" t="s">
        <v>213</v>
      </c>
      <c r="C334" s="6" t="s">
        <v>11</v>
      </c>
      <c r="D334" s="6">
        <v>57960.577880700002</v>
      </c>
      <c r="E334" s="6">
        <v>2.87875723803606</v>
      </c>
    </row>
    <row r="335" spans="1:5" x14ac:dyDescent="0.25">
      <c r="A335" s="6" t="s">
        <v>214</v>
      </c>
      <c r="B335" s="6" t="s">
        <v>215</v>
      </c>
      <c r="C335" s="6" t="s">
        <v>10</v>
      </c>
      <c r="D335" s="6">
        <v>12851.010138</v>
      </c>
      <c r="E335" s="6">
        <v>10.2934824026473</v>
      </c>
    </row>
    <row r="336" spans="1:5" x14ac:dyDescent="0.25">
      <c r="A336" s="6" t="s">
        <v>214</v>
      </c>
      <c r="B336" s="6" t="s">
        <v>215</v>
      </c>
      <c r="C336" s="6" t="s">
        <v>11</v>
      </c>
      <c r="D336" s="6">
        <v>65976.023271400001</v>
      </c>
      <c r="E336" s="6">
        <v>2.96872198248102</v>
      </c>
    </row>
    <row r="337" spans="1:5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</row>
    <row r="338" spans="1:5" x14ac:dyDescent="0.25">
      <c r="A338" s="6" t="s">
        <v>216</v>
      </c>
      <c r="B338" s="6" t="s">
        <v>217</v>
      </c>
      <c r="C338" s="6" t="s">
        <v>11</v>
      </c>
      <c r="D338" s="6">
        <v>40360.3238595</v>
      </c>
      <c r="E338" s="6">
        <v>2.73615348896903</v>
      </c>
    </row>
    <row r="339" spans="1:5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</row>
    <row r="340" spans="1:5" x14ac:dyDescent="0.25">
      <c r="A340" s="6" t="s">
        <v>218</v>
      </c>
      <c r="B340" s="6" t="s">
        <v>219</v>
      </c>
      <c r="C340" s="6" t="s">
        <v>11</v>
      </c>
      <c r="D340" s="6">
        <v>31826.943411100001</v>
      </c>
      <c r="E340" s="6">
        <v>2.02741918577511</v>
      </c>
    </row>
    <row r="341" spans="1:5" x14ac:dyDescent="0.25">
      <c r="A341" s="6" t="s">
        <v>220</v>
      </c>
      <c r="B341" s="6" t="s">
        <v>221</v>
      </c>
      <c r="C341" s="6" t="s">
        <v>10</v>
      </c>
      <c r="D341" s="6">
        <v>306.50342260000002</v>
      </c>
      <c r="E341" s="6">
        <v>15.1561255601368</v>
      </c>
    </row>
    <row r="342" spans="1:5" x14ac:dyDescent="0.25">
      <c r="A342" s="6" t="s">
        <v>220</v>
      </c>
      <c r="B342" s="6" t="s">
        <v>221</v>
      </c>
      <c r="C342" s="6" t="s">
        <v>11</v>
      </c>
      <c r="D342" s="6">
        <v>5439.9841925999999</v>
      </c>
      <c r="E342" s="6">
        <v>2.5496998317444599</v>
      </c>
    </row>
    <row r="343" spans="1:5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</row>
    <row r="344" spans="1:5" x14ac:dyDescent="0.25">
      <c r="A344" s="6" t="s">
        <v>222</v>
      </c>
      <c r="B344" s="6" t="s">
        <v>223</v>
      </c>
      <c r="C344" s="6" t="s">
        <v>11</v>
      </c>
      <c r="D344" s="6">
        <v>4690.3259281999999</v>
      </c>
      <c r="E344" s="6">
        <v>2.3038978440717002</v>
      </c>
    </row>
    <row r="345" spans="1:5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</row>
    <row r="346" spans="1:5" x14ac:dyDescent="0.25">
      <c r="A346" s="6" t="s">
        <v>224</v>
      </c>
      <c r="B346" s="6" t="s">
        <v>225</v>
      </c>
      <c r="C346" s="6" t="s">
        <v>11</v>
      </c>
      <c r="D346" s="6">
        <v>7268.3307390999998</v>
      </c>
      <c r="E346" s="6">
        <v>1.8696345299347199</v>
      </c>
    </row>
    <row r="347" spans="1:5" x14ac:dyDescent="0.25">
      <c r="A347" s="6" t="s">
        <v>226</v>
      </c>
      <c r="B347" s="6" t="s">
        <v>227</v>
      </c>
      <c r="C347" s="6" t="s">
        <v>10</v>
      </c>
      <c r="D347" s="6">
        <v>309.23260440000001</v>
      </c>
      <c r="E347" s="6">
        <v>18.144355684648598</v>
      </c>
    </row>
    <row r="348" spans="1:5" x14ac:dyDescent="0.25">
      <c r="A348" s="6" t="s">
        <v>226</v>
      </c>
      <c r="B348" s="6" t="s">
        <v>227</v>
      </c>
      <c r="C348" s="6" t="s">
        <v>11</v>
      </c>
      <c r="D348" s="6">
        <v>7298.400995</v>
      </c>
      <c r="E348" s="6">
        <v>1.83597460098218</v>
      </c>
    </row>
    <row r="349" spans="1:5" x14ac:dyDescent="0.25">
      <c r="A349" s="6" t="s">
        <v>228</v>
      </c>
      <c r="B349" s="6" t="s">
        <v>229</v>
      </c>
      <c r="C349" s="6" t="s">
        <v>10</v>
      </c>
      <c r="D349" s="6">
        <v>960.98147349999999</v>
      </c>
      <c r="E349" s="6">
        <v>16.428211001601301</v>
      </c>
    </row>
    <row r="350" spans="1:5" x14ac:dyDescent="0.25">
      <c r="A350" s="6" t="s">
        <v>228</v>
      </c>
      <c r="B350" s="6" t="s">
        <v>229</v>
      </c>
      <c r="C350" s="6" t="s">
        <v>11</v>
      </c>
      <c r="D350" s="6">
        <v>12794.461782599999</v>
      </c>
      <c r="E350" s="6">
        <v>2.52366374089967</v>
      </c>
    </row>
    <row r="351" spans="1:5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</row>
    <row r="352" spans="1:5" x14ac:dyDescent="0.25">
      <c r="A352" s="6" t="s">
        <v>230</v>
      </c>
      <c r="B352" s="6" t="s">
        <v>231</v>
      </c>
      <c r="C352" s="6" t="s">
        <v>11</v>
      </c>
      <c r="D352" s="6">
        <v>17580.4720213</v>
      </c>
      <c r="E352" s="6">
        <v>1.88212784497062</v>
      </c>
    </row>
    <row r="353" spans="1:5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</row>
    <row r="354" spans="1:5" x14ac:dyDescent="0.25">
      <c r="A354" s="6" t="s">
        <v>232</v>
      </c>
      <c r="B354" s="6" t="s">
        <v>233</v>
      </c>
      <c r="C354" s="6" t="s">
        <v>11</v>
      </c>
      <c r="D354" s="6">
        <v>19195.489425200001</v>
      </c>
      <c r="E354" s="6">
        <v>1.67277914048731</v>
      </c>
    </row>
    <row r="355" spans="1:5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</row>
    <row r="356" spans="1:5" x14ac:dyDescent="0.25">
      <c r="A356" s="6" t="s">
        <v>234</v>
      </c>
      <c r="B356" s="6" t="s">
        <v>235</v>
      </c>
      <c r="C356" s="6" t="s">
        <v>11</v>
      </c>
      <c r="D356" s="6">
        <v>15339.782295000001</v>
      </c>
      <c r="E356" s="6">
        <v>1.79894833235575</v>
      </c>
    </row>
    <row r="357" spans="1:5" x14ac:dyDescent="0.25">
      <c r="A357" s="6" t="s">
        <v>236</v>
      </c>
      <c r="B357" s="6" t="s">
        <v>237</v>
      </c>
      <c r="C357" s="6" t="s">
        <v>10</v>
      </c>
      <c r="D357" s="6">
        <v>920.23953119999999</v>
      </c>
      <c r="E357" s="6">
        <v>20.814601380789099</v>
      </c>
    </row>
    <row r="358" spans="1:5" x14ac:dyDescent="0.25">
      <c r="A358" s="6" t="s">
        <v>236</v>
      </c>
      <c r="B358" s="6" t="s">
        <v>237</v>
      </c>
      <c r="C358" s="6" t="s">
        <v>11</v>
      </c>
      <c r="D358" s="6">
        <v>14497.5815583</v>
      </c>
      <c r="E358" s="6">
        <v>2.5982490627727999</v>
      </c>
    </row>
    <row r="359" spans="1:5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</row>
    <row r="360" spans="1:5" x14ac:dyDescent="0.25">
      <c r="A360" s="6" t="s">
        <v>238</v>
      </c>
      <c r="B360" s="6" t="s">
        <v>239</v>
      </c>
      <c r="C360" s="6" t="s">
        <v>11</v>
      </c>
      <c r="D360" s="6">
        <v>13200.483021800001</v>
      </c>
      <c r="E360" s="6">
        <v>1.4467447879280799</v>
      </c>
    </row>
    <row r="361" spans="1:5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</row>
    <row r="362" spans="1:5" x14ac:dyDescent="0.25">
      <c r="A362" s="6" t="s">
        <v>240</v>
      </c>
      <c r="B362" s="6" t="s">
        <v>241</v>
      </c>
      <c r="C362" s="6" t="s">
        <v>11</v>
      </c>
      <c r="D362" s="6">
        <v>10740.670453299999</v>
      </c>
      <c r="E362" s="6">
        <v>1.4136400225450301</v>
      </c>
    </row>
    <row r="363" spans="1:5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</row>
    <row r="364" spans="1:5" x14ac:dyDescent="0.25">
      <c r="A364" s="6" t="s">
        <v>242</v>
      </c>
      <c r="B364" s="6" t="s">
        <v>243</v>
      </c>
      <c r="C364" s="6" t="s">
        <v>11</v>
      </c>
      <c r="D364" s="6">
        <v>18643.4261152</v>
      </c>
      <c r="E364" s="6">
        <v>1.3413802449926699</v>
      </c>
    </row>
    <row r="365" spans="1:5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</row>
    <row r="366" spans="1:5" x14ac:dyDescent="0.25">
      <c r="A366" s="6" t="s">
        <v>244</v>
      </c>
      <c r="B366" s="6" t="s">
        <v>245</v>
      </c>
      <c r="C366" s="6" t="s">
        <v>11</v>
      </c>
      <c r="D366" s="6">
        <v>19548.9022768</v>
      </c>
      <c r="E366" s="6">
        <v>1.57113912533693</v>
      </c>
    </row>
    <row r="367" spans="1:5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</row>
    <row r="368" spans="1:5" x14ac:dyDescent="0.25">
      <c r="A368" s="6" t="s">
        <v>246</v>
      </c>
      <c r="B368" s="6" t="s">
        <v>247</v>
      </c>
      <c r="C368" s="6" t="s">
        <v>11</v>
      </c>
      <c r="D368" s="6">
        <v>17008.076600100001</v>
      </c>
      <c r="E368" s="6">
        <v>0.92078024417306503</v>
      </c>
    </row>
    <row r="369" spans="1:5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</row>
    <row r="370" spans="1:5" x14ac:dyDescent="0.25">
      <c r="A370" s="6" t="s">
        <v>248</v>
      </c>
      <c r="B370" s="6" t="s">
        <v>249</v>
      </c>
      <c r="C370" s="6" t="s">
        <v>11</v>
      </c>
      <c r="D370" s="6">
        <v>4482.7869530999997</v>
      </c>
      <c r="E370" s="6">
        <v>1.8064047116572499</v>
      </c>
    </row>
    <row r="371" spans="1:5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</row>
    <row r="372" spans="1:5" x14ac:dyDescent="0.25">
      <c r="A372" s="6" t="s">
        <v>250</v>
      </c>
      <c r="B372" s="6" t="s">
        <v>251</v>
      </c>
      <c r="C372" s="6" t="s">
        <v>11</v>
      </c>
      <c r="D372" s="6">
        <v>70689.229018099999</v>
      </c>
      <c r="E372" s="6">
        <v>2.1719783741104002</v>
      </c>
    </row>
    <row r="373" spans="1:5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</row>
    <row r="374" spans="1:5" x14ac:dyDescent="0.25">
      <c r="A374" s="6" t="s">
        <v>252</v>
      </c>
      <c r="B374" s="6" t="s">
        <v>253</v>
      </c>
      <c r="C374" s="6" t="s">
        <v>11</v>
      </c>
      <c r="D374" s="6">
        <v>42098.451533400003</v>
      </c>
      <c r="E374" s="6">
        <v>1.87108750540002</v>
      </c>
    </row>
    <row r="375" spans="1:5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</row>
    <row r="376" spans="1:5" x14ac:dyDescent="0.25">
      <c r="A376" s="6" t="s">
        <v>254</v>
      </c>
      <c r="B376" s="6" t="s">
        <v>255</v>
      </c>
      <c r="C376" s="6" t="s">
        <v>11</v>
      </c>
      <c r="D376" s="6">
        <v>13297.913497400001</v>
      </c>
      <c r="E376" s="6">
        <v>2.14961737470338</v>
      </c>
    </row>
    <row r="377" spans="1:5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</row>
    <row r="378" spans="1:5" x14ac:dyDescent="0.25">
      <c r="A378" s="6" t="s">
        <v>256</v>
      </c>
      <c r="B378" s="6" t="s">
        <v>257</v>
      </c>
      <c r="C378" s="6" t="s">
        <v>11</v>
      </c>
      <c r="D378" s="6">
        <v>20473.8143175</v>
      </c>
      <c r="E378" s="6">
        <v>1.8730718226685199</v>
      </c>
    </row>
    <row r="379" spans="1:5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</row>
    <row r="380" spans="1:5" x14ac:dyDescent="0.25">
      <c r="A380" s="6" t="s">
        <v>258</v>
      </c>
      <c r="B380" s="6" t="s">
        <v>259</v>
      </c>
      <c r="C380" s="6" t="s">
        <v>11</v>
      </c>
      <c r="D380" s="6">
        <v>25771.192110200001</v>
      </c>
      <c r="E380" s="6">
        <v>2.0258936065140798</v>
      </c>
    </row>
    <row r="381" spans="1:5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</row>
    <row r="382" spans="1:5" x14ac:dyDescent="0.25">
      <c r="A382" s="6" t="s">
        <v>260</v>
      </c>
      <c r="B382" s="6" t="s">
        <v>261</v>
      </c>
      <c r="C382" s="6" t="s">
        <v>11</v>
      </c>
      <c r="D382" s="6">
        <v>17466.593289699998</v>
      </c>
      <c r="E382" s="6">
        <v>2.8297758946773399</v>
      </c>
    </row>
    <row r="383" spans="1:5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</row>
    <row r="384" spans="1:5" x14ac:dyDescent="0.25">
      <c r="A384" s="6" t="s">
        <v>262</v>
      </c>
      <c r="B384" s="6" t="s">
        <v>263</v>
      </c>
      <c r="C384" s="6" t="s">
        <v>11</v>
      </c>
      <c r="D384" s="6">
        <v>6388.5345282999997</v>
      </c>
      <c r="E384" s="6">
        <v>2.6983613104916899</v>
      </c>
    </row>
    <row r="385" spans="1:5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</row>
    <row r="386" spans="1:5" x14ac:dyDescent="0.25">
      <c r="A386" s="6" t="s">
        <v>264</v>
      </c>
      <c r="B386" s="6" t="s">
        <v>265</v>
      </c>
      <c r="C386" s="6" t="s">
        <v>11</v>
      </c>
      <c r="D386" s="6">
        <v>27182.558857100001</v>
      </c>
      <c r="E386" s="6">
        <v>1.80753768222835</v>
      </c>
    </row>
    <row r="387" spans="1:5" x14ac:dyDescent="0.25">
      <c r="A387" s="6" t="s">
        <v>266</v>
      </c>
      <c r="B387" s="6" t="s">
        <v>267</v>
      </c>
      <c r="C387" s="6" t="s">
        <v>10</v>
      </c>
      <c r="D387" s="6">
        <v>2554.4139589000001</v>
      </c>
      <c r="E387" s="6">
        <v>12.671618502152301</v>
      </c>
    </row>
    <row r="388" spans="1:5" x14ac:dyDescent="0.25">
      <c r="A388" s="6" t="s">
        <v>266</v>
      </c>
      <c r="B388" s="6" t="s">
        <v>267</v>
      </c>
      <c r="C388" s="6" t="s">
        <v>11</v>
      </c>
      <c r="D388" s="6">
        <v>22594.368466100001</v>
      </c>
      <c r="E388" s="6">
        <v>3.04009074429029</v>
      </c>
    </row>
    <row r="389" spans="1:5" x14ac:dyDescent="0.25">
      <c r="A389" s="6" t="s">
        <v>268</v>
      </c>
      <c r="B389" s="6" t="s">
        <v>269</v>
      </c>
      <c r="C389" s="6" t="s">
        <v>10</v>
      </c>
      <c r="D389" s="6">
        <v>881.29327969999997</v>
      </c>
      <c r="E389" s="6">
        <v>18.410617494807401</v>
      </c>
    </row>
    <row r="390" spans="1:5" x14ac:dyDescent="0.25">
      <c r="A390" s="6" t="s">
        <v>268</v>
      </c>
      <c r="B390" s="6" t="s">
        <v>269</v>
      </c>
      <c r="C390" s="6" t="s">
        <v>11</v>
      </c>
      <c r="D390" s="6">
        <v>18024.141674999999</v>
      </c>
      <c r="E390" s="6">
        <v>1.81143628295597</v>
      </c>
    </row>
    <row r="391" spans="1:5" x14ac:dyDescent="0.25">
      <c r="A391" s="6" t="s">
        <v>270</v>
      </c>
      <c r="B391" s="6" t="s">
        <v>271</v>
      </c>
      <c r="C391" s="6" t="s">
        <v>10</v>
      </c>
      <c r="D391" s="6">
        <v>213.69301350000001</v>
      </c>
      <c r="E391" s="6">
        <v>27.439014693408701</v>
      </c>
    </row>
    <row r="392" spans="1:5" x14ac:dyDescent="0.25">
      <c r="A392" s="6" t="s">
        <v>270</v>
      </c>
      <c r="B392" s="6" t="s">
        <v>271</v>
      </c>
      <c r="C392" s="6" t="s">
        <v>11</v>
      </c>
      <c r="D392" s="6">
        <v>6602.0226516000002</v>
      </c>
      <c r="E392" s="6">
        <v>1.74185278703361</v>
      </c>
    </row>
    <row r="393" spans="1:5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</row>
    <row r="394" spans="1:5" x14ac:dyDescent="0.25">
      <c r="A394" s="6" t="s">
        <v>272</v>
      </c>
      <c r="B394" s="6" t="s">
        <v>273</v>
      </c>
      <c r="C394" s="6" t="s">
        <v>11</v>
      </c>
      <c r="D394" s="6">
        <v>12107.7135927</v>
      </c>
      <c r="E394" s="6">
        <v>2.7543489426286998</v>
      </c>
    </row>
    <row r="395" spans="1:5" x14ac:dyDescent="0.25">
      <c r="A395" s="6" t="s">
        <v>274</v>
      </c>
      <c r="B395" s="6" t="s">
        <v>275</v>
      </c>
      <c r="C395" s="6" t="s">
        <v>10</v>
      </c>
      <c r="D395" s="6">
        <v>1191.6917246999999</v>
      </c>
      <c r="E395" s="6">
        <v>14.8560797326318</v>
      </c>
    </row>
    <row r="396" spans="1:5" x14ac:dyDescent="0.25">
      <c r="A396" s="6" t="s">
        <v>274</v>
      </c>
      <c r="B396" s="6" t="s">
        <v>275</v>
      </c>
      <c r="C396" s="6" t="s">
        <v>11</v>
      </c>
      <c r="D396" s="6">
        <v>17667.981049400001</v>
      </c>
      <c r="E396" s="6">
        <v>2.8695111283577099</v>
      </c>
    </row>
    <row r="397" spans="1:5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</row>
    <row r="398" spans="1:5" x14ac:dyDescent="0.25">
      <c r="A398" s="6" t="s">
        <v>276</v>
      </c>
      <c r="B398" s="6" t="s">
        <v>277</v>
      </c>
      <c r="C398" s="6" t="s">
        <v>11</v>
      </c>
      <c r="D398" s="6">
        <v>36810.355488399997</v>
      </c>
      <c r="E398" s="6">
        <v>2.5063155928554699</v>
      </c>
    </row>
    <row r="399" spans="1:5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</row>
    <row r="400" spans="1:5" x14ac:dyDescent="0.25">
      <c r="A400" s="6" t="s">
        <v>278</v>
      </c>
      <c r="B400" s="6" t="s">
        <v>279</v>
      </c>
      <c r="C400" s="6" t="s">
        <v>11</v>
      </c>
      <c r="D400" s="6">
        <v>32535.419683600001</v>
      </c>
      <c r="E400" s="6">
        <v>2.74861763973944</v>
      </c>
    </row>
    <row r="401" spans="1:5" x14ac:dyDescent="0.25">
      <c r="A401" t="s">
        <v>984</v>
      </c>
    </row>
    <row r="402" spans="1:5" x14ac:dyDescent="0.25">
      <c r="A402" t="s">
        <v>985</v>
      </c>
    </row>
    <row r="403" spans="1:5" x14ac:dyDescent="0.25">
      <c r="A403" t="s">
        <v>986</v>
      </c>
    </row>
    <row r="404" spans="1:5" x14ac:dyDescent="0.25">
      <c r="A404" t="s">
        <v>987</v>
      </c>
    </row>
    <row r="405" spans="1:5" x14ac:dyDescent="0.25">
      <c r="A405" t="s">
        <v>988</v>
      </c>
    </row>
    <row r="408" spans="1:5" x14ac:dyDescent="0.25">
      <c r="E408" s="7" t="str">
        <f>HYPERLINK("#'Indice'!A1", "Ir al índice")</f>
        <v>Ir al índice</v>
      </c>
    </row>
    <row r="409" spans="1:5" ht="17.25" x14ac:dyDescent="0.3">
      <c r="A409" s="4" t="s">
        <v>565</v>
      </c>
    </row>
    <row r="410" spans="1:5" x14ac:dyDescent="0.25">
      <c r="A410" s="5" t="s">
        <v>12</v>
      </c>
      <c r="B410" s="5" t="s">
        <v>56</v>
      </c>
      <c r="C410" s="5" t="s">
        <v>6</v>
      </c>
      <c r="D410" s="5" t="s">
        <v>281</v>
      </c>
      <c r="E410" s="5" t="s">
        <v>282</v>
      </c>
    </row>
    <row r="411" spans="1:5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</row>
    <row r="412" spans="1:5" x14ac:dyDescent="0.25">
      <c r="A412" s="6" t="s">
        <v>57</v>
      </c>
      <c r="B412" s="6" t="s">
        <v>58</v>
      </c>
      <c r="C412" s="6" t="s">
        <v>11</v>
      </c>
      <c r="D412" s="6">
        <v>152.37860330000001</v>
      </c>
      <c r="E412" s="6"/>
    </row>
    <row r="413" spans="1:5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</row>
    <row r="414" spans="1:5" x14ac:dyDescent="0.25">
      <c r="A414" s="6" t="s">
        <v>59</v>
      </c>
      <c r="B414" s="6" t="s">
        <v>60</v>
      </c>
      <c r="C414" s="6" t="s">
        <v>11</v>
      </c>
      <c r="D414" s="6">
        <v>361.77890250000002</v>
      </c>
      <c r="E414" s="6"/>
    </row>
    <row r="415" spans="1:5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</row>
    <row r="416" spans="1:5" x14ac:dyDescent="0.25">
      <c r="A416" s="6" t="s">
        <v>61</v>
      </c>
      <c r="B416" s="6" t="s">
        <v>62</v>
      </c>
      <c r="C416" s="6" t="s">
        <v>11</v>
      </c>
      <c r="D416" s="6">
        <v>326.08062819999998</v>
      </c>
      <c r="E416" s="6"/>
    </row>
    <row r="417" spans="1:5" x14ac:dyDescent="0.25">
      <c r="A417" s="6" t="s">
        <v>65</v>
      </c>
      <c r="B417" s="6" t="s">
        <v>66</v>
      </c>
      <c r="C417" s="6" t="s">
        <v>10</v>
      </c>
      <c r="D417" s="6">
        <v>196.08527620000001</v>
      </c>
      <c r="E417" s="6"/>
    </row>
    <row r="418" spans="1:5" x14ac:dyDescent="0.25">
      <c r="A418" s="6" t="s">
        <v>65</v>
      </c>
      <c r="B418" s="6" t="s">
        <v>66</v>
      </c>
      <c r="C418" s="6" t="s">
        <v>11</v>
      </c>
      <c r="D418" s="6">
        <v>2732.7250726000002</v>
      </c>
      <c r="E418" s="6"/>
    </row>
    <row r="419" spans="1:5" x14ac:dyDescent="0.25">
      <c r="A419" s="6" t="s">
        <v>77</v>
      </c>
      <c r="B419" s="6" t="s">
        <v>78</v>
      </c>
      <c r="C419" s="6" t="s">
        <v>10</v>
      </c>
      <c r="D419" s="6">
        <v>52.4266054</v>
      </c>
      <c r="E419" s="6"/>
    </row>
    <row r="420" spans="1:5" x14ac:dyDescent="0.25">
      <c r="A420" s="6" t="s">
        <v>77</v>
      </c>
      <c r="B420" s="6" t="s">
        <v>78</v>
      </c>
      <c r="C420" s="6" t="s">
        <v>11</v>
      </c>
      <c r="D420" s="6">
        <v>1195.3336142999999</v>
      </c>
      <c r="E420" s="6"/>
    </row>
    <row r="421" spans="1:5" x14ac:dyDescent="0.25">
      <c r="A421" s="6" t="s">
        <v>93</v>
      </c>
      <c r="B421" s="6" t="s">
        <v>94</v>
      </c>
      <c r="C421" s="6" t="s">
        <v>10</v>
      </c>
      <c r="D421" s="6">
        <v>159.05204119999999</v>
      </c>
      <c r="E421" s="6"/>
    </row>
    <row r="422" spans="1:5" x14ac:dyDescent="0.25">
      <c r="A422" s="6" t="s">
        <v>93</v>
      </c>
      <c r="B422" s="6" t="s">
        <v>94</v>
      </c>
      <c r="C422" s="6" t="s">
        <v>11</v>
      </c>
      <c r="D422" s="6">
        <v>2872.3250211</v>
      </c>
      <c r="E422" s="6"/>
    </row>
    <row r="423" spans="1:5" x14ac:dyDescent="0.25">
      <c r="A423" s="6" t="s">
        <v>95</v>
      </c>
      <c r="B423" s="6" t="s">
        <v>96</v>
      </c>
      <c r="C423" s="6" t="s">
        <v>10</v>
      </c>
      <c r="D423" s="6">
        <v>115.4964736</v>
      </c>
      <c r="E423" s="6"/>
    </row>
    <row r="424" spans="1:5" x14ac:dyDescent="0.25">
      <c r="A424" s="6" t="s">
        <v>95</v>
      </c>
      <c r="B424" s="6" t="s">
        <v>96</v>
      </c>
      <c r="C424" s="6" t="s">
        <v>11</v>
      </c>
      <c r="D424" s="6">
        <v>1019.617306</v>
      </c>
      <c r="E424" s="6"/>
    </row>
    <row r="425" spans="1:5" x14ac:dyDescent="0.25">
      <c r="A425" t="s">
        <v>984</v>
      </c>
    </row>
    <row r="426" spans="1:5" x14ac:dyDescent="0.25">
      <c r="A426" t="s">
        <v>985</v>
      </c>
    </row>
    <row r="427" spans="1:5" x14ac:dyDescent="0.25">
      <c r="A427" t="s">
        <v>986</v>
      </c>
    </row>
    <row r="428" spans="1:5" x14ac:dyDescent="0.25">
      <c r="A428" t="s">
        <v>987</v>
      </c>
    </row>
    <row r="429" spans="1:5" x14ac:dyDescent="0.25">
      <c r="A429" t="s">
        <v>988</v>
      </c>
    </row>
    <row r="432" spans="1:5" x14ac:dyDescent="0.25">
      <c r="E432" s="7" t="str">
        <f>HYPERLINK("#'Indice'!A1", "Ir al índice")</f>
        <v>Ir al índice</v>
      </c>
    </row>
    <row r="433" spans="1:5" ht="17.25" x14ac:dyDescent="0.3">
      <c r="A433" s="8" t="s">
        <v>566</v>
      </c>
    </row>
    <row r="434" spans="1:5" x14ac:dyDescent="0.25">
      <c r="A434" s="5" t="s">
        <v>12</v>
      </c>
      <c r="B434" s="5" t="s">
        <v>5</v>
      </c>
      <c r="C434" s="5" t="s">
        <v>6</v>
      </c>
      <c r="D434" s="5" t="s">
        <v>281</v>
      </c>
      <c r="E434" s="5" t="s">
        <v>282</v>
      </c>
    </row>
    <row r="435" spans="1:5" x14ac:dyDescent="0.25">
      <c r="A435" s="6" t="s">
        <v>9</v>
      </c>
      <c r="B435" s="6" t="s">
        <v>13</v>
      </c>
      <c r="C435" s="6" t="s">
        <v>10</v>
      </c>
      <c r="D435" s="6">
        <v>547.13616320000006</v>
      </c>
      <c r="E435" s="6"/>
    </row>
    <row r="436" spans="1:5" x14ac:dyDescent="0.25">
      <c r="A436" s="6" t="s">
        <v>9</v>
      </c>
      <c r="B436" s="6" t="s">
        <v>13</v>
      </c>
      <c r="C436" s="6" t="s">
        <v>11</v>
      </c>
      <c r="D436" s="6">
        <v>8660.2391480000006</v>
      </c>
      <c r="E436" s="6"/>
    </row>
    <row r="437" spans="1:5" x14ac:dyDescent="0.25">
      <c r="A437" s="6" t="s">
        <v>14</v>
      </c>
      <c r="B437" s="6" t="s">
        <v>15</v>
      </c>
      <c r="C437" s="6" t="s">
        <v>10</v>
      </c>
      <c r="D437" s="6">
        <v>251.8507778</v>
      </c>
      <c r="E437" s="6">
        <v>20.517146842352901</v>
      </c>
    </row>
    <row r="438" spans="1:5" x14ac:dyDescent="0.25">
      <c r="A438" s="6" t="s">
        <v>14</v>
      </c>
      <c r="B438" s="6" t="s">
        <v>15</v>
      </c>
      <c r="C438" s="6" t="s">
        <v>11</v>
      </c>
      <c r="D438" s="6">
        <v>7809.4244836999997</v>
      </c>
      <c r="E438" s="6">
        <v>1.1948456352574499</v>
      </c>
    </row>
    <row r="439" spans="1:5" x14ac:dyDescent="0.25">
      <c r="A439" s="6" t="s">
        <v>16</v>
      </c>
      <c r="B439" s="6" t="s">
        <v>17</v>
      </c>
      <c r="C439" s="6" t="s">
        <v>10</v>
      </c>
      <c r="D439" s="6">
        <v>129.4300456</v>
      </c>
      <c r="E439" s="6">
        <v>19.826264416933501</v>
      </c>
    </row>
    <row r="440" spans="1:5" x14ac:dyDescent="0.25">
      <c r="A440" s="6" t="s">
        <v>16</v>
      </c>
      <c r="B440" s="6" t="s">
        <v>17</v>
      </c>
      <c r="C440" s="6" t="s">
        <v>11</v>
      </c>
      <c r="D440" s="6">
        <v>3645.5423015000001</v>
      </c>
      <c r="E440" s="6">
        <v>2.2697471272478</v>
      </c>
    </row>
    <row r="441" spans="1:5" x14ac:dyDescent="0.25">
      <c r="A441" s="6" t="s">
        <v>18</v>
      </c>
      <c r="B441" s="6" t="s">
        <v>19</v>
      </c>
      <c r="C441" s="6" t="s">
        <v>10</v>
      </c>
      <c r="D441" s="6">
        <v>32.818632999999998</v>
      </c>
      <c r="E441" s="6">
        <v>22.706313976764601</v>
      </c>
    </row>
    <row r="442" spans="1:5" x14ac:dyDescent="0.25">
      <c r="A442" s="6" t="s">
        <v>18</v>
      </c>
      <c r="B442" s="6" t="s">
        <v>19</v>
      </c>
      <c r="C442" s="6" t="s">
        <v>11</v>
      </c>
      <c r="D442" s="6">
        <v>591.86707100000001</v>
      </c>
      <c r="E442" s="6">
        <v>4.5026955348481899</v>
      </c>
    </row>
    <row r="443" spans="1:5" x14ac:dyDescent="0.25">
      <c r="A443" s="6" t="s">
        <v>20</v>
      </c>
      <c r="B443" s="6" t="s">
        <v>21</v>
      </c>
      <c r="C443" s="6" t="s">
        <v>10</v>
      </c>
      <c r="D443" s="6">
        <v>230.6345857</v>
      </c>
      <c r="E443" s="6">
        <v>23.295356693049801</v>
      </c>
    </row>
    <row r="444" spans="1:5" x14ac:dyDescent="0.25">
      <c r="A444" s="6" t="s">
        <v>20</v>
      </c>
      <c r="B444" s="6" t="s">
        <v>21</v>
      </c>
      <c r="C444" s="6" t="s">
        <v>11</v>
      </c>
      <c r="D444" s="6">
        <v>6678.8983017</v>
      </c>
      <c r="E444" s="6">
        <v>1.68931194836738</v>
      </c>
    </row>
    <row r="445" spans="1:5" x14ac:dyDescent="0.25">
      <c r="A445" s="6" t="s">
        <v>22</v>
      </c>
      <c r="B445" s="6" t="s">
        <v>23</v>
      </c>
      <c r="C445" s="6" t="s">
        <v>10</v>
      </c>
      <c r="D445" s="6">
        <v>27.358208399999999</v>
      </c>
      <c r="E445" s="6">
        <v>23.218817894301701</v>
      </c>
    </row>
    <row r="446" spans="1:5" x14ac:dyDescent="0.25">
      <c r="A446" s="6" t="s">
        <v>22</v>
      </c>
      <c r="B446" s="6" t="s">
        <v>23</v>
      </c>
      <c r="C446" s="6" t="s">
        <v>11</v>
      </c>
      <c r="D446" s="6">
        <v>670.11719210000001</v>
      </c>
      <c r="E446" s="6">
        <v>1.0662883181432099</v>
      </c>
    </row>
    <row r="447" spans="1:5" x14ac:dyDescent="0.25">
      <c r="A447" s="6" t="s">
        <v>24</v>
      </c>
      <c r="B447" s="6" t="s">
        <v>25</v>
      </c>
      <c r="C447" s="6" t="s">
        <v>10</v>
      </c>
      <c r="D447" s="6">
        <v>42.038972999999999</v>
      </c>
      <c r="E447" s="6">
        <v>27.6911544129083</v>
      </c>
    </row>
    <row r="448" spans="1:5" x14ac:dyDescent="0.25">
      <c r="A448" s="6" t="s">
        <v>24</v>
      </c>
      <c r="B448" s="6" t="s">
        <v>25</v>
      </c>
      <c r="C448" s="6" t="s">
        <v>11</v>
      </c>
      <c r="D448" s="6">
        <v>1629.0815159000001</v>
      </c>
      <c r="E448" s="6">
        <v>1.8796407811545499</v>
      </c>
    </row>
    <row r="449" spans="1:5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</row>
    <row r="450" spans="1:5" x14ac:dyDescent="0.25">
      <c r="A450" s="6" t="s">
        <v>26</v>
      </c>
      <c r="B450" s="6" t="s">
        <v>27</v>
      </c>
      <c r="C450" s="6" t="s">
        <v>11</v>
      </c>
      <c r="D450" s="6">
        <v>2904.4108812999998</v>
      </c>
      <c r="E450" s="6">
        <v>1.82773161561457</v>
      </c>
    </row>
    <row r="451" spans="1:5" x14ac:dyDescent="0.25">
      <c r="A451" t="s">
        <v>984</v>
      </c>
    </row>
    <row r="452" spans="1:5" x14ac:dyDescent="0.25">
      <c r="A452" t="s">
        <v>985</v>
      </c>
    </row>
    <row r="453" spans="1:5" x14ac:dyDescent="0.25">
      <c r="A453" t="s">
        <v>986</v>
      </c>
    </row>
    <row r="454" spans="1:5" x14ac:dyDescent="0.25">
      <c r="A454" t="s">
        <v>987</v>
      </c>
    </row>
    <row r="455" spans="1:5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455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552</v>
      </c>
    </row>
    <row r="7" spans="1:5" ht="21" x14ac:dyDescent="0.35">
      <c r="A7" s="2" t="s">
        <v>283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862</v>
      </c>
    </row>
    <row r="12" spans="1:5" x14ac:dyDescent="0.25">
      <c r="A12" s="3" t="s">
        <v>916</v>
      </c>
    </row>
    <row r="13" spans="1:5" x14ac:dyDescent="0.25">
      <c r="A13" s="3" t="s">
        <v>917</v>
      </c>
    </row>
    <row r="15" spans="1:5" ht="17.25" x14ac:dyDescent="0.3">
      <c r="A15" s="4" t="s">
        <v>923</v>
      </c>
    </row>
    <row r="16" spans="1:5" x14ac:dyDescent="0.25">
      <c r="A16" s="5" t="s">
        <v>4</v>
      </c>
      <c r="B16" s="5" t="s">
        <v>5</v>
      </c>
      <c r="C16" s="5" t="s">
        <v>6</v>
      </c>
      <c r="D16" s="5" t="s">
        <v>284</v>
      </c>
      <c r="E16" s="5" t="s">
        <v>285</v>
      </c>
    </row>
    <row r="17" spans="1:5" x14ac:dyDescent="0.25">
      <c r="A17" s="6" t="s">
        <v>9</v>
      </c>
      <c r="B17" s="6" t="s">
        <v>13</v>
      </c>
      <c r="C17" s="6" t="s">
        <v>10</v>
      </c>
      <c r="D17" s="6">
        <v>353149.55764810002</v>
      </c>
      <c r="E17" s="6">
        <v>1.57830839789878</v>
      </c>
    </row>
    <row r="18" spans="1:5" x14ac:dyDescent="0.25">
      <c r="A18" s="6" t="s">
        <v>9</v>
      </c>
      <c r="B18" s="6" t="s">
        <v>13</v>
      </c>
      <c r="C18" s="6" t="s">
        <v>11</v>
      </c>
      <c r="D18" s="6">
        <v>7504240.4422805002</v>
      </c>
      <c r="E18" s="6">
        <v>0.37349536598789701</v>
      </c>
    </row>
    <row r="19" spans="1:5" x14ac:dyDescent="0.25">
      <c r="A19" s="6" t="s">
        <v>9</v>
      </c>
      <c r="B19" s="6" t="s">
        <v>920</v>
      </c>
      <c r="C19" s="6" t="s">
        <v>10</v>
      </c>
      <c r="D19" s="6">
        <v>1536.5425645</v>
      </c>
      <c r="E19" s="6"/>
    </row>
    <row r="20" spans="1:5" x14ac:dyDescent="0.25">
      <c r="A20" s="6" t="s">
        <v>9</v>
      </c>
      <c r="B20" s="6" t="s">
        <v>920</v>
      </c>
      <c r="C20" s="6" t="s">
        <v>11</v>
      </c>
      <c r="D20" s="6">
        <v>27905.457412299998</v>
      </c>
      <c r="E20" s="6"/>
    </row>
    <row r="21" spans="1:5" x14ac:dyDescent="0.25">
      <c r="A21" s="6" t="s">
        <v>9</v>
      </c>
      <c r="B21" s="6" t="s">
        <v>921</v>
      </c>
      <c r="C21" s="6" t="s">
        <v>10</v>
      </c>
      <c r="D21" s="6">
        <v>351613.01508360001</v>
      </c>
      <c r="E21" s="6">
        <v>1.5846121196068499</v>
      </c>
    </row>
    <row r="22" spans="1:5" x14ac:dyDescent="0.25">
      <c r="A22" s="6" t="s">
        <v>9</v>
      </c>
      <c r="B22" s="6" t="s">
        <v>921</v>
      </c>
      <c r="C22" s="6" t="s">
        <v>11</v>
      </c>
      <c r="D22" s="6">
        <v>7476334.9848681996</v>
      </c>
      <c r="E22" s="6">
        <v>0.37450437860661501</v>
      </c>
    </row>
    <row r="23" spans="1:5" x14ac:dyDescent="0.25">
      <c r="A23" t="s">
        <v>984</v>
      </c>
    </row>
    <row r="24" spans="1:5" x14ac:dyDescent="0.25">
      <c r="A24" t="s">
        <v>985</v>
      </c>
    </row>
    <row r="25" spans="1:5" x14ac:dyDescent="0.25">
      <c r="A25" t="s">
        <v>986</v>
      </c>
    </row>
    <row r="26" spans="1:5" x14ac:dyDescent="0.25">
      <c r="A26" t="s">
        <v>987</v>
      </c>
    </row>
    <row r="27" spans="1:5" x14ac:dyDescent="0.25">
      <c r="A27" t="s">
        <v>988</v>
      </c>
    </row>
    <row r="30" spans="1:5" x14ac:dyDescent="0.25">
      <c r="E30" s="7" t="str">
        <f>HYPERLINK("#'Indice'!A1", "Ir al índice")</f>
        <v>Ir al índice</v>
      </c>
    </row>
    <row r="31" spans="1:5" ht="17.25" x14ac:dyDescent="0.3">
      <c r="A31" s="4" t="s">
        <v>567</v>
      </c>
    </row>
    <row r="32" spans="1:5" x14ac:dyDescent="0.25">
      <c r="A32" s="5" t="s">
        <v>12</v>
      </c>
      <c r="B32" s="5" t="s">
        <v>5</v>
      </c>
      <c r="C32" s="5" t="s">
        <v>6</v>
      </c>
      <c r="D32" s="5" t="s">
        <v>284</v>
      </c>
      <c r="E32" s="5" t="s">
        <v>285</v>
      </c>
    </row>
    <row r="33" spans="1:5" x14ac:dyDescent="0.25">
      <c r="A33" s="6" t="s">
        <v>9</v>
      </c>
      <c r="B33" s="6" t="s">
        <v>13</v>
      </c>
      <c r="C33" s="6" t="s">
        <v>10</v>
      </c>
      <c r="D33" s="6">
        <v>353149.55764810002</v>
      </c>
      <c r="E33" s="6">
        <v>1.57830839789878</v>
      </c>
    </row>
    <row r="34" spans="1:5" x14ac:dyDescent="0.25">
      <c r="A34" s="6" t="s">
        <v>9</v>
      </c>
      <c r="B34" s="6" t="s">
        <v>13</v>
      </c>
      <c r="C34" s="6" t="s">
        <v>11</v>
      </c>
      <c r="D34" s="6">
        <v>7504240.4422805002</v>
      </c>
      <c r="E34" s="6">
        <v>0.37349536598789701</v>
      </c>
    </row>
    <row r="35" spans="1:5" x14ac:dyDescent="0.25">
      <c r="A35" s="6" t="s">
        <v>14</v>
      </c>
      <c r="B35" s="6" t="s">
        <v>15</v>
      </c>
      <c r="C35" s="6" t="s">
        <v>10</v>
      </c>
      <c r="D35" s="6">
        <v>3518.9331234000001</v>
      </c>
      <c r="E35" s="6">
        <v>13.982893744535801</v>
      </c>
    </row>
    <row r="36" spans="1:5" x14ac:dyDescent="0.25">
      <c r="A36" s="6" t="s">
        <v>14</v>
      </c>
      <c r="B36" s="6" t="s">
        <v>15</v>
      </c>
      <c r="C36" s="6" t="s">
        <v>11</v>
      </c>
      <c r="D36" s="6">
        <v>153780.0668767</v>
      </c>
      <c r="E36" s="6">
        <v>2.3107185773579002</v>
      </c>
    </row>
    <row r="37" spans="1:5" x14ac:dyDescent="0.25">
      <c r="A37" s="6" t="s">
        <v>16</v>
      </c>
      <c r="B37" s="6" t="s">
        <v>17</v>
      </c>
      <c r="C37" s="6" t="s">
        <v>10</v>
      </c>
      <c r="D37" s="6">
        <v>978.47827949999999</v>
      </c>
      <c r="E37" s="6">
        <v>11.2800209559128</v>
      </c>
    </row>
    <row r="38" spans="1:5" x14ac:dyDescent="0.25">
      <c r="A38" s="6" t="s">
        <v>16</v>
      </c>
      <c r="B38" s="6" t="s">
        <v>17</v>
      </c>
      <c r="C38" s="6" t="s">
        <v>11</v>
      </c>
      <c r="D38" s="6">
        <v>37921.5217299</v>
      </c>
      <c r="E38" s="6">
        <v>2.3662403552023199</v>
      </c>
    </row>
    <row r="39" spans="1:5" x14ac:dyDescent="0.25">
      <c r="A39" s="6" t="s">
        <v>18</v>
      </c>
      <c r="B39" s="6" t="s">
        <v>19</v>
      </c>
      <c r="C39" s="6" t="s">
        <v>10</v>
      </c>
      <c r="D39" s="6">
        <v>2751.9045686999998</v>
      </c>
      <c r="E39" s="6">
        <v>15.833413845276199</v>
      </c>
    </row>
    <row r="40" spans="1:5" x14ac:dyDescent="0.25">
      <c r="A40" s="6" t="s">
        <v>18</v>
      </c>
      <c r="B40" s="6" t="s">
        <v>19</v>
      </c>
      <c r="C40" s="6" t="s">
        <v>11</v>
      </c>
      <c r="D40" s="6">
        <v>107765.0954122</v>
      </c>
      <c r="E40" s="6">
        <v>2.9307522813767299</v>
      </c>
    </row>
    <row r="41" spans="1:5" x14ac:dyDescent="0.25">
      <c r="A41" s="6" t="s">
        <v>20</v>
      </c>
      <c r="B41" s="6" t="s">
        <v>21</v>
      </c>
      <c r="C41" s="6" t="s">
        <v>10</v>
      </c>
      <c r="D41" s="6">
        <v>1454.0846515000001</v>
      </c>
      <c r="E41" s="6">
        <v>12.1943762673367</v>
      </c>
    </row>
    <row r="42" spans="1:5" x14ac:dyDescent="0.25">
      <c r="A42" s="6" t="s">
        <v>20</v>
      </c>
      <c r="B42" s="6" t="s">
        <v>21</v>
      </c>
      <c r="C42" s="6" t="s">
        <v>11</v>
      </c>
      <c r="D42" s="6">
        <v>33148.915350299998</v>
      </c>
      <c r="E42" s="6">
        <v>2.8859805036830402</v>
      </c>
    </row>
    <row r="43" spans="1:5" x14ac:dyDescent="0.25">
      <c r="A43" s="6" t="s">
        <v>22</v>
      </c>
      <c r="B43" s="6" t="s">
        <v>23</v>
      </c>
      <c r="C43" s="6" t="s">
        <v>10</v>
      </c>
      <c r="D43" s="6">
        <v>3114.2533222000002</v>
      </c>
      <c r="E43" s="6">
        <v>22.551843596519699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155343.7466282</v>
      </c>
      <c r="E44" s="6">
        <v>3.6013347630442598</v>
      </c>
    </row>
    <row r="45" spans="1:5" x14ac:dyDescent="0.25">
      <c r="A45" s="6" t="s">
        <v>24</v>
      </c>
      <c r="B45" s="6" t="s">
        <v>25</v>
      </c>
      <c r="C45" s="6" t="s">
        <v>10</v>
      </c>
      <c r="D45" s="6">
        <v>27775.655839700001</v>
      </c>
      <c r="E45" s="6">
        <v>13.5799536740485</v>
      </c>
    </row>
    <row r="46" spans="1:5" x14ac:dyDescent="0.25">
      <c r="A46" s="6" t="s">
        <v>24</v>
      </c>
      <c r="B46" s="6" t="s">
        <v>25</v>
      </c>
      <c r="C46" s="6" t="s">
        <v>11</v>
      </c>
      <c r="D46" s="6">
        <v>764739.34416360001</v>
      </c>
      <c r="E46" s="6">
        <v>3.0965120381487798</v>
      </c>
    </row>
    <row r="47" spans="1:5" x14ac:dyDescent="0.25">
      <c r="A47" s="6" t="s">
        <v>26</v>
      </c>
      <c r="B47" s="6" t="s">
        <v>27</v>
      </c>
      <c r="C47" s="6" t="s">
        <v>10</v>
      </c>
      <c r="D47" s="6">
        <v>1115.3651855999999</v>
      </c>
      <c r="E47" s="6">
        <v>10.8922648228888</v>
      </c>
    </row>
    <row r="48" spans="1:5" x14ac:dyDescent="0.25">
      <c r="A48" s="6" t="s">
        <v>26</v>
      </c>
      <c r="B48" s="6" t="s">
        <v>27</v>
      </c>
      <c r="C48" s="6" t="s">
        <v>11</v>
      </c>
      <c r="D48" s="6">
        <v>29381.634824600002</v>
      </c>
      <c r="E48" s="6">
        <v>1.8132344864437899</v>
      </c>
    </row>
    <row r="49" spans="1:5" x14ac:dyDescent="0.25">
      <c r="A49" t="s">
        <v>984</v>
      </c>
    </row>
    <row r="50" spans="1:5" x14ac:dyDescent="0.25">
      <c r="A50" t="s">
        <v>985</v>
      </c>
    </row>
    <row r="51" spans="1:5" x14ac:dyDescent="0.25">
      <c r="A51" t="s">
        <v>986</v>
      </c>
    </row>
    <row r="52" spans="1:5" x14ac:dyDescent="0.25">
      <c r="A52" t="s">
        <v>987</v>
      </c>
    </row>
    <row r="53" spans="1:5" x14ac:dyDescent="0.25">
      <c r="A53" t="s">
        <v>988</v>
      </c>
    </row>
    <row r="56" spans="1:5" x14ac:dyDescent="0.25">
      <c r="E56" s="7" t="str">
        <f>HYPERLINK("#'Indice'!A1", "Ir al índice")</f>
        <v>Ir al índice</v>
      </c>
    </row>
    <row r="57" spans="1:5" ht="17.25" x14ac:dyDescent="0.3">
      <c r="A57" s="4" t="s">
        <v>568</v>
      </c>
    </row>
    <row r="58" spans="1:5" x14ac:dyDescent="0.25">
      <c r="A58" s="5" t="s">
        <v>12</v>
      </c>
      <c r="B58" s="5" t="s">
        <v>5</v>
      </c>
      <c r="C58" s="5" t="s">
        <v>6</v>
      </c>
      <c r="D58" s="5" t="s">
        <v>284</v>
      </c>
      <c r="E58" s="5" t="s">
        <v>285</v>
      </c>
    </row>
    <row r="59" spans="1:5" x14ac:dyDescent="0.25">
      <c r="A59" s="6" t="s">
        <v>9</v>
      </c>
      <c r="B59" s="6" t="s">
        <v>13</v>
      </c>
      <c r="C59" s="6" t="s">
        <v>10</v>
      </c>
      <c r="D59" s="6">
        <v>351613.01508360001</v>
      </c>
      <c r="E59" s="6">
        <v>1.5846121196068499</v>
      </c>
    </row>
    <row r="60" spans="1:5" x14ac:dyDescent="0.25">
      <c r="A60" s="6" t="s">
        <v>9</v>
      </c>
      <c r="B60" s="6" t="s">
        <v>13</v>
      </c>
      <c r="C60" s="6" t="s">
        <v>11</v>
      </c>
      <c r="D60" s="6">
        <v>7476334.9848681996</v>
      </c>
      <c r="E60" s="6">
        <v>0.37450437860661501</v>
      </c>
    </row>
    <row r="61" spans="1:5" x14ac:dyDescent="0.25">
      <c r="A61" s="6" t="s">
        <v>28</v>
      </c>
      <c r="B61" s="6" t="s">
        <v>29</v>
      </c>
      <c r="C61" s="6" t="s">
        <v>10</v>
      </c>
      <c r="D61" s="6">
        <v>601.484015</v>
      </c>
      <c r="E61" s="6">
        <v>12.024881632625799</v>
      </c>
    </row>
    <row r="62" spans="1:5" x14ac:dyDescent="0.25">
      <c r="A62" s="6" t="s">
        <v>28</v>
      </c>
      <c r="B62" s="6" t="s">
        <v>29</v>
      </c>
      <c r="C62" s="6" t="s">
        <v>11</v>
      </c>
      <c r="D62" s="6">
        <v>8983.5159867000002</v>
      </c>
      <c r="E62" s="6">
        <v>4.5123457710983503</v>
      </c>
    </row>
    <row r="63" spans="1:5" x14ac:dyDescent="0.25">
      <c r="A63" s="6" t="s">
        <v>30</v>
      </c>
      <c r="B63" s="6" t="s">
        <v>31</v>
      </c>
      <c r="C63" s="6" t="s">
        <v>10</v>
      </c>
      <c r="D63" s="6">
        <v>2283.9924414000002</v>
      </c>
      <c r="E63" s="6">
        <v>13.3305652935507</v>
      </c>
    </row>
    <row r="64" spans="1:5" x14ac:dyDescent="0.25">
      <c r="A64" s="6" t="s">
        <v>30</v>
      </c>
      <c r="B64" s="6" t="s">
        <v>31</v>
      </c>
      <c r="C64" s="6" t="s">
        <v>11</v>
      </c>
      <c r="D64" s="6">
        <v>66490.007565499996</v>
      </c>
      <c r="E64" s="6">
        <v>3.2546339807929998</v>
      </c>
    </row>
    <row r="65" spans="1:5" x14ac:dyDescent="0.25">
      <c r="A65" s="6" t="s">
        <v>14</v>
      </c>
      <c r="B65" s="6" t="s">
        <v>15</v>
      </c>
      <c r="C65" s="6" t="s">
        <v>10</v>
      </c>
      <c r="D65" s="6">
        <v>2725.2855577</v>
      </c>
      <c r="E65" s="6">
        <v>17.644520821757101</v>
      </c>
    </row>
    <row r="66" spans="1:5" x14ac:dyDescent="0.25">
      <c r="A66" s="6" t="s">
        <v>14</v>
      </c>
      <c r="B66" s="6" t="s">
        <v>15</v>
      </c>
      <c r="C66" s="6" t="s">
        <v>11</v>
      </c>
      <c r="D66" s="6">
        <v>129214.71444120001</v>
      </c>
      <c r="E66" s="6">
        <v>2.71811841944184</v>
      </c>
    </row>
    <row r="67" spans="1:5" x14ac:dyDescent="0.25">
      <c r="A67" s="6" t="s">
        <v>16</v>
      </c>
      <c r="B67" s="6" t="s">
        <v>17</v>
      </c>
      <c r="C67" s="6" t="s">
        <v>10</v>
      </c>
      <c r="D67" s="6">
        <v>634.55329099999994</v>
      </c>
      <c r="E67" s="6">
        <v>15.7335627852604</v>
      </c>
    </row>
    <row r="68" spans="1:5" x14ac:dyDescent="0.25">
      <c r="A68" s="6" t="s">
        <v>16</v>
      </c>
      <c r="B68" s="6" t="s">
        <v>17</v>
      </c>
      <c r="C68" s="6" t="s">
        <v>11</v>
      </c>
      <c r="D68" s="6">
        <v>25635.4467124</v>
      </c>
      <c r="E68" s="6">
        <v>3.05602805909749</v>
      </c>
    </row>
    <row r="69" spans="1:5" x14ac:dyDescent="0.25">
      <c r="A69" s="6" t="s">
        <v>32</v>
      </c>
      <c r="B69" s="6" t="s">
        <v>33</v>
      </c>
      <c r="C69" s="6" t="s">
        <v>10</v>
      </c>
      <c r="D69" s="6">
        <v>1039.3439550999999</v>
      </c>
      <c r="E69" s="6">
        <v>14.2932372441729</v>
      </c>
    </row>
    <row r="70" spans="1:5" x14ac:dyDescent="0.25">
      <c r="A70" s="6" t="s">
        <v>32</v>
      </c>
      <c r="B70" s="6" t="s">
        <v>33</v>
      </c>
      <c r="C70" s="6" t="s">
        <v>11</v>
      </c>
      <c r="D70" s="6">
        <v>22716.656051499998</v>
      </c>
      <c r="E70" s="6">
        <v>3.0502057891293601</v>
      </c>
    </row>
    <row r="71" spans="1:5" x14ac:dyDescent="0.25">
      <c r="A71" s="6" t="s">
        <v>34</v>
      </c>
      <c r="B71" s="6" t="s">
        <v>35</v>
      </c>
      <c r="C71" s="6" t="s">
        <v>10</v>
      </c>
      <c r="D71" s="6">
        <v>4074.5232547000001</v>
      </c>
      <c r="E71" s="6">
        <v>12.2383467055993</v>
      </c>
    </row>
    <row r="72" spans="1:5" x14ac:dyDescent="0.25">
      <c r="A72" s="6" t="s">
        <v>34</v>
      </c>
      <c r="B72" s="6" t="s">
        <v>35</v>
      </c>
      <c r="C72" s="6" t="s">
        <v>11</v>
      </c>
      <c r="D72" s="6">
        <v>149028.47674799999</v>
      </c>
      <c r="E72" s="6">
        <v>2.4699237673028098</v>
      </c>
    </row>
    <row r="73" spans="1:5" x14ac:dyDescent="0.25">
      <c r="A73" s="6" t="s">
        <v>18</v>
      </c>
      <c r="B73" s="6" t="s">
        <v>19</v>
      </c>
      <c r="C73" s="6" t="s">
        <v>10</v>
      </c>
      <c r="D73" s="6">
        <v>2671.5555017000001</v>
      </c>
      <c r="E73" s="6">
        <v>16.3032091886571</v>
      </c>
    </row>
    <row r="74" spans="1:5" x14ac:dyDescent="0.25">
      <c r="A74" s="6" t="s">
        <v>18</v>
      </c>
      <c r="B74" s="6" t="s">
        <v>19</v>
      </c>
      <c r="C74" s="6" t="s">
        <v>11</v>
      </c>
      <c r="D74" s="6">
        <v>106023.4445092</v>
      </c>
      <c r="E74" s="6">
        <v>2.9778502926197099</v>
      </c>
    </row>
    <row r="75" spans="1:5" x14ac:dyDescent="0.25">
      <c r="A75" s="6" t="s">
        <v>36</v>
      </c>
      <c r="B75" s="6" t="s">
        <v>37</v>
      </c>
      <c r="C75" s="6" t="s">
        <v>10</v>
      </c>
      <c r="D75" s="6">
        <v>13383.9694525</v>
      </c>
      <c r="E75" s="6">
        <v>8.44120428072614</v>
      </c>
    </row>
    <row r="76" spans="1:5" x14ac:dyDescent="0.25">
      <c r="A76" s="6" t="s">
        <v>36</v>
      </c>
      <c r="B76" s="6" t="s">
        <v>37</v>
      </c>
      <c r="C76" s="6" t="s">
        <v>11</v>
      </c>
      <c r="D76" s="6">
        <v>127126.0305444</v>
      </c>
      <c r="E76" s="6">
        <v>3.6714959990870701</v>
      </c>
    </row>
    <row r="77" spans="1:5" x14ac:dyDescent="0.25">
      <c r="A77" s="6" t="s">
        <v>38</v>
      </c>
      <c r="B77" s="6" t="s">
        <v>39</v>
      </c>
      <c r="C77" s="6" t="s">
        <v>10</v>
      </c>
      <c r="D77" s="6">
        <v>325.73536660000002</v>
      </c>
      <c r="E77" s="6">
        <v>15.665975124086801</v>
      </c>
    </row>
    <row r="78" spans="1:5" x14ac:dyDescent="0.25">
      <c r="A78" s="6" t="s">
        <v>38</v>
      </c>
      <c r="B78" s="6" t="s">
        <v>39</v>
      </c>
      <c r="C78" s="6" t="s">
        <v>11</v>
      </c>
      <c r="D78" s="6">
        <v>14225.2646319</v>
      </c>
      <c r="E78" s="6">
        <v>3.0921318984136401</v>
      </c>
    </row>
    <row r="79" spans="1:5" x14ac:dyDescent="0.25">
      <c r="A79" s="6" t="s">
        <v>20</v>
      </c>
      <c r="B79" s="6" t="s">
        <v>21</v>
      </c>
      <c r="C79" s="6" t="s">
        <v>10</v>
      </c>
      <c r="D79" s="6">
        <v>885.92002219999995</v>
      </c>
      <c r="E79" s="6">
        <v>17.160171352636599</v>
      </c>
    </row>
    <row r="80" spans="1:5" x14ac:dyDescent="0.25">
      <c r="A80" s="6" t="s">
        <v>20</v>
      </c>
      <c r="B80" s="6" t="s">
        <v>21</v>
      </c>
      <c r="C80" s="6" t="s">
        <v>11</v>
      </c>
      <c r="D80" s="6">
        <v>16425.0799787</v>
      </c>
      <c r="E80" s="6">
        <v>4.0488587676069301</v>
      </c>
    </row>
    <row r="81" spans="1:5" x14ac:dyDescent="0.25">
      <c r="A81" s="6" t="s">
        <v>40</v>
      </c>
      <c r="B81" s="6" t="s">
        <v>41</v>
      </c>
      <c r="C81" s="6" t="s">
        <v>10</v>
      </c>
      <c r="D81" s="6">
        <v>3218.8303669000002</v>
      </c>
      <c r="E81" s="6">
        <v>13.3004189183662</v>
      </c>
    </row>
    <row r="82" spans="1:5" x14ac:dyDescent="0.25">
      <c r="A82" s="6" t="s">
        <v>40</v>
      </c>
      <c r="B82" s="6" t="s">
        <v>41</v>
      </c>
      <c r="C82" s="6" t="s">
        <v>11</v>
      </c>
      <c r="D82" s="6">
        <v>124157.1696339</v>
      </c>
      <c r="E82" s="6">
        <v>2.7750238414536299</v>
      </c>
    </row>
    <row r="83" spans="1:5" x14ac:dyDescent="0.25">
      <c r="A83" s="6" t="s">
        <v>22</v>
      </c>
      <c r="B83" s="6" t="s">
        <v>23</v>
      </c>
      <c r="C83" s="6" t="s">
        <v>10</v>
      </c>
      <c r="D83" s="6">
        <v>3053.9156972000001</v>
      </c>
      <c r="E83" s="6">
        <v>22.994785510742901</v>
      </c>
    </row>
    <row r="84" spans="1:5" x14ac:dyDescent="0.25">
      <c r="A84" s="6" t="s">
        <v>22</v>
      </c>
      <c r="B84" s="6" t="s">
        <v>23</v>
      </c>
      <c r="C84" s="6" t="s">
        <v>11</v>
      </c>
      <c r="D84" s="6">
        <v>153447.08429970001</v>
      </c>
      <c r="E84" s="6">
        <v>3.6456483577526799</v>
      </c>
    </row>
    <row r="85" spans="1:5" x14ac:dyDescent="0.25">
      <c r="A85" s="6" t="s">
        <v>42</v>
      </c>
      <c r="B85" s="6" t="s">
        <v>43</v>
      </c>
      <c r="C85" s="6" t="s">
        <v>10</v>
      </c>
      <c r="D85" s="6">
        <v>895.01782219999996</v>
      </c>
      <c r="E85" s="6">
        <v>14.817402391361201</v>
      </c>
    </row>
    <row r="86" spans="1:5" x14ac:dyDescent="0.25">
      <c r="A86" s="6" t="s">
        <v>42</v>
      </c>
      <c r="B86" s="6" t="s">
        <v>43</v>
      </c>
      <c r="C86" s="6" t="s">
        <v>11</v>
      </c>
      <c r="D86" s="6">
        <v>27454.982179300001</v>
      </c>
      <c r="E86" s="6">
        <v>2.9651720437344999</v>
      </c>
    </row>
    <row r="87" spans="1:5" x14ac:dyDescent="0.25">
      <c r="A87" s="6" t="s">
        <v>24</v>
      </c>
      <c r="B87" s="6" t="s">
        <v>25</v>
      </c>
      <c r="C87" s="6" t="s">
        <v>10</v>
      </c>
      <c r="D87" s="6">
        <v>27670.683276</v>
      </c>
      <c r="E87" s="6">
        <v>13.631283434934099</v>
      </c>
    </row>
    <row r="88" spans="1:5" x14ac:dyDescent="0.25">
      <c r="A88" s="6" t="s">
        <v>24</v>
      </c>
      <c r="B88" s="6" t="s">
        <v>25</v>
      </c>
      <c r="C88" s="6" t="s">
        <v>11</v>
      </c>
      <c r="D88" s="6">
        <v>760312.31672759994</v>
      </c>
      <c r="E88" s="6">
        <v>3.11445372564671</v>
      </c>
    </row>
    <row r="89" spans="1:5" x14ac:dyDescent="0.25">
      <c r="A89" s="6" t="s">
        <v>26</v>
      </c>
      <c r="B89" s="6" t="s">
        <v>27</v>
      </c>
      <c r="C89" s="6" t="s">
        <v>10</v>
      </c>
      <c r="D89" s="6">
        <v>936.97222650000003</v>
      </c>
      <c r="E89" s="6">
        <v>12.615544115174099</v>
      </c>
    </row>
    <row r="90" spans="1:5" x14ac:dyDescent="0.25">
      <c r="A90" s="6" t="s">
        <v>26</v>
      </c>
      <c r="B90" s="6" t="s">
        <v>27</v>
      </c>
      <c r="C90" s="6" t="s">
        <v>11</v>
      </c>
      <c r="D90" s="6">
        <v>21472.027779399999</v>
      </c>
      <c r="E90" s="6">
        <v>2.1736257192482</v>
      </c>
    </row>
    <row r="91" spans="1:5" x14ac:dyDescent="0.25">
      <c r="A91" s="6" t="s">
        <v>44</v>
      </c>
      <c r="B91" s="6" t="s">
        <v>45</v>
      </c>
      <c r="C91" s="6" t="s">
        <v>10</v>
      </c>
      <c r="D91" s="6">
        <v>286.50742539999999</v>
      </c>
      <c r="E91" s="6">
        <v>16.811313941730202</v>
      </c>
    </row>
    <row r="92" spans="1:5" x14ac:dyDescent="0.25">
      <c r="A92" s="6" t="s">
        <v>44</v>
      </c>
      <c r="B92" s="6" t="s">
        <v>45</v>
      </c>
      <c r="C92" s="6" t="s">
        <v>11</v>
      </c>
      <c r="D92" s="6">
        <v>9025.4925708999999</v>
      </c>
      <c r="E92" s="6">
        <v>3.0815042330604299</v>
      </c>
    </row>
    <row r="93" spans="1:5" x14ac:dyDescent="0.25">
      <c r="A93" s="6" t="s">
        <v>46</v>
      </c>
      <c r="B93" s="6" t="s">
        <v>47</v>
      </c>
      <c r="C93" s="6" t="s">
        <v>10</v>
      </c>
      <c r="D93" s="6">
        <v>347.88563590000001</v>
      </c>
      <c r="E93" s="6">
        <v>10.581256987941799</v>
      </c>
    </row>
    <row r="94" spans="1:5" x14ac:dyDescent="0.25">
      <c r="A94" s="6" t="s">
        <v>46</v>
      </c>
      <c r="B94" s="6" t="s">
        <v>47</v>
      </c>
      <c r="C94" s="6" t="s">
        <v>11</v>
      </c>
      <c r="D94" s="6">
        <v>8192.1143608000002</v>
      </c>
      <c r="E94" s="6">
        <v>3.34493856099335</v>
      </c>
    </row>
    <row r="95" spans="1:5" x14ac:dyDescent="0.25">
      <c r="A95" s="6" t="s">
        <v>48</v>
      </c>
      <c r="B95" s="6" t="s">
        <v>49</v>
      </c>
      <c r="C95" s="6" t="s">
        <v>10</v>
      </c>
      <c r="D95" s="6">
        <v>325.28661360000001</v>
      </c>
      <c r="E95" s="6">
        <v>13.3239869416931</v>
      </c>
    </row>
    <row r="96" spans="1:5" x14ac:dyDescent="0.25">
      <c r="A96" s="6" t="s">
        <v>48</v>
      </c>
      <c r="B96" s="6" t="s">
        <v>49</v>
      </c>
      <c r="C96" s="6" t="s">
        <v>11</v>
      </c>
      <c r="D96" s="6">
        <v>11185.713389500001</v>
      </c>
      <c r="E96" s="6">
        <v>4.2268638009584301</v>
      </c>
    </row>
    <row r="97" spans="1:5" x14ac:dyDescent="0.25">
      <c r="A97" s="6" t="s">
        <v>50</v>
      </c>
      <c r="B97" s="6" t="s">
        <v>51</v>
      </c>
      <c r="C97" s="6" t="s">
        <v>10</v>
      </c>
      <c r="D97" s="6">
        <v>661.35636020000004</v>
      </c>
      <c r="E97" s="6">
        <v>18.8006275444206</v>
      </c>
    </row>
    <row r="98" spans="1:5" x14ac:dyDescent="0.25">
      <c r="A98" s="6" t="s">
        <v>50</v>
      </c>
      <c r="B98" s="6" t="s">
        <v>51</v>
      </c>
      <c r="C98" s="6" t="s">
        <v>11</v>
      </c>
      <c r="D98" s="6">
        <v>20072.643639400001</v>
      </c>
      <c r="E98" s="6">
        <v>4.7103581733578901</v>
      </c>
    </row>
    <row r="99" spans="1:5" x14ac:dyDescent="0.25">
      <c r="A99" s="6" t="s">
        <v>52</v>
      </c>
      <c r="B99" s="6" t="s">
        <v>53</v>
      </c>
      <c r="C99" s="6" t="s">
        <v>10</v>
      </c>
      <c r="D99" s="6">
        <v>95.063897699999998</v>
      </c>
      <c r="E99" s="6">
        <v>16.739139486720301</v>
      </c>
    </row>
    <row r="100" spans="1:5" x14ac:dyDescent="0.25">
      <c r="A100" s="6" t="s">
        <v>52</v>
      </c>
      <c r="B100" s="6" t="s">
        <v>53</v>
      </c>
      <c r="C100" s="6" t="s">
        <v>11</v>
      </c>
      <c r="D100" s="6">
        <v>1531.936111</v>
      </c>
      <c r="E100" s="6">
        <v>4.8861247534077004</v>
      </c>
    </row>
    <row r="101" spans="1:5" x14ac:dyDescent="0.25">
      <c r="A101" s="6" t="s">
        <v>54</v>
      </c>
      <c r="B101" s="6" t="s">
        <v>55</v>
      </c>
      <c r="C101" s="6" t="s">
        <v>10</v>
      </c>
      <c r="D101" s="6">
        <v>3206.1526183999999</v>
      </c>
      <c r="E101" s="6">
        <v>12.0917567675901</v>
      </c>
    </row>
    <row r="102" spans="1:5" x14ac:dyDescent="0.25">
      <c r="A102" s="6" t="s">
        <v>54</v>
      </c>
      <c r="B102" s="6" t="s">
        <v>55</v>
      </c>
      <c r="C102" s="6" t="s">
        <v>11</v>
      </c>
      <c r="D102" s="6">
        <v>126218.8473827</v>
      </c>
      <c r="E102" s="6">
        <v>3.1509289872817501</v>
      </c>
    </row>
    <row r="103" spans="1:5" x14ac:dyDescent="0.25">
      <c r="A103" t="s">
        <v>984</v>
      </c>
    </row>
    <row r="104" spans="1:5" x14ac:dyDescent="0.25">
      <c r="A104" t="s">
        <v>985</v>
      </c>
    </row>
    <row r="105" spans="1:5" x14ac:dyDescent="0.25">
      <c r="A105" t="s">
        <v>986</v>
      </c>
    </row>
    <row r="106" spans="1:5" x14ac:dyDescent="0.25">
      <c r="A106" t="s">
        <v>987</v>
      </c>
    </row>
    <row r="107" spans="1:5" x14ac:dyDescent="0.25">
      <c r="A107" t="s">
        <v>988</v>
      </c>
    </row>
    <row r="110" spans="1:5" x14ac:dyDescent="0.25">
      <c r="E110" s="7" t="str">
        <f>HYPERLINK("#'Indice'!A1", "Ir al índice")</f>
        <v>Ir al índice</v>
      </c>
    </row>
    <row r="111" spans="1:5" ht="17.25" x14ac:dyDescent="0.3">
      <c r="A111" s="4" t="s">
        <v>569</v>
      </c>
    </row>
    <row r="112" spans="1:5" x14ac:dyDescent="0.25">
      <c r="A112" s="5" t="s">
        <v>12</v>
      </c>
      <c r="B112" s="5" t="s">
        <v>56</v>
      </c>
      <c r="C112" s="5" t="s">
        <v>6</v>
      </c>
      <c r="D112" s="5" t="s">
        <v>284</v>
      </c>
      <c r="E112" s="5" t="s">
        <v>285</v>
      </c>
    </row>
    <row r="113" spans="1:5" x14ac:dyDescent="0.25">
      <c r="A113" s="6" t="s">
        <v>57</v>
      </c>
      <c r="B113" s="6" t="s">
        <v>58</v>
      </c>
      <c r="C113" s="6" t="s">
        <v>10</v>
      </c>
      <c r="D113" s="6">
        <v>15761.695274899999</v>
      </c>
      <c r="E113" s="6">
        <v>6.30502690727221</v>
      </c>
    </row>
    <row r="114" spans="1:5" x14ac:dyDescent="0.25">
      <c r="A114" s="6" t="s">
        <v>57</v>
      </c>
      <c r="B114" s="6" t="s">
        <v>58</v>
      </c>
      <c r="C114" s="6" t="s">
        <v>11</v>
      </c>
      <c r="D114" s="6">
        <v>558033.30473620002</v>
      </c>
      <c r="E114" s="6">
        <v>1.2512170782538301</v>
      </c>
    </row>
    <row r="115" spans="1:5" x14ac:dyDescent="0.25">
      <c r="A115" s="6" t="s">
        <v>59</v>
      </c>
      <c r="B115" s="6" t="s">
        <v>60</v>
      </c>
      <c r="C115" s="6" t="s">
        <v>10</v>
      </c>
      <c r="D115" s="6">
        <v>5368.0464522000002</v>
      </c>
      <c r="E115" s="6">
        <v>12.752905349411201</v>
      </c>
    </row>
    <row r="116" spans="1:5" x14ac:dyDescent="0.25">
      <c r="A116" s="6" t="s">
        <v>59</v>
      </c>
      <c r="B116" s="6" t="s">
        <v>60</v>
      </c>
      <c r="C116" s="6" t="s">
        <v>11</v>
      </c>
      <c r="D116" s="6">
        <v>169007.95354710001</v>
      </c>
      <c r="E116" s="6">
        <v>2.54427743480597</v>
      </c>
    </row>
    <row r="117" spans="1:5" x14ac:dyDescent="0.25">
      <c r="A117" s="6" t="s">
        <v>61</v>
      </c>
      <c r="B117" s="6" t="s">
        <v>62</v>
      </c>
      <c r="C117" s="6" t="s">
        <v>10</v>
      </c>
      <c r="D117" s="6">
        <v>5069.0007054999996</v>
      </c>
      <c r="E117" s="6">
        <v>7.2229410987782003</v>
      </c>
    </row>
    <row r="118" spans="1:5" x14ac:dyDescent="0.25">
      <c r="A118" s="6" t="s">
        <v>61</v>
      </c>
      <c r="B118" s="6" t="s">
        <v>62</v>
      </c>
      <c r="C118" s="6" t="s">
        <v>11</v>
      </c>
      <c r="D118" s="6">
        <v>102660.9993025</v>
      </c>
      <c r="E118" s="6">
        <v>1.9669240669763599</v>
      </c>
    </row>
    <row r="119" spans="1:5" x14ac:dyDescent="0.25">
      <c r="A119" s="6" t="s">
        <v>63</v>
      </c>
      <c r="B119" s="6" t="s">
        <v>64</v>
      </c>
      <c r="C119" s="6" t="s">
        <v>10</v>
      </c>
      <c r="D119" s="6">
        <v>21881.790601500001</v>
      </c>
      <c r="E119" s="6">
        <v>4.7225026721527401</v>
      </c>
    </row>
    <row r="120" spans="1:5" x14ac:dyDescent="0.25">
      <c r="A120" s="6" t="s">
        <v>63</v>
      </c>
      <c r="B120" s="6" t="s">
        <v>64</v>
      </c>
      <c r="C120" s="6" t="s">
        <v>11</v>
      </c>
      <c r="D120" s="6">
        <v>380050.20939650002</v>
      </c>
      <c r="E120" s="6">
        <v>1.45710703564221</v>
      </c>
    </row>
    <row r="121" spans="1:5" x14ac:dyDescent="0.25">
      <c r="A121" s="6" t="s">
        <v>65</v>
      </c>
      <c r="B121" s="6" t="s">
        <v>66</v>
      </c>
      <c r="C121" s="6" t="s">
        <v>10</v>
      </c>
      <c r="D121" s="6">
        <v>20828.501822599999</v>
      </c>
      <c r="E121" s="6">
        <v>6.2719760294882896</v>
      </c>
    </row>
    <row r="122" spans="1:5" x14ac:dyDescent="0.25">
      <c r="A122" s="6" t="s">
        <v>65</v>
      </c>
      <c r="B122" s="6" t="s">
        <v>66</v>
      </c>
      <c r="C122" s="6" t="s">
        <v>11</v>
      </c>
      <c r="D122" s="6">
        <v>374931.49819339998</v>
      </c>
      <c r="E122" s="6">
        <v>1.46876680271282</v>
      </c>
    </row>
    <row r="123" spans="1:5" x14ac:dyDescent="0.25">
      <c r="A123" s="6" t="s">
        <v>67</v>
      </c>
      <c r="B123" s="6" t="s">
        <v>68</v>
      </c>
      <c r="C123" s="6" t="s">
        <v>10</v>
      </c>
      <c r="D123" s="6">
        <v>8790.6396237999998</v>
      </c>
      <c r="E123" s="6">
        <v>9.1701806906050702</v>
      </c>
    </row>
    <row r="124" spans="1:5" x14ac:dyDescent="0.25">
      <c r="A124" s="6" t="s">
        <v>67</v>
      </c>
      <c r="B124" s="6" t="s">
        <v>68</v>
      </c>
      <c r="C124" s="6" t="s">
        <v>11</v>
      </c>
      <c r="D124" s="6">
        <v>171790.3603884</v>
      </c>
      <c r="E124" s="6">
        <v>2.7582347281367801</v>
      </c>
    </row>
    <row r="125" spans="1:5" x14ac:dyDescent="0.25">
      <c r="A125" s="6" t="s">
        <v>69</v>
      </c>
      <c r="B125" s="6" t="s">
        <v>70</v>
      </c>
      <c r="C125" s="6" t="s">
        <v>10</v>
      </c>
      <c r="D125" s="6">
        <v>63680.055026499998</v>
      </c>
      <c r="E125" s="6">
        <v>5.2419297210265796</v>
      </c>
    </row>
    <row r="126" spans="1:5" x14ac:dyDescent="0.25">
      <c r="A126" s="6" t="s">
        <v>69</v>
      </c>
      <c r="B126" s="6" t="s">
        <v>70</v>
      </c>
      <c r="C126" s="6" t="s">
        <v>11</v>
      </c>
      <c r="D126" s="6">
        <v>660410.94497439999</v>
      </c>
      <c r="E126" s="6">
        <v>1.50928805462702</v>
      </c>
    </row>
    <row r="127" spans="1:5" x14ac:dyDescent="0.25">
      <c r="A127" s="6" t="s">
        <v>71</v>
      </c>
      <c r="B127" s="6" t="s">
        <v>72</v>
      </c>
      <c r="C127" s="6" t="s">
        <v>10</v>
      </c>
      <c r="D127" s="6">
        <v>41933.144762199998</v>
      </c>
      <c r="E127" s="6">
        <v>4.60445515272598</v>
      </c>
    </row>
    <row r="128" spans="1:5" x14ac:dyDescent="0.25">
      <c r="A128" s="6" t="s">
        <v>71</v>
      </c>
      <c r="B128" s="6" t="s">
        <v>72</v>
      </c>
      <c r="C128" s="6" t="s">
        <v>11</v>
      </c>
      <c r="D128" s="6">
        <v>992591.85524499998</v>
      </c>
      <c r="E128" s="6">
        <v>0.95499142310655005</v>
      </c>
    </row>
    <row r="129" spans="1:5" x14ac:dyDescent="0.25">
      <c r="A129" s="6" t="s">
        <v>73</v>
      </c>
      <c r="B129" s="6" t="s">
        <v>74</v>
      </c>
      <c r="C129" s="6" t="s">
        <v>10</v>
      </c>
      <c r="D129" s="6">
        <v>12987.3176398</v>
      </c>
      <c r="E129" s="6">
        <v>6.8779326758791104</v>
      </c>
    </row>
    <row r="130" spans="1:5" x14ac:dyDescent="0.25">
      <c r="A130" s="6" t="s">
        <v>73</v>
      </c>
      <c r="B130" s="6" t="s">
        <v>74</v>
      </c>
      <c r="C130" s="6" t="s">
        <v>11</v>
      </c>
      <c r="D130" s="6">
        <v>382442.68236009998</v>
      </c>
      <c r="E130" s="6">
        <v>1.2747338992773201</v>
      </c>
    </row>
    <row r="131" spans="1:5" x14ac:dyDescent="0.25">
      <c r="A131" s="6" t="s">
        <v>75</v>
      </c>
      <c r="B131" s="6" t="s">
        <v>76</v>
      </c>
      <c r="C131" s="6" t="s">
        <v>10</v>
      </c>
      <c r="D131" s="6">
        <v>29331.1002639</v>
      </c>
      <c r="E131" s="6">
        <v>4.7608912587495196</v>
      </c>
    </row>
    <row r="132" spans="1:5" x14ac:dyDescent="0.25">
      <c r="A132" s="6" t="s">
        <v>75</v>
      </c>
      <c r="B132" s="6" t="s">
        <v>76</v>
      </c>
      <c r="C132" s="6" t="s">
        <v>11</v>
      </c>
      <c r="D132" s="6">
        <v>785135.89972939994</v>
      </c>
      <c r="E132" s="6">
        <v>1.1980159235516901</v>
      </c>
    </row>
    <row r="133" spans="1:5" x14ac:dyDescent="0.25">
      <c r="A133" s="6" t="s">
        <v>77</v>
      </c>
      <c r="B133" s="6" t="s">
        <v>78</v>
      </c>
      <c r="C133" s="6" t="s">
        <v>10</v>
      </c>
      <c r="D133" s="6">
        <v>43667.322357899997</v>
      </c>
      <c r="E133" s="6">
        <v>4.6226324023650998</v>
      </c>
    </row>
    <row r="134" spans="1:5" x14ac:dyDescent="0.25">
      <c r="A134" s="6" t="s">
        <v>77</v>
      </c>
      <c r="B134" s="6" t="s">
        <v>78</v>
      </c>
      <c r="C134" s="6" t="s">
        <v>11</v>
      </c>
      <c r="D134" s="6">
        <v>1216386.6776288999</v>
      </c>
      <c r="E134" s="6">
        <v>1.1164139680036</v>
      </c>
    </row>
    <row r="135" spans="1:5" x14ac:dyDescent="0.25">
      <c r="A135" s="6" t="s">
        <v>79</v>
      </c>
      <c r="B135" s="6" t="s">
        <v>80</v>
      </c>
      <c r="C135" s="6" t="s">
        <v>10</v>
      </c>
      <c r="D135" s="6">
        <v>4605.7481315000005</v>
      </c>
      <c r="E135" s="6">
        <v>8.331704292805</v>
      </c>
    </row>
    <row r="136" spans="1:5" x14ac:dyDescent="0.25">
      <c r="A136" s="6" t="s">
        <v>79</v>
      </c>
      <c r="B136" s="6" t="s">
        <v>80</v>
      </c>
      <c r="C136" s="6" t="s">
        <v>11</v>
      </c>
      <c r="D136" s="6">
        <v>143387.25179469999</v>
      </c>
      <c r="E136" s="6">
        <v>1.9520882689243999</v>
      </c>
    </row>
    <row r="137" spans="1:5" x14ac:dyDescent="0.25">
      <c r="A137" s="6" t="s">
        <v>81</v>
      </c>
      <c r="B137" s="6" t="s">
        <v>82</v>
      </c>
      <c r="C137" s="6" t="s">
        <v>10</v>
      </c>
      <c r="D137" s="6">
        <v>3539.8627941</v>
      </c>
      <c r="E137" s="6">
        <v>7.1790245462539302</v>
      </c>
    </row>
    <row r="138" spans="1:5" x14ac:dyDescent="0.25">
      <c r="A138" s="6" t="s">
        <v>81</v>
      </c>
      <c r="B138" s="6" t="s">
        <v>82</v>
      </c>
      <c r="C138" s="6" t="s">
        <v>11</v>
      </c>
      <c r="D138" s="6">
        <v>164860.137204</v>
      </c>
      <c r="E138" s="6">
        <v>1.41034797236068</v>
      </c>
    </row>
    <row r="139" spans="1:5" x14ac:dyDescent="0.25">
      <c r="A139" s="6" t="s">
        <v>83</v>
      </c>
      <c r="B139" s="6" t="s">
        <v>84</v>
      </c>
      <c r="C139" s="6" t="s">
        <v>10</v>
      </c>
      <c r="D139" s="6">
        <v>5005.8513991999998</v>
      </c>
      <c r="E139" s="6">
        <v>11.0313823817333</v>
      </c>
    </row>
    <row r="140" spans="1:5" x14ac:dyDescent="0.25">
      <c r="A140" s="6" t="s">
        <v>83</v>
      </c>
      <c r="B140" s="6" t="s">
        <v>84</v>
      </c>
      <c r="C140" s="6" t="s">
        <v>11</v>
      </c>
      <c r="D140" s="6">
        <v>78396.148603499998</v>
      </c>
      <c r="E140" s="6">
        <v>2.5233789271906302</v>
      </c>
    </row>
    <row r="141" spans="1:5" x14ac:dyDescent="0.25">
      <c r="A141" s="6" t="s">
        <v>85</v>
      </c>
      <c r="B141" s="6" t="s">
        <v>86</v>
      </c>
      <c r="C141" s="6" t="s">
        <v>10</v>
      </c>
      <c r="D141" s="6">
        <v>5081.655205</v>
      </c>
      <c r="E141" s="6">
        <v>8.4587660584572895</v>
      </c>
    </row>
    <row r="142" spans="1:5" x14ac:dyDescent="0.25">
      <c r="A142" s="6" t="s">
        <v>85</v>
      </c>
      <c r="B142" s="6" t="s">
        <v>86</v>
      </c>
      <c r="C142" s="6" t="s">
        <v>11</v>
      </c>
      <c r="D142" s="6">
        <v>77340.344793600001</v>
      </c>
      <c r="E142" s="6">
        <v>2.4901230681595501</v>
      </c>
    </row>
    <row r="143" spans="1:5" x14ac:dyDescent="0.25">
      <c r="A143" s="6" t="s">
        <v>87</v>
      </c>
      <c r="B143" s="6" t="s">
        <v>88</v>
      </c>
      <c r="C143" s="6" t="s">
        <v>10</v>
      </c>
      <c r="D143" s="6">
        <v>12209.3093654</v>
      </c>
      <c r="E143" s="6">
        <v>6.07021189214983</v>
      </c>
    </row>
    <row r="144" spans="1:5" x14ac:dyDescent="0.25">
      <c r="A144" s="6" t="s">
        <v>87</v>
      </c>
      <c r="B144" s="6" t="s">
        <v>88</v>
      </c>
      <c r="C144" s="6" t="s">
        <v>11</v>
      </c>
      <c r="D144" s="6">
        <v>241780.69062919999</v>
      </c>
      <c r="E144" s="6">
        <v>1.4920280360423499</v>
      </c>
    </row>
    <row r="145" spans="1:5" x14ac:dyDescent="0.25">
      <c r="A145" s="6" t="s">
        <v>89</v>
      </c>
      <c r="B145" s="6" t="s">
        <v>90</v>
      </c>
      <c r="C145" s="6" t="s">
        <v>10</v>
      </c>
      <c r="D145" s="6">
        <v>833.16113310000003</v>
      </c>
      <c r="E145" s="6">
        <v>14.0476086012288</v>
      </c>
    </row>
    <row r="146" spans="1:5" x14ac:dyDescent="0.25">
      <c r="A146" s="6" t="s">
        <v>89</v>
      </c>
      <c r="B146" s="6" t="s">
        <v>90</v>
      </c>
      <c r="C146" s="6" t="s">
        <v>11</v>
      </c>
      <c r="D146" s="6">
        <v>17136.838868800001</v>
      </c>
      <c r="E146" s="6">
        <v>2.9857953122618701</v>
      </c>
    </row>
    <row r="147" spans="1:5" x14ac:dyDescent="0.25">
      <c r="A147" s="6" t="s">
        <v>91</v>
      </c>
      <c r="B147" s="6" t="s">
        <v>92</v>
      </c>
      <c r="C147" s="6" t="s">
        <v>10</v>
      </c>
      <c r="D147" s="6">
        <v>18711.5466098</v>
      </c>
      <c r="E147" s="6">
        <v>5.12641369035107</v>
      </c>
    </row>
    <row r="148" spans="1:5" x14ac:dyDescent="0.25">
      <c r="A148" s="6" t="s">
        <v>91</v>
      </c>
      <c r="B148" s="6" t="s">
        <v>92</v>
      </c>
      <c r="C148" s="6" t="s">
        <v>11</v>
      </c>
      <c r="D148" s="6">
        <v>366218.45341070002</v>
      </c>
      <c r="E148" s="6">
        <v>1.54391867905792</v>
      </c>
    </row>
    <row r="149" spans="1:5" x14ac:dyDescent="0.25">
      <c r="A149" s="6" t="s">
        <v>93</v>
      </c>
      <c r="B149" s="6" t="s">
        <v>94</v>
      </c>
      <c r="C149" s="6" t="s">
        <v>10</v>
      </c>
      <c r="D149" s="6">
        <v>33594.9182516</v>
      </c>
      <c r="E149" s="6">
        <v>4.3877854568251298</v>
      </c>
    </row>
    <row r="150" spans="1:5" x14ac:dyDescent="0.25">
      <c r="A150" s="6" t="s">
        <v>93</v>
      </c>
      <c r="B150" s="6" t="s">
        <v>94</v>
      </c>
      <c r="C150" s="6" t="s">
        <v>11</v>
      </c>
      <c r="D150" s="6">
        <v>618363.08175530005</v>
      </c>
      <c r="E150" s="6">
        <v>1.43547806936194</v>
      </c>
    </row>
    <row r="151" spans="1:5" x14ac:dyDescent="0.25">
      <c r="A151" s="6" t="s">
        <v>95</v>
      </c>
      <c r="B151" s="6" t="s">
        <v>96</v>
      </c>
      <c r="C151" s="6" t="s">
        <v>10</v>
      </c>
      <c r="D151" s="6">
        <v>268.8902276</v>
      </c>
      <c r="E151" s="6">
        <v>15.968231561799699</v>
      </c>
    </row>
    <row r="152" spans="1:5" x14ac:dyDescent="0.25">
      <c r="A152" s="6" t="s">
        <v>95</v>
      </c>
      <c r="B152" s="6" t="s">
        <v>96</v>
      </c>
      <c r="C152" s="6" t="s">
        <v>11</v>
      </c>
      <c r="D152" s="6">
        <v>3315.1097187999999</v>
      </c>
      <c r="E152" s="6">
        <v>6.4198039451437801</v>
      </c>
    </row>
    <row r="153" spans="1:5" x14ac:dyDescent="0.25">
      <c r="A153" t="s">
        <v>984</v>
      </c>
    </row>
    <row r="154" spans="1:5" x14ac:dyDescent="0.25">
      <c r="A154" t="s">
        <v>985</v>
      </c>
    </row>
    <row r="155" spans="1:5" x14ac:dyDescent="0.25">
      <c r="A155" t="s">
        <v>986</v>
      </c>
    </row>
    <row r="156" spans="1:5" x14ac:dyDescent="0.25">
      <c r="A156" t="s">
        <v>987</v>
      </c>
    </row>
    <row r="157" spans="1:5" x14ac:dyDescent="0.25">
      <c r="A157" t="s">
        <v>988</v>
      </c>
    </row>
    <row r="160" spans="1:5" x14ac:dyDescent="0.25">
      <c r="E160" s="7" t="str">
        <f>HYPERLINK("#'Indice'!A1", "Ir al índice")</f>
        <v>Ir al índice</v>
      </c>
    </row>
    <row r="161" spans="1:5" ht="17.25" x14ac:dyDescent="0.3">
      <c r="A161" s="4" t="s">
        <v>570</v>
      </c>
    </row>
    <row r="162" spans="1:5" x14ac:dyDescent="0.25">
      <c r="A162" s="5" t="s">
        <v>12</v>
      </c>
      <c r="B162" s="5" t="s">
        <v>56</v>
      </c>
      <c r="C162" s="5" t="s">
        <v>6</v>
      </c>
      <c r="D162" s="5" t="s">
        <v>284</v>
      </c>
      <c r="E162" s="5" t="s">
        <v>285</v>
      </c>
    </row>
    <row r="163" spans="1:5" x14ac:dyDescent="0.25">
      <c r="A163" s="6" t="s">
        <v>57</v>
      </c>
      <c r="B163" s="6" t="s">
        <v>58</v>
      </c>
      <c r="C163" s="6" t="s">
        <v>10</v>
      </c>
      <c r="D163" s="6">
        <v>15751.0656449</v>
      </c>
      <c r="E163" s="6">
        <v>6.3092283947203303</v>
      </c>
    </row>
    <row r="164" spans="1:5" x14ac:dyDescent="0.25">
      <c r="A164" s="6" t="s">
        <v>57</v>
      </c>
      <c r="B164" s="6" t="s">
        <v>58</v>
      </c>
      <c r="C164" s="6" t="s">
        <v>11</v>
      </c>
      <c r="D164" s="6">
        <v>557469.93435829994</v>
      </c>
      <c r="E164" s="6">
        <v>1.2520961161088799</v>
      </c>
    </row>
    <row r="165" spans="1:5" x14ac:dyDescent="0.25">
      <c r="A165" s="6" t="s">
        <v>59</v>
      </c>
      <c r="B165" s="6" t="s">
        <v>60</v>
      </c>
      <c r="C165" s="6" t="s">
        <v>10</v>
      </c>
      <c r="D165" s="6">
        <v>5344.2675571999998</v>
      </c>
      <c r="E165" s="6">
        <v>12.809411832478199</v>
      </c>
    </row>
    <row r="166" spans="1:5" x14ac:dyDescent="0.25">
      <c r="A166" s="6" t="s">
        <v>59</v>
      </c>
      <c r="B166" s="6" t="s">
        <v>60</v>
      </c>
      <c r="C166" s="6" t="s">
        <v>11</v>
      </c>
      <c r="D166" s="6">
        <v>168017.73241960001</v>
      </c>
      <c r="E166" s="6">
        <v>2.5563728937939998</v>
      </c>
    </row>
    <row r="167" spans="1:5" x14ac:dyDescent="0.25">
      <c r="A167" s="6" t="s">
        <v>61</v>
      </c>
      <c r="B167" s="6" t="s">
        <v>62</v>
      </c>
      <c r="C167" s="6" t="s">
        <v>10</v>
      </c>
      <c r="D167" s="6">
        <v>5053.6367661000004</v>
      </c>
      <c r="E167" s="6">
        <v>7.2420983592903703</v>
      </c>
    </row>
    <row r="168" spans="1:5" x14ac:dyDescent="0.25">
      <c r="A168" s="6" t="s">
        <v>61</v>
      </c>
      <c r="B168" s="6" t="s">
        <v>62</v>
      </c>
      <c r="C168" s="6" t="s">
        <v>11</v>
      </c>
      <c r="D168" s="6">
        <v>101649.3632369</v>
      </c>
      <c r="E168" s="6">
        <v>1.9404011065168001</v>
      </c>
    </row>
    <row r="169" spans="1:5" x14ac:dyDescent="0.25">
      <c r="A169" s="6" t="s">
        <v>63</v>
      </c>
      <c r="B169" s="6" t="s">
        <v>64</v>
      </c>
      <c r="C169" s="6" t="s">
        <v>10</v>
      </c>
      <c r="D169" s="6">
        <v>21881.790601500001</v>
      </c>
      <c r="E169" s="6">
        <v>4.7225026721527401</v>
      </c>
    </row>
    <row r="170" spans="1:5" x14ac:dyDescent="0.25">
      <c r="A170" s="6" t="s">
        <v>63</v>
      </c>
      <c r="B170" s="6" t="s">
        <v>64</v>
      </c>
      <c r="C170" s="6" t="s">
        <v>11</v>
      </c>
      <c r="D170" s="6">
        <v>380050.20939650002</v>
      </c>
      <c r="E170" s="6">
        <v>1.45710703564221</v>
      </c>
    </row>
    <row r="171" spans="1:5" x14ac:dyDescent="0.25">
      <c r="A171" s="6" t="s">
        <v>65</v>
      </c>
      <c r="B171" s="6" t="s">
        <v>66</v>
      </c>
      <c r="C171" s="6" t="s">
        <v>10</v>
      </c>
      <c r="D171" s="6">
        <v>20319.827040100001</v>
      </c>
      <c r="E171" s="6">
        <v>6.4189763947357896</v>
      </c>
    </row>
    <row r="172" spans="1:5" x14ac:dyDescent="0.25">
      <c r="A172" s="6" t="s">
        <v>65</v>
      </c>
      <c r="B172" s="6" t="s">
        <v>66</v>
      </c>
      <c r="C172" s="6" t="s">
        <v>11</v>
      </c>
      <c r="D172" s="6">
        <v>366076.17297449999</v>
      </c>
      <c r="E172" s="6">
        <v>1.50172710650912</v>
      </c>
    </row>
    <row r="173" spans="1:5" x14ac:dyDescent="0.25">
      <c r="A173" s="6" t="s">
        <v>67</v>
      </c>
      <c r="B173" s="6" t="s">
        <v>68</v>
      </c>
      <c r="C173" s="6" t="s">
        <v>10</v>
      </c>
      <c r="D173" s="6">
        <v>8790.6396237999998</v>
      </c>
      <c r="E173" s="6">
        <v>9.1701806906050702</v>
      </c>
    </row>
    <row r="174" spans="1:5" x14ac:dyDescent="0.25">
      <c r="A174" s="6" t="s">
        <v>67</v>
      </c>
      <c r="B174" s="6" t="s">
        <v>68</v>
      </c>
      <c r="C174" s="6" t="s">
        <v>11</v>
      </c>
      <c r="D174" s="6">
        <v>171790.3603884</v>
      </c>
      <c r="E174" s="6">
        <v>2.7582347281367801</v>
      </c>
    </row>
    <row r="175" spans="1:5" x14ac:dyDescent="0.25">
      <c r="A175" s="6" t="s">
        <v>69</v>
      </c>
      <c r="B175" s="6" t="s">
        <v>70</v>
      </c>
      <c r="C175" s="6" t="s">
        <v>10</v>
      </c>
      <c r="D175" s="6">
        <v>63680.055026499998</v>
      </c>
      <c r="E175" s="6">
        <v>5.2419297210265796</v>
      </c>
    </row>
    <row r="176" spans="1:5" x14ac:dyDescent="0.25">
      <c r="A176" s="6" t="s">
        <v>69</v>
      </c>
      <c r="B176" s="6" t="s">
        <v>70</v>
      </c>
      <c r="C176" s="6" t="s">
        <v>11</v>
      </c>
      <c r="D176" s="6">
        <v>660410.94497439999</v>
      </c>
      <c r="E176" s="6">
        <v>1.50928805462702</v>
      </c>
    </row>
    <row r="177" spans="1:5" x14ac:dyDescent="0.25">
      <c r="A177" s="6" t="s">
        <v>71</v>
      </c>
      <c r="B177" s="6" t="s">
        <v>72</v>
      </c>
      <c r="C177" s="6" t="s">
        <v>10</v>
      </c>
      <c r="D177" s="6">
        <v>41933.144762199998</v>
      </c>
      <c r="E177" s="6">
        <v>4.60445515272598</v>
      </c>
    </row>
    <row r="178" spans="1:5" x14ac:dyDescent="0.25">
      <c r="A178" s="6" t="s">
        <v>71</v>
      </c>
      <c r="B178" s="6" t="s">
        <v>72</v>
      </c>
      <c r="C178" s="6" t="s">
        <v>11</v>
      </c>
      <c r="D178" s="6">
        <v>992591.85524499998</v>
      </c>
      <c r="E178" s="6">
        <v>0.95499142310655005</v>
      </c>
    </row>
    <row r="179" spans="1:5" x14ac:dyDescent="0.25">
      <c r="A179" s="6" t="s">
        <v>73</v>
      </c>
      <c r="B179" s="6" t="s">
        <v>74</v>
      </c>
      <c r="C179" s="6" t="s">
        <v>10</v>
      </c>
      <c r="D179" s="6">
        <v>12987.3176398</v>
      </c>
      <c r="E179" s="6">
        <v>6.8779326758791104</v>
      </c>
    </row>
    <row r="180" spans="1:5" x14ac:dyDescent="0.25">
      <c r="A180" s="6" t="s">
        <v>73</v>
      </c>
      <c r="B180" s="6" t="s">
        <v>74</v>
      </c>
      <c r="C180" s="6" t="s">
        <v>11</v>
      </c>
      <c r="D180" s="6">
        <v>382442.68236009998</v>
      </c>
      <c r="E180" s="6">
        <v>1.2747338992773201</v>
      </c>
    </row>
    <row r="181" spans="1:5" x14ac:dyDescent="0.25">
      <c r="A181" s="6" t="s">
        <v>75</v>
      </c>
      <c r="B181" s="6" t="s">
        <v>76</v>
      </c>
      <c r="C181" s="6" t="s">
        <v>10</v>
      </c>
      <c r="D181" s="6">
        <v>29331.1002639</v>
      </c>
      <c r="E181" s="6">
        <v>4.7608912587495196</v>
      </c>
    </row>
    <row r="182" spans="1:5" x14ac:dyDescent="0.25">
      <c r="A182" s="6" t="s">
        <v>75</v>
      </c>
      <c r="B182" s="6" t="s">
        <v>76</v>
      </c>
      <c r="C182" s="6" t="s">
        <v>11</v>
      </c>
      <c r="D182" s="6">
        <v>785135.89972939994</v>
      </c>
      <c r="E182" s="6">
        <v>1.1980159235516901</v>
      </c>
    </row>
    <row r="183" spans="1:5" x14ac:dyDescent="0.25">
      <c r="A183" s="6" t="s">
        <v>77</v>
      </c>
      <c r="B183" s="6" t="s">
        <v>78</v>
      </c>
      <c r="C183" s="6" t="s">
        <v>10</v>
      </c>
      <c r="D183" s="6">
        <v>43501.8317465</v>
      </c>
      <c r="E183" s="6">
        <v>4.6355301324822502</v>
      </c>
    </row>
    <row r="184" spans="1:5" x14ac:dyDescent="0.25">
      <c r="A184" s="6" t="s">
        <v>77</v>
      </c>
      <c r="B184" s="6" t="s">
        <v>78</v>
      </c>
      <c r="C184" s="6" t="s">
        <v>11</v>
      </c>
      <c r="D184" s="6">
        <v>1212615.1682414999</v>
      </c>
      <c r="E184" s="6">
        <v>1.1167770883661201</v>
      </c>
    </row>
    <row r="185" spans="1:5" x14ac:dyDescent="0.25">
      <c r="A185" s="6" t="s">
        <v>79</v>
      </c>
      <c r="B185" s="6" t="s">
        <v>80</v>
      </c>
      <c r="C185" s="6" t="s">
        <v>10</v>
      </c>
      <c r="D185" s="6">
        <v>4605.7481315000005</v>
      </c>
      <c r="E185" s="6">
        <v>8.331704292805</v>
      </c>
    </row>
    <row r="186" spans="1:5" x14ac:dyDescent="0.25">
      <c r="A186" s="6" t="s">
        <v>79</v>
      </c>
      <c r="B186" s="6" t="s">
        <v>80</v>
      </c>
      <c r="C186" s="6" t="s">
        <v>11</v>
      </c>
      <c r="D186" s="6">
        <v>143387.25179469999</v>
      </c>
      <c r="E186" s="6">
        <v>1.9520882689243999</v>
      </c>
    </row>
    <row r="187" spans="1:5" x14ac:dyDescent="0.25">
      <c r="A187" s="6" t="s">
        <v>81</v>
      </c>
      <c r="B187" s="6" t="s">
        <v>82</v>
      </c>
      <c r="C187" s="6" t="s">
        <v>10</v>
      </c>
      <c r="D187" s="6">
        <v>3539.8627941</v>
      </c>
      <c r="E187" s="6">
        <v>7.1790245462539302</v>
      </c>
    </row>
    <row r="188" spans="1:5" x14ac:dyDescent="0.25">
      <c r="A188" s="6" t="s">
        <v>81</v>
      </c>
      <c r="B188" s="6" t="s">
        <v>82</v>
      </c>
      <c r="C188" s="6" t="s">
        <v>11</v>
      </c>
      <c r="D188" s="6">
        <v>164860.137204</v>
      </c>
      <c r="E188" s="6">
        <v>1.41034797236068</v>
      </c>
    </row>
    <row r="189" spans="1:5" x14ac:dyDescent="0.25">
      <c r="A189" s="6" t="s">
        <v>83</v>
      </c>
      <c r="B189" s="6" t="s">
        <v>84</v>
      </c>
      <c r="C189" s="6" t="s">
        <v>10</v>
      </c>
      <c r="D189" s="6">
        <v>5005.8513991999998</v>
      </c>
      <c r="E189" s="6">
        <v>11.0313823817333</v>
      </c>
    </row>
    <row r="190" spans="1:5" x14ac:dyDescent="0.25">
      <c r="A190" s="6" t="s">
        <v>83</v>
      </c>
      <c r="B190" s="6" t="s">
        <v>84</v>
      </c>
      <c r="C190" s="6" t="s">
        <v>11</v>
      </c>
      <c r="D190" s="6">
        <v>78396.148603499998</v>
      </c>
      <c r="E190" s="6">
        <v>2.5233789271906302</v>
      </c>
    </row>
    <row r="191" spans="1:5" x14ac:dyDescent="0.25">
      <c r="A191" s="6" t="s">
        <v>85</v>
      </c>
      <c r="B191" s="6" t="s">
        <v>86</v>
      </c>
      <c r="C191" s="6" t="s">
        <v>10</v>
      </c>
      <c r="D191" s="6">
        <v>5081.655205</v>
      </c>
      <c r="E191" s="6">
        <v>8.4587660584572895</v>
      </c>
    </row>
    <row r="192" spans="1:5" x14ac:dyDescent="0.25">
      <c r="A192" s="6" t="s">
        <v>85</v>
      </c>
      <c r="B192" s="6" t="s">
        <v>86</v>
      </c>
      <c r="C192" s="6" t="s">
        <v>11</v>
      </c>
      <c r="D192" s="6">
        <v>77340.344793600001</v>
      </c>
      <c r="E192" s="6">
        <v>2.4901230681595501</v>
      </c>
    </row>
    <row r="193" spans="1:5" x14ac:dyDescent="0.25">
      <c r="A193" s="6" t="s">
        <v>87</v>
      </c>
      <c r="B193" s="6" t="s">
        <v>88</v>
      </c>
      <c r="C193" s="6" t="s">
        <v>10</v>
      </c>
      <c r="D193" s="6">
        <v>12209.3093654</v>
      </c>
      <c r="E193" s="6">
        <v>6.07021189214983</v>
      </c>
    </row>
    <row r="194" spans="1:5" x14ac:dyDescent="0.25">
      <c r="A194" s="6" t="s">
        <v>87</v>
      </c>
      <c r="B194" s="6" t="s">
        <v>88</v>
      </c>
      <c r="C194" s="6" t="s">
        <v>11</v>
      </c>
      <c r="D194" s="6">
        <v>241780.69062919999</v>
      </c>
      <c r="E194" s="6">
        <v>1.4920280360423499</v>
      </c>
    </row>
    <row r="195" spans="1:5" x14ac:dyDescent="0.25">
      <c r="A195" s="6" t="s">
        <v>89</v>
      </c>
      <c r="B195" s="6" t="s">
        <v>90</v>
      </c>
      <c r="C195" s="6" t="s">
        <v>10</v>
      </c>
      <c r="D195" s="6">
        <v>833.16113310000003</v>
      </c>
      <c r="E195" s="6">
        <v>14.0476086012288</v>
      </c>
    </row>
    <row r="196" spans="1:5" x14ac:dyDescent="0.25">
      <c r="A196" s="6" t="s">
        <v>89</v>
      </c>
      <c r="B196" s="6" t="s">
        <v>90</v>
      </c>
      <c r="C196" s="6" t="s">
        <v>11</v>
      </c>
      <c r="D196" s="6">
        <v>17136.838868800001</v>
      </c>
      <c r="E196" s="6">
        <v>2.9857953122618701</v>
      </c>
    </row>
    <row r="197" spans="1:5" x14ac:dyDescent="0.25">
      <c r="A197" s="6" t="s">
        <v>91</v>
      </c>
      <c r="B197" s="6" t="s">
        <v>92</v>
      </c>
      <c r="C197" s="6" t="s">
        <v>10</v>
      </c>
      <c r="D197" s="6">
        <v>18711.5466098</v>
      </c>
      <c r="E197" s="6">
        <v>5.12641369035107</v>
      </c>
    </row>
    <row r="198" spans="1:5" x14ac:dyDescent="0.25">
      <c r="A198" s="6" t="s">
        <v>91</v>
      </c>
      <c r="B198" s="6" t="s">
        <v>92</v>
      </c>
      <c r="C198" s="6" t="s">
        <v>11</v>
      </c>
      <c r="D198" s="6">
        <v>366218.45341070002</v>
      </c>
      <c r="E198" s="6">
        <v>1.54391867905792</v>
      </c>
    </row>
    <row r="199" spans="1:5" x14ac:dyDescent="0.25">
      <c r="A199" s="6" t="s">
        <v>93</v>
      </c>
      <c r="B199" s="6" t="s">
        <v>94</v>
      </c>
      <c r="C199" s="6" t="s">
        <v>10</v>
      </c>
      <c r="D199" s="6">
        <v>33051.203773000001</v>
      </c>
      <c r="E199" s="6">
        <v>4.4520195383204699</v>
      </c>
    </row>
    <row r="200" spans="1:5" x14ac:dyDescent="0.25">
      <c r="A200" s="6" t="s">
        <v>93</v>
      </c>
      <c r="B200" s="6" t="s">
        <v>94</v>
      </c>
      <c r="C200" s="6" t="s">
        <v>11</v>
      </c>
      <c r="D200" s="6">
        <v>608964.79623910005</v>
      </c>
      <c r="E200" s="6">
        <v>1.4559414532757899</v>
      </c>
    </row>
    <row r="201" spans="1:5" x14ac:dyDescent="0.25">
      <c r="A201" t="s">
        <v>984</v>
      </c>
    </row>
    <row r="202" spans="1:5" x14ac:dyDescent="0.25">
      <c r="A202" t="s">
        <v>985</v>
      </c>
    </row>
    <row r="203" spans="1:5" x14ac:dyDescent="0.25">
      <c r="A203" t="s">
        <v>986</v>
      </c>
    </row>
    <row r="204" spans="1:5" x14ac:dyDescent="0.25">
      <c r="A204" t="s">
        <v>987</v>
      </c>
    </row>
    <row r="205" spans="1:5" x14ac:dyDescent="0.25">
      <c r="A205" t="s">
        <v>988</v>
      </c>
    </row>
    <row r="208" spans="1:5" x14ac:dyDescent="0.25">
      <c r="E208" s="7" t="str">
        <f>HYPERLINK("#'Indice'!A1", "Ir al índice")</f>
        <v>Ir al índice</v>
      </c>
    </row>
    <row r="209" spans="1:5" ht="17.25" x14ac:dyDescent="0.3">
      <c r="A209" s="4" t="s">
        <v>571</v>
      </c>
    </row>
    <row r="210" spans="1:5" x14ac:dyDescent="0.25">
      <c r="A210" s="5" t="s">
        <v>12</v>
      </c>
      <c r="B210" s="5" t="s">
        <v>97</v>
      </c>
      <c r="C210" s="5" t="s">
        <v>6</v>
      </c>
      <c r="D210" s="5" t="s">
        <v>284</v>
      </c>
      <c r="E210" s="5" t="s">
        <v>285</v>
      </c>
    </row>
    <row r="211" spans="1:5" x14ac:dyDescent="0.25">
      <c r="A211" s="6" t="s">
        <v>73</v>
      </c>
      <c r="B211" s="6" t="s">
        <v>98</v>
      </c>
      <c r="C211" s="6" t="s">
        <v>10</v>
      </c>
      <c r="D211" s="6">
        <v>3573.8355612</v>
      </c>
      <c r="E211" s="6">
        <v>15.041200384511001</v>
      </c>
    </row>
    <row r="212" spans="1:5" x14ac:dyDescent="0.25">
      <c r="A212" s="6" t="s">
        <v>73</v>
      </c>
      <c r="B212" s="6" t="s">
        <v>98</v>
      </c>
      <c r="C212" s="6" t="s">
        <v>11</v>
      </c>
      <c r="D212" s="6">
        <v>125150.16443629999</v>
      </c>
      <c r="E212" s="6">
        <v>2.96738232262308</v>
      </c>
    </row>
    <row r="213" spans="1:5" x14ac:dyDescent="0.25">
      <c r="A213" s="6" t="s">
        <v>77</v>
      </c>
      <c r="B213" s="6" t="s">
        <v>99</v>
      </c>
      <c r="C213" s="6" t="s">
        <v>10</v>
      </c>
      <c r="D213" s="6">
        <v>1626.1670598999999</v>
      </c>
      <c r="E213" s="6">
        <v>17.1462391509212</v>
      </c>
    </row>
    <row r="214" spans="1:5" x14ac:dyDescent="0.25">
      <c r="A214" s="6" t="s">
        <v>77</v>
      </c>
      <c r="B214" s="6" t="s">
        <v>99</v>
      </c>
      <c r="C214" s="6" t="s">
        <v>11</v>
      </c>
      <c r="D214" s="6">
        <v>70035.832945400005</v>
      </c>
      <c r="E214" s="6">
        <v>2.8651433444092702</v>
      </c>
    </row>
    <row r="215" spans="1:5" x14ac:dyDescent="0.25">
      <c r="A215" s="6" t="s">
        <v>79</v>
      </c>
      <c r="B215" s="6" t="s">
        <v>100</v>
      </c>
      <c r="C215" s="6" t="s">
        <v>10</v>
      </c>
      <c r="D215" s="6">
        <v>1515.30915</v>
      </c>
      <c r="E215" s="6">
        <v>14.0855042756067</v>
      </c>
    </row>
    <row r="216" spans="1:5" x14ac:dyDescent="0.25">
      <c r="A216" s="6" t="s">
        <v>79</v>
      </c>
      <c r="B216" s="6" t="s">
        <v>100</v>
      </c>
      <c r="C216" s="6" t="s">
        <v>11</v>
      </c>
      <c r="D216" s="6">
        <v>60456.6908549</v>
      </c>
      <c r="E216" s="6">
        <v>2.7788304909170098</v>
      </c>
    </row>
    <row r="217" spans="1:5" x14ac:dyDescent="0.25">
      <c r="A217" s="6" t="s">
        <v>81</v>
      </c>
      <c r="B217" s="6" t="s">
        <v>101</v>
      </c>
      <c r="C217" s="6" t="s">
        <v>10</v>
      </c>
      <c r="D217" s="6">
        <v>3138.5846078</v>
      </c>
      <c r="E217" s="6">
        <v>16.0090111732707</v>
      </c>
    </row>
    <row r="218" spans="1:5" x14ac:dyDescent="0.25">
      <c r="A218" s="6" t="s">
        <v>81</v>
      </c>
      <c r="B218" s="6" t="s">
        <v>101</v>
      </c>
      <c r="C218" s="6" t="s">
        <v>11</v>
      </c>
      <c r="D218" s="6">
        <v>128827.415385</v>
      </c>
      <c r="E218" s="6">
        <v>3.1561630379373802</v>
      </c>
    </row>
    <row r="219" spans="1:5" x14ac:dyDescent="0.25">
      <c r="A219" s="6" t="s">
        <v>83</v>
      </c>
      <c r="B219" s="6" t="s">
        <v>102</v>
      </c>
      <c r="C219" s="6" t="s">
        <v>10</v>
      </c>
      <c r="D219" s="6">
        <v>2056.2545292</v>
      </c>
      <c r="E219" s="6">
        <v>21.922615280831302</v>
      </c>
    </row>
    <row r="220" spans="1:5" x14ac:dyDescent="0.25">
      <c r="A220" s="6" t="s">
        <v>83</v>
      </c>
      <c r="B220" s="6" t="s">
        <v>102</v>
      </c>
      <c r="C220" s="6" t="s">
        <v>11</v>
      </c>
      <c r="D220" s="6">
        <v>40263.745477199998</v>
      </c>
      <c r="E220" s="6">
        <v>3.7496778989674899</v>
      </c>
    </row>
    <row r="221" spans="1:5" x14ac:dyDescent="0.25">
      <c r="A221" s="6" t="s">
        <v>91</v>
      </c>
      <c r="B221" s="6" t="s">
        <v>103</v>
      </c>
      <c r="C221" s="6" t="s">
        <v>10</v>
      </c>
      <c r="D221" s="6">
        <v>3173.6449742</v>
      </c>
      <c r="E221" s="6">
        <v>14.4808026690835</v>
      </c>
    </row>
    <row r="222" spans="1:5" x14ac:dyDescent="0.25">
      <c r="A222" s="6" t="s">
        <v>91</v>
      </c>
      <c r="B222" s="6" t="s">
        <v>103</v>
      </c>
      <c r="C222" s="6" t="s">
        <v>11</v>
      </c>
      <c r="D222" s="6">
        <v>90925.355028899998</v>
      </c>
      <c r="E222" s="6">
        <v>2.6881154890239398</v>
      </c>
    </row>
    <row r="223" spans="1:5" x14ac:dyDescent="0.25">
      <c r="A223" s="6" t="s">
        <v>93</v>
      </c>
      <c r="B223" s="6" t="s">
        <v>104</v>
      </c>
      <c r="C223" s="6" t="s">
        <v>10</v>
      </c>
      <c r="D223" s="6">
        <v>3690.0346129</v>
      </c>
      <c r="E223" s="6">
        <v>12.2613251113163</v>
      </c>
    </row>
    <row r="224" spans="1:5" x14ac:dyDescent="0.25">
      <c r="A224" s="6" t="s">
        <v>93</v>
      </c>
      <c r="B224" s="6" t="s">
        <v>104</v>
      </c>
      <c r="C224" s="6" t="s">
        <v>11</v>
      </c>
      <c r="D224" s="6">
        <v>100972.9653926</v>
      </c>
      <c r="E224" s="6">
        <v>3.0583905381044798</v>
      </c>
    </row>
    <row r="225" spans="1:5" x14ac:dyDescent="0.25">
      <c r="A225" s="6" t="s">
        <v>95</v>
      </c>
      <c r="B225" s="6" t="s">
        <v>105</v>
      </c>
      <c r="C225" s="6" t="s">
        <v>10</v>
      </c>
      <c r="D225" s="6">
        <v>1447.4787306000001</v>
      </c>
      <c r="E225" s="6">
        <v>13.786758311579799</v>
      </c>
    </row>
    <row r="226" spans="1:5" x14ac:dyDescent="0.25">
      <c r="A226" s="6" t="s">
        <v>95</v>
      </c>
      <c r="B226" s="6" t="s">
        <v>105</v>
      </c>
      <c r="C226" s="6" t="s">
        <v>11</v>
      </c>
      <c r="D226" s="6">
        <v>41146.521268099998</v>
      </c>
      <c r="E226" s="6">
        <v>2.32803696818331</v>
      </c>
    </row>
    <row r="227" spans="1:5" x14ac:dyDescent="0.25">
      <c r="A227" s="6" t="s">
        <v>106</v>
      </c>
      <c r="B227" s="6" t="s">
        <v>107</v>
      </c>
      <c r="C227" s="6" t="s">
        <v>10</v>
      </c>
      <c r="D227" s="6">
        <v>1157.4703439</v>
      </c>
      <c r="E227" s="6">
        <v>12.7805669232092</v>
      </c>
    </row>
    <row r="228" spans="1:5" x14ac:dyDescent="0.25">
      <c r="A228" s="6" t="s">
        <v>106</v>
      </c>
      <c r="B228" s="6" t="s">
        <v>107</v>
      </c>
      <c r="C228" s="6" t="s">
        <v>11</v>
      </c>
      <c r="D228" s="6">
        <v>29269.529578599999</v>
      </c>
      <c r="E228" s="6">
        <v>3.5217376625777002</v>
      </c>
    </row>
    <row r="229" spans="1:5" x14ac:dyDescent="0.25">
      <c r="A229" s="6" t="s">
        <v>108</v>
      </c>
      <c r="B229" s="6" t="s">
        <v>109</v>
      </c>
      <c r="C229" s="6" t="s">
        <v>10</v>
      </c>
      <c r="D229" s="6">
        <v>1252.1324781999999</v>
      </c>
      <c r="E229" s="6">
        <v>15.328596088114001</v>
      </c>
    </row>
    <row r="230" spans="1:5" x14ac:dyDescent="0.25">
      <c r="A230" s="6" t="s">
        <v>108</v>
      </c>
      <c r="B230" s="6" t="s">
        <v>109</v>
      </c>
      <c r="C230" s="6" t="s">
        <v>11</v>
      </c>
      <c r="D230" s="6">
        <v>59154.8675143</v>
      </c>
      <c r="E230" s="6">
        <v>2.6939623702606399</v>
      </c>
    </row>
    <row r="231" spans="1:5" x14ac:dyDescent="0.25">
      <c r="A231" s="6" t="s">
        <v>110</v>
      </c>
      <c r="B231" s="6" t="s">
        <v>111</v>
      </c>
      <c r="C231" s="6" t="s">
        <v>10</v>
      </c>
      <c r="D231" s="6">
        <v>3566.8351526000001</v>
      </c>
      <c r="E231" s="6">
        <v>13.0261503166472</v>
      </c>
    </row>
    <row r="232" spans="1:5" x14ac:dyDescent="0.25">
      <c r="A232" s="6" t="s">
        <v>110</v>
      </c>
      <c r="B232" s="6" t="s">
        <v>111</v>
      </c>
      <c r="C232" s="6" t="s">
        <v>11</v>
      </c>
      <c r="D232" s="6">
        <v>79524.164845699997</v>
      </c>
      <c r="E232" s="6">
        <v>3.3597734595947299</v>
      </c>
    </row>
    <row r="233" spans="1:5" x14ac:dyDescent="0.25">
      <c r="A233" s="6" t="s">
        <v>112</v>
      </c>
      <c r="B233" s="6" t="s">
        <v>113</v>
      </c>
      <c r="C233" s="6" t="s">
        <v>10</v>
      </c>
      <c r="D233" s="6">
        <v>3005.0100281</v>
      </c>
      <c r="E233" s="6">
        <v>10.497235755864301</v>
      </c>
    </row>
    <row r="234" spans="1:5" x14ac:dyDescent="0.25">
      <c r="A234" s="6" t="s">
        <v>112</v>
      </c>
      <c r="B234" s="6" t="s">
        <v>113</v>
      </c>
      <c r="C234" s="6" t="s">
        <v>11</v>
      </c>
      <c r="D234" s="6">
        <v>42210.989977500001</v>
      </c>
      <c r="E234" s="6">
        <v>2.55794157730837</v>
      </c>
    </row>
    <row r="235" spans="1:5" x14ac:dyDescent="0.25">
      <c r="A235" s="6" t="s">
        <v>114</v>
      </c>
      <c r="B235" s="6" t="s">
        <v>115</v>
      </c>
      <c r="C235" s="6" t="s">
        <v>10</v>
      </c>
      <c r="D235" s="6">
        <v>3954.9190564999999</v>
      </c>
      <c r="E235" s="6">
        <v>11.5101950949262</v>
      </c>
    </row>
    <row r="236" spans="1:5" x14ac:dyDescent="0.25">
      <c r="A236" s="6" t="s">
        <v>114</v>
      </c>
      <c r="B236" s="6" t="s">
        <v>115</v>
      </c>
      <c r="C236" s="6" t="s">
        <v>11</v>
      </c>
      <c r="D236" s="6">
        <v>96975.080945299997</v>
      </c>
      <c r="E236" s="6">
        <v>2.71905769558649</v>
      </c>
    </row>
    <row r="237" spans="1:5" x14ac:dyDescent="0.25">
      <c r="A237" s="6" t="s">
        <v>116</v>
      </c>
      <c r="B237" s="6" t="s">
        <v>117</v>
      </c>
      <c r="C237" s="6" t="s">
        <v>10</v>
      </c>
      <c r="D237" s="6">
        <v>4912.6468782000002</v>
      </c>
      <c r="E237" s="6">
        <v>12.251434865086299</v>
      </c>
    </row>
    <row r="238" spans="1:5" x14ac:dyDescent="0.25">
      <c r="A238" s="6" t="s">
        <v>116</v>
      </c>
      <c r="B238" s="6" t="s">
        <v>117</v>
      </c>
      <c r="C238" s="6" t="s">
        <v>11</v>
      </c>
      <c r="D238" s="6">
        <v>176465.3531179</v>
      </c>
      <c r="E238" s="6">
        <v>2.9728559410189699</v>
      </c>
    </row>
    <row r="239" spans="1:5" x14ac:dyDescent="0.25">
      <c r="A239" s="6" t="s">
        <v>118</v>
      </c>
      <c r="B239" s="6" t="s">
        <v>119</v>
      </c>
      <c r="C239" s="6" t="s">
        <v>10</v>
      </c>
      <c r="D239" s="6">
        <v>14387.508663099999</v>
      </c>
      <c r="E239" s="6">
        <v>9.4899024130055398</v>
      </c>
    </row>
    <row r="240" spans="1:5" x14ac:dyDescent="0.25">
      <c r="A240" s="6" t="s">
        <v>118</v>
      </c>
      <c r="B240" s="6" t="s">
        <v>119</v>
      </c>
      <c r="C240" s="6" t="s">
        <v>11</v>
      </c>
      <c r="D240" s="6">
        <v>274596.49133290001</v>
      </c>
      <c r="E240" s="6">
        <v>2.9778372986917501</v>
      </c>
    </row>
    <row r="241" spans="1:5" x14ac:dyDescent="0.25">
      <c r="A241" s="6" t="s">
        <v>120</v>
      </c>
      <c r="B241" s="6" t="s">
        <v>121</v>
      </c>
      <c r="C241" s="6" t="s">
        <v>10</v>
      </c>
      <c r="D241" s="6">
        <v>4510.0943250999999</v>
      </c>
      <c r="E241" s="6">
        <v>10.101044001351299</v>
      </c>
    </row>
    <row r="242" spans="1:5" x14ac:dyDescent="0.25">
      <c r="A242" s="6" t="s">
        <v>120</v>
      </c>
      <c r="B242" s="6" t="s">
        <v>121</v>
      </c>
      <c r="C242" s="6" t="s">
        <v>11</v>
      </c>
      <c r="D242" s="6">
        <v>106048.9056725</v>
      </c>
      <c r="E242" s="6">
        <v>2.7307485920560799</v>
      </c>
    </row>
    <row r="243" spans="1:5" x14ac:dyDescent="0.25">
      <c r="A243" s="6" t="s">
        <v>122</v>
      </c>
      <c r="B243" s="6" t="s">
        <v>123</v>
      </c>
      <c r="C243" s="6" t="s">
        <v>10</v>
      </c>
      <c r="D243" s="6">
        <v>4926.8187827000002</v>
      </c>
      <c r="E243" s="6">
        <v>11.952296566839401</v>
      </c>
    </row>
    <row r="244" spans="1:5" x14ac:dyDescent="0.25">
      <c r="A244" s="6" t="s">
        <v>122</v>
      </c>
      <c r="B244" s="6" t="s">
        <v>123</v>
      </c>
      <c r="C244" s="6" t="s">
        <v>11</v>
      </c>
      <c r="D244" s="6">
        <v>123151.18121179999</v>
      </c>
      <c r="E244" s="6">
        <v>2.9693986997161601</v>
      </c>
    </row>
    <row r="245" spans="1:5" x14ac:dyDescent="0.25">
      <c r="A245" s="6" t="s">
        <v>124</v>
      </c>
      <c r="B245" s="6" t="s">
        <v>125</v>
      </c>
      <c r="C245" s="6" t="s">
        <v>10</v>
      </c>
      <c r="D245" s="6">
        <v>6696.1247587999997</v>
      </c>
      <c r="E245" s="6">
        <v>8.6029452141905995</v>
      </c>
    </row>
    <row r="246" spans="1:5" x14ac:dyDescent="0.25">
      <c r="A246" s="6" t="s">
        <v>124</v>
      </c>
      <c r="B246" s="6" t="s">
        <v>125</v>
      </c>
      <c r="C246" s="6" t="s">
        <v>11</v>
      </c>
      <c r="D246" s="6">
        <v>96851.875236899999</v>
      </c>
      <c r="E246" s="6">
        <v>3.0208335033867599</v>
      </c>
    </row>
    <row r="247" spans="1:5" x14ac:dyDescent="0.25">
      <c r="A247" s="6" t="s">
        <v>126</v>
      </c>
      <c r="B247" s="6" t="s">
        <v>127</v>
      </c>
      <c r="C247" s="6" t="s">
        <v>10</v>
      </c>
      <c r="D247" s="6">
        <v>2472.5098850999998</v>
      </c>
      <c r="E247" s="6">
        <v>13.4217862186154</v>
      </c>
    </row>
    <row r="248" spans="1:5" x14ac:dyDescent="0.25">
      <c r="A248" s="6" t="s">
        <v>126</v>
      </c>
      <c r="B248" s="6" t="s">
        <v>127</v>
      </c>
      <c r="C248" s="6" t="s">
        <v>11</v>
      </c>
      <c r="D248" s="6">
        <v>41555.4901169</v>
      </c>
      <c r="E248" s="6">
        <v>2.8963962766556901</v>
      </c>
    </row>
    <row r="249" spans="1:5" x14ac:dyDescent="0.25">
      <c r="A249" s="6" t="s">
        <v>128</v>
      </c>
      <c r="B249" s="6" t="s">
        <v>129</v>
      </c>
      <c r="C249" s="6" t="s">
        <v>10</v>
      </c>
      <c r="D249" s="6">
        <v>3707.9454311</v>
      </c>
      <c r="E249" s="6">
        <v>11.497817176925301</v>
      </c>
    </row>
    <row r="250" spans="1:5" x14ac:dyDescent="0.25">
      <c r="A250" s="6" t="s">
        <v>128</v>
      </c>
      <c r="B250" s="6" t="s">
        <v>129</v>
      </c>
      <c r="C250" s="6" t="s">
        <v>11</v>
      </c>
      <c r="D250" s="6">
        <v>76758.054569200001</v>
      </c>
      <c r="E250" s="6">
        <v>2.91783519708844</v>
      </c>
    </row>
    <row r="251" spans="1:5" x14ac:dyDescent="0.25">
      <c r="A251" s="6" t="s">
        <v>130</v>
      </c>
      <c r="B251" s="6" t="s">
        <v>131</v>
      </c>
      <c r="C251" s="6" t="s">
        <v>10</v>
      </c>
      <c r="D251" s="6">
        <v>1382.4272386</v>
      </c>
      <c r="E251" s="6">
        <v>11.6300717339305</v>
      </c>
    </row>
    <row r="252" spans="1:5" x14ac:dyDescent="0.25">
      <c r="A252" s="6" t="s">
        <v>130</v>
      </c>
      <c r="B252" s="6" t="s">
        <v>131</v>
      </c>
      <c r="C252" s="6" t="s">
        <v>11</v>
      </c>
      <c r="D252" s="6">
        <v>24982.572762200001</v>
      </c>
      <c r="E252" s="6">
        <v>3.2470047526618302</v>
      </c>
    </row>
    <row r="253" spans="1:5" x14ac:dyDescent="0.25">
      <c r="A253" s="6" t="s">
        <v>132</v>
      </c>
      <c r="B253" s="6" t="s">
        <v>133</v>
      </c>
      <c r="C253" s="6" t="s">
        <v>10</v>
      </c>
      <c r="D253" s="6">
        <v>2420.3831390999999</v>
      </c>
      <c r="E253" s="6">
        <v>10.933830593550001</v>
      </c>
    </row>
    <row r="254" spans="1:5" x14ac:dyDescent="0.25">
      <c r="A254" s="6" t="s">
        <v>132</v>
      </c>
      <c r="B254" s="6" t="s">
        <v>133</v>
      </c>
      <c r="C254" s="6" t="s">
        <v>11</v>
      </c>
      <c r="D254" s="6">
        <v>46302.616866999997</v>
      </c>
      <c r="E254" s="6">
        <v>2.3675113647045798</v>
      </c>
    </row>
    <row r="255" spans="1:5" x14ac:dyDescent="0.25">
      <c r="A255" s="6" t="s">
        <v>134</v>
      </c>
      <c r="B255" s="6" t="s">
        <v>135</v>
      </c>
      <c r="C255" s="6" t="s">
        <v>10</v>
      </c>
      <c r="D255" s="6">
        <v>2652.4366224</v>
      </c>
      <c r="E255" s="6">
        <v>15.487238971993801</v>
      </c>
    </row>
    <row r="256" spans="1:5" x14ac:dyDescent="0.25">
      <c r="A256" s="6" t="s">
        <v>134</v>
      </c>
      <c r="B256" s="6" t="s">
        <v>135</v>
      </c>
      <c r="C256" s="6" t="s">
        <v>11</v>
      </c>
      <c r="D256" s="6">
        <v>41454.563380300002</v>
      </c>
      <c r="E256" s="6">
        <v>3.4918767547329201</v>
      </c>
    </row>
    <row r="257" spans="1:5" x14ac:dyDescent="0.25">
      <c r="A257" s="6" t="s">
        <v>136</v>
      </c>
      <c r="B257" s="6" t="s">
        <v>137</v>
      </c>
      <c r="C257" s="6" t="s">
        <v>10</v>
      </c>
      <c r="D257" s="6">
        <v>3699.2279663999998</v>
      </c>
      <c r="E257" s="6">
        <v>10.7764321608275</v>
      </c>
    </row>
    <row r="258" spans="1:5" x14ac:dyDescent="0.25">
      <c r="A258" s="6" t="s">
        <v>136</v>
      </c>
      <c r="B258" s="6" t="s">
        <v>137</v>
      </c>
      <c r="C258" s="6" t="s">
        <v>11</v>
      </c>
      <c r="D258" s="6">
        <v>52357.772031400003</v>
      </c>
      <c r="E258" s="6">
        <v>3.33608095897165</v>
      </c>
    </row>
    <row r="259" spans="1:5" x14ac:dyDescent="0.25">
      <c r="A259" s="6" t="s">
        <v>138</v>
      </c>
      <c r="B259" s="6" t="s">
        <v>139</v>
      </c>
      <c r="C259" s="6" t="s">
        <v>10</v>
      </c>
      <c r="D259" s="6">
        <v>4073.1183136999998</v>
      </c>
      <c r="E259" s="6">
        <v>10.295922985643699</v>
      </c>
    </row>
    <row r="260" spans="1:5" x14ac:dyDescent="0.25">
      <c r="A260" s="6" t="s">
        <v>138</v>
      </c>
      <c r="B260" s="6" t="s">
        <v>139</v>
      </c>
      <c r="C260" s="6" t="s">
        <v>11</v>
      </c>
      <c r="D260" s="6">
        <v>88444.881684799999</v>
      </c>
      <c r="E260" s="6">
        <v>2.9157365563408999</v>
      </c>
    </row>
    <row r="261" spans="1:5" x14ac:dyDescent="0.25">
      <c r="A261" s="6" t="s">
        <v>140</v>
      </c>
      <c r="B261" s="6" t="s">
        <v>141</v>
      </c>
      <c r="C261" s="6" t="s">
        <v>10</v>
      </c>
      <c r="D261" s="6">
        <v>4386.4919085000001</v>
      </c>
      <c r="E261" s="6">
        <v>11.501630650014199</v>
      </c>
    </row>
    <row r="262" spans="1:5" x14ac:dyDescent="0.25">
      <c r="A262" s="6" t="s">
        <v>140</v>
      </c>
      <c r="B262" s="6" t="s">
        <v>141</v>
      </c>
      <c r="C262" s="6" t="s">
        <v>11</v>
      </c>
      <c r="D262" s="6">
        <v>97951.508089499999</v>
      </c>
      <c r="E262" s="6">
        <v>2.7146857150363899</v>
      </c>
    </row>
    <row r="263" spans="1:5" x14ac:dyDescent="0.25">
      <c r="A263" s="6" t="s">
        <v>142</v>
      </c>
      <c r="B263" s="6" t="s">
        <v>143</v>
      </c>
      <c r="C263" s="6" t="s">
        <v>10</v>
      </c>
      <c r="D263" s="6">
        <v>2949.3253335999998</v>
      </c>
      <c r="E263" s="6">
        <v>12.621054287230701</v>
      </c>
    </row>
    <row r="264" spans="1:5" x14ac:dyDescent="0.25">
      <c r="A264" s="6" t="s">
        <v>142</v>
      </c>
      <c r="B264" s="6" t="s">
        <v>143</v>
      </c>
      <c r="C264" s="6" t="s">
        <v>11</v>
      </c>
      <c r="D264" s="6">
        <v>56439.674664600003</v>
      </c>
      <c r="E264" s="6">
        <v>3.0385913881244302</v>
      </c>
    </row>
    <row r="265" spans="1:5" x14ac:dyDescent="0.25">
      <c r="A265" s="6" t="s">
        <v>144</v>
      </c>
      <c r="B265" s="6" t="s">
        <v>145</v>
      </c>
      <c r="C265" s="6" t="s">
        <v>10</v>
      </c>
      <c r="D265" s="6">
        <v>6580.1453213000004</v>
      </c>
      <c r="E265" s="6">
        <v>11.606555271803501</v>
      </c>
    </row>
    <row r="266" spans="1:5" x14ac:dyDescent="0.25">
      <c r="A266" s="6" t="s">
        <v>144</v>
      </c>
      <c r="B266" s="6" t="s">
        <v>145</v>
      </c>
      <c r="C266" s="6" t="s">
        <v>11</v>
      </c>
      <c r="D266" s="6">
        <v>132909.8546851</v>
      </c>
      <c r="E266" s="6">
        <v>3.43263143138405</v>
      </c>
    </row>
    <row r="267" spans="1:5" x14ac:dyDescent="0.25">
      <c r="A267" s="6" t="s">
        <v>146</v>
      </c>
      <c r="B267" s="6" t="s">
        <v>147</v>
      </c>
      <c r="C267" s="6" t="s">
        <v>10</v>
      </c>
      <c r="D267" s="6">
        <v>3856.1551813999999</v>
      </c>
      <c r="E267" s="6">
        <v>9.6654433369990205</v>
      </c>
    </row>
    <row r="268" spans="1:5" x14ac:dyDescent="0.25">
      <c r="A268" s="6" t="s">
        <v>146</v>
      </c>
      <c r="B268" s="6" t="s">
        <v>147</v>
      </c>
      <c r="C268" s="6" t="s">
        <v>11</v>
      </c>
      <c r="D268" s="6">
        <v>69823.844821100007</v>
      </c>
      <c r="E268" s="6">
        <v>2.3334865282516</v>
      </c>
    </row>
    <row r="269" spans="1:5" x14ac:dyDescent="0.25">
      <c r="A269" s="6" t="s">
        <v>148</v>
      </c>
      <c r="B269" s="6" t="s">
        <v>149</v>
      </c>
      <c r="C269" s="6" t="s">
        <v>10</v>
      </c>
      <c r="D269" s="6">
        <v>2005.4093714000001</v>
      </c>
      <c r="E269" s="6">
        <v>14.019620394204001</v>
      </c>
    </row>
    <row r="270" spans="1:5" x14ac:dyDescent="0.25">
      <c r="A270" s="6" t="s">
        <v>148</v>
      </c>
      <c r="B270" s="6" t="s">
        <v>149</v>
      </c>
      <c r="C270" s="6" t="s">
        <v>11</v>
      </c>
      <c r="D270" s="6">
        <v>76899.590632399995</v>
      </c>
      <c r="E270" s="6">
        <v>2.7803090290708199</v>
      </c>
    </row>
    <row r="271" spans="1:5" x14ac:dyDescent="0.25">
      <c r="A271" s="6" t="s">
        <v>150</v>
      </c>
      <c r="B271" s="6" t="s">
        <v>151</v>
      </c>
      <c r="C271" s="6" t="s">
        <v>10</v>
      </c>
      <c r="D271" s="6">
        <v>4437.0789133999997</v>
      </c>
      <c r="E271" s="6">
        <v>9.6616615602813898</v>
      </c>
    </row>
    <row r="272" spans="1:5" x14ac:dyDescent="0.25">
      <c r="A272" s="6" t="s">
        <v>150</v>
      </c>
      <c r="B272" s="6" t="s">
        <v>151</v>
      </c>
      <c r="C272" s="6" t="s">
        <v>11</v>
      </c>
      <c r="D272" s="6">
        <v>85041.921085099995</v>
      </c>
      <c r="E272" s="6">
        <v>2.5663407550167299</v>
      </c>
    </row>
    <row r="273" spans="1:5" x14ac:dyDescent="0.25">
      <c r="A273" s="6" t="s">
        <v>152</v>
      </c>
      <c r="B273" s="6" t="s">
        <v>153</v>
      </c>
      <c r="C273" s="6" t="s">
        <v>10</v>
      </c>
      <c r="D273" s="6">
        <v>3115.2511356999998</v>
      </c>
      <c r="E273" s="6">
        <v>13.7706450858943</v>
      </c>
    </row>
    <row r="274" spans="1:5" x14ac:dyDescent="0.25">
      <c r="A274" s="6" t="s">
        <v>152</v>
      </c>
      <c r="B274" s="6" t="s">
        <v>153</v>
      </c>
      <c r="C274" s="6" t="s">
        <v>11</v>
      </c>
      <c r="D274" s="6">
        <v>90459.748868499999</v>
      </c>
      <c r="E274" s="6">
        <v>2.37896899258463</v>
      </c>
    </row>
    <row r="275" spans="1:5" x14ac:dyDescent="0.25">
      <c r="A275" s="6" t="s">
        <v>154</v>
      </c>
      <c r="B275" s="6" t="s">
        <v>155</v>
      </c>
      <c r="C275" s="6" t="s">
        <v>10</v>
      </c>
      <c r="D275" s="6">
        <v>5180.6066510999999</v>
      </c>
      <c r="E275" s="6">
        <v>13.707098279415201</v>
      </c>
    </row>
    <row r="276" spans="1:5" x14ac:dyDescent="0.25">
      <c r="A276" s="6" t="s">
        <v>154</v>
      </c>
      <c r="B276" s="6" t="s">
        <v>155</v>
      </c>
      <c r="C276" s="6" t="s">
        <v>11</v>
      </c>
      <c r="D276" s="6">
        <v>135225.39335110001</v>
      </c>
      <c r="E276" s="6">
        <v>2.6606335807950199</v>
      </c>
    </row>
    <row r="277" spans="1:5" x14ac:dyDescent="0.25">
      <c r="A277" s="6" t="s">
        <v>156</v>
      </c>
      <c r="B277" s="6" t="s">
        <v>157</v>
      </c>
      <c r="C277" s="6" t="s">
        <v>10</v>
      </c>
      <c r="D277" s="6">
        <v>1970.6813195</v>
      </c>
      <c r="E277" s="6">
        <v>9.2650535977560793</v>
      </c>
    </row>
    <row r="278" spans="1:5" x14ac:dyDescent="0.25">
      <c r="A278" s="6" t="s">
        <v>156</v>
      </c>
      <c r="B278" s="6" t="s">
        <v>157</v>
      </c>
      <c r="C278" s="6" t="s">
        <v>11</v>
      </c>
      <c r="D278" s="6">
        <v>34306.318677900003</v>
      </c>
      <c r="E278" s="6">
        <v>3.02994613375632</v>
      </c>
    </row>
    <row r="279" spans="1:5" x14ac:dyDescent="0.25">
      <c r="A279" s="6" t="s">
        <v>158</v>
      </c>
      <c r="B279" s="6" t="s">
        <v>159</v>
      </c>
      <c r="C279" s="6" t="s">
        <v>10</v>
      </c>
      <c r="D279" s="6">
        <v>4974.4884990999999</v>
      </c>
      <c r="E279" s="6">
        <v>10.4769125000432</v>
      </c>
    </row>
    <row r="280" spans="1:5" x14ac:dyDescent="0.25">
      <c r="A280" s="6" t="s">
        <v>158</v>
      </c>
      <c r="B280" s="6" t="s">
        <v>159</v>
      </c>
      <c r="C280" s="6" t="s">
        <v>11</v>
      </c>
      <c r="D280" s="6">
        <v>91181.511504199996</v>
      </c>
      <c r="E280" s="6">
        <v>3.5205394216939401</v>
      </c>
    </row>
    <row r="281" spans="1:5" x14ac:dyDescent="0.25">
      <c r="A281" s="6" t="s">
        <v>160</v>
      </c>
      <c r="B281" s="6" t="s">
        <v>161</v>
      </c>
      <c r="C281" s="6" t="s">
        <v>10</v>
      </c>
      <c r="D281" s="6">
        <v>4030.7220274000001</v>
      </c>
      <c r="E281" s="6">
        <v>10.3038873828256</v>
      </c>
    </row>
    <row r="282" spans="1:5" x14ac:dyDescent="0.25">
      <c r="A282" s="6" t="s">
        <v>160</v>
      </c>
      <c r="B282" s="6" t="s">
        <v>161</v>
      </c>
      <c r="C282" s="6" t="s">
        <v>11</v>
      </c>
      <c r="D282" s="6">
        <v>73703.277969300005</v>
      </c>
      <c r="E282" s="6">
        <v>3.1345084970961001</v>
      </c>
    </row>
    <row r="283" spans="1:5" x14ac:dyDescent="0.25">
      <c r="A283" s="6" t="s">
        <v>162</v>
      </c>
      <c r="B283" s="6" t="s">
        <v>163</v>
      </c>
      <c r="C283" s="6" t="s">
        <v>10</v>
      </c>
      <c r="D283" s="6">
        <v>1188.2937366000001</v>
      </c>
      <c r="E283" s="6">
        <v>10.7611734054686</v>
      </c>
    </row>
    <row r="284" spans="1:5" x14ac:dyDescent="0.25">
      <c r="A284" s="6" t="s">
        <v>162</v>
      </c>
      <c r="B284" s="6" t="s">
        <v>163</v>
      </c>
      <c r="C284" s="6" t="s">
        <v>11</v>
      </c>
      <c r="D284" s="6">
        <v>18440.706270899998</v>
      </c>
      <c r="E284" s="6">
        <v>3.4865721177792799</v>
      </c>
    </row>
    <row r="285" spans="1:5" x14ac:dyDescent="0.25">
      <c r="A285" s="6" t="s">
        <v>164</v>
      </c>
      <c r="B285" s="6" t="s">
        <v>165</v>
      </c>
      <c r="C285" s="6" t="s">
        <v>10</v>
      </c>
      <c r="D285" s="6">
        <v>2645.6795467000002</v>
      </c>
      <c r="E285" s="6">
        <v>9.7131596262798308</v>
      </c>
    </row>
    <row r="286" spans="1:5" x14ac:dyDescent="0.25">
      <c r="A286" s="6" t="s">
        <v>164</v>
      </c>
      <c r="B286" s="6" t="s">
        <v>165</v>
      </c>
      <c r="C286" s="6" t="s">
        <v>11</v>
      </c>
      <c r="D286" s="6">
        <v>44797.320450799998</v>
      </c>
      <c r="E286" s="6">
        <v>2.8133798123629998</v>
      </c>
    </row>
    <row r="287" spans="1:5" x14ac:dyDescent="0.25">
      <c r="A287" s="6" t="s">
        <v>166</v>
      </c>
      <c r="B287" s="6" t="s">
        <v>167</v>
      </c>
      <c r="C287" s="6" t="s">
        <v>10</v>
      </c>
      <c r="D287" s="6">
        <v>5850.0927633000001</v>
      </c>
      <c r="E287" s="6">
        <v>12.3134923905461</v>
      </c>
    </row>
    <row r="288" spans="1:5" x14ac:dyDescent="0.25">
      <c r="A288" s="6" t="s">
        <v>166</v>
      </c>
      <c r="B288" s="6" t="s">
        <v>167</v>
      </c>
      <c r="C288" s="6" t="s">
        <v>11</v>
      </c>
      <c r="D288" s="6">
        <v>115001.90725439999</v>
      </c>
      <c r="E288" s="6">
        <v>3.5732669469477298</v>
      </c>
    </row>
    <row r="289" spans="1:5" x14ac:dyDescent="0.25">
      <c r="A289" s="6" t="s">
        <v>168</v>
      </c>
      <c r="B289" s="6" t="s">
        <v>169</v>
      </c>
      <c r="C289" s="6" t="s">
        <v>10</v>
      </c>
      <c r="D289" s="6">
        <v>3722.2728470000002</v>
      </c>
      <c r="E289" s="6">
        <v>8.0272660587421303</v>
      </c>
    </row>
    <row r="290" spans="1:5" x14ac:dyDescent="0.25">
      <c r="A290" s="6" t="s">
        <v>168</v>
      </c>
      <c r="B290" s="6" t="s">
        <v>169</v>
      </c>
      <c r="C290" s="6" t="s">
        <v>11</v>
      </c>
      <c r="D290" s="6">
        <v>71671.727153700005</v>
      </c>
      <c r="E290" s="6">
        <v>3.31413869402888</v>
      </c>
    </row>
    <row r="291" spans="1:5" x14ac:dyDescent="0.25">
      <c r="A291" s="6" t="s">
        <v>170</v>
      </c>
      <c r="B291" s="6" t="s">
        <v>171</v>
      </c>
      <c r="C291" s="6" t="s">
        <v>10</v>
      </c>
      <c r="D291" s="6">
        <v>6600.6122169</v>
      </c>
      <c r="E291" s="6">
        <v>13.1974927146466</v>
      </c>
    </row>
    <row r="292" spans="1:5" x14ac:dyDescent="0.25">
      <c r="A292" s="6" t="s">
        <v>170</v>
      </c>
      <c r="B292" s="6" t="s">
        <v>171</v>
      </c>
      <c r="C292" s="6" t="s">
        <v>11</v>
      </c>
      <c r="D292" s="6">
        <v>124729.3877814</v>
      </c>
      <c r="E292" s="6">
        <v>2.9791504490146301</v>
      </c>
    </row>
    <row r="293" spans="1:5" x14ac:dyDescent="0.25">
      <c r="A293" s="6" t="s">
        <v>172</v>
      </c>
      <c r="B293" s="6" t="s">
        <v>173</v>
      </c>
      <c r="C293" s="6" t="s">
        <v>10</v>
      </c>
      <c r="D293" s="6">
        <v>4145.6325685000002</v>
      </c>
      <c r="E293" s="6">
        <v>15.3691361075036</v>
      </c>
    </row>
    <row r="294" spans="1:5" x14ac:dyDescent="0.25">
      <c r="A294" s="6" t="s">
        <v>172</v>
      </c>
      <c r="B294" s="6" t="s">
        <v>173</v>
      </c>
      <c r="C294" s="6" t="s">
        <v>11</v>
      </c>
      <c r="D294" s="6">
        <v>94644.367431199993</v>
      </c>
      <c r="E294" s="6">
        <v>3.0706270274272498</v>
      </c>
    </row>
    <row r="295" spans="1:5" x14ac:dyDescent="0.25">
      <c r="A295" s="6" t="s">
        <v>174</v>
      </c>
      <c r="B295" s="6" t="s">
        <v>175</v>
      </c>
      <c r="C295" s="6" t="s">
        <v>10</v>
      </c>
      <c r="D295" s="6">
        <v>2210.4943024999998</v>
      </c>
      <c r="E295" s="6">
        <v>11.6699067200485</v>
      </c>
    </row>
    <row r="296" spans="1:5" x14ac:dyDescent="0.25">
      <c r="A296" s="6" t="s">
        <v>174</v>
      </c>
      <c r="B296" s="6" t="s">
        <v>175</v>
      </c>
      <c r="C296" s="6" t="s">
        <v>11</v>
      </c>
      <c r="D296" s="6">
        <v>38880.505703299998</v>
      </c>
      <c r="E296" s="6">
        <v>3.2913616464065698</v>
      </c>
    </row>
    <row r="297" spans="1:5" x14ac:dyDescent="0.25">
      <c r="A297" s="6" t="s">
        <v>176</v>
      </c>
      <c r="B297" s="6" t="s">
        <v>177</v>
      </c>
      <c r="C297" s="6" t="s">
        <v>10</v>
      </c>
      <c r="D297" s="6">
        <v>3404.5079228999998</v>
      </c>
      <c r="E297" s="6">
        <v>11.6963989874015</v>
      </c>
    </row>
    <row r="298" spans="1:5" x14ac:dyDescent="0.25">
      <c r="A298" s="6" t="s">
        <v>176</v>
      </c>
      <c r="B298" s="6" t="s">
        <v>177</v>
      </c>
      <c r="C298" s="6" t="s">
        <v>11</v>
      </c>
      <c r="D298" s="6">
        <v>79870.4920747</v>
      </c>
      <c r="E298" s="6">
        <v>3.04924447031315</v>
      </c>
    </row>
    <row r="299" spans="1:5" x14ac:dyDescent="0.25">
      <c r="A299" s="6" t="s">
        <v>178</v>
      </c>
      <c r="B299" s="6" t="s">
        <v>179</v>
      </c>
      <c r="C299" s="6" t="s">
        <v>10</v>
      </c>
      <c r="D299" s="6">
        <v>4892.6810347000001</v>
      </c>
      <c r="E299" s="6">
        <v>9.9540591627209096</v>
      </c>
    </row>
    <row r="300" spans="1:5" x14ac:dyDescent="0.25">
      <c r="A300" s="6" t="s">
        <v>178</v>
      </c>
      <c r="B300" s="6" t="s">
        <v>179</v>
      </c>
      <c r="C300" s="6" t="s">
        <v>11</v>
      </c>
      <c r="D300" s="6">
        <v>66413.318961600002</v>
      </c>
      <c r="E300" s="6">
        <v>3.6713570592869602</v>
      </c>
    </row>
    <row r="301" spans="1:5" x14ac:dyDescent="0.25">
      <c r="A301" s="6" t="s">
        <v>180</v>
      </c>
      <c r="B301" s="6" t="s">
        <v>181</v>
      </c>
      <c r="C301" s="6" t="s">
        <v>10</v>
      </c>
      <c r="D301" s="6">
        <v>9071.4670153999996</v>
      </c>
      <c r="E301" s="6">
        <v>9.0514605402779402</v>
      </c>
    </row>
    <row r="302" spans="1:5" x14ac:dyDescent="0.25">
      <c r="A302" s="6" t="s">
        <v>180</v>
      </c>
      <c r="B302" s="6" t="s">
        <v>181</v>
      </c>
      <c r="C302" s="6" t="s">
        <v>11</v>
      </c>
      <c r="D302" s="6">
        <v>152759.53299740001</v>
      </c>
      <c r="E302" s="6">
        <v>3.7503566191119999</v>
      </c>
    </row>
    <row r="303" spans="1:5" x14ac:dyDescent="0.25">
      <c r="A303" s="6" t="s">
        <v>182</v>
      </c>
      <c r="B303" s="6" t="s">
        <v>183</v>
      </c>
      <c r="C303" s="6" t="s">
        <v>10</v>
      </c>
      <c r="D303" s="6">
        <v>6674.1104777999999</v>
      </c>
      <c r="E303" s="6">
        <v>12.268081096215999</v>
      </c>
    </row>
    <row r="304" spans="1:5" x14ac:dyDescent="0.25">
      <c r="A304" s="6" t="s">
        <v>182</v>
      </c>
      <c r="B304" s="6" t="s">
        <v>183</v>
      </c>
      <c r="C304" s="6" t="s">
        <v>11</v>
      </c>
      <c r="D304" s="6">
        <v>157845.8895242</v>
      </c>
      <c r="E304" s="6">
        <v>2.8823926866601202</v>
      </c>
    </row>
    <row r="305" spans="1:5" x14ac:dyDescent="0.25">
      <c r="A305" s="6" t="s">
        <v>184</v>
      </c>
      <c r="B305" s="6" t="s">
        <v>185</v>
      </c>
      <c r="C305" s="6" t="s">
        <v>10</v>
      </c>
      <c r="D305" s="6">
        <v>6325.8433028999998</v>
      </c>
      <c r="E305" s="6">
        <v>8.6651024086167805</v>
      </c>
    </row>
    <row r="306" spans="1:5" x14ac:dyDescent="0.25">
      <c r="A306" s="6" t="s">
        <v>184</v>
      </c>
      <c r="B306" s="6" t="s">
        <v>185</v>
      </c>
      <c r="C306" s="6" t="s">
        <v>11</v>
      </c>
      <c r="D306" s="6">
        <v>95001.156697800005</v>
      </c>
      <c r="E306" s="6">
        <v>3.2944016059951302</v>
      </c>
    </row>
    <row r="307" spans="1:5" x14ac:dyDescent="0.25">
      <c r="A307" s="6" t="s">
        <v>186</v>
      </c>
      <c r="B307" s="6" t="s">
        <v>187</v>
      </c>
      <c r="C307" s="6" t="s">
        <v>10</v>
      </c>
      <c r="D307" s="6">
        <v>6765.0373874999996</v>
      </c>
      <c r="E307" s="6">
        <v>14.651671576479201</v>
      </c>
    </row>
    <row r="308" spans="1:5" x14ac:dyDescent="0.25">
      <c r="A308" s="6" t="s">
        <v>186</v>
      </c>
      <c r="B308" s="6" t="s">
        <v>187</v>
      </c>
      <c r="C308" s="6" t="s">
        <v>11</v>
      </c>
      <c r="D308" s="6">
        <v>290336.96260859998</v>
      </c>
      <c r="E308" s="6">
        <v>2.6586098595178802</v>
      </c>
    </row>
    <row r="309" spans="1:5" x14ac:dyDescent="0.25">
      <c r="A309" s="6" t="s">
        <v>188</v>
      </c>
      <c r="B309" s="6" t="s">
        <v>189</v>
      </c>
      <c r="C309" s="6" t="s">
        <v>10</v>
      </c>
      <c r="D309" s="6">
        <v>2805.1829892999999</v>
      </c>
      <c r="E309" s="6">
        <v>13.4944966508088</v>
      </c>
    </row>
    <row r="310" spans="1:5" x14ac:dyDescent="0.25">
      <c r="A310" s="6" t="s">
        <v>188</v>
      </c>
      <c r="B310" s="6" t="s">
        <v>189</v>
      </c>
      <c r="C310" s="6" t="s">
        <v>11</v>
      </c>
      <c r="D310" s="6">
        <v>80764.817003799995</v>
      </c>
      <c r="E310" s="6">
        <v>2.4742122095245498</v>
      </c>
    </row>
    <row r="311" spans="1:5" x14ac:dyDescent="0.25">
      <c r="A311" s="6" t="s">
        <v>190</v>
      </c>
      <c r="B311" s="6" t="s">
        <v>191</v>
      </c>
      <c r="C311" s="6" t="s">
        <v>10</v>
      </c>
      <c r="D311" s="6">
        <v>5353.5693971000001</v>
      </c>
      <c r="E311" s="6">
        <v>14.1684647088411</v>
      </c>
    </row>
    <row r="312" spans="1:5" x14ac:dyDescent="0.25">
      <c r="A312" s="6" t="s">
        <v>190</v>
      </c>
      <c r="B312" s="6" t="s">
        <v>191</v>
      </c>
      <c r="C312" s="6" t="s">
        <v>11</v>
      </c>
      <c r="D312" s="6">
        <v>162152.43060399999</v>
      </c>
      <c r="E312" s="6">
        <v>3.5324699149595902</v>
      </c>
    </row>
    <row r="313" spans="1:5" x14ac:dyDescent="0.25">
      <c r="A313" s="6" t="s">
        <v>192</v>
      </c>
      <c r="B313" s="6" t="s">
        <v>193</v>
      </c>
      <c r="C313" s="6" t="s">
        <v>10</v>
      </c>
      <c r="D313" s="6">
        <v>4830.8478013000004</v>
      </c>
      <c r="E313" s="6">
        <v>12.1447030258674</v>
      </c>
    </row>
    <row r="314" spans="1:5" x14ac:dyDescent="0.25">
      <c r="A314" s="6" t="s">
        <v>192</v>
      </c>
      <c r="B314" s="6" t="s">
        <v>193</v>
      </c>
      <c r="C314" s="6" t="s">
        <v>11</v>
      </c>
      <c r="D314" s="6">
        <v>136792.15220109999</v>
      </c>
      <c r="E314" s="6">
        <v>3.0579307863733498</v>
      </c>
    </row>
    <row r="315" spans="1:5" x14ac:dyDescent="0.25">
      <c r="A315" s="6" t="s">
        <v>194</v>
      </c>
      <c r="B315" s="6" t="s">
        <v>195</v>
      </c>
      <c r="C315" s="6" t="s">
        <v>10</v>
      </c>
      <c r="D315" s="6">
        <v>5568.6835527000003</v>
      </c>
      <c r="E315" s="6">
        <v>12.660831368636201</v>
      </c>
    </row>
    <row r="316" spans="1:5" x14ac:dyDescent="0.25">
      <c r="A316" s="6" t="s">
        <v>194</v>
      </c>
      <c r="B316" s="6" t="s">
        <v>195</v>
      </c>
      <c r="C316" s="6" t="s">
        <v>11</v>
      </c>
      <c r="D316" s="6">
        <v>131520.31645010001</v>
      </c>
      <c r="E316" s="6">
        <v>2.7889236656080998</v>
      </c>
    </row>
    <row r="317" spans="1:5" x14ac:dyDescent="0.25">
      <c r="A317" s="6" t="s">
        <v>196</v>
      </c>
      <c r="B317" s="6" t="s">
        <v>197</v>
      </c>
      <c r="C317" s="6" t="s">
        <v>10</v>
      </c>
      <c r="D317" s="6">
        <v>2138.8620503000002</v>
      </c>
      <c r="E317" s="6">
        <v>10.7579210136548</v>
      </c>
    </row>
    <row r="318" spans="1:5" x14ac:dyDescent="0.25">
      <c r="A318" s="6" t="s">
        <v>196</v>
      </c>
      <c r="B318" s="6" t="s">
        <v>197</v>
      </c>
      <c r="C318" s="6" t="s">
        <v>11</v>
      </c>
      <c r="D318" s="6">
        <v>32461.137949799999</v>
      </c>
      <c r="E318" s="6">
        <v>3.7188582999080202</v>
      </c>
    </row>
    <row r="319" spans="1:5" x14ac:dyDescent="0.25">
      <c r="A319" s="6" t="s">
        <v>198</v>
      </c>
      <c r="B319" s="6" t="s">
        <v>199</v>
      </c>
      <c r="C319" s="6" t="s">
        <v>10</v>
      </c>
      <c r="D319" s="6">
        <v>1930.8775212999999</v>
      </c>
      <c r="E319" s="6">
        <v>20.0693303115617</v>
      </c>
    </row>
    <row r="320" spans="1:5" x14ac:dyDescent="0.25">
      <c r="A320" s="6" t="s">
        <v>198</v>
      </c>
      <c r="B320" s="6" t="s">
        <v>199</v>
      </c>
      <c r="C320" s="6" t="s">
        <v>11</v>
      </c>
      <c r="D320" s="6">
        <v>61561.122477800003</v>
      </c>
      <c r="E320" s="6">
        <v>3.47945629440889</v>
      </c>
    </row>
    <row r="321" spans="1:5" x14ac:dyDescent="0.25">
      <c r="A321" s="6" t="s">
        <v>200</v>
      </c>
      <c r="B321" s="6" t="s">
        <v>201</v>
      </c>
      <c r="C321" s="6" t="s">
        <v>10</v>
      </c>
      <c r="D321" s="6">
        <v>1250.3053316999999</v>
      </c>
      <c r="E321" s="6">
        <v>13.3827181674075</v>
      </c>
    </row>
    <row r="322" spans="1:5" x14ac:dyDescent="0.25">
      <c r="A322" s="6" t="s">
        <v>200</v>
      </c>
      <c r="B322" s="6" t="s">
        <v>201</v>
      </c>
      <c r="C322" s="6" t="s">
        <v>11</v>
      </c>
      <c r="D322" s="6">
        <v>28637.694663300001</v>
      </c>
      <c r="E322" s="6">
        <v>2.2933500821809698</v>
      </c>
    </row>
    <row r="323" spans="1:5" x14ac:dyDescent="0.25">
      <c r="A323" s="6" t="s">
        <v>202</v>
      </c>
      <c r="B323" s="6" t="s">
        <v>203</v>
      </c>
      <c r="C323" s="6" t="s">
        <v>10</v>
      </c>
      <c r="D323" s="6">
        <v>7807.8760540000003</v>
      </c>
      <c r="E323" s="6">
        <v>10.4608284939256</v>
      </c>
    </row>
    <row r="324" spans="1:5" x14ac:dyDescent="0.25">
      <c r="A324" s="6" t="s">
        <v>202</v>
      </c>
      <c r="B324" s="6" t="s">
        <v>203</v>
      </c>
      <c r="C324" s="6" t="s">
        <v>11</v>
      </c>
      <c r="D324" s="6">
        <v>123608.1239493</v>
      </c>
      <c r="E324" s="6">
        <v>2.3796046655989298</v>
      </c>
    </row>
    <row r="325" spans="1:5" x14ac:dyDescent="0.25">
      <c r="A325" s="6" t="s">
        <v>204</v>
      </c>
      <c r="B325" s="6" t="s">
        <v>205</v>
      </c>
      <c r="C325" s="6" t="s">
        <v>10</v>
      </c>
      <c r="D325" s="6">
        <v>2883.6856398999998</v>
      </c>
      <c r="E325" s="6">
        <v>10.4206397403669</v>
      </c>
    </row>
    <row r="326" spans="1:5" x14ac:dyDescent="0.25">
      <c r="A326" s="6" t="s">
        <v>204</v>
      </c>
      <c r="B326" s="6" t="s">
        <v>205</v>
      </c>
      <c r="C326" s="6" t="s">
        <v>11</v>
      </c>
      <c r="D326" s="6">
        <v>53579.314360199998</v>
      </c>
      <c r="E326" s="6">
        <v>2.6317036501214499</v>
      </c>
    </row>
    <row r="327" spans="1:5" x14ac:dyDescent="0.25">
      <c r="A327" s="6" t="s">
        <v>206</v>
      </c>
      <c r="B327" s="6" t="s">
        <v>207</v>
      </c>
      <c r="C327" s="6" t="s">
        <v>10</v>
      </c>
      <c r="D327" s="6">
        <v>2113.6474241999999</v>
      </c>
      <c r="E327" s="6">
        <v>12.910924666063799</v>
      </c>
    </row>
    <row r="328" spans="1:5" x14ac:dyDescent="0.25">
      <c r="A328" s="6" t="s">
        <v>206</v>
      </c>
      <c r="B328" s="6" t="s">
        <v>207</v>
      </c>
      <c r="C328" s="6" t="s">
        <v>11</v>
      </c>
      <c r="D328" s="6">
        <v>60418.352577899997</v>
      </c>
      <c r="E328" s="6">
        <v>3.5079483876963899</v>
      </c>
    </row>
    <row r="329" spans="1:5" x14ac:dyDescent="0.25">
      <c r="A329" s="6" t="s">
        <v>208</v>
      </c>
      <c r="B329" s="6" t="s">
        <v>209</v>
      </c>
      <c r="C329" s="6" t="s">
        <v>10</v>
      </c>
      <c r="D329" s="6">
        <v>6057.4990320999996</v>
      </c>
      <c r="E329" s="6">
        <v>12.409620381733699</v>
      </c>
    </row>
    <row r="330" spans="1:5" x14ac:dyDescent="0.25">
      <c r="A330" s="6" t="s">
        <v>208</v>
      </c>
      <c r="B330" s="6" t="s">
        <v>209</v>
      </c>
      <c r="C330" s="6" t="s">
        <v>11</v>
      </c>
      <c r="D330" s="6">
        <v>132600.50096989999</v>
      </c>
      <c r="E330" s="6">
        <v>2.5674443367877502</v>
      </c>
    </row>
    <row r="331" spans="1:5" x14ac:dyDescent="0.25">
      <c r="A331" s="6" t="s">
        <v>210</v>
      </c>
      <c r="B331" s="6" t="s">
        <v>211</v>
      </c>
      <c r="C331" s="6" t="s">
        <v>10</v>
      </c>
      <c r="D331" s="6">
        <v>861.688312</v>
      </c>
      <c r="E331" s="6">
        <v>14.6712622485881</v>
      </c>
    </row>
    <row r="332" spans="1:5" x14ac:dyDescent="0.25">
      <c r="A332" s="6" t="s">
        <v>210</v>
      </c>
      <c r="B332" s="6" t="s">
        <v>211</v>
      </c>
      <c r="C332" s="6" t="s">
        <v>11</v>
      </c>
      <c r="D332" s="6">
        <v>30443.311691700001</v>
      </c>
      <c r="E332" s="6">
        <v>2.20712398704732</v>
      </c>
    </row>
    <row r="333" spans="1:5" x14ac:dyDescent="0.25">
      <c r="A333" s="6" t="s">
        <v>212</v>
      </c>
      <c r="B333" s="6" t="s">
        <v>213</v>
      </c>
      <c r="C333" s="6" t="s">
        <v>10</v>
      </c>
      <c r="D333" s="6">
        <v>13574.255707599999</v>
      </c>
      <c r="E333" s="6">
        <v>10.3735675842437</v>
      </c>
    </row>
    <row r="334" spans="1:5" x14ac:dyDescent="0.25">
      <c r="A334" s="6" t="s">
        <v>212</v>
      </c>
      <c r="B334" s="6" t="s">
        <v>213</v>
      </c>
      <c r="C334" s="6" t="s">
        <v>11</v>
      </c>
      <c r="D334" s="6">
        <v>185596.74429530001</v>
      </c>
      <c r="E334" s="6">
        <v>3.1775889138921301</v>
      </c>
    </row>
    <row r="335" spans="1:5" x14ac:dyDescent="0.25">
      <c r="A335" s="6" t="s">
        <v>214</v>
      </c>
      <c r="B335" s="6" t="s">
        <v>215</v>
      </c>
      <c r="C335" s="6" t="s">
        <v>10</v>
      </c>
      <c r="D335" s="6">
        <v>28898.850303200001</v>
      </c>
      <c r="E335" s="6">
        <v>9.2531192215101701</v>
      </c>
    </row>
    <row r="336" spans="1:5" x14ac:dyDescent="0.25">
      <c r="A336" s="6" t="s">
        <v>214</v>
      </c>
      <c r="B336" s="6" t="s">
        <v>215</v>
      </c>
      <c r="C336" s="6" t="s">
        <v>11</v>
      </c>
      <c r="D336" s="6">
        <v>207995.1496906</v>
      </c>
      <c r="E336" s="6">
        <v>3.1152172422268598</v>
      </c>
    </row>
    <row r="337" spans="1:5" x14ac:dyDescent="0.25">
      <c r="A337" s="6" t="s">
        <v>216</v>
      </c>
      <c r="B337" s="6" t="s">
        <v>217</v>
      </c>
      <c r="C337" s="6" t="s">
        <v>10</v>
      </c>
      <c r="D337" s="6">
        <v>12235.130151400001</v>
      </c>
      <c r="E337" s="6">
        <v>9.7468793263392808</v>
      </c>
    </row>
    <row r="338" spans="1:5" x14ac:dyDescent="0.25">
      <c r="A338" s="6" t="s">
        <v>216</v>
      </c>
      <c r="B338" s="6" t="s">
        <v>217</v>
      </c>
      <c r="C338" s="6" t="s">
        <v>11</v>
      </c>
      <c r="D338" s="6">
        <v>129288.8698533</v>
      </c>
      <c r="E338" s="6">
        <v>2.9120331461066802</v>
      </c>
    </row>
    <row r="339" spans="1:5" x14ac:dyDescent="0.25">
      <c r="A339" s="6" t="s">
        <v>218</v>
      </c>
      <c r="B339" s="6" t="s">
        <v>219</v>
      </c>
      <c r="C339" s="6" t="s">
        <v>10</v>
      </c>
      <c r="D339" s="6">
        <v>7001.1375447999999</v>
      </c>
      <c r="E339" s="6">
        <v>10.629498704382501</v>
      </c>
    </row>
    <row r="340" spans="1:5" x14ac:dyDescent="0.25">
      <c r="A340" s="6" t="s">
        <v>218</v>
      </c>
      <c r="B340" s="6" t="s">
        <v>219</v>
      </c>
      <c r="C340" s="6" t="s">
        <v>11</v>
      </c>
      <c r="D340" s="6">
        <v>103223.8624573</v>
      </c>
      <c r="E340" s="6">
        <v>2.6231006693293102</v>
      </c>
    </row>
    <row r="341" spans="1:5" x14ac:dyDescent="0.25">
      <c r="A341" s="6" t="s">
        <v>220</v>
      </c>
      <c r="B341" s="6" t="s">
        <v>221</v>
      </c>
      <c r="C341" s="6" t="s">
        <v>10</v>
      </c>
      <c r="D341" s="6">
        <v>651.00171239999997</v>
      </c>
      <c r="E341" s="6">
        <v>11.818225640667199</v>
      </c>
    </row>
    <row r="342" spans="1:5" x14ac:dyDescent="0.25">
      <c r="A342" s="6" t="s">
        <v>220</v>
      </c>
      <c r="B342" s="6" t="s">
        <v>221</v>
      </c>
      <c r="C342" s="6" t="s">
        <v>11</v>
      </c>
      <c r="D342" s="6">
        <v>16626.998289399999</v>
      </c>
      <c r="E342" s="6">
        <v>2.9528329316320501</v>
      </c>
    </row>
    <row r="343" spans="1:5" x14ac:dyDescent="0.25">
      <c r="A343" s="6" t="s">
        <v>222</v>
      </c>
      <c r="B343" s="6" t="s">
        <v>223</v>
      </c>
      <c r="C343" s="6" t="s">
        <v>10</v>
      </c>
      <c r="D343" s="6">
        <v>488.82755980000002</v>
      </c>
      <c r="E343" s="6">
        <v>17.715974652274699</v>
      </c>
    </row>
    <row r="344" spans="1:5" x14ac:dyDescent="0.25">
      <c r="A344" s="6" t="s">
        <v>222</v>
      </c>
      <c r="B344" s="6" t="s">
        <v>223</v>
      </c>
      <c r="C344" s="6" t="s">
        <v>11</v>
      </c>
      <c r="D344" s="6">
        <v>11817.1724411</v>
      </c>
      <c r="E344" s="6">
        <v>4.6458589389334897</v>
      </c>
    </row>
    <row r="345" spans="1:5" x14ac:dyDescent="0.25">
      <c r="A345" s="6" t="s">
        <v>224</v>
      </c>
      <c r="B345" s="6" t="s">
        <v>225</v>
      </c>
      <c r="C345" s="6" t="s">
        <v>10</v>
      </c>
      <c r="D345" s="6">
        <v>833.16113310000003</v>
      </c>
      <c r="E345" s="6">
        <v>14.0476086012288</v>
      </c>
    </row>
    <row r="346" spans="1:5" x14ac:dyDescent="0.25">
      <c r="A346" s="6" t="s">
        <v>224</v>
      </c>
      <c r="B346" s="6" t="s">
        <v>225</v>
      </c>
      <c r="C346" s="6" t="s">
        <v>11</v>
      </c>
      <c r="D346" s="6">
        <v>17136.838868800001</v>
      </c>
      <c r="E346" s="6">
        <v>2.9857953122618701</v>
      </c>
    </row>
    <row r="347" spans="1:5" x14ac:dyDescent="0.25">
      <c r="A347" s="6" t="s">
        <v>226</v>
      </c>
      <c r="B347" s="6" t="s">
        <v>227</v>
      </c>
      <c r="C347" s="6" t="s">
        <v>10</v>
      </c>
      <c r="D347" s="6">
        <v>788.93589210000005</v>
      </c>
      <c r="E347" s="6">
        <v>15.0864370283049</v>
      </c>
    </row>
    <row r="348" spans="1:5" x14ac:dyDescent="0.25">
      <c r="A348" s="6" t="s">
        <v>226</v>
      </c>
      <c r="B348" s="6" t="s">
        <v>227</v>
      </c>
      <c r="C348" s="6" t="s">
        <v>11</v>
      </c>
      <c r="D348" s="6">
        <v>20091.064110899999</v>
      </c>
      <c r="E348" s="6">
        <v>2.98517541381907</v>
      </c>
    </row>
    <row r="349" spans="1:5" x14ac:dyDescent="0.25">
      <c r="A349" s="6" t="s">
        <v>228</v>
      </c>
      <c r="B349" s="6" t="s">
        <v>229</v>
      </c>
      <c r="C349" s="6" t="s">
        <v>10</v>
      </c>
      <c r="D349" s="6">
        <v>2814.2092315999998</v>
      </c>
      <c r="E349" s="6">
        <v>10.875871451031401</v>
      </c>
    </row>
    <row r="350" spans="1:5" x14ac:dyDescent="0.25">
      <c r="A350" s="6" t="s">
        <v>228</v>
      </c>
      <c r="B350" s="6" t="s">
        <v>229</v>
      </c>
      <c r="C350" s="6" t="s">
        <v>11</v>
      </c>
      <c r="D350" s="6">
        <v>42487.790765799997</v>
      </c>
      <c r="E350" s="6">
        <v>3.7090301870744899</v>
      </c>
    </row>
    <row r="351" spans="1:5" x14ac:dyDescent="0.25">
      <c r="A351" s="6" t="s">
        <v>230</v>
      </c>
      <c r="B351" s="6" t="s">
        <v>231</v>
      </c>
      <c r="C351" s="6" t="s">
        <v>10</v>
      </c>
      <c r="D351" s="6">
        <v>1315.6387322</v>
      </c>
      <c r="E351" s="6">
        <v>14.0466686814156</v>
      </c>
    </row>
    <row r="352" spans="1:5" x14ac:dyDescent="0.25">
      <c r="A352" s="6" t="s">
        <v>230</v>
      </c>
      <c r="B352" s="6" t="s">
        <v>231</v>
      </c>
      <c r="C352" s="6" t="s">
        <v>11</v>
      </c>
      <c r="D352" s="6">
        <v>42009.361268499997</v>
      </c>
      <c r="E352" s="6">
        <v>2.8708966110347198</v>
      </c>
    </row>
    <row r="353" spans="1:5" x14ac:dyDescent="0.25">
      <c r="A353" s="6" t="s">
        <v>232</v>
      </c>
      <c r="B353" s="6" t="s">
        <v>233</v>
      </c>
      <c r="C353" s="6" t="s">
        <v>10</v>
      </c>
      <c r="D353" s="6">
        <v>1099.66515</v>
      </c>
      <c r="E353" s="6">
        <v>12.638844534599899</v>
      </c>
    </row>
    <row r="354" spans="1:5" x14ac:dyDescent="0.25">
      <c r="A354" s="6" t="s">
        <v>232</v>
      </c>
      <c r="B354" s="6" t="s">
        <v>233</v>
      </c>
      <c r="C354" s="6" t="s">
        <v>11</v>
      </c>
      <c r="D354" s="6">
        <v>37901.334846099999</v>
      </c>
      <c r="E354" s="6">
        <v>3.1078390857087101</v>
      </c>
    </row>
    <row r="355" spans="1:5" x14ac:dyDescent="0.25">
      <c r="A355" s="6" t="s">
        <v>234</v>
      </c>
      <c r="B355" s="6" t="s">
        <v>235</v>
      </c>
      <c r="C355" s="6" t="s">
        <v>10</v>
      </c>
      <c r="D355" s="6">
        <v>594.4587401</v>
      </c>
      <c r="E355" s="6">
        <v>17.070641397939099</v>
      </c>
    </row>
    <row r="356" spans="1:5" x14ac:dyDescent="0.25">
      <c r="A356" s="6" t="s">
        <v>234</v>
      </c>
      <c r="B356" s="6" t="s">
        <v>235</v>
      </c>
      <c r="C356" s="6" t="s">
        <v>11</v>
      </c>
      <c r="D356" s="6">
        <v>28747.541259599999</v>
      </c>
      <c r="E356" s="6">
        <v>3.0246407477353401</v>
      </c>
    </row>
    <row r="357" spans="1:5" x14ac:dyDescent="0.25">
      <c r="A357" s="6" t="s">
        <v>236</v>
      </c>
      <c r="B357" s="6" t="s">
        <v>237</v>
      </c>
      <c r="C357" s="6" t="s">
        <v>10</v>
      </c>
      <c r="D357" s="6">
        <v>2353.4147767999998</v>
      </c>
      <c r="E357" s="6">
        <v>15.6811984480549</v>
      </c>
    </row>
    <row r="358" spans="1:5" x14ac:dyDescent="0.25">
      <c r="A358" s="6" t="s">
        <v>236</v>
      </c>
      <c r="B358" s="6" t="s">
        <v>237</v>
      </c>
      <c r="C358" s="6" t="s">
        <v>11</v>
      </c>
      <c r="D358" s="6">
        <v>36941.585223200003</v>
      </c>
      <c r="E358" s="6">
        <v>3.64992665740919</v>
      </c>
    </row>
    <row r="359" spans="1:5" x14ac:dyDescent="0.25">
      <c r="A359" s="6" t="s">
        <v>238</v>
      </c>
      <c r="B359" s="6" t="s">
        <v>239</v>
      </c>
      <c r="C359" s="6" t="s">
        <v>10</v>
      </c>
      <c r="D359" s="6">
        <v>735.23499130000005</v>
      </c>
      <c r="E359" s="6">
        <v>14.1591102204432</v>
      </c>
    </row>
    <row r="360" spans="1:5" x14ac:dyDescent="0.25">
      <c r="A360" s="6" t="s">
        <v>238</v>
      </c>
      <c r="B360" s="6" t="s">
        <v>239</v>
      </c>
      <c r="C360" s="6" t="s">
        <v>11</v>
      </c>
      <c r="D360" s="6">
        <v>28622.765012600001</v>
      </c>
      <c r="E360" s="6">
        <v>2.8280289584132001</v>
      </c>
    </row>
    <row r="361" spans="1:5" x14ac:dyDescent="0.25">
      <c r="A361" s="6" t="s">
        <v>240</v>
      </c>
      <c r="B361" s="6" t="s">
        <v>241</v>
      </c>
      <c r="C361" s="6" t="s">
        <v>10</v>
      </c>
      <c r="D361" s="6">
        <v>336.50647429999998</v>
      </c>
      <c r="E361" s="6">
        <v>17.986747123695402</v>
      </c>
    </row>
    <row r="362" spans="1:5" x14ac:dyDescent="0.25">
      <c r="A362" s="6" t="s">
        <v>240</v>
      </c>
      <c r="B362" s="6" t="s">
        <v>241</v>
      </c>
      <c r="C362" s="6" t="s">
        <v>11</v>
      </c>
      <c r="D362" s="6">
        <v>25400.493523699999</v>
      </c>
      <c r="E362" s="6">
        <v>2.65600202790421</v>
      </c>
    </row>
    <row r="363" spans="1:5" x14ac:dyDescent="0.25">
      <c r="A363" s="6" t="s">
        <v>242</v>
      </c>
      <c r="B363" s="6" t="s">
        <v>243</v>
      </c>
      <c r="C363" s="6" t="s">
        <v>10</v>
      </c>
      <c r="D363" s="6">
        <v>1225.4794213</v>
      </c>
      <c r="E363" s="6">
        <v>15.5364407649698</v>
      </c>
    </row>
    <row r="364" spans="1:5" x14ac:dyDescent="0.25">
      <c r="A364" s="6" t="s">
        <v>242</v>
      </c>
      <c r="B364" s="6" t="s">
        <v>243</v>
      </c>
      <c r="C364" s="6" t="s">
        <v>11</v>
      </c>
      <c r="D364" s="6">
        <v>44597.520576399998</v>
      </c>
      <c r="E364" s="6">
        <v>2.6553086441086</v>
      </c>
    </row>
    <row r="365" spans="1:5" x14ac:dyDescent="0.25">
      <c r="A365" s="6" t="s">
        <v>244</v>
      </c>
      <c r="B365" s="6" t="s">
        <v>245</v>
      </c>
      <c r="C365" s="6" t="s">
        <v>10</v>
      </c>
      <c r="D365" s="6">
        <v>834.14719160000004</v>
      </c>
      <c r="E365" s="6">
        <v>22.725381498616901</v>
      </c>
    </row>
    <row r="366" spans="1:5" x14ac:dyDescent="0.25">
      <c r="A366" s="6" t="s">
        <v>244</v>
      </c>
      <c r="B366" s="6" t="s">
        <v>245</v>
      </c>
      <c r="C366" s="6" t="s">
        <v>11</v>
      </c>
      <c r="D366" s="6">
        <v>50055.852813400001</v>
      </c>
      <c r="E366" s="6">
        <v>2.5473999910593199</v>
      </c>
    </row>
    <row r="367" spans="1:5" x14ac:dyDescent="0.25">
      <c r="A367" s="6" t="s">
        <v>246</v>
      </c>
      <c r="B367" s="6" t="s">
        <v>247</v>
      </c>
      <c r="C367" s="6" t="s">
        <v>10</v>
      </c>
      <c r="D367" s="6">
        <v>860.9671644</v>
      </c>
      <c r="E367" s="6">
        <v>14.8701611897825</v>
      </c>
    </row>
    <row r="368" spans="1:5" x14ac:dyDescent="0.25">
      <c r="A368" s="6" t="s">
        <v>246</v>
      </c>
      <c r="B368" s="6" t="s">
        <v>247</v>
      </c>
      <c r="C368" s="6" t="s">
        <v>11</v>
      </c>
      <c r="D368" s="6">
        <v>43605.032833099998</v>
      </c>
      <c r="E368" s="6">
        <v>2.21264046871622</v>
      </c>
    </row>
    <row r="369" spans="1:5" x14ac:dyDescent="0.25">
      <c r="A369" s="6" t="s">
        <v>248</v>
      </c>
      <c r="B369" s="6" t="s">
        <v>249</v>
      </c>
      <c r="C369" s="6" t="s">
        <v>10</v>
      </c>
      <c r="D369" s="6">
        <v>288.9577395</v>
      </c>
      <c r="E369" s="6">
        <v>14.8935286182925</v>
      </c>
    </row>
    <row r="370" spans="1:5" x14ac:dyDescent="0.25">
      <c r="A370" s="6" t="s">
        <v>248</v>
      </c>
      <c r="B370" s="6" t="s">
        <v>249</v>
      </c>
      <c r="C370" s="6" t="s">
        <v>11</v>
      </c>
      <c r="D370" s="6">
        <v>11775.0422636</v>
      </c>
      <c r="E370" s="6">
        <v>3.4184663169200702</v>
      </c>
    </row>
    <row r="371" spans="1:5" x14ac:dyDescent="0.25">
      <c r="A371" s="6" t="s">
        <v>250</v>
      </c>
      <c r="B371" s="6" t="s">
        <v>251</v>
      </c>
      <c r="C371" s="6" t="s">
        <v>10</v>
      </c>
      <c r="D371" s="6">
        <v>6220.0968966999999</v>
      </c>
      <c r="E371" s="6">
        <v>18.581983773212301</v>
      </c>
    </row>
    <row r="372" spans="1:5" x14ac:dyDescent="0.25">
      <c r="A372" s="6" t="s">
        <v>250</v>
      </c>
      <c r="B372" s="6" t="s">
        <v>251</v>
      </c>
      <c r="C372" s="6" t="s">
        <v>11</v>
      </c>
      <c r="D372" s="6">
        <v>175677.90309559999</v>
      </c>
      <c r="E372" s="6">
        <v>3.3838625849244299</v>
      </c>
    </row>
    <row r="373" spans="1:5" x14ac:dyDescent="0.25">
      <c r="A373" s="6" t="s">
        <v>252</v>
      </c>
      <c r="B373" s="6" t="s">
        <v>253</v>
      </c>
      <c r="C373" s="6" t="s">
        <v>10</v>
      </c>
      <c r="D373" s="6">
        <v>2542.0939193999998</v>
      </c>
      <c r="E373" s="6">
        <v>11.7772779191304</v>
      </c>
    </row>
    <row r="374" spans="1:5" x14ac:dyDescent="0.25">
      <c r="A374" s="6" t="s">
        <v>252</v>
      </c>
      <c r="B374" s="6" t="s">
        <v>253</v>
      </c>
      <c r="C374" s="6" t="s">
        <v>11</v>
      </c>
      <c r="D374" s="6">
        <v>95807.906081900001</v>
      </c>
      <c r="E374" s="6">
        <v>3.0182252930724398</v>
      </c>
    </row>
    <row r="375" spans="1:5" x14ac:dyDescent="0.25">
      <c r="A375" s="6" t="s">
        <v>254</v>
      </c>
      <c r="B375" s="6" t="s">
        <v>255</v>
      </c>
      <c r="C375" s="6" t="s">
        <v>10</v>
      </c>
      <c r="D375" s="6">
        <v>1298.8208173999999</v>
      </c>
      <c r="E375" s="6">
        <v>13.339756440616499</v>
      </c>
    </row>
    <row r="376" spans="1:5" x14ac:dyDescent="0.25">
      <c r="A376" s="6" t="s">
        <v>254</v>
      </c>
      <c r="B376" s="6" t="s">
        <v>255</v>
      </c>
      <c r="C376" s="6" t="s">
        <v>11</v>
      </c>
      <c r="D376" s="6">
        <v>36928.179177600003</v>
      </c>
      <c r="E376" s="6">
        <v>2.5792318686062501</v>
      </c>
    </row>
    <row r="377" spans="1:5" x14ac:dyDescent="0.25">
      <c r="A377" s="6" t="s">
        <v>256</v>
      </c>
      <c r="B377" s="6" t="s">
        <v>257</v>
      </c>
      <c r="C377" s="6" t="s">
        <v>10</v>
      </c>
      <c r="D377" s="6">
        <v>1301.5028411000001</v>
      </c>
      <c r="E377" s="6">
        <v>17.106053644305199</v>
      </c>
    </row>
    <row r="378" spans="1:5" x14ac:dyDescent="0.25">
      <c r="A378" s="6" t="s">
        <v>256</v>
      </c>
      <c r="B378" s="6" t="s">
        <v>257</v>
      </c>
      <c r="C378" s="6" t="s">
        <v>11</v>
      </c>
      <c r="D378" s="6">
        <v>57281.497154999997</v>
      </c>
      <c r="E378" s="6">
        <v>2.5610668196191999</v>
      </c>
    </row>
    <row r="379" spans="1:5" x14ac:dyDescent="0.25">
      <c r="A379" s="6" t="s">
        <v>258</v>
      </c>
      <c r="B379" s="6" t="s">
        <v>259</v>
      </c>
      <c r="C379" s="6" t="s">
        <v>10</v>
      </c>
      <c r="D379" s="6">
        <v>2132.6390554</v>
      </c>
      <c r="E379" s="6">
        <v>14.1619736094913</v>
      </c>
    </row>
    <row r="380" spans="1:5" x14ac:dyDescent="0.25">
      <c r="A380" s="6" t="s">
        <v>258</v>
      </c>
      <c r="B380" s="6" t="s">
        <v>259</v>
      </c>
      <c r="C380" s="6" t="s">
        <v>11</v>
      </c>
      <c r="D380" s="6">
        <v>72108.360947599998</v>
      </c>
      <c r="E380" s="6">
        <v>3.19794529103567</v>
      </c>
    </row>
    <row r="381" spans="1:5" x14ac:dyDescent="0.25">
      <c r="A381" s="6" t="s">
        <v>260</v>
      </c>
      <c r="B381" s="6" t="s">
        <v>261</v>
      </c>
      <c r="C381" s="6" t="s">
        <v>10</v>
      </c>
      <c r="D381" s="6">
        <v>773.99743839999996</v>
      </c>
      <c r="E381" s="6">
        <v>18.482926126163601</v>
      </c>
    </row>
    <row r="382" spans="1:5" x14ac:dyDescent="0.25">
      <c r="A382" s="6" t="s">
        <v>260</v>
      </c>
      <c r="B382" s="6" t="s">
        <v>261</v>
      </c>
      <c r="C382" s="6" t="s">
        <v>11</v>
      </c>
      <c r="D382" s="6">
        <v>44188.002562000001</v>
      </c>
      <c r="E382" s="6">
        <v>3.3199995208267499</v>
      </c>
    </row>
    <row r="383" spans="1:5" x14ac:dyDescent="0.25">
      <c r="A383" s="6" t="s">
        <v>262</v>
      </c>
      <c r="B383" s="6" t="s">
        <v>263</v>
      </c>
      <c r="C383" s="6" t="s">
        <v>10</v>
      </c>
      <c r="D383" s="6">
        <v>1017.3369419000001</v>
      </c>
      <c r="E383" s="6">
        <v>12.9141726608349</v>
      </c>
    </row>
    <row r="384" spans="1:5" x14ac:dyDescent="0.25">
      <c r="A384" s="6" t="s">
        <v>262</v>
      </c>
      <c r="B384" s="6" t="s">
        <v>263</v>
      </c>
      <c r="C384" s="6" t="s">
        <v>11</v>
      </c>
      <c r="D384" s="6">
        <v>17565.663054000001</v>
      </c>
      <c r="E384" s="6">
        <v>3.3538386346887901</v>
      </c>
    </row>
    <row r="385" spans="1:5" x14ac:dyDescent="0.25">
      <c r="A385" s="6" t="s">
        <v>264</v>
      </c>
      <c r="B385" s="6" t="s">
        <v>265</v>
      </c>
      <c r="C385" s="6" t="s">
        <v>10</v>
      </c>
      <c r="D385" s="6">
        <v>2660.7101723999999</v>
      </c>
      <c r="E385" s="6">
        <v>13.2216663231947</v>
      </c>
    </row>
    <row r="386" spans="1:5" x14ac:dyDescent="0.25">
      <c r="A386" s="6" t="s">
        <v>264</v>
      </c>
      <c r="B386" s="6" t="s">
        <v>265</v>
      </c>
      <c r="C386" s="6" t="s">
        <v>11</v>
      </c>
      <c r="D386" s="6">
        <v>67476.289827300003</v>
      </c>
      <c r="E386" s="6">
        <v>3.41167438166572</v>
      </c>
    </row>
    <row r="387" spans="1:5" x14ac:dyDescent="0.25">
      <c r="A387" s="6" t="s">
        <v>266</v>
      </c>
      <c r="B387" s="6" t="s">
        <v>267</v>
      </c>
      <c r="C387" s="6" t="s">
        <v>10</v>
      </c>
      <c r="D387" s="6">
        <v>6269.5118974999996</v>
      </c>
      <c r="E387" s="6">
        <v>10.349419793862999</v>
      </c>
    </row>
    <row r="388" spans="1:5" x14ac:dyDescent="0.25">
      <c r="A388" s="6" t="s">
        <v>266</v>
      </c>
      <c r="B388" s="6" t="s">
        <v>267</v>
      </c>
      <c r="C388" s="6" t="s">
        <v>11</v>
      </c>
      <c r="D388" s="6">
        <v>72936.488105199998</v>
      </c>
      <c r="E388" s="6">
        <v>3.0844938998250302</v>
      </c>
    </row>
    <row r="389" spans="1:5" x14ac:dyDescent="0.25">
      <c r="A389" s="6" t="s">
        <v>268</v>
      </c>
      <c r="B389" s="6" t="s">
        <v>269</v>
      </c>
      <c r="C389" s="6" t="s">
        <v>10</v>
      </c>
      <c r="D389" s="6">
        <v>2115.7766206000001</v>
      </c>
      <c r="E389" s="6">
        <v>14.878424199975401</v>
      </c>
    </row>
    <row r="390" spans="1:5" x14ac:dyDescent="0.25">
      <c r="A390" s="6" t="s">
        <v>268</v>
      </c>
      <c r="B390" s="6" t="s">
        <v>269</v>
      </c>
      <c r="C390" s="6" t="s">
        <v>11</v>
      </c>
      <c r="D390" s="6">
        <v>55325.223385800004</v>
      </c>
      <c r="E390" s="6">
        <v>2.8544107726935399</v>
      </c>
    </row>
    <row r="391" spans="1:5" x14ac:dyDescent="0.25">
      <c r="A391" s="6" t="s">
        <v>270</v>
      </c>
      <c r="B391" s="6" t="s">
        <v>271</v>
      </c>
      <c r="C391" s="6" t="s">
        <v>10</v>
      </c>
      <c r="D391" s="6">
        <v>428.30073820000001</v>
      </c>
      <c r="E391" s="6">
        <v>22.321808847323801</v>
      </c>
    </row>
    <row r="392" spans="1:5" x14ac:dyDescent="0.25">
      <c r="A392" s="6" t="s">
        <v>270</v>
      </c>
      <c r="B392" s="6" t="s">
        <v>271</v>
      </c>
      <c r="C392" s="6" t="s">
        <v>11</v>
      </c>
      <c r="D392" s="6">
        <v>18641.699259500001</v>
      </c>
      <c r="E392" s="6">
        <v>2.9773028554732601</v>
      </c>
    </row>
    <row r="393" spans="1:5" x14ac:dyDescent="0.25">
      <c r="A393" s="6" t="s">
        <v>272</v>
      </c>
      <c r="B393" s="6" t="s">
        <v>273</v>
      </c>
      <c r="C393" s="6" t="s">
        <v>10</v>
      </c>
      <c r="D393" s="6">
        <v>961.66408260000003</v>
      </c>
      <c r="E393" s="6">
        <v>14.183198676804199</v>
      </c>
    </row>
    <row r="394" spans="1:5" x14ac:dyDescent="0.25">
      <c r="A394" s="6" t="s">
        <v>272</v>
      </c>
      <c r="B394" s="6" t="s">
        <v>273</v>
      </c>
      <c r="C394" s="6" t="s">
        <v>11</v>
      </c>
      <c r="D394" s="6">
        <v>27253.335919100002</v>
      </c>
      <c r="E394" s="6">
        <v>3.1688908355241199</v>
      </c>
    </row>
    <row r="395" spans="1:5" x14ac:dyDescent="0.25">
      <c r="A395" s="6" t="s">
        <v>274</v>
      </c>
      <c r="B395" s="6" t="s">
        <v>275</v>
      </c>
      <c r="C395" s="6" t="s">
        <v>10</v>
      </c>
      <c r="D395" s="6">
        <v>2682.5940193000001</v>
      </c>
      <c r="E395" s="6">
        <v>13.1438609244932</v>
      </c>
    </row>
    <row r="396" spans="1:5" x14ac:dyDescent="0.25">
      <c r="A396" s="6" t="s">
        <v>274</v>
      </c>
      <c r="B396" s="6" t="s">
        <v>275</v>
      </c>
      <c r="C396" s="6" t="s">
        <v>11</v>
      </c>
      <c r="D396" s="6">
        <v>57074.4059834</v>
      </c>
      <c r="E396" s="6">
        <v>3.2380227547751899</v>
      </c>
    </row>
    <row r="397" spans="1:5" x14ac:dyDescent="0.25">
      <c r="A397" s="6" t="s">
        <v>276</v>
      </c>
      <c r="B397" s="6" t="s">
        <v>277</v>
      </c>
      <c r="C397" s="6" t="s">
        <v>10</v>
      </c>
      <c r="D397" s="6">
        <v>1828.1152359</v>
      </c>
      <c r="E397" s="6">
        <v>15.751412508541399</v>
      </c>
    </row>
    <row r="398" spans="1:5" x14ac:dyDescent="0.25">
      <c r="A398" s="6" t="s">
        <v>276</v>
      </c>
      <c r="B398" s="6" t="s">
        <v>277</v>
      </c>
      <c r="C398" s="6" t="s">
        <v>11</v>
      </c>
      <c r="D398" s="6">
        <v>76135.884764799994</v>
      </c>
      <c r="E398" s="6">
        <v>4.3453376318387802</v>
      </c>
    </row>
    <row r="399" spans="1:5" x14ac:dyDescent="0.25">
      <c r="A399" s="6" t="s">
        <v>278</v>
      </c>
      <c r="B399" s="6" t="s">
        <v>279</v>
      </c>
      <c r="C399" s="6" t="s">
        <v>10</v>
      </c>
      <c r="D399" s="6">
        <v>2865.1506089</v>
      </c>
      <c r="E399" s="6">
        <v>21.509436790430001</v>
      </c>
    </row>
    <row r="400" spans="1:5" x14ac:dyDescent="0.25">
      <c r="A400" s="6" t="s">
        <v>278</v>
      </c>
      <c r="B400" s="6" t="s">
        <v>279</v>
      </c>
      <c r="C400" s="6" t="s">
        <v>11</v>
      </c>
      <c r="D400" s="6">
        <v>75254.849365400005</v>
      </c>
      <c r="E400" s="6">
        <v>3.5809350838735701</v>
      </c>
    </row>
    <row r="401" spans="1:5" x14ac:dyDescent="0.25">
      <c r="A401" t="s">
        <v>984</v>
      </c>
    </row>
    <row r="402" spans="1:5" x14ac:dyDescent="0.25">
      <c r="A402" t="s">
        <v>985</v>
      </c>
    </row>
    <row r="403" spans="1:5" x14ac:dyDescent="0.25">
      <c r="A403" t="s">
        <v>986</v>
      </c>
    </row>
    <row r="404" spans="1:5" x14ac:dyDescent="0.25">
      <c r="A404" t="s">
        <v>987</v>
      </c>
    </row>
    <row r="405" spans="1:5" x14ac:dyDescent="0.25">
      <c r="A405" t="s">
        <v>988</v>
      </c>
    </row>
    <row r="408" spans="1:5" x14ac:dyDescent="0.25">
      <c r="E408" s="7" t="str">
        <f>HYPERLINK("#'Indice'!A1", "Ir al índice")</f>
        <v>Ir al índice</v>
      </c>
    </row>
    <row r="409" spans="1:5" ht="17.25" x14ac:dyDescent="0.3">
      <c r="A409" s="4" t="s">
        <v>572</v>
      </c>
    </row>
    <row r="410" spans="1:5" x14ac:dyDescent="0.25">
      <c r="A410" s="5" t="s">
        <v>12</v>
      </c>
      <c r="B410" s="5" t="s">
        <v>56</v>
      </c>
      <c r="C410" s="5" t="s">
        <v>6</v>
      </c>
      <c r="D410" s="5" t="s">
        <v>284</v>
      </c>
      <c r="E410" s="5" t="s">
        <v>285</v>
      </c>
    </row>
    <row r="411" spans="1:5" x14ac:dyDescent="0.25">
      <c r="A411" s="6" t="s">
        <v>57</v>
      </c>
      <c r="B411" s="6" t="s">
        <v>58</v>
      </c>
      <c r="C411" s="6" t="s">
        <v>10</v>
      </c>
      <c r="D411" s="6">
        <v>10.629630000000001</v>
      </c>
      <c r="E411" s="6"/>
    </row>
    <row r="412" spans="1:5" x14ac:dyDescent="0.25">
      <c r="A412" s="6" t="s">
        <v>57</v>
      </c>
      <c r="B412" s="6" t="s">
        <v>58</v>
      </c>
      <c r="C412" s="6" t="s">
        <v>11</v>
      </c>
      <c r="D412" s="6">
        <v>563.37037789999999</v>
      </c>
      <c r="E412" s="6"/>
    </row>
    <row r="413" spans="1:5" x14ac:dyDescent="0.25">
      <c r="A413" s="6" t="s">
        <v>59</v>
      </c>
      <c r="B413" s="6" t="s">
        <v>60</v>
      </c>
      <c r="C413" s="6" t="s">
        <v>10</v>
      </c>
      <c r="D413" s="6">
        <v>23.778894999999999</v>
      </c>
      <c r="E413" s="6"/>
    </row>
    <row r="414" spans="1:5" x14ac:dyDescent="0.25">
      <c r="A414" s="6" t="s">
        <v>59</v>
      </c>
      <c r="B414" s="6" t="s">
        <v>60</v>
      </c>
      <c r="C414" s="6" t="s">
        <v>11</v>
      </c>
      <c r="D414" s="6">
        <v>990.22112749999997</v>
      </c>
      <c r="E414" s="6"/>
    </row>
    <row r="415" spans="1:5" x14ac:dyDescent="0.25">
      <c r="A415" s="6" t="s">
        <v>61</v>
      </c>
      <c r="B415" s="6" t="s">
        <v>62</v>
      </c>
      <c r="C415" s="6" t="s">
        <v>10</v>
      </c>
      <c r="D415" s="6">
        <v>15.3639394</v>
      </c>
      <c r="E415" s="6"/>
    </row>
    <row r="416" spans="1:5" x14ac:dyDescent="0.25">
      <c r="A416" s="6" t="s">
        <v>61</v>
      </c>
      <c r="B416" s="6" t="s">
        <v>62</v>
      </c>
      <c r="C416" s="6" t="s">
        <v>11</v>
      </c>
      <c r="D416" s="6">
        <v>1011.6360656000001</v>
      </c>
      <c r="E416" s="6"/>
    </row>
    <row r="417" spans="1:5" x14ac:dyDescent="0.25">
      <c r="A417" s="6" t="s">
        <v>65</v>
      </c>
      <c r="B417" s="6" t="s">
        <v>66</v>
      </c>
      <c r="C417" s="6" t="s">
        <v>10</v>
      </c>
      <c r="D417" s="6">
        <v>508.67478249999999</v>
      </c>
      <c r="E417" s="6"/>
    </row>
    <row r="418" spans="1:5" x14ac:dyDescent="0.25">
      <c r="A418" s="6" t="s">
        <v>65</v>
      </c>
      <c r="B418" s="6" t="s">
        <v>66</v>
      </c>
      <c r="C418" s="6" t="s">
        <v>11</v>
      </c>
      <c r="D418" s="6">
        <v>8855.3252188999995</v>
      </c>
      <c r="E418" s="6"/>
    </row>
    <row r="419" spans="1:5" x14ac:dyDescent="0.25">
      <c r="A419" s="6" t="s">
        <v>77</v>
      </c>
      <c r="B419" s="6" t="s">
        <v>78</v>
      </c>
      <c r="C419" s="6" t="s">
        <v>10</v>
      </c>
      <c r="D419" s="6">
        <v>165.49061140000001</v>
      </c>
      <c r="E419" s="6"/>
    </row>
    <row r="420" spans="1:5" x14ac:dyDescent="0.25">
      <c r="A420" s="6" t="s">
        <v>77</v>
      </c>
      <c r="B420" s="6" t="s">
        <v>78</v>
      </c>
      <c r="C420" s="6" t="s">
        <v>11</v>
      </c>
      <c r="D420" s="6">
        <v>3771.5093873999999</v>
      </c>
      <c r="E420" s="6"/>
    </row>
    <row r="421" spans="1:5" x14ac:dyDescent="0.25">
      <c r="A421" s="6" t="s">
        <v>93</v>
      </c>
      <c r="B421" s="6" t="s">
        <v>94</v>
      </c>
      <c r="C421" s="6" t="s">
        <v>10</v>
      </c>
      <c r="D421" s="6">
        <v>543.71447860000001</v>
      </c>
      <c r="E421" s="6"/>
    </row>
    <row r="422" spans="1:5" x14ac:dyDescent="0.25">
      <c r="A422" s="6" t="s">
        <v>93</v>
      </c>
      <c r="B422" s="6" t="s">
        <v>94</v>
      </c>
      <c r="C422" s="6" t="s">
        <v>11</v>
      </c>
      <c r="D422" s="6">
        <v>9398.2855161999996</v>
      </c>
      <c r="E422" s="6"/>
    </row>
    <row r="423" spans="1:5" x14ac:dyDescent="0.25">
      <c r="A423" s="6" t="s">
        <v>95</v>
      </c>
      <c r="B423" s="6" t="s">
        <v>96</v>
      </c>
      <c r="C423" s="6" t="s">
        <v>10</v>
      </c>
      <c r="D423" s="6">
        <v>268.8902276</v>
      </c>
      <c r="E423" s="6"/>
    </row>
    <row r="424" spans="1:5" x14ac:dyDescent="0.25">
      <c r="A424" s="6" t="s">
        <v>95</v>
      </c>
      <c r="B424" s="6" t="s">
        <v>96</v>
      </c>
      <c r="C424" s="6" t="s">
        <v>11</v>
      </c>
      <c r="D424" s="6">
        <v>3315.1097187999999</v>
      </c>
      <c r="E424" s="6"/>
    </row>
    <row r="425" spans="1:5" x14ac:dyDescent="0.25">
      <c r="A425" t="s">
        <v>984</v>
      </c>
    </row>
    <row r="426" spans="1:5" x14ac:dyDescent="0.25">
      <c r="A426" t="s">
        <v>985</v>
      </c>
    </row>
    <row r="427" spans="1:5" x14ac:dyDescent="0.25">
      <c r="A427" t="s">
        <v>986</v>
      </c>
    </row>
    <row r="428" spans="1:5" x14ac:dyDescent="0.25">
      <c r="A428" t="s">
        <v>987</v>
      </c>
    </row>
    <row r="429" spans="1:5" x14ac:dyDescent="0.25">
      <c r="A429" t="s">
        <v>988</v>
      </c>
    </row>
    <row r="432" spans="1:5" x14ac:dyDescent="0.25">
      <c r="E432" s="7" t="str">
        <f>HYPERLINK("#'Indice'!A1", "Ir al índice")</f>
        <v>Ir al índice</v>
      </c>
    </row>
    <row r="433" spans="1:5" ht="17.25" x14ac:dyDescent="0.3">
      <c r="A433" s="8" t="s">
        <v>573</v>
      </c>
    </row>
    <row r="434" spans="1:5" x14ac:dyDescent="0.25">
      <c r="A434" s="5" t="s">
        <v>12</v>
      </c>
      <c r="B434" s="5" t="s">
        <v>5</v>
      </c>
      <c r="C434" s="5" t="s">
        <v>6</v>
      </c>
      <c r="D434" s="5" t="s">
        <v>284</v>
      </c>
      <c r="E434" s="5" t="s">
        <v>285</v>
      </c>
    </row>
    <row r="435" spans="1:5" x14ac:dyDescent="0.25">
      <c r="A435" s="6" t="s">
        <v>9</v>
      </c>
      <c r="B435" s="6" t="s">
        <v>13</v>
      </c>
      <c r="C435" s="6" t="s">
        <v>10</v>
      </c>
      <c r="D435" s="6">
        <v>1536.5425645</v>
      </c>
      <c r="E435" s="6"/>
    </row>
    <row r="436" spans="1:5" x14ac:dyDescent="0.25">
      <c r="A436" s="6" t="s">
        <v>9</v>
      </c>
      <c r="B436" s="6" t="s">
        <v>13</v>
      </c>
      <c r="C436" s="6" t="s">
        <v>11</v>
      </c>
      <c r="D436" s="6">
        <v>27905.457412299998</v>
      </c>
      <c r="E436" s="6"/>
    </row>
    <row r="437" spans="1:5" x14ac:dyDescent="0.25">
      <c r="A437" s="6" t="s">
        <v>14</v>
      </c>
      <c r="B437" s="6" t="s">
        <v>15</v>
      </c>
      <c r="C437" s="6" t="s">
        <v>10</v>
      </c>
      <c r="D437" s="6">
        <v>793.64756569999997</v>
      </c>
      <c r="E437" s="6">
        <v>13.1440475506743</v>
      </c>
    </row>
    <row r="438" spans="1:5" x14ac:dyDescent="0.25">
      <c r="A438" s="6" t="s">
        <v>14</v>
      </c>
      <c r="B438" s="6" t="s">
        <v>15</v>
      </c>
      <c r="C438" s="6" t="s">
        <v>11</v>
      </c>
      <c r="D438" s="6">
        <v>24565.352435500001</v>
      </c>
      <c r="E438" s="6">
        <v>2.1967643500838201</v>
      </c>
    </row>
    <row r="439" spans="1:5" x14ac:dyDescent="0.25">
      <c r="A439" s="6" t="s">
        <v>16</v>
      </c>
      <c r="B439" s="6" t="s">
        <v>17</v>
      </c>
      <c r="C439" s="6" t="s">
        <v>10</v>
      </c>
      <c r="D439" s="6">
        <v>343.92498849999998</v>
      </c>
      <c r="E439" s="6">
        <v>13.682792753400101</v>
      </c>
    </row>
    <row r="440" spans="1:5" x14ac:dyDescent="0.25">
      <c r="A440" s="6" t="s">
        <v>16</v>
      </c>
      <c r="B440" s="6" t="s">
        <v>17</v>
      </c>
      <c r="C440" s="6" t="s">
        <v>11</v>
      </c>
      <c r="D440" s="6">
        <v>12286.075017499999</v>
      </c>
      <c r="E440" s="6">
        <v>3.5610331096509902</v>
      </c>
    </row>
    <row r="441" spans="1:5" x14ac:dyDescent="0.25">
      <c r="A441" s="6" t="s">
        <v>18</v>
      </c>
      <c r="B441" s="6" t="s">
        <v>19</v>
      </c>
      <c r="C441" s="6" t="s">
        <v>10</v>
      </c>
      <c r="D441" s="6">
        <v>80.349067000000005</v>
      </c>
      <c r="E441" s="6">
        <v>15.1982208002436</v>
      </c>
    </row>
    <row r="442" spans="1:5" x14ac:dyDescent="0.25">
      <c r="A442" s="6" t="s">
        <v>18</v>
      </c>
      <c r="B442" s="6" t="s">
        <v>19</v>
      </c>
      <c r="C442" s="6" t="s">
        <v>11</v>
      </c>
      <c r="D442" s="6">
        <v>1741.650903</v>
      </c>
      <c r="E442" s="6">
        <v>4.8041883824910796</v>
      </c>
    </row>
    <row r="443" spans="1:5" x14ac:dyDescent="0.25">
      <c r="A443" s="6" t="s">
        <v>20</v>
      </c>
      <c r="B443" s="6" t="s">
        <v>21</v>
      </c>
      <c r="C443" s="6" t="s">
        <v>10</v>
      </c>
      <c r="D443" s="6">
        <v>568.1646293</v>
      </c>
      <c r="E443" s="6">
        <v>16.063260553912102</v>
      </c>
    </row>
    <row r="444" spans="1:5" x14ac:dyDescent="0.25">
      <c r="A444" s="6" t="s">
        <v>20</v>
      </c>
      <c r="B444" s="6" t="s">
        <v>21</v>
      </c>
      <c r="C444" s="6" t="s">
        <v>11</v>
      </c>
      <c r="D444" s="6">
        <v>16723.835371599998</v>
      </c>
      <c r="E444" s="6">
        <v>4.1122077511840898</v>
      </c>
    </row>
    <row r="445" spans="1:5" x14ac:dyDescent="0.25">
      <c r="A445" s="6" t="s">
        <v>22</v>
      </c>
      <c r="B445" s="6" t="s">
        <v>23</v>
      </c>
      <c r="C445" s="6" t="s">
        <v>10</v>
      </c>
      <c r="D445" s="6">
        <v>60.337625000000003</v>
      </c>
      <c r="E445" s="6">
        <v>17.5873184266907</v>
      </c>
    </row>
    <row r="446" spans="1:5" x14ac:dyDescent="0.25">
      <c r="A446" s="6" t="s">
        <v>22</v>
      </c>
      <c r="B446" s="6" t="s">
        <v>23</v>
      </c>
      <c r="C446" s="6" t="s">
        <v>11</v>
      </c>
      <c r="D446" s="6">
        <v>1896.6623285000001</v>
      </c>
      <c r="E446" s="6">
        <v>3.09127083153153</v>
      </c>
    </row>
    <row r="447" spans="1:5" x14ac:dyDescent="0.25">
      <c r="A447" s="6" t="s">
        <v>24</v>
      </c>
      <c r="B447" s="6" t="s">
        <v>25</v>
      </c>
      <c r="C447" s="6" t="s">
        <v>10</v>
      </c>
      <c r="D447" s="6">
        <v>104.97256369999999</v>
      </c>
      <c r="E447" s="6">
        <v>18.855063456281101</v>
      </c>
    </row>
    <row r="448" spans="1:5" x14ac:dyDescent="0.25">
      <c r="A448" s="6" t="s">
        <v>24</v>
      </c>
      <c r="B448" s="6" t="s">
        <v>25</v>
      </c>
      <c r="C448" s="6" t="s">
        <v>11</v>
      </c>
      <c r="D448" s="6">
        <v>4427.0274360000003</v>
      </c>
      <c r="E448" s="6">
        <v>4.0254768952974596</v>
      </c>
    </row>
    <row r="449" spans="1:5" x14ac:dyDescent="0.25">
      <c r="A449" s="6" t="s">
        <v>26</v>
      </c>
      <c r="B449" s="6" t="s">
        <v>27</v>
      </c>
      <c r="C449" s="6" t="s">
        <v>10</v>
      </c>
      <c r="D449" s="6">
        <v>178.39295910000001</v>
      </c>
      <c r="E449" s="6">
        <v>15.7281163334228</v>
      </c>
    </row>
    <row r="450" spans="1:5" x14ac:dyDescent="0.25">
      <c r="A450" s="6" t="s">
        <v>26</v>
      </c>
      <c r="B450" s="6" t="s">
        <v>27</v>
      </c>
      <c r="C450" s="6" t="s">
        <v>11</v>
      </c>
      <c r="D450" s="6">
        <v>7909.6070452000004</v>
      </c>
      <c r="E450" s="6">
        <v>3.24805801849452</v>
      </c>
    </row>
    <row r="451" spans="1:5" x14ac:dyDescent="0.25">
      <c r="A451" t="s">
        <v>984</v>
      </c>
    </row>
    <row r="452" spans="1:5" x14ac:dyDescent="0.25">
      <c r="A452" t="s">
        <v>985</v>
      </c>
    </row>
    <row r="453" spans="1:5" x14ac:dyDescent="0.25">
      <c r="A453" t="s">
        <v>986</v>
      </c>
    </row>
    <row r="454" spans="1:5" x14ac:dyDescent="0.25">
      <c r="A454" t="s">
        <v>987</v>
      </c>
    </row>
    <row r="455" spans="1:5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A455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552</v>
      </c>
    </row>
    <row r="7" spans="1:27" ht="21" x14ac:dyDescent="0.35">
      <c r="A7" s="2" t="s">
        <v>286</v>
      </c>
    </row>
    <row r="9" spans="1:27" x14ac:dyDescent="0.25">
      <c r="A9" t="s">
        <v>2</v>
      </c>
    </row>
    <row r="10" spans="1:27" x14ac:dyDescent="0.25">
      <c r="A10" t="s">
        <v>3</v>
      </c>
    </row>
    <row r="11" spans="1:27" x14ac:dyDescent="0.25">
      <c r="A11" t="s">
        <v>863</v>
      </c>
    </row>
    <row r="12" spans="1:27" x14ac:dyDescent="0.25">
      <c r="A12" s="3" t="s">
        <v>916</v>
      </c>
    </row>
    <row r="13" spans="1:27" x14ac:dyDescent="0.25">
      <c r="A13" s="3" t="s">
        <v>917</v>
      </c>
    </row>
    <row r="15" spans="1:27" ht="17.25" x14ac:dyDescent="0.3">
      <c r="A15" s="4" t="s">
        <v>924</v>
      </c>
    </row>
    <row r="16" spans="1:27" x14ac:dyDescent="0.25">
      <c r="A16" s="5" t="s">
        <v>4</v>
      </c>
      <c r="B16" s="5" t="s">
        <v>5</v>
      </c>
      <c r="C16" s="5" t="s">
        <v>6</v>
      </c>
      <c r="D16" s="5" t="s">
        <v>287</v>
      </c>
      <c r="E16" s="5" t="s">
        <v>288</v>
      </c>
      <c r="F16" s="5" t="s">
        <v>289</v>
      </c>
      <c r="G16" s="5" t="s">
        <v>290</v>
      </c>
      <c r="H16" s="5" t="s">
        <v>291</v>
      </c>
      <c r="I16" s="5" t="s">
        <v>292</v>
      </c>
      <c r="J16" s="5" t="s">
        <v>293</v>
      </c>
      <c r="K16" s="5" t="s">
        <v>294</v>
      </c>
      <c r="L16" s="5" t="s">
        <v>295</v>
      </c>
      <c r="M16" s="5" t="s">
        <v>296</v>
      </c>
      <c r="N16" s="5" t="s">
        <v>297</v>
      </c>
      <c r="O16" s="5" t="s">
        <v>298</v>
      </c>
      <c r="P16" s="5" t="s">
        <v>299</v>
      </c>
      <c r="Q16" s="5" t="s">
        <v>300</v>
      </c>
      <c r="R16" s="5" t="s">
        <v>301</v>
      </c>
      <c r="S16" s="5" t="s">
        <v>302</v>
      </c>
      <c r="T16" s="5" t="s">
        <v>303</v>
      </c>
      <c r="U16" s="5" t="s">
        <v>304</v>
      </c>
      <c r="V16" s="5" t="s">
        <v>305</v>
      </c>
      <c r="W16" s="5" t="s">
        <v>306</v>
      </c>
      <c r="X16" s="5" t="s">
        <v>307</v>
      </c>
      <c r="Y16" s="5" t="s">
        <v>308</v>
      </c>
      <c r="Z16" s="5" t="s">
        <v>309</v>
      </c>
      <c r="AA16" s="5" t="s">
        <v>310</v>
      </c>
    </row>
    <row r="17" spans="1:27" x14ac:dyDescent="0.25">
      <c r="A17" s="6" t="s">
        <v>9</v>
      </c>
      <c r="B17" s="6" t="s">
        <v>13</v>
      </c>
      <c r="C17" s="6" t="s">
        <v>10</v>
      </c>
      <c r="D17" s="6">
        <v>28813.536917900001</v>
      </c>
      <c r="E17" s="6">
        <v>4.7419771330237799</v>
      </c>
      <c r="F17" s="6">
        <v>8.1590182668759201</v>
      </c>
      <c r="G17" s="6">
        <v>4.57907038670833</v>
      </c>
      <c r="H17" s="6">
        <v>10346.909783499999</v>
      </c>
      <c r="I17" s="6">
        <v>7.9413242087692399</v>
      </c>
      <c r="J17" s="6">
        <v>2.9298945898186002</v>
      </c>
      <c r="K17" s="6">
        <v>7.6877528899270002</v>
      </c>
      <c r="L17" s="6">
        <v>16699.776998900001</v>
      </c>
      <c r="M17" s="6">
        <v>6.52466292061687</v>
      </c>
      <c r="N17" s="6">
        <v>4.7288115296297999</v>
      </c>
      <c r="O17" s="6">
        <v>6.1243407574498203</v>
      </c>
      <c r="P17" s="6">
        <v>30814.1656931</v>
      </c>
      <c r="Q17" s="6">
        <v>4.5901184102633303</v>
      </c>
      <c r="R17" s="6">
        <v>8.7255286112534591</v>
      </c>
      <c r="S17" s="6">
        <v>4.1178123033095302</v>
      </c>
      <c r="T17" s="6">
        <v>122165.5653913</v>
      </c>
      <c r="U17" s="6">
        <v>2.5095054819528699</v>
      </c>
      <c r="V17" s="6">
        <v>34.593152602227903</v>
      </c>
      <c r="W17" s="6">
        <v>1.76177851146605</v>
      </c>
      <c r="X17" s="6">
        <v>144309.60286340001</v>
      </c>
      <c r="Y17" s="6">
        <v>1.96858108095488</v>
      </c>
      <c r="Z17" s="6">
        <v>40.863594400194302</v>
      </c>
      <c r="AA17" s="6">
        <v>1.5920024367526699</v>
      </c>
    </row>
    <row r="18" spans="1:27" x14ac:dyDescent="0.25">
      <c r="A18" s="6" t="s">
        <v>9</v>
      </c>
      <c r="B18" s="6" t="s">
        <v>13</v>
      </c>
      <c r="C18" s="6" t="s">
        <v>11</v>
      </c>
      <c r="D18" s="6">
        <v>480270.4184815</v>
      </c>
      <c r="E18" s="6">
        <v>1.2934439635714901</v>
      </c>
      <c r="F18" s="6">
        <v>6.3999870763142601</v>
      </c>
      <c r="G18" s="6">
        <v>1.15406554620311</v>
      </c>
      <c r="H18" s="6">
        <v>602779.82778639998</v>
      </c>
      <c r="I18" s="6">
        <v>1.0990099033509499</v>
      </c>
      <c r="J18" s="6">
        <v>8.0325228438871594</v>
      </c>
      <c r="K18" s="6">
        <v>0.95675590910661401</v>
      </c>
      <c r="L18" s="6">
        <v>757830.17778380006</v>
      </c>
      <c r="M18" s="6">
        <v>0.99954885388843795</v>
      </c>
      <c r="N18" s="6">
        <v>10.0986926473467</v>
      </c>
      <c r="O18" s="6">
        <v>0.843848757851964</v>
      </c>
      <c r="P18" s="6">
        <v>1320497.1477307</v>
      </c>
      <c r="Q18" s="6">
        <v>0.77536020793932403</v>
      </c>
      <c r="R18" s="6">
        <v>17.596679609181201</v>
      </c>
      <c r="S18" s="6">
        <v>0.64631652781371696</v>
      </c>
      <c r="T18" s="6">
        <v>3336251.5122807999</v>
      </c>
      <c r="U18" s="6">
        <v>0.41219368977456899</v>
      </c>
      <c r="V18" s="6">
        <v>44.458217163240697</v>
      </c>
      <c r="W18" s="6">
        <v>0.27434022271485697</v>
      </c>
      <c r="X18" s="6">
        <v>1006611.3582173</v>
      </c>
      <c r="Y18" s="6">
        <v>0.80238794901738697</v>
      </c>
      <c r="Z18" s="6">
        <v>13.41390066003</v>
      </c>
      <c r="AA18" s="6">
        <v>0.84390004757746495</v>
      </c>
    </row>
    <row r="19" spans="1:27" x14ac:dyDescent="0.25">
      <c r="A19" s="6" t="s">
        <v>9</v>
      </c>
      <c r="B19" s="6" t="s">
        <v>920</v>
      </c>
      <c r="C19" s="6" t="s">
        <v>10</v>
      </c>
      <c r="D19" s="6">
        <v>203.53119419999999</v>
      </c>
      <c r="E19" s="6"/>
      <c r="F19" s="6">
        <v>13.246049859102399</v>
      </c>
      <c r="G19" s="6"/>
      <c r="H19" s="6">
        <v>54.478547200000001</v>
      </c>
      <c r="I19" s="6"/>
      <c r="J19" s="6">
        <v>3.54552802237064</v>
      </c>
      <c r="K19" s="6"/>
      <c r="L19" s="6">
        <v>127.66736109999999</v>
      </c>
      <c r="M19" s="6"/>
      <c r="N19" s="6">
        <v>8.3087422405082307</v>
      </c>
      <c r="O19" s="6"/>
      <c r="P19" s="6">
        <v>127.70278039999999</v>
      </c>
      <c r="Q19" s="6"/>
      <c r="R19" s="6">
        <v>8.3110473702728296</v>
      </c>
      <c r="S19" s="6"/>
      <c r="T19" s="6">
        <v>461.64417200000003</v>
      </c>
      <c r="U19" s="6"/>
      <c r="V19" s="6">
        <v>30.044346487090099</v>
      </c>
      <c r="W19" s="6"/>
      <c r="X19" s="6">
        <v>561.51850960000002</v>
      </c>
      <c r="Y19" s="6"/>
      <c r="Z19" s="6">
        <v>36.544286020655797</v>
      </c>
      <c r="AA19" s="6"/>
    </row>
    <row r="20" spans="1:27" x14ac:dyDescent="0.25">
      <c r="A20" s="6" t="s">
        <v>9</v>
      </c>
      <c r="B20" s="6" t="s">
        <v>920</v>
      </c>
      <c r="C20" s="6" t="s">
        <v>11</v>
      </c>
      <c r="D20" s="6">
        <v>2830.4680334999998</v>
      </c>
      <c r="E20" s="6"/>
      <c r="F20" s="6">
        <v>10.143062669355899</v>
      </c>
      <c r="G20" s="6"/>
      <c r="H20" s="6">
        <v>3395.5994455</v>
      </c>
      <c r="I20" s="6"/>
      <c r="J20" s="6">
        <v>12.168227151164</v>
      </c>
      <c r="K20" s="6"/>
      <c r="L20" s="6">
        <v>3580.8776400000002</v>
      </c>
      <c r="M20" s="6"/>
      <c r="N20" s="6">
        <v>12.832176828686</v>
      </c>
      <c r="O20" s="6"/>
      <c r="P20" s="6">
        <v>4504.9649350999998</v>
      </c>
      <c r="Q20" s="6"/>
      <c r="R20" s="6">
        <v>16.143669922838601</v>
      </c>
      <c r="S20" s="6"/>
      <c r="T20" s="6">
        <v>10711.5233864</v>
      </c>
      <c r="U20" s="6"/>
      <c r="V20" s="6">
        <v>38.385048587946201</v>
      </c>
      <c r="W20" s="6"/>
      <c r="X20" s="6">
        <v>2882.0239717999998</v>
      </c>
      <c r="Y20" s="6"/>
      <c r="Z20" s="6">
        <v>10.3278148400093</v>
      </c>
      <c r="AA20" s="6"/>
    </row>
    <row r="21" spans="1:27" x14ac:dyDescent="0.25">
      <c r="A21" s="6" t="s">
        <v>9</v>
      </c>
      <c r="B21" s="6" t="s">
        <v>921</v>
      </c>
      <c r="C21" s="6" t="s">
        <v>10</v>
      </c>
      <c r="D21" s="6">
        <v>28610.0057237</v>
      </c>
      <c r="E21" s="6">
        <v>4.7723888144014799</v>
      </c>
      <c r="F21" s="6">
        <v>8.1367880301295603</v>
      </c>
      <c r="G21" s="6">
        <v>4.6088057548285004</v>
      </c>
      <c r="H21" s="6">
        <v>10292.431236300001</v>
      </c>
      <c r="I21" s="6">
        <v>7.98142087359932</v>
      </c>
      <c r="J21" s="6">
        <v>2.9272042827689</v>
      </c>
      <c r="K21" s="6">
        <v>7.72677149424874</v>
      </c>
      <c r="L21" s="6">
        <v>16572.1096378</v>
      </c>
      <c r="M21" s="6">
        <v>6.5719037805062097</v>
      </c>
      <c r="N21" s="6">
        <v>4.7131672966826299</v>
      </c>
      <c r="O21" s="6">
        <v>6.1695683093303497</v>
      </c>
      <c r="P21" s="6">
        <v>30686.462912700001</v>
      </c>
      <c r="Q21" s="6">
        <v>4.6080839899782404</v>
      </c>
      <c r="R21" s="6">
        <v>8.7273398868366492</v>
      </c>
      <c r="S21" s="6">
        <v>4.1339014354411701</v>
      </c>
      <c r="T21" s="6">
        <v>121703.9212193</v>
      </c>
      <c r="U21" s="6">
        <v>2.5185431712058999</v>
      </c>
      <c r="V21" s="6">
        <v>34.613030803300497</v>
      </c>
      <c r="W21" s="6">
        <v>1.7680755588769701</v>
      </c>
      <c r="X21" s="6">
        <v>143748.08435379999</v>
      </c>
      <c r="Y21" s="6">
        <v>1.9758559211079201</v>
      </c>
      <c r="Z21" s="6">
        <v>40.882469700281803</v>
      </c>
      <c r="AA21" s="6">
        <v>1.59793737706011</v>
      </c>
    </row>
    <row r="22" spans="1:27" x14ac:dyDescent="0.25">
      <c r="A22" s="6" t="s">
        <v>9</v>
      </c>
      <c r="B22" s="6" t="s">
        <v>921</v>
      </c>
      <c r="C22" s="6" t="s">
        <v>11</v>
      </c>
      <c r="D22" s="6">
        <v>477439.95044799999</v>
      </c>
      <c r="E22" s="6">
        <v>1.30027455393337</v>
      </c>
      <c r="F22" s="6">
        <v>6.3860160280982496</v>
      </c>
      <c r="G22" s="6">
        <v>1.16060501628016</v>
      </c>
      <c r="H22" s="6">
        <v>599384.22834090004</v>
      </c>
      <c r="I22" s="6">
        <v>1.10467813829517</v>
      </c>
      <c r="J22" s="6">
        <v>8.0170863070479008</v>
      </c>
      <c r="K22" s="6">
        <v>0.96205054239444499</v>
      </c>
      <c r="L22" s="6">
        <v>754249.30014379998</v>
      </c>
      <c r="M22" s="6">
        <v>1.00379165483286</v>
      </c>
      <c r="N22" s="6">
        <v>10.0884899040823</v>
      </c>
      <c r="O22" s="6">
        <v>0.84770202450135301</v>
      </c>
      <c r="P22" s="6">
        <v>1315992.1827956</v>
      </c>
      <c r="Q22" s="6">
        <v>0.77772997870267602</v>
      </c>
      <c r="R22" s="6">
        <v>17.602102975042101</v>
      </c>
      <c r="S22" s="6">
        <v>0.64840823233776201</v>
      </c>
      <c r="T22" s="6">
        <v>3325539.9888944002</v>
      </c>
      <c r="U22" s="6">
        <v>0.41329264706229402</v>
      </c>
      <c r="V22" s="6">
        <v>44.480885295069797</v>
      </c>
      <c r="W22" s="6">
        <v>0.27520253385166898</v>
      </c>
      <c r="X22" s="6">
        <v>1003729.3342455</v>
      </c>
      <c r="Y22" s="6">
        <v>0.80456762971523099</v>
      </c>
      <c r="Z22" s="6">
        <v>13.4254194906596</v>
      </c>
      <c r="AA22" s="6">
        <v>0.84624654361298701</v>
      </c>
    </row>
    <row r="23" spans="1:27" x14ac:dyDescent="0.25">
      <c r="A23" t="s">
        <v>984</v>
      </c>
    </row>
    <row r="24" spans="1:27" x14ac:dyDescent="0.25">
      <c r="A24" t="s">
        <v>985</v>
      </c>
    </row>
    <row r="25" spans="1:27" x14ac:dyDescent="0.25">
      <c r="A25" t="s">
        <v>986</v>
      </c>
    </row>
    <row r="26" spans="1:27" x14ac:dyDescent="0.25">
      <c r="A26" t="s">
        <v>987</v>
      </c>
    </row>
    <row r="27" spans="1:27" x14ac:dyDescent="0.25">
      <c r="A27" t="s">
        <v>988</v>
      </c>
    </row>
    <row r="30" spans="1:27" x14ac:dyDescent="0.25">
      <c r="L30" s="7" t="str">
        <f>HYPERLINK("#'Indice'!A1", "Ir al índice")</f>
        <v>Ir al índice</v>
      </c>
    </row>
    <row r="31" spans="1:27" ht="17.25" x14ac:dyDescent="0.3">
      <c r="A31" s="4" t="s">
        <v>574</v>
      </c>
    </row>
    <row r="32" spans="1:27" x14ac:dyDescent="0.25">
      <c r="A32" s="5" t="s">
        <v>12</v>
      </c>
      <c r="B32" s="5" t="s">
        <v>5</v>
      </c>
      <c r="C32" s="5" t="s">
        <v>6</v>
      </c>
      <c r="D32" s="5" t="s">
        <v>287</v>
      </c>
      <c r="E32" s="5" t="s">
        <v>288</v>
      </c>
      <c r="F32" s="5" t="s">
        <v>289</v>
      </c>
      <c r="G32" s="5" t="s">
        <v>290</v>
      </c>
      <c r="H32" s="5" t="s">
        <v>291</v>
      </c>
      <c r="I32" s="5" t="s">
        <v>292</v>
      </c>
      <c r="J32" s="5" t="s">
        <v>293</v>
      </c>
      <c r="K32" s="5" t="s">
        <v>294</v>
      </c>
      <c r="L32" s="5" t="s">
        <v>295</v>
      </c>
      <c r="M32" s="5" t="s">
        <v>296</v>
      </c>
      <c r="N32" s="5" t="s">
        <v>297</v>
      </c>
      <c r="O32" s="5" t="s">
        <v>298</v>
      </c>
      <c r="P32" s="5" t="s">
        <v>299</v>
      </c>
      <c r="Q32" s="5" t="s">
        <v>300</v>
      </c>
      <c r="R32" s="5" t="s">
        <v>301</v>
      </c>
      <c r="S32" s="5" t="s">
        <v>302</v>
      </c>
      <c r="T32" s="5" t="s">
        <v>303</v>
      </c>
      <c r="U32" s="5" t="s">
        <v>304</v>
      </c>
      <c r="V32" s="5" t="s">
        <v>305</v>
      </c>
      <c r="W32" s="5" t="s">
        <v>306</v>
      </c>
      <c r="X32" s="5" t="s">
        <v>307</v>
      </c>
      <c r="Y32" s="5" t="s">
        <v>308</v>
      </c>
      <c r="Z32" s="5" t="s">
        <v>309</v>
      </c>
      <c r="AA32" s="5" t="s">
        <v>310</v>
      </c>
    </row>
    <row r="33" spans="1:27" x14ac:dyDescent="0.25">
      <c r="A33" s="6" t="s">
        <v>9</v>
      </c>
      <c r="B33" s="6" t="s">
        <v>13</v>
      </c>
      <c r="C33" s="6" t="s">
        <v>10</v>
      </c>
      <c r="D33" s="6">
        <v>28813.536917900001</v>
      </c>
      <c r="E33" s="6">
        <v>4.7419771330237799</v>
      </c>
      <c r="F33" s="6">
        <v>8.1590182668759201</v>
      </c>
      <c r="G33" s="6">
        <v>4.57907038670833</v>
      </c>
      <c r="H33" s="6">
        <v>10346.909783499999</v>
      </c>
      <c r="I33" s="6">
        <v>7.9413242087692399</v>
      </c>
      <c r="J33" s="6">
        <v>2.9298945898186002</v>
      </c>
      <c r="K33" s="6">
        <v>7.6877528899270002</v>
      </c>
      <c r="L33" s="6">
        <v>16699.776998900001</v>
      </c>
      <c r="M33" s="6">
        <v>6.52466292061687</v>
      </c>
      <c r="N33" s="6">
        <v>4.7288115296297999</v>
      </c>
      <c r="O33" s="6">
        <v>6.1243407574498203</v>
      </c>
      <c r="P33" s="6">
        <v>30814.1656931</v>
      </c>
      <c r="Q33" s="6">
        <v>4.5901184102633303</v>
      </c>
      <c r="R33" s="6">
        <v>8.7255286112534591</v>
      </c>
      <c r="S33" s="6">
        <v>4.1178123033095302</v>
      </c>
      <c r="T33" s="6">
        <v>122165.5653913</v>
      </c>
      <c r="U33" s="6">
        <v>2.5095054819528699</v>
      </c>
      <c r="V33" s="6">
        <v>34.593152602227903</v>
      </c>
      <c r="W33" s="6">
        <v>1.76177851146605</v>
      </c>
      <c r="X33" s="6">
        <v>144309.60286340001</v>
      </c>
      <c r="Y33" s="6">
        <v>1.96858108095488</v>
      </c>
      <c r="Z33" s="6">
        <v>40.863594400194302</v>
      </c>
      <c r="AA33" s="6">
        <v>1.5920024367526699</v>
      </c>
    </row>
    <row r="34" spans="1:27" x14ac:dyDescent="0.25">
      <c r="A34" s="6" t="s">
        <v>9</v>
      </c>
      <c r="B34" s="6" t="s">
        <v>13</v>
      </c>
      <c r="C34" s="6" t="s">
        <v>11</v>
      </c>
      <c r="D34" s="6">
        <v>480270.4184815</v>
      </c>
      <c r="E34" s="6">
        <v>1.2934439635714901</v>
      </c>
      <c r="F34" s="6">
        <v>6.3999870763142601</v>
      </c>
      <c r="G34" s="6">
        <v>1.15406554620311</v>
      </c>
      <c r="H34" s="6">
        <v>602779.82778639998</v>
      </c>
      <c r="I34" s="6">
        <v>1.0990099033509499</v>
      </c>
      <c r="J34" s="6">
        <v>8.0325228438871594</v>
      </c>
      <c r="K34" s="6">
        <v>0.95675590910661401</v>
      </c>
      <c r="L34" s="6">
        <v>757830.17778380006</v>
      </c>
      <c r="M34" s="6">
        <v>0.99954885388843795</v>
      </c>
      <c r="N34" s="6">
        <v>10.0986926473467</v>
      </c>
      <c r="O34" s="6">
        <v>0.843848757851964</v>
      </c>
      <c r="P34" s="6">
        <v>1320497.1477307</v>
      </c>
      <c r="Q34" s="6">
        <v>0.77536020793932403</v>
      </c>
      <c r="R34" s="6">
        <v>17.596679609181201</v>
      </c>
      <c r="S34" s="6">
        <v>0.64631652781371696</v>
      </c>
      <c r="T34" s="6">
        <v>3336251.5122807999</v>
      </c>
      <c r="U34" s="6">
        <v>0.41219368977456899</v>
      </c>
      <c r="V34" s="6">
        <v>44.458217163240697</v>
      </c>
      <c r="W34" s="6">
        <v>0.27434022271485697</v>
      </c>
      <c r="X34" s="6">
        <v>1006611.3582173</v>
      </c>
      <c r="Y34" s="6">
        <v>0.80238794901738697</v>
      </c>
      <c r="Z34" s="6">
        <v>13.41390066003</v>
      </c>
      <c r="AA34" s="6">
        <v>0.84390004757746495</v>
      </c>
    </row>
    <row r="35" spans="1:27" x14ac:dyDescent="0.25">
      <c r="A35" s="6" t="s">
        <v>14</v>
      </c>
      <c r="B35" s="6" t="s">
        <v>15</v>
      </c>
      <c r="C35" s="6" t="s">
        <v>10</v>
      </c>
      <c r="D35" s="6">
        <v>625.51780280000003</v>
      </c>
      <c r="E35" s="6">
        <v>31.006611895791998</v>
      </c>
      <c r="F35" s="6">
        <v>17.775779785085099</v>
      </c>
      <c r="G35" s="6">
        <v>24.3097831134505</v>
      </c>
      <c r="H35" s="6">
        <v>99.3388159</v>
      </c>
      <c r="I35" s="6">
        <v>76.526506637102401</v>
      </c>
      <c r="J35" s="6">
        <v>2.82298106887631</v>
      </c>
      <c r="K35" s="6">
        <v>76.464854262170903</v>
      </c>
      <c r="L35" s="6">
        <v>125.37163169999999</v>
      </c>
      <c r="M35" s="6">
        <v>56.824843533332697</v>
      </c>
      <c r="N35" s="6">
        <v>3.5627739233323599</v>
      </c>
      <c r="O35" s="6">
        <v>53.318346673679599</v>
      </c>
      <c r="P35" s="6">
        <v>138.64548980000001</v>
      </c>
      <c r="Q35" s="6">
        <v>58.2975926411941</v>
      </c>
      <c r="R35" s="6">
        <v>3.9399864941462801</v>
      </c>
      <c r="S35" s="6">
        <v>53.1922465752995</v>
      </c>
      <c r="T35" s="6">
        <v>902.45390659999998</v>
      </c>
      <c r="U35" s="6">
        <v>27.577880875677899</v>
      </c>
      <c r="V35" s="6">
        <v>25.645668017925999</v>
      </c>
      <c r="W35" s="6">
        <v>21.5797088151932</v>
      </c>
      <c r="X35" s="6">
        <v>1627.6054766</v>
      </c>
      <c r="Y35" s="6">
        <v>13.6970591156957</v>
      </c>
      <c r="Z35" s="6">
        <v>46.252810710633902</v>
      </c>
      <c r="AA35" s="6">
        <v>12.2292236243786</v>
      </c>
    </row>
    <row r="36" spans="1:27" x14ac:dyDescent="0.25">
      <c r="A36" s="6" t="s">
        <v>14</v>
      </c>
      <c r="B36" s="6" t="s">
        <v>15</v>
      </c>
      <c r="C36" s="6" t="s">
        <v>11</v>
      </c>
      <c r="D36" s="6">
        <v>8967.5503272000005</v>
      </c>
      <c r="E36" s="6">
        <v>8.8236704717391508</v>
      </c>
      <c r="F36" s="6">
        <v>5.8314126852280097</v>
      </c>
      <c r="G36" s="6">
        <v>8.2061663086709</v>
      </c>
      <c r="H36" s="6">
        <v>13519.5242777</v>
      </c>
      <c r="I36" s="6">
        <v>7.6381458227390997</v>
      </c>
      <c r="J36" s="6">
        <v>8.7914672898015294</v>
      </c>
      <c r="K36" s="6">
        <v>6.8765277510507898</v>
      </c>
      <c r="L36" s="6">
        <v>17101.822539500001</v>
      </c>
      <c r="M36" s="6">
        <v>6.1420298692386703</v>
      </c>
      <c r="N36" s="6">
        <v>11.120961829995901</v>
      </c>
      <c r="O36" s="6">
        <v>4.9978947788840502</v>
      </c>
      <c r="P36" s="6">
        <v>26260.6444046</v>
      </c>
      <c r="Q36" s="6">
        <v>4.9462445166550904</v>
      </c>
      <c r="R36" s="6">
        <v>17.076754444160599</v>
      </c>
      <c r="S36" s="6">
        <v>4.1643486775431198</v>
      </c>
      <c r="T36" s="6">
        <v>66994.933626500002</v>
      </c>
      <c r="U36" s="6">
        <v>2.9605538944529401</v>
      </c>
      <c r="V36" s="6">
        <v>43.565421050451299</v>
      </c>
      <c r="W36" s="6">
        <v>1.67701960744903</v>
      </c>
      <c r="X36" s="6">
        <v>20935.591701199999</v>
      </c>
      <c r="Y36" s="6">
        <v>5.6277092520758103</v>
      </c>
      <c r="Z36" s="6">
        <v>13.6139827003626</v>
      </c>
      <c r="AA36" s="6">
        <v>6.5183894479031599</v>
      </c>
    </row>
    <row r="37" spans="1:27" x14ac:dyDescent="0.25">
      <c r="A37" s="6" t="s">
        <v>16</v>
      </c>
      <c r="B37" s="6" t="s">
        <v>17</v>
      </c>
      <c r="C37" s="6" t="s">
        <v>10</v>
      </c>
      <c r="D37" s="6">
        <v>111.0351745</v>
      </c>
      <c r="E37" s="6">
        <v>35.303003565571402</v>
      </c>
      <c r="F37" s="6">
        <v>11.3477403460339</v>
      </c>
      <c r="G37" s="6">
        <v>31.514666738801399</v>
      </c>
      <c r="H37" s="6">
        <v>20.095077</v>
      </c>
      <c r="I37" s="6">
        <v>71.521286704330294</v>
      </c>
      <c r="J37" s="6">
        <v>2.0537070082198001</v>
      </c>
      <c r="K37" s="6">
        <v>68.136764934745003</v>
      </c>
      <c r="L37" s="6">
        <v>47.108293799999998</v>
      </c>
      <c r="M37" s="6">
        <v>51.668698960282498</v>
      </c>
      <c r="N37" s="6">
        <v>4.8144445090873402</v>
      </c>
      <c r="O37" s="6">
        <v>47.927498857856598</v>
      </c>
      <c r="P37" s="6">
        <v>104.8511108</v>
      </c>
      <c r="Q37" s="6">
        <v>33.294619974550301</v>
      </c>
      <c r="R37" s="6">
        <v>10.7157320705758</v>
      </c>
      <c r="S37" s="6">
        <v>30.787669977420698</v>
      </c>
      <c r="T37" s="6">
        <v>254.4095844</v>
      </c>
      <c r="U37" s="6">
        <v>18.529439930163299</v>
      </c>
      <c r="V37" s="6">
        <v>26.000534680238701</v>
      </c>
      <c r="W37" s="6">
        <v>18.116425124838301</v>
      </c>
      <c r="X37" s="6">
        <v>440.979039</v>
      </c>
      <c r="Y37" s="6">
        <v>15.378801719977799</v>
      </c>
      <c r="Z37" s="6">
        <v>45.067841385844503</v>
      </c>
      <c r="AA37" s="6">
        <v>11.2334116039319</v>
      </c>
    </row>
    <row r="38" spans="1:27" x14ac:dyDescent="0.25">
      <c r="A38" s="6" t="s">
        <v>16</v>
      </c>
      <c r="B38" s="6" t="s">
        <v>17</v>
      </c>
      <c r="C38" s="6" t="s">
        <v>11</v>
      </c>
      <c r="D38" s="6">
        <v>3049.4979927999998</v>
      </c>
      <c r="E38" s="6">
        <v>8.57897324358734</v>
      </c>
      <c r="F38" s="6">
        <v>8.0416023769308804</v>
      </c>
      <c r="G38" s="6">
        <v>7.4283601145515199</v>
      </c>
      <c r="H38" s="6">
        <v>3588.865127</v>
      </c>
      <c r="I38" s="6">
        <v>6.1560329119619999</v>
      </c>
      <c r="J38" s="6">
        <v>9.4639269820501095</v>
      </c>
      <c r="K38" s="6">
        <v>5.2874820599701602</v>
      </c>
      <c r="L38" s="6">
        <v>4423.2318213999997</v>
      </c>
      <c r="M38" s="6">
        <v>5.6591871641860898</v>
      </c>
      <c r="N38" s="6">
        <v>11.664172795872799</v>
      </c>
      <c r="O38" s="6">
        <v>4.72333331147839</v>
      </c>
      <c r="P38" s="6">
        <v>6584.5661872000001</v>
      </c>
      <c r="Q38" s="6">
        <v>6.0596171047113003</v>
      </c>
      <c r="R38" s="6">
        <v>17.363665503982801</v>
      </c>
      <c r="S38" s="6">
        <v>4.9948943587925498</v>
      </c>
      <c r="T38" s="6">
        <v>16131.5393067</v>
      </c>
      <c r="U38" s="6">
        <v>2.5471578997245699</v>
      </c>
      <c r="V38" s="6">
        <v>42.539272083010196</v>
      </c>
      <c r="W38" s="6">
        <v>1.9001455691439699</v>
      </c>
      <c r="X38" s="6">
        <v>4143.8212948</v>
      </c>
      <c r="Y38" s="6">
        <v>5.9540995007522497</v>
      </c>
      <c r="Z38" s="6">
        <v>10.927360258153101</v>
      </c>
      <c r="AA38" s="6">
        <v>6.8301183838090802</v>
      </c>
    </row>
    <row r="39" spans="1:27" x14ac:dyDescent="0.25">
      <c r="A39" s="6" t="s">
        <v>18</v>
      </c>
      <c r="B39" s="6" t="s">
        <v>19</v>
      </c>
      <c r="C39" s="6" t="s">
        <v>10</v>
      </c>
      <c r="D39" s="6">
        <v>1002.1831203</v>
      </c>
      <c r="E39" s="6">
        <v>22.9879863327963</v>
      </c>
      <c r="F39" s="6">
        <v>36.417800664266203</v>
      </c>
      <c r="G39" s="6">
        <v>17.3195911968138</v>
      </c>
      <c r="H39" s="6">
        <v>110.60905750000001</v>
      </c>
      <c r="I39" s="6">
        <v>56.7403450820538</v>
      </c>
      <c r="J39" s="6">
        <v>4.0193638528770501</v>
      </c>
      <c r="K39" s="6">
        <v>56.680559061292399</v>
      </c>
      <c r="L39" s="6">
        <v>65.630150999999998</v>
      </c>
      <c r="M39" s="6">
        <v>91.486339117814794</v>
      </c>
      <c r="N39" s="6">
        <v>2.3848992347508502</v>
      </c>
      <c r="O39" s="6">
        <v>87.487808786450202</v>
      </c>
      <c r="P39" s="6">
        <v>377.56512529999998</v>
      </c>
      <c r="Q39" s="6">
        <v>42.658823826109902</v>
      </c>
      <c r="R39" s="6">
        <v>13.7201387575137</v>
      </c>
      <c r="S39" s="6">
        <v>37.549776579760803</v>
      </c>
      <c r="T39" s="6">
        <v>774.10884720000001</v>
      </c>
      <c r="U39" s="6">
        <v>27.251481403496999</v>
      </c>
      <c r="V39" s="6">
        <v>28.1299306670976</v>
      </c>
      <c r="W39" s="6">
        <v>22.371164330048099</v>
      </c>
      <c r="X39" s="6">
        <v>421.80826739999998</v>
      </c>
      <c r="Y39" s="6">
        <v>28.851164537212199</v>
      </c>
      <c r="Z39" s="6">
        <v>15.327866823494601</v>
      </c>
      <c r="AA39" s="6">
        <v>25.769148471999902</v>
      </c>
    </row>
    <row r="40" spans="1:27" x14ac:dyDescent="0.25">
      <c r="A40" s="6" t="s">
        <v>18</v>
      </c>
      <c r="B40" s="6" t="s">
        <v>19</v>
      </c>
      <c r="C40" s="6" t="s">
        <v>11</v>
      </c>
      <c r="D40" s="6">
        <v>8168.4374213000001</v>
      </c>
      <c r="E40" s="6">
        <v>11.0438118463629</v>
      </c>
      <c r="F40" s="6">
        <v>7.5798544881863998</v>
      </c>
      <c r="G40" s="6">
        <v>10.0924248959069</v>
      </c>
      <c r="H40" s="6">
        <v>9503.5935090000003</v>
      </c>
      <c r="I40" s="6">
        <v>8.4410191613100505</v>
      </c>
      <c r="J40" s="6">
        <v>8.8188048947100004</v>
      </c>
      <c r="K40" s="6">
        <v>7.2057069137611398</v>
      </c>
      <c r="L40" s="6">
        <v>11032.836270600001</v>
      </c>
      <c r="M40" s="6">
        <v>9.3285422787977499</v>
      </c>
      <c r="N40" s="6">
        <v>10.2378569131309</v>
      </c>
      <c r="O40" s="6">
        <v>7.9427521004204698</v>
      </c>
      <c r="P40" s="6">
        <v>18348.5109223</v>
      </c>
      <c r="Q40" s="6">
        <v>6.7927535713428302</v>
      </c>
      <c r="R40" s="6">
        <v>17.026395097705102</v>
      </c>
      <c r="S40" s="6">
        <v>5.8815410120068901</v>
      </c>
      <c r="T40" s="6">
        <v>49395.021507899997</v>
      </c>
      <c r="U40" s="6">
        <v>3.3034544105406698</v>
      </c>
      <c r="V40" s="6">
        <v>45.835825894242198</v>
      </c>
      <c r="W40" s="6">
        <v>2.36739655030848</v>
      </c>
      <c r="X40" s="6">
        <v>11316.695781099999</v>
      </c>
      <c r="Y40" s="6">
        <v>5.6602553662792197</v>
      </c>
      <c r="Z40" s="6">
        <v>10.501262712025399</v>
      </c>
      <c r="AA40" s="6">
        <v>6.79855609080664</v>
      </c>
    </row>
    <row r="41" spans="1:27" x14ac:dyDescent="0.25">
      <c r="A41" s="6" t="s">
        <v>20</v>
      </c>
      <c r="B41" s="6" t="s">
        <v>21</v>
      </c>
      <c r="C41" s="6" t="s">
        <v>10</v>
      </c>
      <c r="D41" s="6">
        <v>63.402431300000003</v>
      </c>
      <c r="E41" s="6">
        <v>49.590484607668699</v>
      </c>
      <c r="F41" s="6">
        <v>4.3602985035703101</v>
      </c>
      <c r="G41" s="6">
        <v>49.973743970057399</v>
      </c>
      <c r="H41" s="6">
        <v>36.3364349</v>
      </c>
      <c r="I41" s="6">
        <v>57.627862303414801</v>
      </c>
      <c r="J41" s="6">
        <v>2.4989215629582602</v>
      </c>
      <c r="K41" s="6">
        <v>55.395897438057098</v>
      </c>
      <c r="L41" s="6">
        <v>42.5975623</v>
      </c>
      <c r="M41" s="6">
        <v>45.105848452340503</v>
      </c>
      <c r="N41" s="6">
        <v>2.9295104831797301</v>
      </c>
      <c r="O41" s="6">
        <v>41.902108997796098</v>
      </c>
      <c r="P41" s="6">
        <v>120.84495769999999</v>
      </c>
      <c r="Q41" s="6">
        <v>27.112126306201301</v>
      </c>
      <c r="R41" s="6">
        <v>8.3107236965426399</v>
      </c>
      <c r="S41" s="6">
        <v>23.854269147614399</v>
      </c>
      <c r="T41" s="6">
        <v>490.70464170000002</v>
      </c>
      <c r="U41" s="6">
        <v>16.207758603967299</v>
      </c>
      <c r="V41" s="6">
        <v>33.746635121538503</v>
      </c>
      <c r="W41" s="6">
        <v>8.5341102926261794</v>
      </c>
      <c r="X41" s="6">
        <v>700.19862360000002</v>
      </c>
      <c r="Y41" s="6">
        <v>13.8210112187198</v>
      </c>
      <c r="Z41" s="6">
        <v>48.153910632210497</v>
      </c>
      <c r="AA41" s="6">
        <v>8.3975743859377996</v>
      </c>
    </row>
    <row r="42" spans="1:27" x14ac:dyDescent="0.25">
      <c r="A42" s="6" t="s">
        <v>20</v>
      </c>
      <c r="B42" s="6" t="s">
        <v>21</v>
      </c>
      <c r="C42" s="6" t="s">
        <v>11</v>
      </c>
      <c r="D42" s="6">
        <v>2435.2048196000001</v>
      </c>
      <c r="E42" s="6">
        <v>9.4514344223230005</v>
      </c>
      <c r="F42" s="6">
        <v>7.3462579208582204</v>
      </c>
      <c r="G42" s="6">
        <v>7.60524470085518</v>
      </c>
      <c r="H42" s="6">
        <v>3100.9298927</v>
      </c>
      <c r="I42" s="6">
        <v>7.3517254528255798</v>
      </c>
      <c r="J42" s="6">
        <v>9.3545440625463403</v>
      </c>
      <c r="K42" s="6">
        <v>5.7021818091014502</v>
      </c>
      <c r="L42" s="6">
        <v>3249.0987132</v>
      </c>
      <c r="M42" s="6">
        <v>6.6571220828237303</v>
      </c>
      <c r="N42" s="6">
        <v>9.8015234551877892</v>
      </c>
      <c r="O42" s="6">
        <v>5.9825013741720801</v>
      </c>
      <c r="P42" s="6">
        <v>5505.7747742000001</v>
      </c>
      <c r="Q42" s="6">
        <v>5.4987697219385003</v>
      </c>
      <c r="R42" s="6">
        <v>16.609215463063901</v>
      </c>
      <c r="S42" s="6">
        <v>4.5756229567500597</v>
      </c>
      <c r="T42" s="6">
        <v>14558.4983696</v>
      </c>
      <c r="U42" s="6">
        <v>2.9725044211640599</v>
      </c>
      <c r="V42" s="6">
        <v>43.918475810606701</v>
      </c>
      <c r="W42" s="6">
        <v>1.9212150743421601</v>
      </c>
      <c r="X42" s="6">
        <v>4299.4087810000001</v>
      </c>
      <c r="Y42" s="6">
        <v>4.9132005391825597</v>
      </c>
      <c r="Z42" s="6">
        <v>12.969983287737</v>
      </c>
      <c r="AA42" s="6">
        <v>5.3910945250939699</v>
      </c>
    </row>
    <row r="43" spans="1:27" x14ac:dyDescent="0.25">
      <c r="A43" s="6" t="s">
        <v>22</v>
      </c>
      <c r="B43" s="6" t="s">
        <v>23</v>
      </c>
      <c r="C43" s="6" t="s">
        <v>10</v>
      </c>
      <c r="D43" s="6">
        <v>486.60340280000003</v>
      </c>
      <c r="E43" s="6">
        <v>39.713430458058099</v>
      </c>
      <c r="F43" s="6">
        <v>15.6250424244952</v>
      </c>
      <c r="G43" s="6">
        <v>27.232692451804301</v>
      </c>
      <c r="H43" s="6">
        <v>71.342169799999994</v>
      </c>
      <c r="I43" s="6">
        <v>96.6655503132598</v>
      </c>
      <c r="J43" s="6">
        <v>2.2908274446216801</v>
      </c>
      <c r="K43" s="6">
        <v>90.363861285127399</v>
      </c>
      <c r="L43" s="6">
        <v>233.50019019999999</v>
      </c>
      <c r="M43" s="6">
        <v>65.684007263409299</v>
      </c>
      <c r="N43" s="6">
        <v>7.4977905148399602</v>
      </c>
      <c r="O43" s="6">
        <v>55.277108035010301</v>
      </c>
      <c r="P43" s="6">
        <v>116.8643891</v>
      </c>
      <c r="Q43" s="6">
        <v>68.186336415457504</v>
      </c>
      <c r="R43" s="6">
        <v>3.7525652864181098</v>
      </c>
      <c r="S43" s="6">
        <v>60.511652810745602</v>
      </c>
      <c r="T43" s="6">
        <v>921.86498240000003</v>
      </c>
      <c r="U43" s="6">
        <v>33.128529025588101</v>
      </c>
      <c r="V43" s="6">
        <v>29.6014770483978</v>
      </c>
      <c r="W43" s="6">
        <v>19.649058794883398</v>
      </c>
      <c r="X43" s="6">
        <v>1284.0781879000001</v>
      </c>
      <c r="Y43" s="6">
        <v>23.653456650423699</v>
      </c>
      <c r="Z43" s="6">
        <v>41.232297281227297</v>
      </c>
      <c r="AA43" s="6">
        <v>23.187738591511899</v>
      </c>
    </row>
    <row r="44" spans="1:27" x14ac:dyDescent="0.25">
      <c r="A44" s="6" t="s">
        <v>22</v>
      </c>
      <c r="B44" s="6" t="s">
        <v>23</v>
      </c>
      <c r="C44" s="6" t="s">
        <v>11</v>
      </c>
      <c r="D44" s="6">
        <v>11993.9410166</v>
      </c>
      <c r="E44" s="6">
        <v>12.2147717807802</v>
      </c>
      <c r="F44" s="6">
        <v>7.7209036584564403</v>
      </c>
      <c r="G44" s="6">
        <v>9.9841981136609199</v>
      </c>
      <c r="H44" s="6">
        <v>14692.6453953</v>
      </c>
      <c r="I44" s="6">
        <v>7.4276830085522496</v>
      </c>
      <c r="J44" s="6">
        <v>9.4581505301693305</v>
      </c>
      <c r="K44" s="6">
        <v>6.1423682201421501</v>
      </c>
      <c r="L44" s="6">
        <v>19728.000349000002</v>
      </c>
      <c r="M44" s="6">
        <v>6.8869299342139998</v>
      </c>
      <c r="N44" s="6">
        <v>12.699578050101399</v>
      </c>
      <c r="O44" s="6">
        <v>5.4035879131648699</v>
      </c>
      <c r="P44" s="6">
        <v>28907.806132099999</v>
      </c>
      <c r="Q44" s="6">
        <v>6.7581169384331101</v>
      </c>
      <c r="R44" s="6">
        <v>18.608928109148799</v>
      </c>
      <c r="S44" s="6">
        <v>4.9874718077085198</v>
      </c>
      <c r="T44" s="6">
        <v>68368.768561399993</v>
      </c>
      <c r="U44" s="6">
        <v>3.2677637904933698</v>
      </c>
      <c r="V44" s="6">
        <v>44.011278242846799</v>
      </c>
      <c r="W44" s="6">
        <v>2.3460736867978902</v>
      </c>
      <c r="X44" s="6">
        <v>11652.5851738</v>
      </c>
      <c r="Y44" s="6">
        <v>9.6320337814765793</v>
      </c>
      <c r="Z44" s="6">
        <v>7.5011614092772696</v>
      </c>
      <c r="AA44" s="6">
        <v>10.278706096557601</v>
      </c>
    </row>
    <row r="45" spans="1:27" x14ac:dyDescent="0.25">
      <c r="A45" s="6" t="s">
        <v>24</v>
      </c>
      <c r="B45" s="6" t="s">
        <v>25</v>
      </c>
      <c r="C45" s="6" t="s">
        <v>10</v>
      </c>
      <c r="D45" s="6">
        <v>1188.0950029000001</v>
      </c>
      <c r="E45" s="6">
        <v>57.015892270160599</v>
      </c>
      <c r="F45" s="6">
        <v>4.2774687652985897</v>
      </c>
      <c r="G45" s="6">
        <v>55.170391224726202</v>
      </c>
      <c r="H45" s="6">
        <v>1047.7708600999999</v>
      </c>
      <c r="I45" s="6">
        <v>56.7630111565581</v>
      </c>
      <c r="J45" s="6">
        <v>3.7722632586857299</v>
      </c>
      <c r="K45" s="6">
        <v>57.765259454516297</v>
      </c>
      <c r="L45" s="6">
        <v>2918.3436277000001</v>
      </c>
      <c r="M45" s="6">
        <v>36.654743165875502</v>
      </c>
      <c r="N45" s="6">
        <v>10.5068396747946</v>
      </c>
      <c r="O45" s="6">
        <v>36.978711168795201</v>
      </c>
      <c r="P45" s="6">
        <v>2868.6326875</v>
      </c>
      <c r="Q45" s="6">
        <v>41.521458185186901</v>
      </c>
      <c r="R45" s="6">
        <v>10.327866618363799</v>
      </c>
      <c r="S45" s="6">
        <v>33.632900709184199</v>
      </c>
      <c r="T45" s="6">
        <v>9984.8606753999993</v>
      </c>
      <c r="U45" s="6">
        <v>18.436153833639299</v>
      </c>
      <c r="V45" s="6">
        <v>35.948244509598801</v>
      </c>
      <c r="W45" s="6">
        <v>12.9507900795286</v>
      </c>
      <c r="X45" s="6">
        <v>9767.9529860999992</v>
      </c>
      <c r="Y45" s="6">
        <v>19.758627641377899</v>
      </c>
      <c r="Z45" s="6">
        <v>35.167317173258503</v>
      </c>
      <c r="AA45" s="6">
        <v>14.8947831963791</v>
      </c>
    </row>
    <row r="46" spans="1:27" x14ac:dyDescent="0.25">
      <c r="A46" s="6" t="s">
        <v>24</v>
      </c>
      <c r="B46" s="6" t="s">
        <v>25</v>
      </c>
      <c r="C46" s="6" t="s">
        <v>11</v>
      </c>
      <c r="D46" s="6">
        <v>65650.148698100005</v>
      </c>
      <c r="E46" s="6">
        <v>8.5939130027689004</v>
      </c>
      <c r="F46" s="6">
        <v>8.5846438004182897</v>
      </c>
      <c r="G46" s="6">
        <v>7.5271230560371096</v>
      </c>
      <c r="H46" s="6">
        <v>71850.787763500004</v>
      </c>
      <c r="I46" s="6">
        <v>7.9438087812052203</v>
      </c>
      <c r="J46" s="6">
        <v>9.3954611217347104</v>
      </c>
      <c r="K46" s="6">
        <v>6.6713925264940999</v>
      </c>
      <c r="L46" s="6">
        <v>94121.896163199999</v>
      </c>
      <c r="M46" s="6">
        <v>5.5568880377491201</v>
      </c>
      <c r="N46" s="6">
        <v>12.3077094021024</v>
      </c>
      <c r="O46" s="6">
        <v>4.4825427695153799</v>
      </c>
      <c r="P46" s="6">
        <v>136963.8791275</v>
      </c>
      <c r="Q46" s="6">
        <v>5.7539096797507003</v>
      </c>
      <c r="R46" s="6">
        <v>17.909877420691402</v>
      </c>
      <c r="S46" s="6">
        <v>4.9555636098878502</v>
      </c>
      <c r="T46" s="6">
        <v>328889.52105879999</v>
      </c>
      <c r="U46" s="6">
        <v>3.9193773115022998</v>
      </c>
      <c r="V46" s="6">
        <v>43.006747798298299</v>
      </c>
      <c r="W46" s="6">
        <v>2.1415178193975901</v>
      </c>
      <c r="X46" s="6">
        <v>67263.111352499996</v>
      </c>
      <c r="Y46" s="6">
        <v>6.51787830258115</v>
      </c>
      <c r="Z46" s="6">
        <v>8.7955604567548509</v>
      </c>
      <c r="AA46" s="6">
        <v>7.4369952209459402</v>
      </c>
    </row>
    <row r="47" spans="1:27" x14ac:dyDescent="0.25">
      <c r="A47" s="6" t="s">
        <v>26</v>
      </c>
      <c r="B47" s="6" t="s">
        <v>27</v>
      </c>
      <c r="C47" s="6" t="s">
        <v>10</v>
      </c>
      <c r="D47" s="6">
        <v>136.77902589999999</v>
      </c>
      <c r="E47" s="6">
        <v>34.882070578033101</v>
      </c>
      <c r="F47" s="6">
        <v>12.263160771547801</v>
      </c>
      <c r="G47" s="6">
        <v>30.363102081156899</v>
      </c>
      <c r="H47" s="6">
        <v>27.7717271</v>
      </c>
      <c r="I47" s="6">
        <v>59.407877010636902</v>
      </c>
      <c r="J47" s="6">
        <v>2.48992235534593</v>
      </c>
      <c r="K47" s="6">
        <v>58.137644848430497</v>
      </c>
      <c r="L47" s="6">
        <v>21.4200026</v>
      </c>
      <c r="M47" s="6">
        <v>54.229272827130004</v>
      </c>
      <c r="N47" s="6">
        <v>1.92044748003115</v>
      </c>
      <c r="O47" s="6">
        <v>53.641087952333699</v>
      </c>
      <c r="P47" s="6">
        <v>85.254193000000001</v>
      </c>
      <c r="Q47" s="6">
        <v>31.181802783365999</v>
      </c>
      <c r="R47" s="6">
        <v>7.6436125226679303</v>
      </c>
      <c r="S47" s="6">
        <v>30.9426705145756</v>
      </c>
      <c r="T47" s="6">
        <v>388.65106220000001</v>
      </c>
      <c r="U47" s="6">
        <v>15.821023813081601</v>
      </c>
      <c r="V47" s="6">
        <v>34.845184986738602</v>
      </c>
      <c r="W47" s="6">
        <v>12.4242993773259</v>
      </c>
      <c r="X47" s="6">
        <v>455.4891748</v>
      </c>
      <c r="Y47" s="6">
        <v>15.777537005535599</v>
      </c>
      <c r="Z47" s="6">
        <v>40.837671883668698</v>
      </c>
      <c r="AA47" s="6">
        <v>11.986663543881599</v>
      </c>
    </row>
    <row r="48" spans="1:27" x14ac:dyDescent="0.25">
      <c r="A48" s="6" t="s">
        <v>26</v>
      </c>
      <c r="B48" s="6" t="s">
        <v>27</v>
      </c>
      <c r="C48" s="6" t="s">
        <v>11</v>
      </c>
      <c r="D48" s="6">
        <v>1840.1682304999999</v>
      </c>
      <c r="E48" s="6">
        <v>7.6209290526370701</v>
      </c>
      <c r="F48" s="6">
        <v>6.2629878884727797</v>
      </c>
      <c r="G48" s="6">
        <v>7.1846776309018701</v>
      </c>
      <c r="H48" s="6">
        <v>2651.3560655000001</v>
      </c>
      <c r="I48" s="6">
        <v>6.6857992156470401</v>
      </c>
      <c r="J48" s="6">
        <v>9.0238548036140305</v>
      </c>
      <c r="K48" s="6">
        <v>6.1572007074537103</v>
      </c>
      <c r="L48" s="6">
        <v>3647.9352979</v>
      </c>
      <c r="M48" s="6">
        <v>5.5553863913200798</v>
      </c>
      <c r="N48" s="6">
        <v>12.4156988529642</v>
      </c>
      <c r="O48" s="6">
        <v>4.9855003181794197</v>
      </c>
      <c r="P48" s="6">
        <v>5073.0319548999996</v>
      </c>
      <c r="Q48" s="6">
        <v>4.9997950777304796</v>
      </c>
      <c r="R48" s="6">
        <v>17.265996208803799</v>
      </c>
      <c r="S48" s="6">
        <v>4.6145643849065996</v>
      </c>
      <c r="T48" s="6">
        <v>12872.857024499999</v>
      </c>
      <c r="U48" s="6">
        <v>2.37193387865441</v>
      </c>
      <c r="V48" s="6">
        <v>43.812596206260501</v>
      </c>
      <c r="W48" s="6">
        <v>1.7131450951279299</v>
      </c>
      <c r="X48" s="6">
        <v>3296.2862513</v>
      </c>
      <c r="Y48" s="6">
        <v>5.8395998995205298</v>
      </c>
      <c r="Z48" s="6">
        <v>11.2188660398847</v>
      </c>
      <c r="AA48" s="6">
        <v>6.0596179975535698</v>
      </c>
    </row>
    <row r="49" spans="1:27" x14ac:dyDescent="0.25">
      <c r="A49" t="s">
        <v>984</v>
      </c>
    </row>
    <row r="50" spans="1:27" x14ac:dyDescent="0.25">
      <c r="A50" t="s">
        <v>985</v>
      </c>
    </row>
    <row r="51" spans="1:27" x14ac:dyDescent="0.25">
      <c r="A51" t="s">
        <v>986</v>
      </c>
    </row>
    <row r="52" spans="1:27" x14ac:dyDescent="0.25">
      <c r="A52" t="s">
        <v>987</v>
      </c>
    </row>
    <row r="53" spans="1:27" x14ac:dyDescent="0.25">
      <c r="A53" t="s">
        <v>988</v>
      </c>
    </row>
    <row r="56" spans="1:27" x14ac:dyDescent="0.25">
      <c r="L56" s="7" t="str">
        <f>HYPERLINK("#'Indice'!A1", "Ir al índice")</f>
        <v>Ir al índice</v>
      </c>
    </row>
    <row r="57" spans="1:27" ht="17.25" x14ac:dyDescent="0.3">
      <c r="A57" s="4" t="s">
        <v>575</v>
      </c>
    </row>
    <row r="58" spans="1:27" x14ac:dyDescent="0.25">
      <c r="A58" s="5" t="s">
        <v>12</v>
      </c>
      <c r="B58" s="5" t="s">
        <v>5</v>
      </c>
      <c r="C58" s="5" t="s">
        <v>6</v>
      </c>
      <c r="D58" s="5" t="s">
        <v>287</v>
      </c>
      <c r="E58" s="5" t="s">
        <v>288</v>
      </c>
      <c r="F58" s="5" t="s">
        <v>289</v>
      </c>
      <c r="G58" s="5" t="s">
        <v>290</v>
      </c>
      <c r="H58" s="5" t="s">
        <v>291</v>
      </c>
      <c r="I58" s="5" t="s">
        <v>292</v>
      </c>
      <c r="J58" s="5" t="s">
        <v>293</v>
      </c>
      <c r="K58" s="5" t="s">
        <v>294</v>
      </c>
      <c r="L58" s="5" t="s">
        <v>295</v>
      </c>
      <c r="M58" s="5" t="s">
        <v>296</v>
      </c>
      <c r="N58" s="5" t="s">
        <v>297</v>
      </c>
      <c r="O58" s="5" t="s">
        <v>298</v>
      </c>
      <c r="P58" s="5" t="s">
        <v>299</v>
      </c>
      <c r="Q58" s="5" t="s">
        <v>300</v>
      </c>
      <c r="R58" s="5" t="s">
        <v>301</v>
      </c>
      <c r="S58" s="5" t="s">
        <v>302</v>
      </c>
      <c r="T58" s="5" t="s">
        <v>303</v>
      </c>
      <c r="U58" s="5" t="s">
        <v>304</v>
      </c>
      <c r="V58" s="5" t="s">
        <v>305</v>
      </c>
      <c r="W58" s="5" t="s">
        <v>306</v>
      </c>
      <c r="X58" s="5" t="s">
        <v>307</v>
      </c>
      <c r="Y58" s="5" t="s">
        <v>308</v>
      </c>
      <c r="Z58" s="5" t="s">
        <v>309</v>
      </c>
      <c r="AA58" s="5" t="s">
        <v>310</v>
      </c>
    </row>
    <row r="59" spans="1:27" x14ac:dyDescent="0.25">
      <c r="A59" s="6" t="s">
        <v>9</v>
      </c>
      <c r="B59" s="6" t="s">
        <v>13</v>
      </c>
      <c r="C59" s="6" t="s">
        <v>10</v>
      </c>
      <c r="D59" s="6">
        <v>28610.0057237</v>
      </c>
      <c r="E59" s="6">
        <v>4.7723888144014799</v>
      </c>
      <c r="F59" s="6">
        <v>8.1367880301295603</v>
      </c>
      <c r="G59" s="6">
        <v>4.6088057548285004</v>
      </c>
      <c r="H59" s="6">
        <v>10292.431236300001</v>
      </c>
      <c r="I59" s="6">
        <v>7.98142087359932</v>
      </c>
      <c r="J59" s="6">
        <v>2.9272042827689</v>
      </c>
      <c r="K59" s="6">
        <v>7.72677149424874</v>
      </c>
      <c r="L59" s="6">
        <v>16572.1096378</v>
      </c>
      <c r="M59" s="6">
        <v>6.5719037805062097</v>
      </c>
      <c r="N59" s="6">
        <v>4.7131672966826299</v>
      </c>
      <c r="O59" s="6">
        <v>6.1695683093303497</v>
      </c>
      <c r="P59" s="6">
        <v>30686.462912700001</v>
      </c>
      <c r="Q59" s="6">
        <v>4.6080839899782404</v>
      </c>
      <c r="R59" s="6">
        <v>8.7273398868366492</v>
      </c>
      <c r="S59" s="6">
        <v>4.1339014354411701</v>
      </c>
      <c r="T59" s="6">
        <v>121703.9212193</v>
      </c>
      <c r="U59" s="6">
        <v>2.5185431712058999</v>
      </c>
      <c r="V59" s="6">
        <v>34.613030803300497</v>
      </c>
      <c r="W59" s="6">
        <v>1.7680755588769701</v>
      </c>
      <c r="X59" s="6">
        <v>143748.08435379999</v>
      </c>
      <c r="Y59" s="6">
        <v>1.9758559211079201</v>
      </c>
      <c r="Z59" s="6">
        <v>40.882469700281803</v>
      </c>
      <c r="AA59" s="6">
        <v>1.59793737706011</v>
      </c>
    </row>
    <row r="60" spans="1:27" x14ac:dyDescent="0.25">
      <c r="A60" s="6" t="s">
        <v>9</v>
      </c>
      <c r="B60" s="6" t="s">
        <v>13</v>
      </c>
      <c r="C60" s="6" t="s">
        <v>11</v>
      </c>
      <c r="D60" s="6">
        <v>477439.95044799999</v>
      </c>
      <c r="E60" s="6">
        <v>1.30027455393337</v>
      </c>
      <c r="F60" s="6">
        <v>6.3860160280982496</v>
      </c>
      <c r="G60" s="6">
        <v>1.16060501628016</v>
      </c>
      <c r="H60" s="6">
        <v>599384.22834090004</v>
      </c>
      <c r="I60" s="6">
        <v>1.10467813829517</v>
      </c>
      <c r="J60" s="6">
        <v>8.0170863070479008</v>
      </c>
      <c r="K60" s="6">
        <v>0.96205054239444499</v>
      </c>
      <c r="L60" s="6">
        <v>754249.30014379998</v>
      </c>
      <c r="M60" s="6">
        <v>1.00379165483286</v>
      </c>
      <c r="N60" s="6">
        <v>10.0884899040823</v>
      </c>
      <c r="O60" s="6">
        <v>0.84770202450135301</v>
      </c>
      <c r="P60" s="6">
        <v>1315992.1827956</v>
      </c>
      <c r="Q60" s="6">
        <v>0.77772997870267602</v>
      </c>
      <c r="R60" s="6">
        <v>17.602102975042101</v>
      </c>
      <c r="S60" s="6">
        <v>0.64840823233776201</v>
      </c>
      <c r="T60" s="6">
        <v>3325539.9888944002</v>
      </c>
      <c r="U60" s="6">
        <v>0.41329264706229402</v>
      </c>
      <c r="V60" s="6">
        <v>44.480885295069797</v>
      </c>
      <c r="W60" s="6">
        <v>0.27520253385166898</v>
      </c>
      <c r="X60" s="6">
        <v>1003729.3342455</v>
      </c>
      <c r="Y60" s="6">
        <v>0.80456762971523099</v>
      </c>
      <c r="Z60" s="6">
        <v>13.4254194906596</v>
      </c>
      <c r="AA60" s="6">
        <v>0.84624654361298701</v>
      </c>
    </row>
    <row r="61" spans="1:27" x14ac:dyDescent="0.25">
      <c r="A61" s="6" t="s">
        <v>28</v>
      </c>
      <c r="B61" s="6" t="s">
        <v>29</v>
      </c>
      <c r="C61" s="6" t="s">
        <v>10</v>
      </c>
      <c r="D61" s="6">
        <v>124.75631850000001</v>
      </c>
      <c r="E61" s="6">
        <v>33.382690913779598</v>
      </c>
      <c r="F61" s="6">
        <v>20.741418788993101</v>
      </c>
      <c r="G61" s="6">
        <v>28.513067620931899</v>
      </c>
      <c r="H61" s="6">
        <v>29.457809300000001</v>
      </c>
      <c r="I61" s="6">
        <v>49.426511641561298</v>
      </c>
      <c r="J61" s="6">
        <v>4.8975215575762201</v>
      </c>
      <c r="K61" s="6">
        <v>45.920432609768397</v>
      </c>
      <c r="L61" s="6">
        <v>30.352640999999998</v>
      </c>
      <c r="M61" s="6">
        <v>47.0680072953528</v>
      </c>
      <c r="N61" s="6">
        <v>5.0462922111072199</v>
      </c>
      <c r="O61" s="6">
        <v>44.287358842880103</v>
      </c>
      <c r="P61" s="6">
        <v>52.426012100000001</v>
      </c>
      <c r="Q61" s="6">
        <v>42.633844972373097</v>
      </c>
      <c r="R61" s="6">
        <v>8.7161106185008101</v>
      </c>
      <c r="S61" s="6">
        <v>42.335409514059698</v>
      </c>
      <c r="T61" s="6">
        <v>172.2573562</v>
      </c>
      <c r="U61" s="6">
        <v>23.101255247440498</v>
      </c>
      <c r="V61" s="6">
        <v>28.638725536205602</v>
      </c>
      <c r="W61" s="6">
        <v>18.405706255449001</v>
      </c>
      <c r="X61" s="6">
        <v>192.23387790000001</v>
      </c>
      <c r="Y61" s="6">
        <v>13.6896630224165</v>
      </c>
      <c r="Z61" s="6">
        <v>31.959931287617</v>
      </c>
      <c r="AA61" s="6">
        <v>14.2645705442697</v>
      </c>
    </row>
    <row r="62" spans="1:27" x14ac:dyDescent="0.25">
      <c r="A62" s="6" t="s">
        <v>28</v>
      </c>
      <c r="B62" s="6" t="s">
        <v>29</v>
      </c>
      <c r="C62" s="6" t="s">
        <v>11</v>
      </c>
      <c r="D62" s="6">
        <v>646.52266080000004</v>
      </c>
      <c r="E62" s="6">
        <v>11.747132877862899</v>
      </c>
      <c r="F62" s="6">
        <v>7.1967664081320697</v>
      </c>
      <c r="G62" s="6">
        <v>10.1300297072054</v>
      </c>
      <c r="H62" s="6">
        <v>896.26106960000004</v>
      </c>
      <c r="I62" s="6">
        <v>9.5764219505239101</v>
      </c>
      <c r="J62" s="6">
        <v>9.9767292775668803</v>
      </c>
      <c r="K62" s="6">
        <v>7.7374858234863702</v>
      </c>
      <c r="L62" s="6">
        <v>1264.7000015000001</v>
      </c>
      <c r="M62" s="6">
        <v>9.1698047454976503</v>
      </c>
      <c r="N62" s="6">
        <v>14.0780069114629</v>
      </c>
      <c r="O62" s="6">
        <v>7.0120488440514102</v>
      </c>
      <c r="P62" s="6">
        <v>1561.0732473</v>
      </c>
      <c r="Q62" s="6">
        <v>9.0666042071858399</v>
      </c>
      <c r="R62" s="6">
        <v>17.3770854263648</v>
      </c>
      <c r="S62" s="6">
        <v>6.6560165404660196</v>
      </c>
      <c r="T62" s="6">
        <v>3726.7819986999998</v>
      </c>
      <c r="U62" s="6">
        <v>4.7806902723517899</v>
      </c>
      <c r="V62" s="6">
        <v>41.4846704143173</v>
      </c>
      <c r="W62" s="6">
        <v>3.0017518693751799</v>
      </c>
      <c r="X62" s="6">
        <v>888.17700879999995</v>
      </c>
      <c r="Y62" s="6">
        <v>8.1736007837122706</v>
      </c>
      <c r="Z62" s="6">
        <v>9.8867415621560308</v>
      </c>
      <c r="AA62" s="6">
        <v>9.6523837469354596</v>
      </c>
    </row>
    <row r="63" spans="1:27" x14ac:dyDescent="0.25">
      <c r="A63" s="6" t="s">
        <v>30</v>
      </c>
      <c r="B63" s="6" t="s">
        <v>31</v>
      </c>
      <c r="C63" s="6" t="s">
        <v>10</v>
      </c>
      <c r="D63" s="6">
        <v>842.10412470000006</v>
      </c>
      <c r="E63" s="6">
        <v>18.369155359666799</v>
      </c>
      <c r="F63" s="6">
        <v>36.869829752318402</v>
      </c>
      <c r="G63" s="6">
        <v>14.320183728954699</v>
      </c>
      <c r="H63" s="6">
        <v>147.5167271</v>
      </c>
      <c r="I63" s="6">
        <v>50.9487366230845</v>
      </c>
      <c r="J63" s="6">
        <v>6.4587222105506603</v>
      </c>
      <c r="K63" s="6">
        <v>43.505404965717197</v>
      </c>
      <c r="L63" s="6">
        <v>22.7458153</v>
      </c>
      <c r="M63" s="6">
        <v>99.999999999999901</v>
      </c>
      <c r="N63" s="6">
        <v>0.99587962235364003</v>
      </c>
      <c r="O63" s="6">
        <v>98.081833764327499</v>
      </c>
      <c r="P63" s="6">
        <v>98.251246600000002</v>
      </c>
      <c r="Q63" s="6">
        <v>59.223320929034401</v>
      </c>
      <c r="R63" s="6">
        <v>4.3017325635182804</v>
      </c>
      <c r="S63" s="6">
        <v>56.835355363813598</v>
      </c>
      <c r="T63" s="6">
        <v>415.8200885</v>
      </c>
      <c r="U63" s="6">
        <v>29.857351290421501</v>
      </c>
      <c r="V63" s="6">
        <v>18.205843459145498</v>
      </c>
      <c r="W63" s="6">
        <v>24.666928332808801</v>
      </c>
      <c r="X63" s="6">
        <v>757.55443920000005</v>
      </c>
      <c r="Y63" s="6">
        <v>18.143710215113401</v>
      </c>
      <c r="Z63" s="6">
        <v>33.167992392113497</v>
      </c>
      <c r="AA63" s="6">
        <v>16.737744283266</v>
      </c>
    </row>
    <row r="64" spans="1:27" x14ac:dyDescent="0.25">
      <c r="A64" s="6" t="s">
        <v>30</v>
      </c>
      <c r="B64" s="6" t="s">
        <v>31</v>
      </c>
      <c r="C64" s="6" t="s">
        <v>11</v>
      </c>
      <c r="D64" s="6">
        <v>3900.2376470999998</v>
      </c>
      <c r="E64" s="6">
        <v>9.2731203287042394</v>
      </c>
      <c r="F64" s="6">
        <v>5.8659004411419797</v>
      </c>
      <c r="G64" s="6">
        <v>8.9440872330972692</v>
      </c>
      <c r="H64" s="6">
        <v>6354.277137</v>
      </c>
      <c r="I64" s="6">
        <v>8.7350187396860903</v>
      </c>
      <c r="J64" s="6">
        <v>9.5567399819293701</v>
      </c>
      <c r="K64" s="6">
        <v>7.3305179235371396</v>
      </c>
      <c r="L64" s="6">
        <v>7135.5066168000003</v>
      </c>
      <c r="M64" s="6">
        <v>8.8400610962531498</v>
      </c>
      <c r="N64" s="6">
        <v>10.7316977062617</v>
      </c>
      <c r="O64" s="6">
        <v>7.4509154064099299</v>
      </c>
      <c r="P64" s="6">
        <v>11250.561961199999</v>
      </c>
      <c r="Q64" s="6">
        <v>6.6232469934633498</v>
      </c>
      <c r="R64" s="6">
        <v>16.920680825787201</v>
      </c>
      <c r="S64" s="6">
        <v>5.5273486462394903</v>
      </c>
      <c r="T64" s="6">
        <v>30003.1266058</v>
      </c>
      <c r="U64" s="6">
        <v>4.0948312254586003</v>
      </c>
      <c r="V64" s="6">
        <v>45.124264087718203</v>
      </c>
      <c r="W64" s="6">
        <v>2.01906495684098</v>
      </c>
      <c r="X64" s="6">
        <v>7846.2975975999998</v>
      </c>
      <c r="Y64" s="6">
        <v>6.48944954110239</v>
      </c>
      <c r="Z64" s="6">
        <v>11.800716957161599</v>
      </c>
      <c r="AA64" s="6">
        <v>7.8616408254213699</v>
      </c>
    </row>
    <row r="65" spans="1:27" x14ac:dyDescent="0.25">
      <c r="A65" s="6" t="s">
        <v>14</v>
      </c>
      <c r="B65" s="6" t="s">
        <v>15</v>
      </c>
      <c r="C65" s="6" t="s">
        <v>10</v>
      </c>
      <c r="D65" s="6">
        <v>410.3358748</v>
      </c>
      <c r="E65" s="6">
        <v>44.474541927702397</v>
      </c>
      <c r="F65" s="6">
        <v>15.0566194298664</v>
      </c>
      <c r="G65" s="6">
        <v>35.386305157900203</v>
      </c>
      <c r="H65" s="6">
        <v>73.833279000000005</v>
      </c>
      <c r="I65" s="6">
        <v>99.999999999999901</v>
      </c>
      <c r="J65" s="6">
        <v>2.7091942270560301</v>
      </c>
      <c r="K65" s="6">
        <v>100.110906804585</v>
      </c>
      <c r="L65" s="6">
        <v>96.834317999999996</v>
      </c>
      <c r="M65" s="6">
        <v>71.456750275729405</v>
      </c>
      <c r="N65" s="6">
        <v>3.5531806098779302</v>
      </c>
      <c r="O65" s="6">
        <v>67.064412655440194</v>
      </c>
      <c r="P65" s="6">
        <v>112.83031099999999</v>
      </c>
      <c r="Q65" s="6">
        <v>70.389899138128797</v>
      </c>
      <c r="R65" s="6">
        <v>4.1401280200238197</v>
      </c>
      <c r="S65" s="6">
        <v>63.920469967552897</v>
      </c>
      <c r="T65" s="6">
        <v>695.78306540000005</v>
      </c>
      <c r="U65" s="6">
        <v>35.302651601932403</v>
      </c>
      <c r="V65" s="6">
        <v>25.530648097926498</v>
      </c>
      <c r="W65" s="6">
        <v>27.545303920885502</v>
      </c>
      <c r="X65" s="6">
        <v>1335.6687095</v>
      </c>
      <c r="Y65" s="6">
        <v>16.2382004350487</v>
      </c>
      <c r="Z65" s="6">
        <v>49.010229615249401</v>
      </c>
      <c r="AA65" s="6">
        <v>14.8886994350464</v>
      </c>
    </row>
    <row r="66" spans="1:27" x14ac:dyDescent="0.25">
      <c r="A66" s="6" t="s">
        <v>14</v>
      </c>
      <c r="B66" s="6" t="s">
        <v>15</v>
      </c>
      <c r="C66" s="6" t="s">
        <v>11</v>
      </c>
      <c r="D66" s="6">
        <v>6779.7421569999997</v>
      </c>
      <c r="E66" s="6">
        <v>11.351194625690599</v>
      </c>
      <c r="F66" s="6">
        <v>5.2468808883876497</v>
      </c>
      <c r="G66" s="6">
        <v>10.600666559656601</v>
      </c>
      <c r="H66" s="6">
        <v>10983.6794283</v>
      </c>
      <c r="I66" s="6">
        <v>9.20978653991118</v>
      </c>
      <c r="J66" s="6">
        <v>8.5003317739777895</v>
      </c>
      <c r="K66" s="6">
        <v>8.3048120375000405</v>
      </c>
      <c r="L66" s="6">
        <v>14338.843092999999</v>
      </c>
      <c r="M66" s="6">
        <v>7.1850463158798004</v>
      </c>
      <c r="N66" s="6">
        <v>11.096911953882</v>
      </c>
      <c r="O66" s="6">
        <v>5.8266659315608598</v>
      </c>
      <c r="P66" s="6">
        <v>21825.479436500002</v>
      </c>
      <c r="Q66" s="6">
        <v>5.8279709135433899</v>
      </c>
      <c r="R66" s="6">
        <v>16.890862260452401</v>
      </c>
      <c r="S66" s="6">
        <v>4.89133196757966</v>
      </c>
      <c r="T66" s="6">
        <v>57197.460230700002</v>
      </c>
      <c r="U66" s="6">
        <v>3.4347845007725999</v>
      </c>
      <c r="V66" s="6">
        <v>44.265438714201601</v>
      </c>
      <c r="W66" s="6">
        <v>1.9109276273831399</v>
      </c>
      <c r="X66" s="6">
        <v>18089.5100957</v>
      </c>
      <c r="Y66" s="6">
        <v>6.4427457364097203</v>
      </c>
      <c r="Z66" s="6">
        <v>13.9995744090985</v>
      </c>
      <c r="AA66" s="6">
        <v>7.5109722173601199</v>
      </c>
    </row>
    <row r="67" spans="1:27" x14ac:dyDescent="0.25">
      <c r="A67" s="6" t="s">
        <v>16</v>
      </c>
      <c r="B67" s="6" t="s">
        <v>17</v>
      </c>
      <c r="C67" s="6" t="s">
        <v>10</v>
      </c>
      <c r="D67" s="6">
        <v>92.626279999999994</v>
      </c>
      <c r="E67" s="6">
        <v>39.947636817677598</v>
      </c>
      <c r="F67" s="6">
        <v>14.597084486636099</v>
      </c>
      <c r="G67" s="6">
        <v>34.351956096052398</v>
      </c>
      <c r="H67" s="6">
        <v>8.5218042999999994</v>
      </c>
      <c r="I67" s="6">
        <v>100</v>
      </c>
      <c r="J67" s="6">
        <v>1.3429611698286801</v>
      </c>
      <c r="K67" s="6">
        <v>93.725594991632704</v>
      </c>
      <c r="L67" s="6">
        <v>30.303246999999999</v>
      </c>
      <c r="M67" s="6">
        <v>70.286945232131401</v>
      </c>
      <c r="N67" s="6">
        <v>4.7755243617513603</v>
      </c>
      <c r="O67" s="6">
        <v>64.178544943720198</v>
      </c>
      <c r="P67" s="6">
        <v>100.7816607</v>
      </c>
      <c r="Q67" s="6">
        <v>34.402865011682998</v>
      </c>
      <c r="R67" s="6">
        <v>15.882300530059</v>
      </c>
      <c r="S67" s="6">
        <v>31.243871563959001</v>
      </c>
      <c r="T67" s="6">
        <v>129.59767500000001</v>
      </c>
      <c r="U67" s="6">
        <v>28.1823767854621</v>
      </c>
      <c r="V67" s="6">
        <v>20.4234501401396</v>
      </c>
      <c r="W67" s="6">
        <v>27.773847322196101</v>
      </c>
      <c r="X67" s="6">
        <v>272.722624</v>
      </c>
      <c r="Y67" s="6">
        <v>21.693807959793499</v>
      </c>
      <c r="Z67" s="6">
        <v>42.978679311585203</v>
      </c>
      <c r="AA67" s="6">
        <v>15.8933716328093</v>
      </c>
    </row>
    <row r="68" spans="1:27" x14ac:dyDescent="0.25">
      <c r="A68" s="6" t="s">
        <v>16</v>
      </c>
      <c r="B68" s="6" t="s">
        <v>17</v>
      </c>
      <c r="C68" s="6" t="s">
        <v>11</v>
      </c>
      <c r="D68" s="6">
        <v>1805.5392749</v>
      </c>
      <c r="E68" s="6">
        <v>12.472892199279499</v>
      </c>
      <c r="F68" s="6">
        <v>7.0431356049928002</v>
      </c>
      <c r="G68" s="6">
        <v>11.010515172801799</v>
      </c>
      <c r="H68" s="6">
        <v>2437.3105691999999</v>
      </c>
      <c r="I68" s="6">
        <v>7.2838692805610501</v>
      </c>
      <c r="J68" s="6">
        <v>9.50757986214869</v>
      </c>
      <c r="K68" s="6">
        <v>6.5502604915118701</v>
      </c>
      <c r="L68" s="6">
        <v>2789.5266812</v>
      </c>
      <c r="M68" s="6">
        <v>7.5045395260760204</v>
      </c>
      <c r="N68" s="6">
        <v>10.8815216387499</v>
      </c>
      <c r="O68" s="6">
        <v>6.3566317767131997</v>
      </c>
      <c r="P68" s="6">
        <v>4451.9069702999996</v>
      </c>
      <c r="Q68" s="6">
        <v>8.1309486538675309</v>
      </c>
      <c r="R68" s="6">
        <v>17.366215694406399</v>
      </c>
      <c r="S68" s="6">
        <v>6.7045950249796</v>
      </c>
      <c r="T68" s="6">
        <v>11298.672006000001</v>
      </c>
      <c r="U68" s="6">
        <v>3.3420559870639202</v>
      </c>
      <c r="V68" s="6">
        <v>44.074410455015702</v>
      </c>
      <c r="W68" s="6">
        <v>2.3324489642626198</v>
      </c>
      <c r="X68" s="6">
        <v>2852.4912107999999</v>
      </c>
      <c r="Y68" s="6">
        <v>7.4393276999349398</v>
      </c>
      <c r="Z68" s="6">
        <v>11.127136744686499</v>
      </c>
      <c r="AA68" s="6">
        <v>8.5497455300310392</v>
      </c>
    </row>
    <row r="69" spans="1:27" x14ac:dyDescent="0.25">
      <c r="A69" s="6" t="s">
        <v>32</v>
      </c>
      <c r="B69" s="6" t="s">
        <v>33</v>
      </c>
      <c r="C69" s="6" t="s">
        <v>10</v>
      </c>
      <c r="D69" s="6">
        <v>543.53691660000004</v>
      </c>
      <c r="E69" s="6">
        <v>19.078718034058301</v>
      </c>
      <c r="F69" s="6">
        <v>52.296154120384898</v>
      </c>
      <c r="G69" s="6">
        <v>11.317362379934799</v>
      </c>
      <c r="H69" s="6">
        <v>8.6430740000000004</v>
      </c>
      <c r="I69" s="6">
        <v>100</v>
      </c>
      <c r="J69" s="6">
        <v>0.83158938459101495</v>
      </c>
      <c r="K69" s="6">
        <v>100.07438942468301</v>
      </c>
      <c r="L69" s="6">
        <v>48.836856400000002</v>
      </c>
      <c r="M69" s="6">
        <v>45.6824123211696</v>
      </c>
      <c r="N69" s="6">
        <v>4.6988156481173</v>
      </c>
      <c r="O69" s="6">
        <v>43.082689830223998</v>
      </c>
      <c r="P69" s="6">
        <v>63.601667200000001</v>
      </c>
      <c r="Q69" s="6">
        <v>39.590877504851797</v>
      </c>
      <c r="R69" s="6">
        <v>6.1194051197306099</v>
      </c>
      <c r="S69" s="6">
        <v>37.394286942486801</v>
      </c>
      <c r="T69" s="6">
        <v>258.95682369999997</v>
      </c>
      <c r="U69" s="6">
        <v>23.249293192216498</v>
      </c>
      <c r="V69" s="6">
        <v>24.9154115371831</v>
      </c>
      <c r="W69" s="6">
        <v>18.7932770024841</v>
      </c>
      <c r="X69" s="6">
        <v>115.76861719999999</v>
      </c>
      <c r="Y69" s="6">
        <v>28.0277572870372</v>
      </c>
      <c r="Z69" s="6">
        <v>11.1386241899931</v>
      </c>
      <c r="AA69" s="6">
        <v>25.831195371638</v>
      </c>
    </row>
    <row r="70" spans="1:27" x14ac:dyDescent="0.25">
      <c r="A70" s="6" t="s">
        <v>32</v>
      </c>
      <c r="B70" s="6" t="s">
        <v>33</v>
      </c>
      <c r="C70" s="6" t="s">
        <v>11</v>
      </c>
      <c r="D70" s="6">
        <v>2208.5051543999998</v>
      </c>
      <c r="E70" s="6">
        <v>9.2902064050168907</v>
      </c>
      <c r="F70" s="6">
        <v>9.7219641367690208</v>
      </c>
      <c r="G70" s="6">
        <v>8.2478361280753507</v>
      </c>
      <c r="H70" s="6">
        <v>2098.6739262999999</v>
      </c>
      <c r="I70" s="6">
        <v>8.4792388286930294</v>
      </c>
      <c r="J70" s="6">
        <v>9.2384808817907995</v>
      </c>
      <c r="K70" s="6">
        <v>7.8634258002955697</v>
      </c>
      <c r="L70" s="6">
        <v>3031.8915496</v>
      </c>
      <c r="M70" s="6">
        <v>7.7512926065062997</v>
      </c>
      <c r="N70" s="6">
        <v>13.346557445455501</v>
      </c>
      <c r="O70" s="6">
        <v>6.4658726915875997</v>
      </c>
      <c r="P70" s="6">
        <v>5069.6067862999998</v>
      </c>
      <c r="Q70" s="6">
        <v>5.5083564775648197</v>
      </c>
      <c r="R70" s="6">
        <v>22.316694740664701</v>
      </c>
      <c r="S70" s="6">
        <v>4.9170816473681196</v>
      </c>
      <c r="T70" s="6">
        <v>8901.7114741000005</v>
      </c>
      <c r="U70" s="6">
        <v>4.0760069992078902</v>
      </c>
      <c r="V70" s="6">
        <v>39.1858355117025</v>
      </c>
      <c r="W70" s="6">
        <v>2.8003255839000998</v>
      </c>
      <c r="X70" s="6">
        <v>1406.2671608000001</v>
      </c>
      <c r="Y70" s="6">
        <v>8.6362307446761601</v>
      </c>
      <c r="Z70" s="6">
        <v>6.1904672836173997</v>
      </c>
      <c r="AA70" s="6">
        <v>9.2288820449776701</v>
      </c>
    </row>
    <row r="71" spans="1:27" x14ac:dyDescent="0.25">
      <c r="A71" s="6" t="s">
        <v>34</v>
      </c>
      <c r="B71" s="6" t="s">
        <v>35</v>
      </c>
      <c r="C71" s="6" t="s">
        <v>10</v>
      </c>
      <c r="D71" s="6">
        <v>191.23110019999999</v>
      </c>
      <c r="E71" s="6">
        <v>57.523220831617799</v>
      </c>
      <c r="F71" s="6">
        <v>4.6933368211707496</v>
      </c>
      <c r="G71" s="6">
        <v>54.665314169603</v>
      </c>
      <c r="H71" s="6">
        <v>140.55370690000001</v>
      </c>
      <c r="I71" s="6">
        <v>70.278786409049701</v>
      </c>
      <c r="J71" s="6">
        <v>3.4495742965234002</v>
      </c>
      <c r="K71" s="6">
        <v>68.296018621506505</v>
      </c>
      <c r="L71" s="6">
        <v>111.49861749999999</v>
      </c>
      <c r="M71" s="6">
        <v>70.862796630496803</v>
      </c>
      <c r="N71" s="6">
        <v>2.7364825411509299</v>
      </c>
      <c r="O71" s="6">
        <v>67.844977569247305</v>
      </c>
      <c r="P71" s="6">
        <v>495.83267960000001</v>
      </c>
      <c r="Q71" s="6">
        <v>35.994343168119201</v>
      </c>
      <c r="R71" s="6">
        <v>12.1690968146532</v>
      </c>
      <c r="S71" s="6">
        <v>35.112736106576399</v>
      </c>
      <c r="T71" s="6">
        <v>1504.7253413000001</v>
      </c>
      <c r="U71" s="6">
        <v>22.2392836060306</v>
      </c>
      <c r="V71" s="6">
        <v>36.930095798674998</v>
      </c>
      <c r="W71" s="6">
        <v>17.682212332280699</v>
      </c>
      <c r="X71" s="6">
        <v>1630.6818092000001</v>
      </c>
      <c r="Y71" s="6">
        <v>17.779929063649298</v>
      </c>
      <c r="Z71" s="6">
        <v>40.021413727826797</v>
      </c>
      <c r="AA71" s="6">
        <v>14.7892431300741</v>
      </c>
    </row>
    <row r="72" spans="1:27" x14ac:dyDescent="0.25">
      <c r="A72" s="6" t="s">
        <v>34</v>
      </c>
      <c r="B72" s="6" t="s">
        <v>35</v>
      </c>
      <c r="C72" s="6" t="s">
        <v>11</v>
      </c>
      <c r="D72" s="6">
        <v>11150.535002500001</v>
      </c>
      <c r="E72" s="6">
        <v>8.5703558147149295</v>
      </c>
      <c r="F72" s="6">
        <v>7.4821505566047097</v>
      </c>
      <c r="G72" s="6">
        <v>7.5776763751436498</v>
      </c>
      <c r="H72" s="6">
        <v>14286.055549799999</v>
      </c>
      <c r="I72" s="6">
        <v>7.4595441016281798</v>
      </c>
      <c r="J72" s="6">
        <v>9.5861246531808995</v>
      </c>
      <c r="K72" s="6">
        <v>6.55547424165362</v>
      </c>
      <c r="L72" s="6">
        <v>18670.054841599998</v>
      </c>
      <c r="M72" s="6">
        <v>7.0462550603966703</v>
      </c>
      <c r="N72" s="6">
        <v>12.5278438383089</v>
      </c>
      <c r="O72" s="6">
        <v>5.9304814106972596</v>
      </c>
      <c r="P72" s="6">
        <v>26803.1907866</v>
      </c>
      <c r="Q72" s="6">
        <v>5.7202485300360202</v>
      </c>
      <c r="R72" s="6">
        <v>17.985281317692699</v>
      </c>
      <c r="S72" s="6">
        <v>4.7161240834764602</v>
      </c>
      <c r="T72" s="6">
        <v>64240.309792499997</v>
      </c>
      <c r="U72" s="6">
        <v>2.83404143926295</v>
      </c>
      <c r="V72" s="6">
        <v>43.106063481496399</v>
      </c>
      <c r="W72" s="6">
        <v>1.7608474853220599</v>
      </c>
      <c r="X72" s="6">
        <v>13878.330775</v>
      </c>
      <c r="Y72" s="6">
        <v>7.6950482027329103</v>
      </c>
      <c r="Z72" s="6">
        <v>9.3125361527163708</v>
      </c>
      <c r="AA72" s="6">
        <v>9.0647554135473598</v>
      </c>
    </row>
    <row r="73" spans="1:27" x14ac:dyDescent="0.25">
      <c r="A73" s="6" t="s">
        <v>18</v>
      </c>
      <c r="B73" s="6" t="s">
        <v>19</v>
      </c>
      <c r="C73" s="6" t="s">
        <v>10</v>
      </c>
      <c r="D73" s="6">
        <v>994.26138130000004</v>
      </c>
      <c r="E73" s="6">
        <v>23.1688497626415</v>
      </c>
      <c r="F73" s="6">
        <v>37.216572168061603</v>
      </c>
      <c r="G73" s="6">
        <v>17.4682879272058</v>
      </c>
      <c r="H73" s="6">
        <v>109.4773805</v>
      </c>
      <c r="I73" s="6">
        <v>57.317554272199501</v>
      </c>
      <c r="J73" s="6">
        <v>4.0978890549096203</v>
      </c>
      <c r="K73" s="6">
        <v>57.298326167787302</v>
      </c>
      <c r="L73" s="6">
        <v>59.971766000000002</v>
      </c>
      <c r="M73" s="6">
        <v>99.999999999999801</v>
      </c>
      <c r="N73" s="6">
        <v>2.2448257564493002</v>
      </c>
      <c r="O73" s="6">
        <v>95.805067718096296</v>
      </c>
      <c r="P73" s="6">
        <v>373.03841729999999</v>
      </c>
      <c r="Q73" s="6">
        <v>43.172468253765103</v>
      </c>
      <c r="R73" s="6">
        <v>13.9633414713871</v>
      </c>
      <c r="S73" s="6">
        <v>37.963380158585203</v>
      </c>
      <c r="T73" s="6">
        <v>748.08027619999996</v>
      </c>
      <c r="U73" s="6">
        <v>28.192781946201599</v>
      </c>
      <c r="V73" s="6">
        <v>28.001674519731001</v>
      </c>
      <c r="W73" s="6">
        <v>23.143485736760201</v>
      </c>
      <c r="X73" s="6">
        <v>386.72628040000001</v>
      </c>
      <c r="Y73" s="6">
        <v>31.395938557836399</v>
      </c>
      <c r="Z73" s="6">
        <v>14.475697029461401</v>
      </c>
      <c r="AA73" s="6">
        <v>27.9685754296647</v>
      </c>
    </row>
    <row r="74" spans="1:27" x14ac:dyDescent="0.25">
      <c r="A74" s="6" t="s">
        <v>18</v>
      </c>
      <c r="B74" s="6" t="s">
        <v>19</v>
      </c>
      <c r="C74" s="6" t="s">
        <v>11</v>
      </c>
      <c r="D74" s="6">
        <v>8003.2125792999996</v>
      </c>
      <c r="E74" s="6">
        <v>11.2701080242448</v>
      </c>
      <c r="F74" s="6">
        <v>7.5485310030703001</v>
      </c>
      <c r="G74" s="6">
        <v>10.3019243396043</v>
      </c>
      <c r="H74" s="6">
        <v>9344.0270519999995</v>
      </c>
      <c r="I74" s="6">
        <v>8.5838825620522101</v>
      </c>
      <c r="J74" s="6">
        <v>8.8131706107597605</v>
      </c>
      <c r="K74" s="6">
        <v>7.3281607013329904</v>
      </c>
      <c r="L74" s="6">
        <v>10813.290932600001</v>
      </c>
      <c r="M74" s="6">
        <v>9.5158173330827793</v>
      </c>
      <c r="N74" s="6">
        <v>10.1989621094245</v>
      </c>
      <c r="O74" s="6">
        <v>8.1060002363776498</v>
      </c>
      <c r="P74" s="6">
        <v>18022.587946299998</v>
      </c>
      <c r="Q74" s="6">
        <v>6.9139788173872203</v>
      </c>
      <c r="R74" s="6">
        <v>16.998681781873401</v>
      </c>
      <c r="S74" s="6">
        <v>5.9873341022289503</v>
      </c>
      <c r="T74" s="6">
        <v>48669.616550899998</v>
      </c>
      <c r="U74" s="6">
        <v>3.35174826296748</v>
      </c>
      <c r="V74" s="6">
        <v>45.904579667449703</v>
      </c>
      <c r="W74" s="6">
        <v>2.4034394408242701</v>
      </c>
      <c r="X74" s="6">
        <v>11170.7094481</v>
      </c>
      <c r="Y74" s="6">
        <v>5.7323767735410298</v>
      </c>
      <c r="Z74" s="6">
        <v>10.5360748274224</v>
      </c>
      <c r="AA74" s="6">
        <v>6.8911767109668398</v>
      </c>
    </row>
    <row r="75" spans="1:27" x14ac:dyDescent="0.25">
      <c r="A75" s="6" t="s">
        <v>36</v>
      </c>
      <c r="B75" s="6" t="s">
        <v>37</v>
      </c>
      <c r="C75" s="6" t="s">
        <v>10</v>
      </c>
      <c r="D75" s="6">
        <v>2373.1958398000002</v>
      </c>
      <c r="E75" s="6">
        <v>27.631300509017699</v>
      </c>
      <c r="F75" s="6">
        <v>17.731629231690398</v>
      </c>
      <c r="G75" s="6">
        <v>25.236794555946801</v>
      </c>
      <c r="H75" s="6">
        <v>235.84812389999999</v>
      </c>
      <c r="I75" s="6">
        <v>57.064587338973297</v>
      </c>
      <c r="J75" s="6">
        <v>1.7621687253324201</v>
      </c>
      <c r="K75" s="6">
        <v>56.817867799016398</v>
      </c>
      <c r="L75" s="6">
        <v>378.51880679999999</v>
      </c>
      <c r="M75" s="6">
        <v>47.766101210286202</v>
      </c>
      <c r="N75" s="6">
        <v>2.82815055834797</v>
      </c>
      <c r="O75" s="6">
        <v>45.656192442904803</v>
      </c>
      <c r="P75" s="6">
        <v>260.49471519999997</v>
      </c>
      <c r="Q75" s="6">
        <v>50.273078320178797</v>
      </c>
      <c r="R75" s="6">
        <v>1.94631881165376</v>
      </c>
      <c r="S75" s="6">
        <v>49.614434934041597</v>
      </c>
      <c r="T75" s="6">
        <v>3328.9258568</v>
      </c>
      <c r="U75" s="6">
        <v>15.8291685780945</v>
      </c>
      <c r="V75" s="6">
        <v>24.872485465649302</v>
      </c>
      <c r="W75" s="6">
        <v>12.785212490711301</v>
      </c>
      <c r="X75" s="6">
        <v>6806.9861099999998</v>
      </c>
      <c r="Y75" s="6">
        <v>11.925716826112</v>
      </c>
      <c r="Z75" s="6">
        <v>50.859247207326199</v>
      </c>
      <c r="AA75" s="6">
        <v>10.1639776977461</v>
      </c>
    </row>
    <row r="76" spans="1:27" x14ac:dyDescent="0.25">
      <c r="A76" s="6" t="s">
        <v>36</v>
      </c>
      <c r="B76" s="6" t="s">
        <v>37</v>
      </c>
      <c r="C76" s="6" t="s">
        <v>11</v>
      </c>
      <c r="D76" s="6">
        <v>7022.4430040999996</v>
      </c>
      <c r="E76" s="6">
        <v>14.534035130015299</v>
      </c>
      <c r="F76" s="6">
        <v>5.5240008470549604</v>
      </c>
      <c r="G76" s="6">
        <v>13.0804846633438</v>
      </c>
      <c r="H76" s="6">
        <v>10858.3165023</v>
      </c>
      <c r="I76" s="6">
        <v>10.0973223385955</v>
      </c>
      <c r="J76" s="6">
        <v>8.5413793349801992</v>
      </c>
      <c r="K76" s="6">
        <v>8.2475941677400399</v>
      </c>
      <c r="L76" s="6">
        <v>13347.4596814</v>
      </c>
      <c r="M76" s="6">
        <v>8.7469138922562699</v>
      </c>
      <c r="N76" s="6">
        <v>10.4993915284237</v>
      </c>
      <c r="O76" s="6">
        <v>7.2389732497553103</v>
      </c>
      <c r="P76" s="6">
        <v>22867.5228255</v>
      </c>
      <c r="Q76" s="6">
        <v>8.3505010418364698</v>
      </c>
      <c r="R76" s="6">
        <v>17.988072724030602</v>
      </c>
      <c r="S76" s="6">
        <v>6.6554605124840496</v>
      </c>
      <c r="T76" s="6">
        <v>48663.8036603</v>
      </c>
      <c r="U76" s="6">
        <v>4.2198521270677398</v>
      </c>
      <c r="V76" s="6">
        <v>38.279967880617299</v>
      </c>
      <c r="W76" s="6">
        <v>2.5827395095065602</v>
      </c>
      <c r="X76" s="6">
        <v>24366.484870799999</v>
      </c>
      <c r="Y76" s="6">
        <v>6.27594651951188</v>
      </c>
      <c r="Z76" s="6">
        <v>19.167187684893399</v>
      </c>
      <c r="AA76" s="6">
        <v>7.4206728824397503</v>
      </c>
    </row>
    <row r="77" spans="1:27" x14ac:dyDescent="0.25">
      <c r="A77" s="6" t="s">
        <v>38</v>
      </c>
      <c r="B77" s="6" t="s">
        <v>39</v>
      </c>
      <c r="C77" s="6" t="s">
        <v>10</v>
      </c>
      <c r="D77" s="6">
        <v>65.733326700000006</v>
      </c>
      <c r="E77" s="6">
        <v>55.944762631558199</v>
      </c>
      <c r="F77" s="6">
        <v>20.1799784242403</v>
      </c>
      <c r="G77" s="6">
        <v>48.739069779604897</v>
      </c>
      <c r="H77" s="6"/>
      <c r="I77" s="6"/>
      <c r="J77" s="6"/>
      <c r="K77" s="6"/>
      <c r="L77" s="6">
        <v>44.650931900000003</v>
      </c>
      <c r="M77" s="6">
        <v>43.459425974805399</v>
      </c>
      <c r="N77" s="6">
        <v>13.7077322508952</v>
      </c>
      <c r="O77" s="6">
        <v>41.957949251451097</v>
      </c>
      <c r="P77" s="6">
        <v>24.210564699999999</v>
      </c>
      <c r="Q77" s="6">
        <v>72.574425385032498</v>
      </c>
      <c r="R77" s="6">
        <v>7.4325870576191804</v>
      </c>
      <c r="S77" s="6">
        <v>70.036101640064899</v>
      </c>
      <c r="T77" s="6">
        <v>92.785412699999995</v>
      </c>
      <c r="U77" s="6">
        <v>28.279105569974799</v>
      </c>
      <c r="V77" s="6">
        <v>28.484905912577702</v>
      </c>
      <c r="W77" s="6">
        <v>25.874090015357702</v>
      </c>
      <c r="X77" s="6">
        <v>98.355130599999995</v>
      </c>
      <c r="Y77" s="6">
        <v>27.8402743832612</v>
      </c>
      <c r="Z77" s="6">
        <v>30.194796354667599</v>
      </c>
      <c r="AA77" s="6">
        <v>27.1405172762042</v>
      </c>
    </row>
    <row r="78" spans="1:27" x14ac:dyDescent="0.25">
      <c r="A78" s="6" t="s">
        <v>38</v>
      </c>
      <c r="B78" s="6" t="s">
        <v>39</v>
      </c>
      <c r="C78" s="6" t="s">
        <v>11</v>
      </c>
      <c r="D78" s="6">
        <v>1355.5791416</v>
      </c>
      <c r="E78" s="6">
        <v>9.2893929134445994</v>
      </c>
      <c r="F78" s="6">
        <v>9.5293773204058994</v>
      </c>
      <c r="G78" s="6">
        <v>8.9763481056678192</v>
      </c>
      <c r="H78" s="6">
        <v>1404.2973555000001</v>
      </c>
      <c r="I78" s="6">
        <v>8.8785930213262692</v>
      </c>
      <c r="J78" s="6">
        <v>9.8718539994741406</v>
      </c>
      <c r="K78" s="6">
        <v>7.2304667431821903</v>
      </c>
      <c r="L78" s="6">
        <v>1851.3084650000001</v>
      </c>
      <c r="M78" s="6">
        <v>9.7517120078998705</v>
      </c>
      <c r="N78" s="6">
        <v>13.0142286481508</v>
      </c>
      <c r="O78" s="6">
        <v>8.0258991480380093</v>
      </c>
      <c r="P78" s="6">
        <v>2865.2610192000002</v>
      </c>
      <c r="Q78" s="6">
        <v>7.0888694515054098</v>
      </c>
      <c r="R78" s="6">
        <v>20.142057763724701</v>
      </c>
      <c r="S78" s="6">
        <v>6.6906202357947198</v>
      </c>
      <c r="T78" s="6">
        <v>5870.8725622000002</v>
      </c>
      <c r="U78" s="6">
        <v>3.6343257531357902</v>
      </c>
      <c r="V78" s="6">
        <v>41.270744088898198</v>
      </c>
      <c r="W78" s="6">
        <v>2.8178706464637999</v>
      </c>
      <c r="X78" s="6">
        <v>877.94608840000001</v>
      </c>
      <c r="Y78" s="6">
        <v>10.9847117914255</v>
      </c>
      <c r="Z78" s="6">
        <v>6.1717381793461703</v>
      </c>
      <c r="AA78" s="6">
        <v>11.613435690405099</v>
      </c>
    </row>
    <row r="79" spans="1:27" x14ac:dyDescent="0.25">
      <c r="A79" s="6" t="s">
        <v>20</v>
      </c>
      <c r="B79" s="6" t="s">
        <v>21</v>
      </c>
      <c r="C79" s="6" t="s">
        <v>10</v>
      </c>
      <c r="D79" s="6">
        <v>29.092736200000001</v>
      </c>
      <c r="E79" s="6">
        <v>58.6351767742701</v>
      </c>
      <c r="F79" s="6">
        <v>3.28390096972345</v>
      </c>
      <c r="G79" s="6">
        <v>60.5500773717798</v>
      </c>
      <c r="H79" s="6">
        <v>25.7536852</v>
      </c>
      <c r="I79" s="6">
        <v>70.160457397737503</v>
      </c>
      <c r="J79" s="6">
        <v>2.9069988886859099</v>
      </c>
      <c r="K79" s="6">
        <v>66.142659747285705</v>
      </c>
      <c r="L79" s="6">
        <v>35.621479200000003</v>
      </c>
      <c r="M79" s="6">
        <v>50.258558406897599</v>
      </c>
      <c r="N79" s="6">
        <v>4.0208459350022796</v>
      </c>
      <c r="O79" s="6">
        <v>44.702926226232599</v>
      </c>
      <c r="P79" s="6">
        <v>106.01116020000001</v>
      </c>
      <c r="Q79" s="6">
        <v>29.252751094288001</v>
      </c>
      <c r="R79" s="6">
        <v>11.966222406481201</v>
      </c>
      <c r="S79" s="6">
        <v>25.134283982563701</v>
      </c>
      <c r="T79" s="6">
        <v>346.28267349999999</v>
      </c>
      <c r="U79" s="6">
        <v>20.5638336931693</v>
      </c>
      <c r="V79" s="6">
        <v>39.087351546709399</v>
      </c>
      <c r="W79" s="6">
        <v>8.67812227851838</v>
      </c>
      <c r="X79" s="6">
        <v>343.1582879</v>
      </c>
      <c r="Y79" s="6">
        <v>20.865714216847401</v>
      </c>
      <c r="Z79" s="6">
        <v>38.734680253397698</v>
      </c>
      <c r="AA79" s="6">
        <v>13.099207447649199</v>
      </c>
    </row>
    <row r="80" spans="1:27" x14ac:dyDescent="0.25">
      <c r="A80" s="6" t="s">
        <v>20</v>
      </c>
      <c r="B80" s="6" t="s">
        <v>21</v>
      </c>
      <c r="C80" s="6" t="s">
        <v>11</v>
      </c>
      <c r="D80" s="6">
        <v>1120.035216</v>
      </c>
      <c r="E80" s="6">
        <v>12.195608834714699</v>
      </c>
      <c r="F80" s="6">
        <v>6.8190548688497001</v>
      </c>
      <c r="G80" s="6">
        <v>9.8650193452267594</v>
      </c>
      <c r="H80" s="6">
        <v>1393.7947114000001</v>
      </c>
      <c r="I80" s="6">
        <v>9.4736399315249802</v>
      </c>
      <c r="J80" s="6">
        <v>8.4857712303834703</v>
      </c>
      <c r="K80" s="6">
        <v>7.6217609854332098</v>
      </c>
      <c r="L80" s="6">
        <v>1571.6659173</v>
      </c>
      <c r="M80" s="6">
        <v>8.2726093917272898</v>
      </c>
      <c r="N80" s="6">
        <v>9.5686956735561193</v>
      </c>
      <c r="O80" s="6">
        <v>7.6645438625905404</v>
      </c>
      <c r="P80" s="6">
        <v>3049.8201002000001</v>
      </c>
      <c r="Q80" s="6">
        <v>8.0674359529364104</v>
      </c>
      <c r="R80" s="6">
        <v>18.568068491325501</v>
      </c>
      <c r="S80" s="6">
        <v>6.3821305537294499</v>
      </c>
      <c r="T80" s="6">
        <v>7345.9380093</v>
      </c>
      <c r="U80" s="6">
        <v>4.5666752134752802</v>
      </c>
      <c r="V80" s="6">
        <v>44.723910135148202</v>
      </c>
      <c r="W80" s="6">
        <v>3.0032271686969199</v>
      </c>
      <c r="X80" s="6">
        <v>1943.8260244999999</v>
      </c>
      <c r="Y80" s="6">
        <v>7.6197899660714201</v>
      </c>
      <c r="Z80" s="6">
        <v>11.8344996007371</v>
      </c>
      <c r="AA80" s="6">
        <v>7.9142341914709098</v>
      </c>
    </row>
    <row r="81" spans="1:27" x14ac:dyDescent="0.25">
      <c r="A81" s="6" t="s">
        <v>40</v>
      </c>
      <c r="B81" s="6" t="s">
        <v>41</v>
      </c>
      <c r="C81" s="6" t="s">
        <v>10</v>
      </c>
      <c r="D81" s="6">
        <v>103.905472</v>
      </c>
      <c r="E81" s="6">
        <v>70.536082158688302</v>
      </c>
      <c r="F81" s="6">
        <v>3.22805056981209</v>
      </c>
      <c r="G81" s="6">
        <v>69.440098324061694</v>
      </c>
      <c r="H81" s="6">
        <v>104.15150800000001</v>
      </c>
      <c r="I81" s="6">
        <v>73.568472413442905</v>
      </c>
      <c r="J81" s="6">
        <v>3.23569421585601</v>
      </c>
      <c r="K81" s="6">
        <v>72.488975520035595</v>
      </c>
      <c r="L81" s="6"/>
      <c r="M81" s="6"/>
      <c r="N81" s="6"/>
      <c r="O81" s="6"/>
      <c r="P81" s="6">
        <v>357.14446559999999</v>
      </c>
      <c r="Q81" s="6">
        <v>36.606802583101299</v>
      </c>
      <c r="R81" s="6">
        <v>11.09547335183</v>
      </c>
      <c r="S81" s="6">
        <v>35.314786479220999</v>
      </c>
      <c r="T81" s="6">
        <v>1811.8747784</v>
      </c>
      <c r="U81" s="6">
        <v>19.1011227942003</v>
      </c>
      <c r="V81" s="6">
        <v>56.2898497861813</v>
      </c>
      <c r="W81" s="6">
        <v>11.344853517068501</v>
      </c>
      <c r="X81" s="6">
        <v>841.75414290000003</v>
      </c>
      <c r="Y81" s="6">
        <v>19.181305816340501</v>
      </c>
      <c r="Z81" s="6">
        <v>26.150932076320601</v>
      </c>
      <c r="AA81" s="6">
        <v>16.662496971422598</v>
      </c>
    </row>
    <row r="82" spans="1:27" x14ac:dyDescent="0.25">
      <c r="A82" s="6" t="s">
        <v>40</v>
      </c>
      <c r="B82" s="6" t="s">
        <v>41</v>
      </c>
      <c r="C82" s="6" t="s">
        <v>11</v>
      </c>
      <c r="D82" s="6">
        <v>10657.310796399999</v>
      </c>
      <c r="E82" s="6">
        <v>8.4852281115910202</v>
      </c>
      <c r="F82" s="6">
        <v>8.5837256340693209</v>
      </c>
      <c r="G82" s="6">
        <v>7.5157969798232296</v>
      </c>
      <c r="H82" s="6">
        <v>13086.514678899999</v>
      </c>
      <c r="I82" s="6">
        <v>7.8496899262824797</v>
      </c>
      <c r="J82" s="6">
        <v>10.540281094912199</v>
      </c>
      <c r="K82" s="6">
        <v>6.3594253801381297</v>
      </c>
      <c r="L82" s="6">
        <v>13551.169020900001</v>
      </c>
      <c r="M82" s="6">
        <v>8.2107676231733198</v>
      </c>
      <c r="N82" s="6">
        <v>10.914527981636599</v>
      </c>
      <c r="O82" s="6">
        <v>6.7681008147255302</v>
      </c>
      <c r="P82" s="6">
        <v>21615.321262099998</v>
      </c>
      <c r="Q82" s="6">
        <v>5.93383701674421</v>
      </c>
      <c r="R82" s="6">
        <v>17.409644022843601</v>
      </c>
      <c r="S82" s="6">
        <v>5.2740276968764404</v>
      </c>
      <c r="T82" s="6">
        <v>55538.247013599997</v>
      </c>
      <c r="U82" s="6">
        <v>3.0137522345433498</v>
      </c>
      <c r="V82" s="6">
        <v>44.732210936641501</v>
      </c>
      <c r="W82" s="6">
        <v>2.4213109610784902</v>
      </c>
      <c r="X82" s="6">
        <v>9708.6068620000005</v>
      </c>
      <c r="Y82" s="6">
        <v>7.5014266992669203</v>
      </c>
      <c r="Z82" s="6">
        <v>7.8196103298968502</v>
      </c>
      <c r="AA82" s="6">
        <v>8.2709386650476109</v>
      </c>
    </row>
    <row r="83" spans="1:27" x14ac:dyDescent="0.25">
      <c r="A83" s="6" t="s">
        <v>22</v>
      </c>
      <c r="B83" s="6" t="s">
        <v>23</v>
      </c>
      <c r="C83" s="6" t="s">
        <v>10</v>
      </c>
      <c r="D83" s="6">
        <v>483.96417700000001</v>
      </c>
      <c r="E83" s="6">
        <v>39.928163585043301</v>
      </c>
      <c r="F83" s="6">
        <v>15.8473325718757</v>
      </c>
      <c r="G83" s="6">
        <v>27.2922548067306</v>
      </c>
      <c r="H83" s="6">
        <v>68.942873599999999</v>
      </c>
      <c r="I83" s="6">
        <v>99.999999999999801</v>
      </c>
      <c r="J83" s="6">
        <v>2.2575237968491</v>
      </c>
      <c r="K83" s="6">
        <v>93.536341954936304</v>
      </c>
      <c r="L83" s="6">
        <v>229.90124589999999</v>
      </c>
      <c r="M83" s="6">
        <v>66.702213951503893</v>
      </c>
      <c r="N83" s="6">
        <v>7.5280809522930303</v>
      </c>
      <c r="O83" s="6">
        <v>56.102721457961501</v>
      </c>
      <c r="P83" s="6">
        <v>111.3460079</v>
      </c>
      <c r="Q83" s="6">
        <v>71.501400993172794</v>
      </c>
      <c r="R83" s="6">
        <v>3.6460079105028398</v>
      </c>
      <c r="S83" s="6">
        <v>63.5670666408774</v>
      </c>
      <c r="T83" s="6">
        <v>891.86754819999999</v>
      </c>
      <c r="U83" s="6">
        <v>34.236089443247401</v>
      </c>
      <c r="V83" s="6">
        <v>29.204065751314399</v>
      </c>
      <c r="W83" s="6">
        <v>20.3785263404022</v>
      </c>
      <c r="X83" s="6">
        <v>1267.8938446</v>
      </c>
      <c r="Y83" s="6">
        <v>23.951547489287702</v>
      </c>
      <c r="Z83" s="6">
        <v>41.516989017164903</v>
      </c>
      <c r="AA83" s="6">
        <v>23.554770187894199</v>
      </c>
    </row>
    <row r="84" spans="1:27" x14ac:dyDescent="0.25">
      <c r="A84" s="6" t="s">
        <v>22</v>
      </c>
      <c r="B84" s="6" t="s">
        <v>23</v>
      </c>
      <c r="C84" s="6" t="s">
        <v>11</v>
      </c>
      <c r="D84" s="6">
        <v>11803.4789655</v>
      </c>
      <c r="E84" s="6">
        <v>12.4109474773424</v>
      </c>
      <c r="F84" s="6">
        <v>7.6922145633255798</v>
      </c>
      <c r="G84" s="6">
        <v>10.1513415408226</v>
      </c>
      <c r="H84" s="6">
        <v>14503.3284628</v>
      </c>
      <c r="I84" s="6">
        <v>7.5232065415653002</v>
      </c>
      <c r="J84" s="6">
        <v>9.4516807073853002</v>
      </c>
      <c r="K84" s="6">
        <v>6.22158594670762</v>
      </c>
      <c r="L84" s="6">
        <v>19520.400468100001</v>
      </c>
      <c r="M84" s="6">
        <v>6.9595051401607302</v>
      </c>
      <c r="N84" s="6">
        <v>12.7212586392156</v>
      </c>
      <c r="O84" s="6">
        <v>5.4595484923978104</v>
      </c>
      <c r="P84" s="6">
        <v>28546.3069808</v>
      </c>
      <c r="Q84" s="6">
        <v>6.8430734804720501</v>
      </c>
      <c r="R84" s="6">
        <v>18.603355750341802</v>
      </c>
      <c r="S84" s="6">
        <v>5.0502342220054501</v>
      </c>
      <c r="T84" s="6">
        <v>67633.649138199995</v>
      </c>
      <c r="U84" s="6">
        <v>3.3030494831034298</v>
      </c>
      <c r="V84" s="6">
        <v>44.076203498336703</v>
      </c>
      <c r="W84" s="6">
        <v>2.3736397564492502</v>
      </c>
      <c r="X84" s="6">
        <v>11439.9202843</v>
      </c>
      <c r="Y84" s="6">
        <v>9.8087490371605597</v>
      </c>
      <c r="Z84" s="6">
        <v>7.4552868413951101</v>
      </c>
      <c r="AA84" s="6">
        <v>10.4597815270656</v>
      </c>
    </row>
    <row r="85" spans="1:27" x14ac:dyDescent="0.25">
      <c r="A85" s="6" t="s">
        <v>42</v>
      </c>
      <c r="B85" s="6" t="s">
        <v>43</v>
      </c>
      <c r="C85" s="6" t="s">
        <v>10</v>
      </c>
      <c r="D85" s="6">
        <v>28.002986199999999</v>
      </c>
      <c r="E85" s="6">
        <v>71.563769156033899</v>
      </c>
      <c r="F85" s="6">
        <v>3.1287629704587601</v>
      </c>
      <c r="G85" s="6">
        <v>69.965396046628001</v>
      </c>
      <c r="H85" s="6">
        <v>26.203803600000001</v>
      </c>
      <c r="I85" s="6">
        <v>74.4567339176768</v>
      </c>
      <c r="J85" s="6">
        <v>2.9277409845973499</v>
      </c>
      <c r="K85" s="6">
        <v>73.765538943519303</v>
      </c>
      <c r="L85" s="6">
        <v>28.180259499999998</v>
      </c>
      <c r="M85" s="6">
        <v>57.311498854600103</v>
      </c>
      <c r="N85" s="6">
        <v>3.14856964867263</v>
      </c>
      <c r="O85" s="6">
        <v>55.118719833459302</v>
      </c>
      <c r="P85" s="6">
        <v>58.073670399999997</v>
      </c>
      <c r="Q85" s="6">
        <v>49.370620387493403</v>
      </c>
      <c r="R85" s="6">
        <v>6.48854905003477</v>
      </c>
      <c r="S85" s="6">
        <v>44.607651104312403</v>
      </c>
      <c r="T85" s="6">
        <v>369.70525129999999</v>
      </c>
      <c r="U85" s="6">
        <v>23.709028277789699</v>
      </c>
      <c r="V85" s="6">
        <v>41.307026757438798</v>
      </c>
      <c r="W85" s="6">
        <v>17.741789149585902</v>
      </c>
      <c r="X85" s="6">
        <v>384.8518512</v>
      </c>
      <c r="Y85" s="6">
        <v>18.846531870462002</v>
      </c>
      <c r="Z85" s="6">
        <v>42.999350588797697</v>
      </c>
      <c r="AA85" s="6">
        <v>13.828768484898999</v>
      </c>
    </row>
    <row r="86" spans="1:27" x14ac:dyDescent="0.25">
      <c r="A86" s="6" t="s">
        <v>42</v>
      </c>
      <c r="B86" s="6" t="s">
        <v>43</v>
      </c>
      <c r="C86" s="6" t="s">
        <v>11</v>
      </c>
      <c r="D86" s="6">
        <v>2088.0220484000001</v>
      </c>
      <c r="E86" s="6">
        <v>10.626277669796</v>
      </c>
      <c r="F86" s="6">
        <v>7.6052573436900204</v>
      </c>
      <c r="G86" s="6">
        <v>9.6066679920935201</v>
      </c>
      <c r="H86" s="6">
        <v>2783.6258785</v>
      </c>
      <c r="I86" s="6">
        <v>7.0067940063481702</v>
      </c>
      <c r="J86" s="6">
        <v>10.138873375772</v>
      </c>
      <c r="K86" s="6">
        <v>6.0236963590337202</v>
      </c>
      <c r="L86" s="6">
        <v>2954.9186762999998</v>
      </c>
      <c r="M86" s="6">
        <v>8.6039141302458404</v>
      </c>
      <c r="N86" s="6">
        <v>10.762777615378999</v>
      </c>
      <c r="O86" s="6">
        <v>7.4740506028154696</v>
      </c>
      <c r="P86" s="6">
        <v>4987.4493929</v>
      </c>
      <c r="Q86" s="6">
        <v>5.6799609605481702</v>
      </c>
      <c r="R86" s="6">
        <v>18.165917429224699</v>
      </c>
      <c r="S86" s="6">
        <v>4.8946134250262299</v>
      </c>
      <c r="T86" s="6">
        <v>11777.3720223</v>
      </c>
      <c r="U86" s="6">
        <v>3.2049003624660699</v>
      </c>
      <c r="V86" s="6">
        <v>42.897030292664603</v>
      </c>
      <c r="W86" s="6">
        <v>2.0383106007130598</v>
      </c>
      <c r="X86" s="6">
        <v>2863.5941609000001</v>
      </c>
      <c r="Y86" s="6">
        <v>8.3008255999451404</v>
      </c>
      <c r="Z86" s="6">
        <v>10.4301439432696</v>
      </c>
      <c r="AA86" s="6">
        <v>8.3945275817709</v>
      </c>
    </row>
    <row r="87" spans="1:27" x14ac:dyDescent="0.25">
      <c r="A87" s="6" t="s">
        <v>24</v>
      </c>
      <c r="B87" s="6" t="s">
        <v>25</v>
      </c>
      <c r="C87" s="6" t="s">
        <v>10</v>
      </c>
      <c r="D87" s="6">
        <v>1188.0950029000001</v>
      </c>
      <c r="E87" s="6">
        <v>57.015892270160599</v>
      </c>
      <c r="F87" s="6">
        <v>4.29369593460848</v>
      </c>
      <c r="G87" s="6">
        <v>55.169591038301299</v>
      </c>
      <c r="H87" s="6">
        <v>1033.239975</v>
      </c>
      <c r="I87" s="6">
        <v>57.550657614441398</v>
      </c>
      <c r="J87" s="6">
        <v>3.7340602134540499</v>
      </c>
      <c r="K87" s="6">
        <v>58.541556865984099</v>
      </c>
      <c r="L87" s="6">
        <v>2908.6952587999999</v>
      </c>
      <c r="M87" s="6">
        <v>36.775842540419198</v>
      </c>
      <c r="N87" s="6">
        <v>10.5118302637754</v>
      </c>
      <c r="O87" s="6">
        <v>37.102269825837404</v>
      </c>
      <c r="P87" s="6">
        <v>2858.4571615999998</v>
      </c>
      <c r="Q87" s="6">
        <v>41.668865053617203</v>
      </c>
      <c r="R87" s="6">
        <v>10.3302731381385</v>
      </c>
      <c r="S87" s="6">
        <v>33.7506881670163</v>
      </c>
      <c r="T87" s="6">
        <v>9954.9924544000005</v>
      </c>
      <c r="U87" s="6">
        <v>18.491204610907701</v>
      </c>
      <c r="V87" s="6">
        <v>35.976677392113402</v>
      </c>
      <c r="W87" s="6">
        <v>12.9897308840484</v>
      </c>
      <c r="X87" s="6">
        <v>9727.2034232999995</v>
      </c>
      <c r="Y87" s="6">
        <v>19.841150731966099</v>
      </c>
      <c r="Z87" s="6">
        <v>35.153463057910201</v>
      </c>
      <c r="AA87" s="6">
        <v>14.956725160757101</v>
      </c>
    </row>
    <row r="88" spans="1:27" x14ac:dyDescent="0.25">
      <c r="A88" s="6" t="s">
        <v>24</v>
      </c>
      <c r="B88" s="6" t="s">
        <v>25</v>
      </c>
      <c r="C88" s="6" t="s">
        <v>11</v>
      </c>
      <c r="D88" s="6">
        <v>65153.879021699999</v>
      </c>
      <c r="E88" s="6">
        <v>8.65904688443052</v>
      </c>
      <c r="F88" s="6">
        <v>8.5693573007108004</v>
      </c>
      <c r="G88" s="6">
        <v>7.5850699276692302</v>
      </c>
      <c r="H88" s="6">
        <v>71329.599965999994</v>
      </c>
      <c r="I88" s="6">
        <v>8.0014853419736305</v>
      </c>
      <c r="J88" s="6">
        <v>9.3816183687519494</v>
      </c>
      <c r="K88" s="6">
        <v>6.7208785097921</v>
      </c>
      <c r="L88" s="6">
        <v>93643.963376</v>
      </c>
      <c r="M88" s="6">
        <v>5.58498589168385</v>
      </c>
      <c r="N88" s="6">
        <v>12.316512742953501</v>
      </c>
      <c r="O88" s="6">
        <v>4.5051492936304003</v>
      </c>
      <c r="P88" s="6">
        <v>136193.32034199999</v>
      </c>
      <c r="Q88" s="6">
        <v>5.7863429591156104</v>
      </c>
      <c r="R88" s="6">
        <v>17.9128125831473</v>
      </c>
      <c r="S88" s="6">
        <v>4.9835029524853303</v>
      </c>
      <c r="T88" s="6">
        <v>327178.5304164</v>
      </c>
      <c r="U88" s="6">
        <v>3.9398066777933001</v>
      </c>
      <c r="V88" s="6">
        <v>43.032122881368402</v>
      </c>
      <c r="W88" s="6">
        <v>2.1524626171839798</v>
      </c>
      <c r="X88" s="6">
        <v>66813.023605499999</v>
      </c>
      <c r="Y88" s="6">
        <v>6.5615201458028896</v>
      </c>
      <c r="Z88" s="6">
        <v>8.7875761230680407</v>
      </c>
      <c r="AA88" s="6">
        <v>7.4854552979771496</v>
      </c>
    </row>
    <row r="89" spans="1:27" x14ac:dyDescent="0.25">
      <c r="A89" s="6" t="s">
        <v>26</v>
      </c>
      <c r="B89" s="6" t="s">
        <v>27</v>
      </c>
      <c r="C89" s="6" t="s">
        <v>10</v>
      </c>
      <c r="D89" s="6">
        <v>121.63355110000001</v>
      </c>
      <c r="E89" s="6">
        <v>38.553488057334597</v>
      </c>
      <c r="F89" s="6">
        <v>12.981553525268801</v>
      </c>
      <c r="G89" s="6">
        <v>33.205604427161497</v>
      </c>
      <c r="H89" s="6">
        <v>22.0592221</v>
      </c>
      <c r="I89" s="6">
        <v>70.166015452702297</v>
      </c>
      <c r="J89" s="6">
        <v>2.3543090687331101</v>
      </c>
      <c r="K89" s="6">
        <v>69.030553328460798</v>
      </c>
      <c r="L89" s="6">
        <v>9.1289466000000008</v>
      </c>
      <c r="M89" s="6">
        <v>99.999999999999801</v>
      </c>
      <c r="N89" s="6">
        <v>0.97430279594311997</v>
      </c>
      <c r="O89" s="6">
        <v>99.054348060472506</v>
      </c>
      <c r="P89" s="6">
        <v>66.625568000000001</v>
      </c>
      <c r="Q89" s="6">
        <v>37.2311801033864</v>
      </c>
      <c r="R89" s="6">
        <v>7.1107302986851098</v>
      </c>
      <c r="S89" s="6">
        <v>36.866799715946499</v>
      </c>
      <c r="T89" s="6">
        <v>337.8422984</v>
      </c>
      <c r="U89" s="6">
        <v>17.762409939325401</v>
      </c>
      <c r="V89" s="6">
        <v>36.056810313576598</v>
      </c>
      <c r="W89" s="6">
        <v>13.9696972880459</v>
      </c>
      <c r="X89" s="6">
        <v>379.6826403</v>
      </c>
      <c r="Y89" s="6">
        <v>18.451115317659902</v>
      </c>
      <c r="Z89" s="6">
        <v>40.522293997793298</v>
      </c>
      <c r="AA89" s="6">
        <v>14.0059400623256</v>
      </c>
    </row>
    <row r="90" spans="1:27" x14ac:dyDescent="0.25">
      <c r="A90" s="6" t="s">
        <v>26</v>
      </c>
      <c r="B90" s="6" t="s">
        <v>27</v>
      </c>
      <c r="C90" s="6" t="s">
        <v>11</v>
      </c>
      <c r="D90" s="6">
        <v>1229.7024509</v>
      </c>
      <c r="E90" s="6">
        <v>9.9473726573768193</v>
      </c>
      <c r="F90" s="6">
        <v>5.7269972986890503</v>
      </c>
      <c r="G90" s="6">
        <v>9.5809628982505792</v>
      </c>
      <c r="H90" s="6">
        <v>1899.6213071</v>
      </c>
      <c r="I90" s="6">
        <v>8.6277470324486405</v>
      </c>
      <c r="J90" s="6">
        <v>8.8469581290429993</v>
      </c>
      <c r="K90" s="6">
        <v>8.0312084516063091</v>
      </c>
      <c r="L90" s="6">
        <v>2663.5728942000001</v>
      </c>
      <c r="M90" s="6">
        <v>6.7839051069145002</v>
      </c>
      <c r="N90" s="6">
        <v>12.4048502617689</v>
      </c>
      <c r="O90" s="6">
        <v>6.1790810528607798</v>
      </c>
      <c r="P90" s="6">
        <v>3868.8030832999998</v>
      </c>
      <c r="Q90" s="6">
        <v>5.9095536141658096</v>
      </c>
      <c r="R90" s="6">
        <v>18.0178748045943</v>
      </c>
      <c r="S90" s="6">
        <v>5.5507229023411098</v>
      </c>
      <c r="T90" s="6">
        <v>9422.5406585000001</v>
      </c>
      <c r="U90" s="6">
        <v>3.05208436954794</v>
      </c>
      <c r="V90" s="6">
        <v>43.882863580960297</v>
      </c>
      <c r="W90" s="6">
        <v>2.1330916884178301</v>
      </c>
      <c r="X90" s="6">
        <v>2387.7873853999999</v>
      </c>
      <c r="Y90" s="6">
        <v>7.6779635164816504</v>
      </c>
      <c r="Z90" s="6">
        <v>11.1204559249444</v>
      </c>
      <c r="AA90" s="6">
        <v>7.8910539588990201</v>
      </c>
    </row>
    <row r="91" spans="1:27" x14ac:dyDescent="0.25">
      <c r="A91" s="6" t="s">
        <v>44</v>
      </c>
      <c r="B91" s="6" t="s">
        <v>45</v>
      </c>
      <c r="C91" s="6" t="s">
        <v>10</v>
      </c>
      <c r="D91" s="6">
        <v>11.4740541</v>
      </c>
      <c r="E91" s="6">
        <v>99.999999999999901</v>
      </c>
      <c r="F91" s="6">
        <v>4.0048016500727002</v>
      </c>
      <c r="G91" s="6">
        <v>99.058961592464996</v>
      </c>
      <c r="H91" s="6">
        <v>12.163533299999999</v>
      </c>
      <c r="I91" s="6">
        <v>57.959586948739698</v>
      </c>
      <c r="J91" s="6">
        <v>4.2454513292345597</v>
      </c>
      <c r="K91" s="6">
        <v>59.634675854689</v>
      </c>
      <c r="L91" s="6"/>
      <c r="M91" s="6"/>
      <c r="N91" s="6"/>
      <c r="O91" s="6"/>
      <c r="P91" s="6">
        <v>38.107011800000002</v>
      </c>
      <c r="Q91" s="6">
        <v>75.292763021406302</v>
      </c>
      <c r="R91" s="6">
        <v>13.300532000801701</v>
      </c>
      <c r="S91" s="6">
        <v>63.496291818289698</v>
      </c>
      <c r="T91" s="6">
        <v>107.4942521</v>
      </c>
      <c r="U91" s="6">
        <v>20.085444494660301</v>
      </c>
      <c r="V91" s="6">
        <v>37.518836361719003</v>
      </c>
      <c r="W91" s="6">
        <v>17.031901189687499</v>
      </c>
      <c r="X91" s="6">
        <v>117.2685741</v>
      </c>
      <c r="Y91" s="6">
        <v>18.602804387092</v>
      </c>
      <c r="Z91" s="6">
        <v>40.930378658172103</v>
      </c>
      <c r="AA91" s="6">
        <v>17.011369267625899</v>
      </c>
    </row>
    <row r="92" spans="1:27" x14ac:dyDescent="0.25">
      <c r="A92" s="6" t="s">
        <v>44</v>
      </c>
      <c r="B92" s="6" t="s">
        <v>45</v>
      </c>
      <c r="C92" s="6" t="s">
        <v>11</v>
      </c>
      <c r="D92" s="6">
        <v>667.51121690000002</v>
      </c>
      <c r="E92" s="6">
        <v>10.4234538281715</v>
      </c>
      <c r="F92" s="6">
        <v>7.3958425166975399</v>
      </c>
      <c r="G92" s="6">
        <v>9.8125057341358204</v>
      </c>
      <c r="H92" s="6">
        <v>779.54869880000001</v>
      </c>
      <c r="I92" s="6">
        <v>8.63607668478984</v>
      </c>
      <c r="J92" s="6">
        <v>8.6371873077977099</v>
      </c>
      <c r="K92" s="6">
        <v>7.1891313595326096</v>
      </c>
      <c r="L92" s="6">
        <v>997.17180450000001</v>
      </c>
      <c r="M92" s="6">
        <v>8.6986318990401692</v>
      </c>
      <c r="N92" s="6">
        <v>11.048392059122399</v>
      </c>
      <c r="O92" s="6">
        <v>7.9972069919507902</v>
      </c>
      <c r="P92" s="6">
        <v>1600.4083068</v>
      </c>
      <c r="Q92" s="6">
        <v>7.8216413593593304</v>
      </c>
      <c r="R92" s="6">
        <v>17.732088240369698</v>
      </c>
      <c r="S92" s="6">
        <v>7.4541894759881497</v>
      </c>
      <c r="T92" s="6">
        <v>3993.4730838</v>
      </c>
      <c r="U92" s="6">
        <v>4.5044107097720296</v>
      </c>
      <c r="V92" s="6">
        <v>44.2465943263391</v>
      </c>
      <c r="W92" s="6">
        <v>2.5739542061318299</v>
      </c>
      <c r="X92" s="6">
        <v>987.37946009999996</v>
      </c>
      <c r="Y92" s="6">
        <v>7.91902753112036</v>
      </c>
      <c r="Z92" s="6">
        <v>10.9398955496735</v>
      </c>
      <c r="AA92" s="6">
        <v>8.8622940338680198</v>
      </c>
    </row>
    <row r="93" spans="1:27" x14ac:dyDescent="0.25">
      <c r="A93" s="6" t="s">
        <v>46</v>
      </c>
      <c r="B93" s="6" t="s">
        <v>47</v>
      </c>
      <c r="C93" s="6" t="s">
        <v>10</v>
      </c>
      <c r="D93" s="6">
        <v>27.383381100000001</v>
      </c>
      <c r="E93" s="6">
        <v>45.609119394358999</v>
      </c>
      <c r="F93" s="6">
        <v>7.8713744616553702</v>
      </c>
      <c r="G93" s="6">
        <v>43.234989084547998</v>
      </c>
      <c r="H93" s="6">
        <v>5.6325558999999998</v>
      </c>
      <c r="I93" s="6">
        <v>99.999999999999901</v>
      </c>
      <c r="J93" s="6">
        <v>1.6190826291025899</v>
      </c>
      <c r="K93" s="6">
        <v>98.902059055819393</v>
      </c>
      <c r="L93" s="6">
        <v>12.9333764</v>
      </c>
      <c r="M93" s="6">
        <v>57.684462401478001</v>
      </c>
      <c r="N93" s="6">
        <v>3.7177092312364701</v>
      </c>
      <c r="O93" s="6">
        <v>58.056522767267197</v>
      </c>
      <c r="P93" s="6">
        <v>4.3536913000000004</v>
      </c>
      <c r="Q93" s="6">
        <v>99.999999999999801</v>
      </c>
      <c r="R93" s="6">
        <v>1.2514719927244899</v>
      </c>
      <c r="S93" s="6">
        <v>100.05702876967401</v>
      </c>
      <c r="T93" s="6">
        <v>100.471146</v>
      </c>
      <c r="U93" s="6">
        <v>20.7389228777906</v>
      </c>
      <c r="V93" s="6">
        <v>28.880510038902699</v>
      </c>
      <c r="W93" s="6">
        <v>16.762898666857499</v>
      </c>
      <c r="X93" s="6">
        <v>197.1114852</v>
      </c>
      <c r="Y93" s="6">
        <v>13.3460089921718</v>
      </c>
      <c r="Z93" s="6">
        <v>56.659851646378399</v>
      </c>
      <c r="AA93" s="6">
        <v>9.4328706109253293</v>
      </c>
    </row>
    <row r="94" spans="1:27" x14ac:dyDescent="0.25">
      <c r="A94" s="6" t="s">
        <v>46</v>
      </c>
      <c r="B94" s="6" t="s">
        <v>47</v>
      </c>
      <c r="C94" s="6" t="s">
        <v>11</v>
      </c>
      <c r="D94" s="6">
        <v>556.03773590000003</v>
      </c>
      <c r="E94" s="6">
        <v>9.7932256408154998</v>
      </c>
      <c r="F94" s="6">
        <v>6.7874752647581502</v>
      </c>
      <c r="G94" s="6">
        <v>8.7884703627672192</v>
      </c>
      <c r="H94" s="6">
        <v>697.00974640000004</v>
      </c>
      <c r="I94" s="6">
        <v>8.3903988779001093</v>
      </c>
      <c r="J94" s="6">
        <v>8.50830097947917</v>
      </c>
      <c r="K94" s="6">
        <v>7.4788543215851497</v>
      </c>
      <c r="L94" s="6">
        <v>821.92705950000004</v>
      </c>
      <c r="M94" s="6">
        <v>7.9634465545286997</v>
      </c>
      <c r="N94" s="6">
        <v>10.033149237185899</v>
      </c>
      <c r="O94" s="6">
        <v>6.8996544593313098</v>
      </c>
      <c r="P94" s="6">
        <v>1529.1063893</v>
      </c>
      <c r="Q94" s="6">
        <v>6.7763209565400802</v>
      </c>
      <c r="R94" s="6">
        <v>18.665588906044899</v>
      </c>
      <c r="S94" s="6">
        <v>5.5676965073943796</v>
      </c>
      <c r="T94" s="6">
        <v>3478.3684050000002</v>
      </c>
      <c r="U94" s="6">
        <v>4.3949125078012896</v>
      </c>
      <c r="V94" s="6">
        <v>42.459959075331099</v>
      </c>
      <c r="W94" s="6">
        <v>2.5322983241332899</v>
      </c>
      <c r="X94" s="6">
        <v>1109.6650247</v>
      </c>
      <c r="Y94" s="6">
        <v>7.4877492190514801</v>
      </c>
      <c r="Z94" s="6">
        <v>13.5455265372008</v>
      </c>
      <c r="AA94" s="6">
        <v>8.0388305555814004</v>
      </c>
    </row>
    <row r="95" spans="1:27" x14ac:dyDescent="0.25">
      <c r="A95" s="6" t="s">
        <v>48</v>
      </c>
      <c r="B95" s="6" t="s">
        <v>49</v>
      </c>
      <c r="C95" s="6" t="s">
        <v>10</v>
      </c>
      <c r="D95" s="6">
        <v>44.0447524</v>
      </c>
      <c r="E95" s="6">
        <v>42.229728508334297</v>
      </c>
      <c r="F95" s="6">
        <v>13.540290487994399</v>
      </c>
      <c r="G95" s="6">
        <v>39.269449532240301</v>
      </c>
      <c r="H95" s="6">
        <v>5.6205553000000004</v>
      </c>
      <c r="I95" s="6">
        <v>99.999999999999901</v>
      </c>
      <c r="J95" s="6">
        <v>1.7278778360401601</v>
      </c>
      <c r="K95" s="6">
        <v>100.74204636845801</v>
      </c>
      <c r="L95" s="6">
        <v>26.033843999999998</v>
      </c>
      <c r="M95" s="6">
        <v>50.824671841236103</v>
      </c>
      <c r="N95" s="6">
        <v>8.0033554753081297</v>
      </c>
      <c r="O95" s="6">
        <v>50.828564077436397</v>
      </c>
      <c r="P95" s="6">
        <v>25.3506301</v>
      </c>
      <c r="Q95" s="6">
        <v>52.658581316027202</v>
      </c>
      <c r="R95" s="6">
        <v>7.7933210406172098</v>
      </c>
      <c r="S95" s="6">
        <v>51.113134490904201</v>
      </c>
      <c r="T95" s="6">
        <v>92.836693199999999</v>
      </c>
      <c r="U95" s="6">
        <v>24.6348867894588</v>
      </c>
      <c r="V95" s="6">
        <v>28.539967314535701</v>
      </c>
      <c r="W95" s="6">
        <v>19.991364349299801</v>
      </c>
      <c r="X95" s="6">
        <v>131.40013859999999</v>
      </c>
      <c r="Y95" s="6">
        <v>22.034960128519199</v>
      </c>
      <c r="Z95" s="6">
        <v>40.395187845504402</v>
      </c>
      <c r="AA95" s="6">
        <v>17.2576521725167</v>
      </c>
    </row>
    <row r="96" spans="1:27" x14ac:dyDescent="0.25">
      <c r="A96" s="6" t="s">
        <v>48</v>
      </c>
      <c r="B96" s="6" t="s">
        <v>49</v>
      </c>
      <c r="C96" s="6" t="s">
        <v>11</v>
      </c>
      <c r="D96" s="6">
        <v>813.70417029999999</v>
      </c>
      <c r="E96" s="6">
        <v>11.144513661871001</v>
      </c>
      <c r="F96" s="6">
        <v>7.2744950810542104</v>
      </c>
      <c r="G96" s="6">
        <v>9.0443765697903107</v>
      </c>
      <c r="H96" s="6">
        <v>990.78040780000003</v>
      </c>
      <c r="I96" s="6">
        <v>12.379795512966901</v>
      </c>
      <c r="J96" s="6">
        <v>8.85755224812074</v>
      </c>
      <c r="K96" s="6">
        <v>9.6064059670082091</v>
      </c>
      <c r="L96" s="6">
        <v>1276.8397149</v>
      </c>
      <c r="M96" s="6">
        <v>9.1040058564512591</v>
      </c>
      <c r="N96" s="6">
        <v>11.4149153517429</v>
      </c>
      <c r="O96" s="6">
        <v>7.6231270835963496</v>
      </c>
      <c r="P96" s="6">
        <v>1876.0024231</v>
      </c>
      <c r="Q96" s="6">
        <v>8.5617563902884903</v>
      </c>
      <c r="R96" s="6">
        <v>16.7714150879371</v>
      </c>
      <c r="S96" s="6">
        <v>6.9184354024187398</v>
      </c>
      <c r="T96" s="6">
        <v>4973.0819479000002</v>
      </c>
      <c r="U96" s="6">
        <v>4.2977759736501202</v>
      </c>
      <c r="V96" s="6">
        <v>44.4592291499997</v>
      </c>
      <c r="W96" s="6">
        <v>2.7285813762417002</v>
      </c>
      <c r="X96" s="6">
        <v>1255.3047254999999</v>
      </c>
      <c r="Y96" s="6">
        <v>6.8548054369491096</v>
      </c>
      <c r="Z96" s="6">
        <v>11.2223930811454</v>
      </c>
      <c r="AA96" s="6">
        <v>8.3838940567229194</v>
      </c>
    </row>
    <row r="97" spans="1:27" x14ac:dyDescent="0.25">
      <c r="A97" s="6" t="s">
        <v>50</v>
      </c>
      <c r="B97" s="6" t="s">
        <v>51</v>
      </c>
      <c r="C97" s="6" t="s">
        <v>10</v>
      </c>
      <c r="D97" s="6">
        <v>157.65296720000001</v>
      </c>
      <c r="E97" s="6">
        <v>50.2643644706014</v>
      </c>
      <c r="F97" s="6">
        <v>23.837824308868001</v>
      </c>
      <c r="G97" s="6">
        <v>40.108626760716398</v>
      </c>
      <c r="H97" s="6">
        <v>31.055190499999998</v>
      </c>
      <c r="I97" s="6">
        <v>70.379888097988996</v>
      </c>
      <c r="J97" s="6">
        <v>4.6956818394562099</v>
      </c>
      <c r="K97" s="6">
        <v>66.233944554833101</v>
      </c>
      <c r="L97" s="6">
        <v>17.3325709</v>
      </c>
      <c r="M97" s="6">
        <v>75.026346322033206</v>
      </c>
      <c r="N97" s="6">
        <v>2.6207612027437799</v>
      </c>
      <c r="O97" s="6">
        <v>70.413963849458</v>
      </c>
      <c r="P97" s="6">
        <v>42.553879600000002</v>
      </c>
      <c r="Q97" s="6">
        <v>55.8791749710171</v>
      </c>
      <c r="R97" s="6">
        <v>6.4343343711295597</v>
      </c>
      <c r="S97" s="6">
        <v>54.499525739728497</v>
      </c>
      <c r="T97" s="6">
        <v>234.73765560000001</v>
      </c>
      <c r="U97" s="6">
        <v>26.765318431334499</v>
      </c>
      <c r="V97" s="6">
        <v>35.493369343119802</v>
      </c>
      <c r="W97" s="6">
        <v>24.283897809149501</v>
      </c>
      <c r="X97" s="6">
        <v>178.02409639999999</v>
      </c>
      <c r="Y97" s="6">
        <v>27.864906449475701</v>
      </c>
      <c r="Z97" s="6">
        <v>26.918028934682599</v>
      </c>
      <c r="AA97" s="6">
        <v>25.3706438286078</v>
      </c>
    </row>
    <row r="98" spans="1:27" x14ac:dyDescent="0.25">
      <c r="A98" s="6" t="s">
        <v>50</v>
      </c>
      <c r="B98" s="6" t="s">
        <v>51</v>
      </c>
      <c r="C98" s="6" t="s">
        <v>11</v>
      </c>
      <c r="D98" s="6">
        <v>1635.1245510000001</v>
      </c>
      <c r="E98" s="6">
        <v>15.7753660471421</v>
      </c>
      <c r="F98" s="6">
        <v>8.1460348740036501</v>
      </c>
      <c r="G98" s="6">
        <v>12.656108777309999</v>
      </c>
      <c r="H98" s="6">
        <v>1838.5085386000001</v>
      </c>
      <c r="I98" s="6">
        <v>11.3884651687495</v>
      </c>
      <c r="J98" s="6">
        <v>9.1592745411533407</v>
      </c>
      <c r="K98" s="6">
        <v>8.8165640476128608</v>
      </c>
      <c r="L98" s="6">
        <v>2531.2152458999999</v>
      </c>
      <c r="M98" s="6">
        <v>8.2146884786126009</v>
      </c>
      <c r="N98" s="6">
        <v>12.6102734217408</v>
      </c>
      <c r="O98" s="6">
        <v>6.4578064471913699</v>
      </c>
      <c r="P98" s="6">
        <v>4117.2370816000002</v>
      </c>
      <c r="Q98" s="6">
        <v>7.0379032433317397</v>
      </c>
      <c r="R98" s="6">
        <v>20.511683241954199</v>
      </c>
      <c r="S98" s="6">
        <v>5.8693145845339103</v>
      </c>
      <c r="T98" s="6">
        <v>8553.5612285999996</v>
      </c>
      <c r="U98" s="6">
        <v>4.6264419315165197</v>
      </c>
      <c r="V98" s="6">
        <v>42.613027871478103</v>
      </c>
      <c r="W98" s="6">
        <v>2.7780978334249902</v>
      </c>
      <c r="X98" s="6">
        <v>1396.9969937000001</v>
      </c>
      <c r="Y98" s="6">
        <v>8.2617367169060607</v>
      </c>
      <c r="Z98" s="6">
        <v>6.9597060496698901</v>
      </c>
      <c r="AA98" s="6">
        <v>9.8288303596630708</v>
      </c>
    </row>
    <row r="99" spans="1:27" x14ac:dyDescent="0.25">
      <c r="A99" s="6" t="s">
        <v>52</v>
      </c>
      <c r="B99" s="6" t="s">
        <v>53</v>
      </c>
      <c r="C99" s="6" t="s">
        <v>10</v>
      </c>
      <c r="D99" s="6">
        <v>5.8097440999999996</v>
      </c>
      <c r="E99" s="6">
        <v>48.222465895078997</v>
      </c>
      <c r="F99" s="6">
        <v>6.1114095261844099</v>
      </c>
      <c r="G99" s="6">
        <v>45.427687653936502</v>
      </c>
      <c r="H99" s="6">
        <v>2.0281799</v>
      </c>
      <c r="I99" s="6">
        <v>100</v>
      </c>
      <c r="J99" s="6">
        <v>2.1334912086189401</v>
      </c>
      <c r="K99" s="6">
        <v>100.33205841835201</v>
      </c>
      <c r="L99" s="6"/>
      <c r="M99" s="6"/>
      <c r="N99" s="6"/>
      <c r="O99" s="6"/>
      <c r="P99" s="6">
        <v>10.884180199999999</v>
      </c>
      <c r="Q99" s="6">
        <v>39.4755931170831</v>
      </c>
      <c r="R99" s="6">
        <v>11.449330885156799</v>
      </c>
      <c r="S99" s="6">
        <v>34.240445434919799</v>
      </c>
      <c r="T99" s="6">
        <v>22.8305829</v>
      </c>
      <c r="U99" s="6">
        <v>27.7091488382462</v>
      </c>
      <c r="V99" s="6">
        <v>24.016039161415499</v>
      </c>
      <c r="W99" s="6">
        <v>21.948543746814799</v>
      </c>
      <c r="X99" s="6">
        <v>53.511210599999998</v>
      </c>
      <c r="Y99" s="6">
        <v>20.9443773848588</v>
      </c>
      <c r="Z99" s="6">
        <v>56.289729218624302</v>
      </c>
      <c r="AA99" s="6">
        <v>12.935388412343301</v>
      </c>
    </row>
    <row r="100" spans="1:27" x14ac:dyDescent="0.25">
      <c r="A100" s="6" t="s">
        <v>52</v>
      </c>
      <c r="B100" s="6" t="s">
        <v>53</v>
      </c>
      <c r="C100" s="6" t="s">
        <v>11</v>
      </c>
      <c r="D100" s="6">
        <v>104.8288426</v>
      </c>
      <c r="E100" s="6">
        <v>16.312988974589601</v>
      </c>
      <c r="F100" s="6">
        <v>6.8428991161760004</v>
      </c>
      <c r="G100" s="6">
        <v>13.323249835198199</v>
      </c>
      <c r="H100" s="6">
        <v>136.35951739999999</v>
      </c>
      <c r="I100" s="6">
        <v>13.838103445226499</v>
      </c>
      <c r="J100" s="6">
        <v>8.9011229920671298</v>
      </c>
      <c r="K100" s="6">
        <v>11.6669294889938</v>
      </c>
      <c r="L100" s="6">
        <v>198.24423970000001</v>
      </c>
      <c r="M100" s="6">
        <v>9.08632865288231</v>
      </c>
      <c r="N100" s="6">
        <v>12.9407641922216</v>
      </c>
      <c r="O100" s="6">
        <v>6.7295342313124804</v>
      </c>
      <c r="P100" s="6">
        <v>239.574986</v>
      </c>
      <c r="Q100" s="6">
        <v>9.5352836698845493</v>
      </c>
      <c r="R100" s="6">
        <v>15.638706097450299</v>
      </c>
      <c r="S100" s="6">
        <v>7.6267848658142698</v>
      </c>
      <c r="T100" s="6">
        <v>611.78812719999996</v>
      </c>
      <c r="U100" s="6">
        <v>5.6648107974919197</v>
      </c>
      <c r="V100" s="6">
        <v>39.935616296729499</v>
      </c>
      <c r="W100" s="6">
        <v>3.7846307808328099</v>
      </c>
      <c r="X100" s="6">
        <v>241.1403981</v>
      </c>
      <c r="Y100" s="6">
        <v>9.6346372036717902</v>
      </c>
      <c r="Z100" s="6">
        <v>15.7408913053555</v>
      </c>
      <c r="AA100" s="6">
        <v>10.920098905318801</v>
      </c>
    </row>
    <row r="101" spans="1:27" x14ac:dyDescent="0.25">
      <c r="A101" s="6" t="s">
        <v>54</v>
      </c>
      <c r="B101" s="6" t="s">
        <v>55</v>
      </c>
      <c r="C101" s="6" t="s">
        <v>10</v>
      </c>
      <c r="D101" s="6">
        <v>69.229811799999993</v>
      </c>
      <c r="E101" s="6">
        <v>99.999999999999702</v>
      </c>
      <c r="F101" s="6">
        <v>2.15927998569664</v>
      </c>
      <c r="G101" s="6">
        <v>99.912018054634999</v>
      </c>
      <c r="H101" s="6">
        <v>196.79970660000001</v>
      </c>
      <c r="I101" s="6">
        <v>61.945507459443498</v>
      </c>
      <c r="J101" s="6">
        <v>6.1381889767372</v>
      </c>
      <c r="K101" s="6">
        <v>59.335080413995101</v>
      </c>
      <c r="L101" s="6">
        <v>91.365442400000006</v>
      </c>
      <c r="M101" s="6">
        <v>71.296521875148002</v>
      </c>
      <c r="N101" s="6">
        <v>2.8496909933624801</v>
      </c>
      <c r="O101" s="6">
        <v>70.582495738615407</v>
      </c>
      <c r="P101" s="6">
        <v>176.92156729999999</v>
      </c>
      <c r="Q101" s="6">
        <v>76.744997614349302</v>
      </c>
      <c r="R101" s="6">
        <v>5.51818919301137</v>
      </c>
      <c r="S101" s="6">
        <v>75.132146861571101</v>
      </c>
      <c r="T101" s="6">
        <v>1088.5051289</v>
      </c>
      <c r="U101" s="6">
        <v>24.903412104257399</v>
      </c>
      <c r="V101" s="6">
        <v>33.9505088638983</v>
      </c>
      <c r="W101" s="6">
        <v>19.562962343163999</v>
      </c>
      <c r="X101" s="6">
        <v>1583.3309614</v>
      </c>
      <c r="Y101" s="6">
        <v>16.3396762955634</v>
      </c>
      <c r="Z101" s="6">
        <v>49.384141987294001</v>
      </c>
      <c r="AA101" s="6">
        <v>14.4052061226866</v>
      </c>
    </row>
    <row r="102" spans="1:27" x14ac:dyDescent="0.25">
      <c r="A102" s="6" t="s">
        <v>54</v>
      </c>
      <c r="B102" s="6" t="s">
        <v>55</v>
      </c>
      <c r="C102" s="6" t="s">
        <v>11</v>
      </c>
      <c r="D102" s="6">
        <v>9747.1818516000003</v>
      </c>
      <c r="E102" s="6">
        <v>8.8487944965805507</v>
      </c>
      <c r="F102" s="6">
        <v>7.7224456202219898</v>
      </c>
      <c r="G102" s="6">
        <v>7.8715761025091702</v>
      </c>
      <c r="H102" s="6">
        <v>10860.5150414</v>
      </c>
      <c r="I102" s="6">
        <v>9.9412102395887008</v>
      </c>
      <c r="J102" s="6">
        <v>8.6045113440709304</v>
      </c>
      <c r="K102" s="6">
        <v>8.6796114360736496</v>
      </c>
      <c r="L102" s="6">
        <v>14568.1511713</v>
      </c>
      <c r="M102" s="6">
        <v>7.6754549635115401</v>
      </c>
      <c r="N102" s="6">
        <v>11.541977662915</v>
      </c>
      <c r="O102" s="6">
        <v>6.3711894493097896</v>
      </c>
      <c r="P102" s="6">
        <v>21453.304126399998</v>
      </c>
      <c r="Q102" s="6">
        <v>6.7147916442091304</v>
      </c>
      <c r="R102" s="6">
        <v>16.996910185174499</v>
      </c>
      <c r="S102" s="6">
        <v>5.4849150747190301</v>
      </c>
      <c r="T102" s="6">
        <v>54628.985307900002</v>
      </c>
      <c r="U102" s="6">
        <v>3.8051811553099002</v>
      </c>
      <c r="V102" s="6">
        <v>43.2811631865588</v>
      </c>
      <c r="W102" s="6">
        <v>2.4217991686728899</v>
      </c>
      <c r="X102" s="6">
        <v>14960.709884100001</v>
      </c>
      <c r="Y102" s="6">
        <v>7.5474575768723602</v>
      </c>
      <c r="Z102" s="6">
        <v>11.8529920010588</v>
      </c>
      <c r="AA102" s="6">
        <v>8.4682529848610102</v>
      </c>
    </row>
    <row r="103" spans="1:27" x14ac:dyDescent="0.25">
      <c r="A103" t="s">
        <v>984</v>
      </c>
    </row>
    <row r="104" spans="1:27" x14ac:dyDescent="0.25">
      <c r="A104" t="s">
        <v>985</v>
      </c>
    </row>
    <row r="105" spans="1:27" x14ac:dyDescent="0.25">
      <c r="A105" t="s">
        <v>986</v>
      </c>
    </row>
    <row r="106" spans="1:27" x14ac:dyDescent="0.25">
      <c r="A106" t="s">
        <v>987</v>
      </c>
    </row>
    <row r="107" spans="1:27" x14ac:dyDescent="0.25">
      <c r="A107" t="s">
        <v>988</v>
      </c>
    </row>
    <row r="110" spans="1:27" x14ac:dyDescent="0.25">
      <c r="L110" s="7" t="str">
        <f>HYPERLINK("#'Indice'!A1", "Ir al índice")</f>
        <v>Ir al índice</v>
      </c>
    </row>
    <row r="111" spans="1:27" ht="17.25" x14ac:dyDescent="0.3">
      <c r="A111" s="4" t="s">
        <v>576</v>
      </c>
    </row>
    <row r="112" spans="1:27" x14ac:dyDescent="0.25">
      <c r="A112" s="5" t="s">
        <v>12</v>
      </c>
      <c r="B112" s="5" t="s">
        <v>56</v>
      </c>
      <c r="C112" s="5" t="s">
        <v>6</v>
      </c>
      <c r="D112" s="5" t="s">
        <v>287</v>
      </c>
      <c r="E112" s="5" t="s">
        <v>288</v>
      </c>
      <c r="F112" s="5" t="s">
        <v>289</v>
      </c>
      <c r="G112" s="5" t="s">
        <v>290</v>
      </c>
      <c r="H112" s="5" t="s">
        <v>291</v>
      </c>
      <c r="I112" s="5" t="s">
        <v>292</v>
      </c>
      <c r="J112" s="5" t="s">
        <v>293</v>
      </c>
      <c r="K112" s="5" t="s">
        <v>294</v>
      </c>
      <c r="L112" s="5" t="s">
        <v>295</v>
      </c>
      <c r="M112" s="5" t="s">
        <v>296</v>
      </c>
      <c r="N112" s="5" t="s">
        <v>297</v>
      </c>
      <c r="O112" s="5" t="s">
        <v>298</v>
      </c>
      <c r="P112" s="5" t="s">
        <v>299</v>
      </c>
      <c r="Q112" s="5" t="s">
        <v>300</v>
      </c>
      <c r="R112" s="5" t="s">
        <v>301</v>
      </c>
      <c r="S112" s="5" t="s">
        <v>302</v>
      </c>
      <c r="T112" s="5" t="s">
        <v>303</v>
      </c>
      <c r="U112" s="5" t="s">
        <v>304</v>
      </c>
      <c r="V112" s="5" t="s">
        <v>305</v>
      </c>
      <c r="W112" s="5" t="s">
        <v>306</v>
      </c>
      <c r="X112" s="5" t="s">
        <v>307</v>
      </c>
      <c r="Y112" s="5" t="s">
        <v>308</v>
      </c>
      <c r="Z112" s="5" t="s">
        <v>309</v>
      </c>
      <c r="AA112" s="5" t="s">
        <v>310</v>
      </c>
    </row>
    <row r="113" spans="1:27" x14ac:dyDescent="0.25">
      <c r="A113" s="6" t="s">
        <v>57</v>
      </c>
      <c r="B113" s="6" t="s">
        <v>58</v>
      </c>
      <c r="C113" s="6" t="s">
        <v>10</v>
      </c>
      <c r="D113" s="6">
        <v>2170.3758355999998</v>
      </c>
      <c r="E113" s="6">
        <v>18.934681183413002</v>
      </c>
      <c r="F113" s="6">
        <v>13.769939069030601</v>
      </c>
      <c r="G113" s="6">
        <v>17.127039437599301</v>
      </c>
      <c r="H113" s="6">
        <v>394.0729814</v>
      </c>
      <c r="I113" s="6">
        <v>34.470852214045799</v>
      </c>
      <c r="J113" s="6">
        <v>2.5001941385553201</v>
      </c>
      <c r="K113" s="6">
        <v>32.578825577201599</v>
      </c>
      <c r="L113" s="6">
        <v>496.6354844</v>
      </c>
      <c r="M113" s="6">
        <v>26.549642611903799</v>
      </c>
      <c r="N113" s="6">
        <v>3.1509014464381702</v>
      </c>
      <c r="O113" s="6">
        <v>26.135791813122601</v>
      </c>
      <c r="P113" s="6">
        <v>1177.3726231000001</v>
      </c>
      <c r="Q113" s="6">
        <v>22.644715119171099</v>
      </c>
      <c r="R113" s="6">
        <v>7.4698349547141003</v>
      </c>
      <c r="S113" s="6">
        <v>19.784077719370799</v>
      </c>
      <c r="T113" s="6">
        <v>4242.9387300999997</v>
      </c>
      <c r="U113" s="6">
        <v>11.3206241806853</v>
      </c>
      <c r="V113" s="6">
        <v>26.919304402850301</v>
      </c>
      <c r="W113" s="6">
        <v>9.1634095042544903</v>
      </c>
      <c r="X113" s="6">
        <v>7280.2996203000002</v>
      </c>
      <c r="Y113" s="6">
        <v>7.6046798368348698</v>
      </c>
      <c r="Z113" s="6">
        <v>46.189825988411599</v>
      </c>
      <c r="AA113" s="6">
        <v>6.7033396642064798</v>
      </c>
    </row>
    <row r="114" spans="1:27" x14ac:dyDescent="0.25">
      <c r="A114" s="6" t="s">
        <v>57</v>
      </c>
      <c r="B114" s="6" t="s">
        <v>58</v>
      </c>
      <c r="C114" s="6" t="s">
        <v>11</v>
      </c>
      <c r="D114" s="6">
        <v>30474.754942299998</v>
      </c>
      <c r="E114" s="6">
        <v>4.9643358211232496</v>
      </c>
      <c r="F114" s="6">
        <v>5.46109966621193</v>
      </c>
      <c r="G114" s="6">
        <v>4.4516830588757896</v>
      </c>
      <c r="H114" s="6">
        <v>36060.893201999999</v>
      </c>
      <c r="I114" s="6">
        <v>4.5344818190981702</v>
      </c>
      <c r="J114" s="6">
        <v>6.4621399647548099</v>
      </c>
      <c r="K114" s="6">
        <v>4.0580611514467</v>
      </c>
      <c r="L114" s="6">
        <v>43689.333181399998</v>
      </c>
      <c r="M114" s="6">
        <v>3.7952776159839701</v>
      </c>
      <c r="N114" s="6">
        <v>7.8291623117464901</v>
      </c>
      <c r="O114" s="6">
        <v>3.2479321082784498</v>
      </c>
      <c r="P114" s="6">
        <v>87648.535843299993</v>
      </c>
      <c r="Q114" s="6">
        <v>2.6728189209657498</v>
      </c>
      <c r="R114" s="6">
        <v>15.706685443216401</v>
      </c>
      <c r="S114" s="6">
        <v>2.3321946934383901</v>
      </c>
      <c r="T114" s="6">
        <v>257683.33903890001</v>
      </c>
      <c r="U114" s="6">
        <v>1.3725339481336101</v>
      </c>
      <c r="V114" s="6">
        <v>46.177053744259098</v>
      </c>
      <c r="W114" s="6">
        <v>0.95118793641409505</v>
      </c>
      <c r="X114" s="6">
        <v>102476.4485283</v>
      </c>
      <c r="Y114" s="6">
        <v>2.5168907402086602</v>
      </c>
      <c r="Z114" s="6">
        <v>18.363858869811299</v>
      </c>
      <c r="AA114" s="6">
        <v>2.4998671242189201</v>
      </c>
    </row>
    <row r="115" spans="1:27" x14ac:dyDescent="0.25">
      <c r="A115" s="6" t="s">
        <v>59</v>
      </c>
      <c r="B115" s="6" t="s">
        <v>60</v>
      </c>
      <c r="C115" s="6" t="s">
        <v>10</v>
      </c>
      <c r="D115" s="6">
        <v>287.88018479999999</v>
      </c>
      <c r="E115" s="6">
        <v>40.367638250882102</v>
      </c>
      <c r="F115" s="6">
        <v>5.3628482421573898</v>
      </c>
      <c r="G115" s="6">
        <v>40.387874137523703</v>
      </c>
      <c r="H115" s="6">
        <v>118.664962</v>
      </c>
      <c r="I115" s="6">
        <v>52.625356722030602</v>
      </c>
      <c r="J115" s="6">
        <v>2.21058001372859</v>
      </c>
      <c r="K115" s="6">
        <v>53.189872015367399</v>
      </c>
      <c r="L115" s="6">
        <v>51.160734699999999</v>
      </c>
      <c r="M115" s="6">
        <v>58.8357860426188</v>
      </c>
      <c r="N115" s="6">
        <v>0.95306058089405399</v>
      </c>
      <c r="O115" s="6">
        <v>58.781746942867798</v>
      </c>
      <c r="P115" s="6">
        <v>252.33830119999999</v>
      </c>
      <c r="Q115" s="6">
        <v>27.137814124665901</v>
      </c>
      <c r="R115" s="6">
        <v>4.7007473472325003</v>
      </c>
      <c r="S115" s="6">
        <v>23.996126217398601</v>
      </c>
      <c r="T115" s="6">
        <v>1637.9472916</v>
      </c>
      <c r="U115" s="6">
        <v>18.2394380336541</v>
      </c>
      <c r="V115" s="6">
        <v>30.512912028336</v>
      </c>
      <c r="W115" s="6">
        <v>11.1897012595829</v>
      </c>
      <c r="X115" s="6">
        <v>3020.0549778999998</v>
      </c>
      <c r="Y115" s="6">
        <v>14.370756161626</v>
      </c>
      <c r="Z115" s="6">
        <v>56.259851787651399</v>
      </c>
      <c r="AA115" s="6">
        <v>6.4020752182581004</v>
      </c>
    </row>
    <row r="116" spans="1:27" x14ac:dyDescent="0.25">
      <c r="A116" s="6" t="s">
        <v>59</v>
      </c>
      <c r="B116" s="6" t="s">
        <v>60</v>
      </c>
      <c r="C116" s="6" t="s">
        <v>11</v>
      </c>
      <c r="D116" s="6">
        <v>8149.1006053999999</v>
      </c>
      <c r="E116" s="6">
        <v>8.4080444043866507</v>
      </c>
      <c r="F116" s="6">
        <v>4.82172609890159</v>
      </c>
      <c r="G116" s="6">
        <v>7.2376420815397502</v>
      </c>
      <c r="H116" s="6">
        <v>10897.328333699999</v>
      </c>
      <c r="I116" s="6">
        <v>8.0811334398168295</v>
      </c>
      <c r="J116" s="6">
        <v>6.4478198244457596</v>
      </c>
      <c r="K116" s="6">
        <v>6.7106450508667397</v>
      </c>
      <c r="L116" s="6">
        <v>10339.9421683</v>
      </c>
      <c r="M116" s="6">
        <v>6.3841797552006598</v>
      </c>
      <c r="N116" s="6">
        <v>6.1180210465174403</v>
      </c>
      <c r="O116" s="6">
        <v>5.5351572048868398</v>
      </c>
      <c r="P116" s="6">
        <v>28446.518819699999</v>
      </c>
      <c r="Q116" s="6">
        <v>4.3237266546880901</v>
      </c>
      <c r="R116" s="6">
        <v>16.8314675272205</v>
      </c>
      <c r="S116" s="6">
        <v>3.9252581989461</v>
      </c>
      <c r="T116" s="6">
        <v>85315.157187399993</v>
      </c>
      <c r="U116" s="6">
        <v>2.7230802487768502</v>
      </c>
      <c r="V116" s="6">
        <v>50.479965822214403</v>
      </c>
      <c r="W116" s="6">
        <v>1.5510271976732899</v>
      </c>
      <c r="X116" s="6">
        <v>25859.906432600001</v>
      </c>
      <c r="Y116" s="6">
        <v>4.7399328764735396</v>
      </c>
      <c r="Z116" s="6">
        <v>15.3009996807004</v>
      </c>
      <c r="AA116" s="6">
        <v>4.3199915593449303</v>
      </c>
    </row>
    <row r="117" spans="1:27" x14ac:dyDescent="0.25">
      <c r="A117" s="6" t="s">
        <v>61</v>
      </c>
      <c r="B117" s="6" t="s">
        <v>62</v>
      </c>
      <c r="C117" s="6" t="s">
        <v>10</v>
      </c>
      <c r="D117" s="6">
        <v>865.10192310000002</v>
      </c>
      <c r="E117" s="6">
        <v>17.397934003438301</v>
      </c>
      <c r="F117" s="6">
        <v>17.066518104078</v>
      </c>
      <c r="G117" s="6">
        <v>15.1958625328379</v>
      </c>
      <c r="H117" s="6">
        <v>78.037982200000002</v>
      </c>
      <c r="I117" s="6">
        <v>42.1079522818303</v>
      </c>
      <c r="J117" s="6">
        <v>1.5395141317563199</v>
      </c>
      <c r="K117" s="6">
        <v>42.509092809305898</v>
      </c>
      <c r="L117" s="6">
        <v>301.17832870000001</v>
      </c>
      <c r="M117" s="6">
        <v>24.193859009194</v>
      </c>
      <c r="N117" s="6">
        <v>5.9415720414718702</v>
      </c>
      <c r="O117" s="6">
        <v>22.4860379239833</v>
      </c>
      <c r="P117" s="6">
        <v>467.71779789999999</v>
      </c>
      <c r="Q117" s="6">
        <v>18.943815551808701</v>
      </c>
      <c r="R117" s="6">
        <v>9.2270217558366898</v>
      </c>
      <c r="S117" s="6">
        <v>17.079729572317401</v>
      </c>
      <c r="T117" s="6">
        <v>1650.715322</v>
      </c>
      <c r="U117" s="6">
        <v>11.3291752749689</v>
      </c>
      <c r="V117" s="6">
        <v>32.5649061403549</v>
      </c>
      <c r="W117" s="6">
        <v>8.2575324706514692</v>
      </c>
      <c r="X117" s="6">
        <v>1706.2493516</v>
      </c>
      <c r="Y117" s="6">
        <v>9.5997849155147801</v>
      </c>
      <c r="Z117" s="6">
        <v>33.660467826502298</v>
      </c>
      <c r="AA117" s="6">
        <v>7.9175265057745001</v>
      </c>
    </row>
    <row r="118" spans="1:27" x14ac:dyDescent="0.25">
      <c r="A118" s="6" t="s">
        <v>61</v>
      </c>
      <c r="B118" s="6" t="s">
        <v>62</v>
      </c>
      <c r="C118" s="6" t="s">
        <v>11</v>
      </c>
      <c r="D118" s="6">
        <v>6479.8266288000004</v>
      </c>
      <c r="E118" s="6">
        <v>5.8057836548211403</v>
      </c>
      <c r="F118" s="6">
        <v>6.3118678688355603</v>
      </c>
      <c r="G118" s="6">
        <v>5.3009703015704801</v>
      </c>
      <c r="H118" s="6">
        <v>8522.2620913999999</v>
      </c>
      <c r="I118" s="6">
        <v>5.7155786744859798</v>
      </c>
      <c r="J118" s="6">
        <v>8.3013628829857495</v>
      </c>
      <c r="K118" s="6">
        <v>4.7560816388082996</v>
      </c>
      <c r="L118" s="6">
        <v>10162.730329599999</v>
      </c>
      <c r="M118" s="6">
        <v>4.67507025523535</v>
      </c>
      <c r="N118" s="6">
        <v>9.89930976578027</v>
      </c>
      <c r="O118" s="6">
        <v>3.7185452954164102</v>
      </c>
      <c r="P118" s="6">
        <v>20044.1466248</v>
      </c>
      <c r="Q118" s="6">
        <v>3.66852808453483</v>
      </c>
      <c r="R118" s="6">
        <v>19.5245972287276</v>
      </c>
      <c r="S118" s="6">
        <v>2.9138581031522102</v>
      </c>
      <c r="T118" s="6">
        <v>44936.402337400003</v>
      </c>
      <c r="U118" s="6">
        <v>2.2236775982734298</v>
      </c>
      <c r="V118" s="6">
        <v>43.7716393203916</v>
      </c>
      <c r="W118" s="6">
        <v>1.47468255622647</v>
      </c>
      <c r="X118" s="6">
        <v>12515.6312905</v>
      </c>
      <c r="Y118" s="6">
        <v>3.6621123978211099</v>
      </c>
      <c r="Z118" s="6">
        <v>12.191222933279199</v>
      </c>
      <c r="AA118" s="6">
        <v>3.9802022128934098</v>
      </c>
    </row>
    <row r="119" spans="1:27" x14ac:dyDescent="0.25">
      <c r="A119" s="6" t="s">
        <v>63</v>
      </c>
      <c r="B119" s="6" t="s">
        <v>64</v>
      </c>
      <c r="C119" s="6" t="s">
        <v>10</v>
      </c>
      <c r="D119" s="6">
        <v>2974.2190022</v>
      </c>
      <c r="E119" s="6">
        <v>12.146458677250999</v>
      </c>
      <c r="F119" s="6">
        <v>13.5922103285099</v>
      </c>
      <c r="G119" s="6">
        <v>11.189364951216101</v>
      </c>
      <c r="H119" s="6">
        <v>655.03436669999996</v>
      </c>
      <c r="I119" s="6">
        <v>27.660302331439102</v>
      </c>
      <c r="J119" s="6">
        <v>2.99351355028092</v>
      </c>
      <c r="K119" s="6">
        <v>26.744728754613501</v>
      </c>
      <c r="L119" s="6">
        <v>1003.0038459</v>
      </c>
      <c r="M119" s="6">
        <v>21.149521142780799</v>
      </c>
      <c r="N119" s="6">
        <v>4.5837375202340302</v>
      </c>
      <c r="O119" s="6">
        <v>20.1434443304544</v>
      </c>
      <c r="P119" s="6">
        <v>1721.8705804000001</v>
      </c>
      <c r="Q119" s="6">
        <v>16.1047908873702</v>
      </c>
      <c r="R119" s="6">
        <v>7.8689656242390198</v>
      </c>
      <c r="S119" s="6">
        <v>15.7722466576852</v>
      </c>
      <c r="T119" s="6">
        <v>6949.2087074000001</v>
      </c>
      <c r="U119" s="6">
        <v>7.8067577893162596</v>
      </c>
      <c r="V119" s="6">
        <v>31.757952692060002</v>
      </c>
      <c r="W119" s="6">
        <v>5.9198477418286997</v>
      </c>
      <c r="X119" s="6">
        <v>8578.4540988999997</v>
      </c>
      <c r="Y119" s="6">
        <v>6.3291370926730401</v>
      </c>
      <c r="Z119" s="6">
        <v>39.203620284676099</v>
      </c>
      <c r="AA119" s="6">
        <v>4.7627942680205102</v>
      </c>
    </row>
    <row r="120" spans="1:27" x14ac:dyDescent="0.25">
      <c r="A120" s="6" t="s">
        <v>63</v>
      </c>
      <c r="B120" s="6" t="s">
        <v>64</v>
      </c>
      <c r="C120" s="6" t="s">
        <v>11</v>
      </c>
      <c r="D120" s="6">
        <v>25477.987931</v>
      </c>
      <c r="E120" s="6">
        <v>4.4585654716339898</v>
      </c>
      <c r="F120" s="6">
        <v>6.7038478866931097</v>
      </c>
      <c r="G120" s="6">
        <v>3.86837028024831</v>
      </c>
      <c r="H120" s="6">
        <v>35344.911846399998</v>
      </c>
      <c r="I120" s="6">
        <v>3.9226639540542898</v>
      </c>
      <c r="J120" s="6">
        <v>9.3000637738171203</v>
      </c>
      <c r="K120" s="6">
        <v>3.2898888395216699</v>
      </c>
      <c r="L120" s="6">
        <v>45610.259068799998</v>
      </c>
      <c r="M120" s="6">
        <v>3.68279614557005</v>
      </c>
      <c r="N120" s="6">
        <v>12.001114047858801</v>
      </c>
      <c r="O120" s="6">
        <v>3.0109130668868298</v>
      </c>
      <c r="P120" s="6">
        <v>66077.067207700005</v>
      </c>
      <c r="Q120" s="6">
        <v>2.6825307940136902</v>
      </c>
      <c r="R120" s="6">
        <v>17.386404631279401</v>
      </c>
      <c r="S120" s="6">
        <v>2.2645616479909001</v>
      </c>
      <c r="T120" s="6">
        <v>162508.75517220001</v>
      </c>
      <c r="U120" s="6">
        <v>1.5619975845116501</v>
      </c>
      <c r="V120" s="6">
        <v>42.759812033850899</v>
      </c>
      <c r="W120" s="6">
        <v>0.95273216023110197</v>
      </c>
      <c r="X120" s="6">
        <v>45031.228170399998</v>
      </c>
      <c r="Y120" s="6">
        <v>2.89993922435296</v>
      </c>
      <c r="Z120" s="6">
        <v>11.848757626500801</v>
      </c>
      <c r="AA120" s="6">
        <v>3.1578604169321398</v>
      </c>
    </row>
    <row r="121" spans="1:27" x14ac:dyDescent="0.25">
      <c r="A121" s="6" t="s">
        <v>65</v>
      </c>
      <c r="B121" s="6" t="s">
        <v>66</v>
      </c>
      <c r="C121" s="6" t="s">
        <v>10</v>
      </c>
      <c r="D121" s="6">
        <v>1760.9416583</v>
      </c>
      <c r="E121" s="6">
        <v>17.111078215094398</v>
      </c>
      <c r="F121" s="6">
        <v>8.4544806597145001</v>
      </c>
      <c r="G121" s="6">
        <v>15.829361902516</v>
      </c>
      <c r="H121" s="6">
        <v>714.63473969999995</v>
      </c>
      <c r="I121" s="6">
        <v>23.721884830628198</v>
      </c>
      <c r="J121" s="6">
        <v>3.4310424522448599</v>
      </c>
      <c r="K121" s="6">
        <v>23.507180434234002</v>
      </c>
      <c r="L121" s="6">
        <v>1112.9957050999999</v>
      </c>
      <c r="M121" s="6">
        <v>19.331219534570501</v>
      </c>
      <c r="N121" s="6">
        <v>5.3436186365182596</v>
      </c>
      <c r="O121" s="6">
        <v>17.2819496582451</v>
      </c>
      <c r="P121" s="6">
        <v>2381.1976549000001</v>
      </c>
      <c r="Q121" s="6">
        <v>13.5130676463341</v>
      </c>
      <c r="R121" s="6">
        <v>11.4324000601727</v>
      </c>
      <c r="S121" s="6">
        <v>11.674765131422699</v>
      </c>
      <c r="T121" s="6">
        <v>8139.6232700999999</v>
      </c>
      <c r="U121" s="6">
        <v>8.1500372113327693</v>
      </c>
      <c r="V121" s="6">
        <v>39.079254664721397</v>
      </c>
      <c r="W121" s="6">
        <v>5.37864898618417</v>
      </c>
      <c r="X121" s="6">
        <v>6719.1087944999999</v>
      </c>
      <c r="Y121" s="6">
        <v>9.6587491043930207</v>
      </c>
      <c r="Z121" s="6">
        <v>32.259203526628198</v>
      </c>
      <c r="AA121" s="6">
        <v>7.5993549868462704</v>
      </c>
    </row>
    <row r="122" spans="1:27" x14ac:dyDescent="0.25">
      <c r="A122" s="6" t="s">
        <v>65</v>
      </c>
      <c r="B122" s="6" t="s">
        <v>66</v>
      </c>
      <c r="C122" s="6" t="s">
        <v>11</v>
      </c>
      <c r="D122" s="6">
        <v>32335.0626405</v>
      </c>
      <c r="E122" s="6">
        <v>4.4724689955709698</v>
      </c>
      <c r="F122" s="6">
        <v>8.6242587769514891</v>
      </c>
      <c r="G122" s="6">
        <v>3.8706033809474198</v>
      </c>
      <c r="H122" s="6">
        <v>38314.488952300002</v>
      </c>
      <c r="I122" s="6">
        <v>3.86156032859278</v>
      </c>
      <c r="J122" s="6">
        <v>10.2190637854962</v>
      </c>
      <c r="K122" s="6">
        <v>3.3823650382986301</v>
      </c>
      <c r="L122" s="6">
        <v>46830.251066800003</v>
      </c>
      <c r="M122" s="6">
        <v>3.3979525825335299</v>
      </c>
      <c r="N122" s="6">
        <v>12.490348581661101</v>
      </c>
      <c r="O122" s="6">
        <v>2.9645798947883502</v>
      </c>
      <c r="P122" s="6">
        <v>70454.931752400007</v>
      </c>
      <c r="Q122" s="6">
        <v>2.8048924310810701</v>
      </c>
      <c r="R122" s="6">
        <v>18.791414456210202</v>
      </c>
      <c r="S122" s="6">
        <v>2.3646739327445698</v>
      </c>
      <c r="T122" s="6">
        <v>147755.04772189999</v>
      </c>
      <c r="U122" s="6">
        <v>1.69376283423934</v>
      </c>
      <c r="V122" s="6">
        <v>39.4085448765587</v>
      </c>
      <c r="W122" s="6">
        <v>1.1150535252136</v>
      </c>
      <c r="X122" s="6">
        <v>39241.716059500002</v>
      </c>
      <c r="Y122" s="6">
        <v>4.1014638447739102</v>
      </c>
      <c r="Z122" s="6">
        <v>10.4663695231223</v>
      </c>
      <c r="AA122" s="6">
        <v>4.1514075495768603</v>
      </c>
    </row>
    <row r="123" spans="1:27" x14ac:dyDescent="0.25">
      <c r="A123" s="6" t="s">
        <v>67</v>
      </c>
      <c r="B123" s="6" t="s">
        <v>68</v>
      </c>
      <c r="C123" s="6" t="s">
        <v>10</v>
      </c>
      <c r="D123" s="6">
        <v>1462.3439573000001</v>
      </c>
      <c r="E123" s="6">
        <v>32.079885150373897</v>
      </c>
      <c r="F123" s="6">
        <v>16.6352395261525</v>
      </c>
      <c r="G123" s="6">
        <v>28.411764548683401</v>
      </c>
      <c r="H123" s="6">
        <v>138.96441830000001</v>
      </c>
      <c r="I123" s="6">
        <v>83.946591178322706</v>
      </c>
      <c r="J123" s="6">
        <v>1.58082260503279</v>
      </c>
      <c r="K123" s="6">
        <v>83.917635790442802</v>
      </c>
      <c r="L123" s="6">
        <v>417.18466319999999</v>
      </c>
      <c r="M123" s="6">
        <v>37.591576410560002</v>
      </c>
      <c r="N123" s="6">
        <v>4.7457827991321997</v>
      </c>
      <c r="O123" s="6">
        <v>35.429202571341001</v>
      </c>
      <c r="P123" s="6">
        <v>608.90678100000002</v>
      </c>
      <c r="Q123" s="6">
        <v>30.515800899852898</v>
      </c>
      <c r="R123" s="6">
        <v>6.9267630918622896</v>
      </c>
      <c r="S123" s="6">
        <v>28.7921923247319</v>
      </c>
      <c r="T123" s="6">
        <v>3103.8442528</v>
      </c>
      <c r="U123" s="6">
        <v>14.955339884154499</v>
      </c>
      <c r="V123" s="6">
        <v>35.308514347426701</v>
      </c>
      <c r="W123" s="6">
        <v>12.4243938134784</v>
      </c>
      <c r="X123" s="6">
        <v>3059.3955512000002</v>
      </c>
      <c r="Y123" s="6">
        <v>12.423087399445899</v>
      </c>
      <c r="Z123" s="6">
        <v>34.802877630393503</v>
      </c>
      <c r="AA123" s="6">
        <v>11.452948175422399</v>
      </c>
    </row>
    <row r="124" spans="1:27" x14ac:dyDescent="0.25">
      <c r="A124" s="6" t="s">
        <v>67</v>
      </c>
      <c r="B124" s="6" t="s">
        <v>68</v>
      </c>
      <c r="C124" s="6" t="s">
        <v>11</v>
      </c>
      <c r="D124" s="6">
        <v>11318.8814136</v>
      </c>
      <c r="E124" s="6">
        <v>9.7301451718271998</v>
      </c>
      <c r="F124" s="6">
        <v>6.5887756379398699</v>
      </c>
      <c r="G124" s="6">
        <v>8.2399865385044606</v>
      </c>
      <c r="H124" s="6">
        <v>13651.0001701</v>
      </c>
      <c r="I124" s="6">
        <v>7.9266733611698097</v>
      </c>
      <c r="J124" s="6">
        <v>7.9463132501943203</v>
      </c>
      <c r="K124" s="6">
        <v>6.8530599737112299</v>
      </c>
      <c r="L124" s="6">
        <v>18708.1939016</v>
      </c>
      <c r="M124" s="6">
        <v>7.6779185279744198</v>
      </c>
      <c r="N124" s="6">
        <v>10.890130190834199</v>
      </c>
      <c r="O124" s="6">
        <v>6.6402465010947296</v>
      </c>
      <c r="P124" s="6">
        <v>30984.518741799999</v>
      </c>
      <c r="Q124" s="6">
        <v>4.8922963044570196</v>
      </c>
      <c r="R124" s="6">
        <v>18.036238280045101</v>
      </c>
      <c r="S124" s="6">
        <v>4.1938957723769201</v>
      </c>
      <c r="T124" s="6">
        <v>75029.750826000003</v>
      </c>
      <c r="U124" s="6">
        <v>2.8503640249389899</v>
      </c>
      <c r="V124" s="6">
        <v>43.675180991742302</v>
      </c>
      <c r="W124" s="6">
        <v>1.83472778486202</v>
      </c>
      <c r="X124" s="6">
        <v>22098.015335299999</v>
      </c>
      <c r="Y124" s="6">
        <v>4.6952740060681002</v>
      </c>
      <c r="Z124" s="6">
        <v>12.8633616492443</v>
      </c>
      <c r="AA124" s="6">
        <v>4.9043498636497498</v>
      </c>
    </row>
    <row r="125" spans="1:27" x14ac:dyDescent="0.25">
      <c r="A125" s="6" t="s">
        <v>69</v>
      </c>
      <c r="B125" s="6" t="s">
        <v>70</v>
      </c>
      <c r="C125" s="6" t="s">
        <v>10</v>
      </c>
      <c r="D125" s="6">
        <v>3345.3106591999999</v>
      </c>
      <c r="E125" s="6">
        <v>16.893049613922202</v>
      </c>
      <c r="F125" s="6">
        <v>5.2533099379513297</v>
      </c>
      <c r="G125" s="6">
        <v>16.995766696105001</v>
      </c>
      <c r="H125" s="6">
        <v>1967.2523062</v>
      </c>
      <c r="I125" s="6">
        <v>21.467774991370899</v>
      </c>
      <c r="J125" s="6">
        <v>3.0892754495600601</v>
      </c>
      <c r="K125" s="6">
        <v>20.422044145394999</v>
      </c>
      <c r="L125" s="6">
        <v>3767.3344619999998</v>
      </c>
      <c r="M125" s="6">
        <v>17.937168846752499</v>
      </c>
      <c r="N125" s="6">
        <v>5.9160351862639704</v>
      </c>
      <c r="O125" s="6">
        <v>16.112334423008299</v>
      </c>
      <c r="P125" s="6">
        <v>7755.7893880000001</v>
      </c>
      <c r="Q125" s="6">
        <v>10.7607559993163</v>
      </c>
      <c r="R125" s="6">
        <v>12.179306982025199</v>
      </c>
      <c r="S125" s="6">
        <v>8.8865804013106509</v>
      </c>
      <c r="T125" s="6">
        <v>29681.334755899999</v>
      </c>
      <c r="U125" s="6">
        <v>6.7031136642098703</v>
      </c>
      <c r="V125" s="6">
        <v>46.610095961048302</v>
      </c>
      <c r="W125" s="6">
        <v>3.6081668306849899</v>
      </c>
      <c r="X125" s="6">
        <v>17163.033455199999</v>
      </c>
      <c r="Y125" s="6">
        <v>6.9301964665081597</v>
      </c>
      <c r="Z125" s="6">
        <v>26.951976483151199</v>
      </c>
      <c r="AA125" s="6">
        <v>5.9905689020752604</v>
      </c>
    </row>
    <row r="126" spans="1:27" x14ac:dyDescent="0.25">
      <c r="A126" s="6" t="s">
        <v>69</v>
      </c>
      <c r="B126" s="6" t="s">
        <v>70</v>
      </c>
      <c r="C126" s="6" t="s">
        <v>11</v>
      </c>
      <c r="D126" s="6">
        <v>51920.827369300001</v>
      </c>
      <c r="E126" s="6">
        <v>4.7558701140660897</v>
      </c>
      <c r="F126" s="6">
        <v>7.8618968635222499</v>
      </c>
      <c r="G126" s="6">
        <v>4.1886318241938296</v>
      </c>
      <c r="H126" s="6">
        <v>65289.789130099998</v>
      </c>
      <c r="I126" s="6">
        <v>3.8934675855125702</v>
      </c>
      <c r="J126" s="6">
        <v>9.8862366874660008</v>
      </c>
      <c r="K126" s="6">
        <v>3.4559006232437501</v>
      </c>
      <c r="L126" s="6">
        <v>80353.000099600002</v>
      </c>
      <c r="M126" s="6">
        <v>3.3975102863037598</v>
      </c>
      <c r="N126" s="6">
        <v>12.1671212009842</v>
      </c>
      <c r="O126" s="6">
        <v>2.9295205096947199</v>
      </c>
      <c r="P126" s="6">
        <v>124604.18671160001</v>
      </c>
      <c r="Q126" s="6">
        <v>2.95865164064841</v>
      </c>
      <c r="R126" s="6">
        <v>18.867674386654802</v>
      </c>
      <c r="S126" s="6">
        <v>2.4953142950655298</v>
      </c>
      <c r="T126" s="6">
        <v>274355.90758110001</v>
      </c>
      <c r="U126" s="6">
        <v>1.8033166688771001</v>
      </c>
      <c r="V126" s="6">
        <v>41.543210279735</v>
      </c>
      <c r="W126" s="6">
        <v>1.1511126017220501</v>
      </c>
      <c r="X126" s="6">
        <v>63887.234082700001</v>
      </c>
      <c r="Y126" s="6">
        <v>3.9022345975122801</v>
      </c>
      <c r="Z126" s="6">
        <v>9.6738605816377703</v>
      </c>
      <c r="AA126" s="6">
        <v>4.0021632584959601</v>
      </c>
    </row>
    <row r="127" spans="1:27" x14ac:dyDescent="0.25">
      <c r="A127" s="6" t="s">
        <v>71</v>
      </c>
      <c r="B127" s="6" t="s">
        <v>72</v>
      </c>
      <c r="C127" s="6" t="s">
        <v>10</v>
      </c>
      <c r="D127" s="6">
        <v>3662.6471723999998</v>
      </c>
      <c r="E127" s="6">
        <v>11.526940007719199</v>
      </c>
      <c r="F127" s="6">
        <v>8.7344919947469304</v>
      </c>
      <c r="G127" s="6">
        <v>11.02270459378</v>
      </c>
      <c r="H127" s="6">
        <v>1243.9060434999999</v>
      </c>
      <c r="I127" s="6">
        <v>24.579763012970002</v>
      </c>
      <c r="J127" s="6">
        <v>2.9664029505874301</v>
      </c>
      <c r="K127" s="6">
        <v>23.3774814097908</v>
      </c>
      <c r="L127" s="6">
        <v>2237.5391086999998</v>
      </c>
      <c r="M127" s="6">
        <v>16.105944594214598</v>
      </c>
      <c r="N127" s="6">
        <v>5.3359678158862902</v>
      </c>
      <c r="O127" s="6">
        <v>15.0335054498155</v>
      </c>
      <c r="P127" s="6">
        <v>3238.9807104000001</v>
      </c>
      <c r="Q127" s="6">
        <v>12.712675725598</v>
      </c>
      <c r="R127" s="6">
        <v>7.7241540761324696</v>
      </c>
      <c r="S127" s="6">
        <v>11.7506222475321</v>
      </c>
      <c r="T127" s="6">
        <v>14110.8252966</v>
      </c>
      <c r="U127" s="6">
        <v>6.7226015315138996</v>
      </c>
      <c r="V127" s="6">
        <v>33.650768089590102</v>
      </c>
      <c r="W127" s="6">
        <v>5.2495912430905598</v>
      </c>
      <c r="X127" s="6">
        <v>17439.2464306</v>
      </c>
      <c r="Y127" s="6">
        <v>6.4663772511599698</v>
      </c>
      <c r="Z127" s="6">
        <v>41.588215073056801</v>
      </c>
      <c r="AA127" s="6">
        <v>4.5012836231656603</v>
      </c>
    </row>
    <row r="128" spans="1:27" x14ac:dyDescent="0.25">
      <c r="A128" s="6" t="s">
        <v>71</v>
      </c>
      <c r="B128" s="6" t="s">
        <v>72</v>
      </c>
      <c r="C128" s="6" t="s">
        <v>11</v>
      </c>
      <c r="D128" s="6">
        <v>59987.168713300001</v>
      </c>
      <c r="E128" s="6">
        <v>3.20809444655628</v>
      </c>
      <c r="F128" s="6">
        <v>6.04348790455201</v>
      </c>
      <c r="G128" s="6">
        <v>2.9360008846529402</v>
      </c>
      <c r="H128" s="6">
        <v>79702.955697800004</v>
      </c>
      <c r="I128" s="6">
        <v>2.7100496579063602</v>
      </c>
      <c r="J128" s="6">
        <v>8.0297813523895005</v>
      </c>
      <c r="K128" s="6">
        <v>2.40382260071098</v>
      </c>
      <c r="L128" s="6">
        <v>104183.9209006</v>
      </c>
      <c r="M128" s="6">
        <v>2.5516631749640002</v>
      </c>
      <c r="N128" s="6">
        <v>10.4961490818282</v>
      </c>
      <c r="O128" s="6">
        <v>2.1955034091761498</v>
      </c>
      <c r="P128" s="6">
        <v>179979.59270060001</v>
      </c>
      <c r="Q128" s="6">
        <v>2.0339692034814898</v>
      </c>
      <c r="R128" s="6">
        <v>18.132285868513002</v>
      </c>
      <c r="S128" s="6">
        <v>1.6951920116543699</v>
      </c>
      <c r="T128" s="6">
        <v>444501.53698729997</v>
      </c>
      <c r="U128" s="6">
        <v>1.11196198581982</v>
      </c>
      <c r="V128" s="6">
        <v>44.781904529892003</v>
      </c>
      <c r="W128" s="6">
        <v>0.69193843301781699</v>
      </c>
      <c r="X128" s="6">
        <v>124236.6802454</v>
      </c>
      <c r="Y128" s="6">
        <v>2.26573998917929</v>
      </c>
      <c r="Z128" s="6">
        <v>12.5163912628252</v>
      </c>
      <c r="AA128" s="6">
        <v>2.3702012791320302</v>
      </c>
    </row>
    <row r="129" spans="1:27" x14ac:dyDescent="0.25">
      <c r="A129" s="6" t="s">
        <v>73</v>
      </c>
      <c r="B129" s="6" t="s">
        <v>74</v>
      </c>
      <c r="C129" s="6" t="s">
        <v>10</v>
      </c>
      <c r="D129" s="6">
        <v>1273.7450727</v>
      </c>
      <c r="E129" s="6">
        <v>16.701340733430499</v>
      </c>
      <c r="F129" s="6">
        <v>9.8076069903501306</v>
      </c>
      <c r="G129" s="6">
        <v>16.0556970566684</v>
      </c>
      <c r="H129" s="6">
        <v>580.04113829999994</v>
      </c>
      <c r="I129" s="6">
        <v>26.096836522330399</v>
      </c>
      <c r="J129" s="6">
        <v>4.4662119953272503</v>
      </c>
      <c r="K129" s="6">
        <v>25.047195071048801</v>
      </c>
      <c r="L129" s="6">
        <v>483.54967499999998</v>
      </c>
      <c r="M129" s="6">
        <v>37.304034369757403</v>
      </c>
      <c r="N129" s="6">
        <v>3.72324515662994</v>
      </c>
      <c r="O129" s="6">
        <v>35.141463781898203</v>
      </c>
      <c r="P129" s="6">
        <v>795.5339778</v>
      </c>
      <c r="Q129" s="6">
        <v>23.426077701724498</v>
      </c>
      <c r="R129" s="6">
        <v>6.1254679362123499</v>
      </c>
      <c r="S129" s="6">
        <v>21.712549194252102</v>
      </c>
      <c r="T129" s="6">
        <v>4364.5116924000004</v>
      </c>
      <c r="U129" s="6">
        <v>11.4101828033372</v>
      </c>
      <c r="V129" s="6">
        <v>33.605951694173001</v>
      </c>
      <c r="W129" s="6">
        <v>8.2488704349585191</v>
      </c>
      <c r="X129" s="6">
        <v>5489.9360835999996</v>
      </c>
      <c r="Y129" s="6">
        <v>8.4296822651795207</v>
      </c>
      <c r="Z129" s="6">
        <v>42.271516227307302</v>
      </c>
      <c r="AA129" s="6">
        <v>6.6441005477853503</v>
      </c>
    </row>
    <row r="130" spans="1:27" x14ac:dyDescent="0.25">
      <c r="A130" s="6" t="s">
        <v>73</v>
      </c>
      <c r="B130" s="6" t="s">
        <v>74</v>
      </c>
      <c r="C130" s="6" t="s">
        <v>11</v>
      </c>
      <c r="D130" s="6">
        <v>20504.757878100001</v>
      </c>
      <c r="E130" s="6">
        <v>5.4082320696064796</v>
      </c>
      <c r="F130" s="6">
        <v>5.3615244385283196</v>
      </c>
      <c r="G130" s="6">
        <v>4.9408464180775002</v>
      </c>
      <c r="H130" s="6">
        <v>26778.2162967</v>
      </c>
      <c r="I130" s="6">
        <v>3.8254099802802402</v>
      </c>
      <c r="J130" s="6">
        <v>7.0018900953858996</v>
      </c>
      <c r="K130" s="6">
        <v>3.2455670592788799</v>
      </c>
      <c r="L130" s="6">
        <v>35548.271357899997</v>
      </c>
      <c r="M130" s="6">
        <v>3.3658399121211802</v>
      </c>
      <c r="N130" s="6">
        <v>9.29505857937386</v>
      </c>
      <c r="O130" s="6">
        <v>2.7779356406666902</v>
      </c>
      <c r="P130" s="6">
        <v>66022.552769700007</v>
      </c>
      <c r="Q130" s="6">
        <v>2.7848896010014301</v>
      </c>
      <c r="R130" s="6">
        <v>17.2633850286445</v>
      </c>
      <c r="S130" s="6">
        <v>2.29771381748224</v>
      </c>
      <c r="T130" s="6">
        <v>178917.2031024</v>
      </c>
      <c r="U130" s="6">
        <v>1.2699720141147399</v>
      </c>
      <c r="V130" s="6">
        <v>46.7827497700519</v>
      </c>
      <c r="W130" s="6">
        <v>0.90394201656327999</v>
      </c>
      <c r="X130" s="6">
        <v>54671.680955299998</v>
      </c>
      <c r="Y130" s="6">
        <v>2.5976386684380501</v>
      </c>
      <c r="Z130" s="6">
        <v>14.2953920880155</v>
      </c>
      <c r="AA130" s="6">
        <v>2.6731894950294399</v>
      </c>
    </row>
    <row r="131" spans="1:27" x14ac:dyDescent="0.25">
      <c r="A131" s="6" t="s">
        <v>75</v>
      </c>
      <c r="B131" s="6" t="s">
        <v>76</v>
      </c>
      <c r="C131" s="6" t="s">
        <v>10</v>
      </c>
      <c r="D131" s="6">
        <v>3059.6664878000001</v>
      </c>
      <c r="E131" s="6">
        <v>15.970622887090499</v>
      </c>
      <c r="F131" s="6">
        <v>10.4314753291603</v>
      </c>
      <c r="G131" s="6">
        <v>14.635073360511701</v>
      </c>
      <c r="H131" s="6">
        <v>834.05570190000003</v>
      </c>
      <c r="I131" s="6">
        <v>28.224104997634399</v>
      </c>
      <c r="J131" s="6">
        <v>2.84358818590428</v>
      </c>
      <c r="K131" s="6">
        <v>27.895324027396502</v>
      </c>
      <c r="L131" s="6">
        <v>1366.1993677999999</v>
      </c>
      <c r="M131" s="6">
        <v>20.932874127377001</v>
      </c>
      <c r="N131" s="6">
        <v>4.6578524348146804</v>
      </c>
      <c r="O131" s="6">
        <v>20.494075757739498</v>
      </c>
      <c r="P131" s="6">
        <v>1852.9043357999999</v>
      </c>
      <c r="Q131" s="6">
        <v>18.843139278441601</v>
      </c>
      <c r="R131" s="6">
        <v>6.3172002384121599</v>
      </c>
      <c r="S131" s="6">
        <v>18.143113233325799</v>
      </c>
      <c r="T131" s="6">
        <v>7928.3668518000004</v>
      </c>
      <c r="U131" s="6">
        <v>8.8424045702763401</v>
      </c>
      <c r="V131" s="6">
        <v>27.0305811253799</v>
      </c>
      <c r="W131" s="6">
        <v>7.2199187329111103</v>
      </c>
      <c r="X131" s="6">
        <v>14289.907518800001</v>
      </c>
      <c r="Y131" s="6">
        <v>6.0405298527609803</v>
      </c>
      <c r="Z131" s="6">
        <v>48.719302686328703</v>
      </c>
      <c r="AA131" s="6">
        <v>4.3985684681933597</v>
      </c>
    </row>
    <row r="132" spans="1:27" x14ac:dyDescent="0.25">
      <c r="A132" s="6" t="s">
        <v>75</v>
      </c>
      <c r="B132" s="6" t="s">
        <v>76</v>
      </c>
      <c r="C132" s="6" t="s">
        <v>11</v>
      </c>
      <c r="D132" s="6">
        <v>40659.656204400002</v>
      </c>
      <c r="E132" s="6">
        <v>4.4724327098628898</v>
      </c>
      <c r="F132" s="6">
        <v>5.17867750263534</v>
      </c>
      <c r="G132" s="6">
        <v>3.99978091032825</v>
      </c>
      <c r="H132" s="6">
        <v>52627.808571900001</v>
      </c>
      <c r="I132" s="6">
        <v>3.7555636465304301</v>
      </c>
      <c r="J132" s="6">
        <v>6.7030190047402503</v>
      </c>
      <c r="K132" s="6">
        <v>3.2640302567994799</v>
      </c>
      <c r="L132" s="6">
        <v>72626.141109100005</v>
      </c>
      <c r="M132" s="6">
        <v>3.5933270378942201</v>
      </c>
      <c r="N132" s="6">
        <v>9.2501363310645797</v>
      </c>
      <c r="O132" s="6">
        <v>3.0036772710554498</v>
      </c>
      <c r="P132" s="6">
        <v>135911.7278426</v>
      </c>
      <c r="Q132" s="6">
        <v>2.44577903008551</v>
      </c>
      <c r="R132" s="6">
        <v>17.310599080928899</v>
      </c>
      <c r="S132" s="6">
        <v>2.07914926307354</v>
      </c>
      <c r="T132" s="6">
        <v>364227.96642519999</v>
      </c>
      <c r="U132" s="6">
        <v>1.3252192970293299</v>
      </c>
      <c r="V132" s="6">
        <v>46.390435916983598</v>
      </c>
      <c r="W132" s="6">
        <v>0.83162696608200504</v>
      </c>
      <c r="X132" s="6">
        <v>119082.59957619999</v>
      </c>
      <c r="Y132" s="6">
        <v>2.5669186214865598</v>
      </c>
      <c r="Z132" s="6">
        <v>15.1671321636474</v>
      </c>
      <c r="AA132" s="6">
        <v>2.7459760936147499</v>
      </c>
    </row>
    <row r="133" spans="1:27" x14ac:dyDescent="0.25">
      <c r="A133" s="6" t="s">
        <v>77</v>
      </c>
      <c r="B133" s="6" t="s">
        <v>78</v>
      </c>
      <c r="C133" s="6" t="s">
        <v>10</v>
      </c>
      <c r="D133" s="6">
        <v>2320.0251449000002</v>
      </c>
      <c r="E133" s="6">
        <v>19.4025797500557</v>
      </c>
      <c r="F133" s="6">
        <v>5.3129549045506703</v>
      </c>
      <c r="G133" s="6">
        <v>18.973716193053601</v>
      </c>
      <c r="H133" s="6">
        <v>927.4915254</v>
      </c>
      <c r="I133" s="6">
        <v>33.609214957494302</v>
      </c>
      <c r="J133" s="6">
        <v>2.1239945005059502</v>
      </c>
      <c r="K133" s="6">
        <v>33.319779536086202</v>
      </c>
      <c r="L133" s="6">
        <v>1369.2699653</v>
      </c>
      <c r="M133" s="6">
        <v>25.544644093427401</v>
      </c>
      <c r="N133" s="6">
        <v>3.13568566003975</v>
      </c>
      <c r="O133" s="6">
        <v>24.6758084143163</v>
      </c>
      <c r="P133" s="6">
        <v>3986.4943917999999</v>
      </c>
      <c r="Q133" s="6">
        <v>15.9719494600379</v>
      </c>
      <c r="R133" s="6">
        <v>9.1292393866664199</v>
      </c>
      <c r="S133" s="6">
        <v>14.6836712792476</v>
      </c>
      <c r="T133" s="6">
        <v>13142.530372699999</v>
      </c>
      <c r="U133" s="6">
        <v>8.3027532867141893</v>
      </c>
      <c r="V133" s="6">
        <v>30.096945869460502</v>
      </c>
      <c r="W133" s="6">
        <v>6.74820010771084</v>
      </c>
      <c r="X133" s="6">
        <v>21921.510957800001</v>
      </c>
      <c r="Y133" s="6">
        <v>5.9562638429270303</v>
      </c>
      <c r="Z133" s="6">
        <v>50.201179678776697</v>
      </c>
      <c r="AA133" s="6">
        <v>4.4053498808303102</v>
      </c>
    </row>
    <row r="134" spans="1:27" x14ac:dyDescent="0.25">
      <c r="A134" s="6" t="s">
        <v>77</v>
      </c>
      <c r="B134" s="6" t="s">
        <v>78</v>
      </c>
      <c r="C134" s="6" t="s">
        <v>11</v>
      </c>
      <c r="D134" s="6">
        <v>76656.144834699997</v>
      </c>
      <c r="E134" s="6">
        <v>4.0412505690716598</v>
      </c>
      <c r="F134" s="6">
        <v>6.3019553111290003</v>
      </c>
      <c r="G134" s="6">
        <v>3.6584907022341202</v>
      </c>
      <c r="H134" s="6">
        <v>91832.287742500004</v>
      </c>
      <c r="I134" s="6">
        <v>3.5466081217088301</v>
      </c>
      <c r="J134" s="6">
        <v>7.5495966399030703</v>
      </c>
      <c r="K134" s="6">
        <v>3.13699703380933</v>
      </c>
      <c r="L134" s="6">
        <v>117396.7858227</v>
      </c>
      <c r="M134" s="6">
        <v>3.2080723137712801</v>
      </c>
      <c r="N134" s="6">
        <v>9.6512719172114991</v>
      </c>
      <c r="O134" s="6">
        <v>2.6758970626980099</v>
      </c>
      <c r="P134" s="6">
        <v>202231.58970479999</v>
      </c>
      <c r="Q134" s="6">
        <v>2.70896090645661</v>
      </c>
      <c r="R134" s="6">
        <v>16.625600512084699</v>
      </c>
      <c r="S134" s="6">
        <v>2.21433637468893</v>
      </c>
      <c r="T134" s="6">
        <v>555290.90885620005</v>
      </c>
      <c r="U134" s="6">
        <v>1.1795500394892</v>
      </c>
      <c r="V134" s="6">
        <v>45.650854211805999</v>
      </c>
      <c r="W134" s="6">
        <v>0.87521560115328501</v>
      </c>
      <c r="X134" s="6">
        <v>172978.96066800001</v>
      </c>
      <c r="Y134" s="6">
        <v>2.3823212246651102</v>
      </c>
      <c r="Z134" s="6">
        <v>14.220721407865801</v>
      </c>
      <c r="AA134" s="6">
        <v>2.57874575653344</v>
      </c>
    </row>
    <row r="135" spans="1:27" x14ac:dyDescent="0.25">
      <c r="A135" s="6" t="s">
        <v>79</v>
      </c>
      <c r="B135" s="6" t="s">
        <v>80</v>
      </c>
      <c r="C135" s="6" t="s">
        <v>10</v>
      </c>
      <c r="D135" s="6">
        <v>344.83661699999999</v>
      </c>
      <c r="E135" s="6">
        <v>24.955392555616498</v>
      </c>
      <c r="F135" s="6">
        <v>7.4870923714122801</v>
      </c>
      <c r="G135" s="6">
        <v>23.9888306595434</v>
      </c>
      <c r="H135" s="6">
        <v>166.5094805</v>
      </c>
      <c r="I135" s="6">
        <v>38.002727249987899</v>
      </c>
      <c r="J135" s="6">
        <v>3.61525371657202</v>
      </c>
      <c r="K135" s="6">
        <v>36.387768216241597</v>
      </c>
      <c r="L135" s="6">
        <v>134.3546345</v>
      </c>
      <c r="M135" s="6">
        <v>45.416527021084299</v>
      </c>
      <c r="N135" s="6">
        <v>2.9171077241743002</v>
      </c>
      <c r="O135" s="6">
        <v>43.163794767069</v>
      </c>
      <c r="P135" s="6">
        <v>304.29245079999998</v>
      </c>
      <c r="Q135" s="6">
        <v>27.621942055421901</v>
      </c>
      <c r="R135" s="6">
        <v>6.6067974650819199</v>
      </c>
      <c r="S135" s="6">
        <v>26.937582095918099</v>
      </c>
      <c r="T135" s="6">
        <v>1188.0965997000001</v>
      </c>
      <c r="U135" s="6">
        <v>15.914043554944101</v>
      </c>
      <c r="V135" s="6">
        <v>25.795952487594199</v>
      </c>
      <c r="W135" s="6">
        <v>12.468242879819099</v>
      </c>
      <c r="X135" s="6">
        <v>2467.6583489999998</v>
      </c>
      <c r="Y135" s="6">
        <v>9.6935652585525105</v>
      </c>
      <c r="Z135" s="6">
        <v>53.577796235165202</v>
      </c>
      <c r="AA135" s="6">
        <v>6.4556387536170998</v>
      </c>
    </row>
    <row r="136" spans="1:27" x14ac:dyDescent="0.25">
      <c r="A136" s="6" t="s">
        <v>79</v>
      </c>
      <c r="B136" s="6" t="s">
        <v>80</v>
      </c>
      <c r="C136" s="6" t="s">
        <v>11</v>
      </c>
      <c r="D136" s="6">
        <v>7258.0246816999997</v>
      </c>
      <c r="E136" s="6">
        <v>7.87019081602668</v>
      </c>
      <c r="F136" s="6">
        <v>5.0618340130348196</v>
      </c>
      <c r="G136" s="6">
        <v>7.0895001723205002</v>
      </c>
      <c r="H136" s="6">
        <v>8486.3051761999996</v>
      </c>
      <c r="I136" s="6">
        <v>7.2604062459511098</v>
      </c>
      <c r="J136" s="6">
        <v>5.9184516545101102</v>
      </c>
      <c r="K136" s="6">
        <v>6.3517083535054004</v>
      </c>
      <c r="L136" s="6">
        <v>12114.277929100001</v>
      </c>
      <c r="M136" s="6">
        <v>5.9410179133160002</v>
      </c>
      <c r="N136" s="6">
        <v>8.4486436398439793</v>
      </c>
      <c r="O136" s="6">
        <v>4.9693320430500902</v>
      </c>
      <c r="P136" s="6">
        <v>23282.015484</v>
      </c>
      <c r="Q136" s="6">
        <v>4.2331196402624203</v>
      </c>
      <c r="R136" s="6">
        <v>16.237158598544699</v>
      </c>
      <c r="S136" s="6">
        <v>3.5372803962238701</v>
      </c>
      <c r="T136" s="6">
        <v>67395.152716500001</v>
      </c>
      <c r="U136" s="6">
        <v>2.2151374014288598</v>
      </c>
      <c r="V136" s="6">
        <v>47.002192923674599</v>
      </c>
      <c r="W136" s="6">
        <v>1.6129856497971</v>
      </c>
      <c r="X136" s="6">
        <v>24851.4758072</v>
      </c>
      <c r="Y136" s="6">
        <v>4.03823894155492</v>
      </c>
      <c r="Z136" s="6">
        <v>17.3317191703918</v>
      </c>
      <c r="AA136" s="6">
        <v>4.2942040331609901</v>
      </c>
    </row>
    <row r="137" spans="1:27" x14ac:dyDescent="0.25">
      <c r="A137" s="6" t="s">
        <v>81</v>
      </c>
      <c r="B137" s="6" t="s">
        <v>82</v>
      </c>
      <c r="C137" s="6" t="s">
        <v>10</v>
      </c>
      <c r="D137" s="6">
        <v>365.50296159999999</v>
      </c>
      <c r="E137" s="6">
        <v>25.967529540718299</v>
      </c>
      <c r="F137" s="6">
        <v>10.325342615233399</v>
      </c>
      <c r="G137" s="6">
        <v>24.014084231741499</v>
      </c>
      <c r="H137" s="6">
        <v>52.656702799999998</v>
      </c>
      <c r="I137" s="6">
        <v>60.061757927977098</v>
      </c>
      <c r="J137" s="6">
        <v>1.48753513519689</v>
      </c>
      <c r="K137" s="6">
        <v>59.816812228537401</v>
      </c>
      <c r="L137" s="6">
        <v>42.169579599999999</v>
      </c>
      <c r="M137" s="6">
        <v>71.311143384342401</v>
      </c>
      <c r="N137" s="6">
        <v>1.1912772345381699</v>
      </c>
      <c r="O137" s="6">
        <v>70.447744605614105</v>
      </c>
      <c r="P137" s="6">
        <v>224.2204528</v>
      </c>
      <c r="Q137" s="6">
        <v>26.016275285921999</v>
      </c>
      <c r="R137" s="6">
        <v>6.3341565999031202</v>
      </c>
      <c r="S137" s="6">
        <v>25.172753970373101</v>
      </c>
      <c r="T137" s="6">
        <v>744.86330320000002</v>
      </c>
      <c r="U137" s="6">
        <v>14.116618436668199</v>
      </c>
      <c r="V137" s="6">
        <v>21.0421518156434</v>
      </c>
      <c r="W137" s="6">
        <v>12.4381218713525</v>
      </c>
      <c r="X137" s="6">
        <v>2110.4497941</v>
      </c>
      <c r="Y137" s="6">
        <v>8.6850524630567101</v>
      </c>
      <c r="Z137" s="6">
        <v>59.619536599484903</v>
      </c>
      <c r="AA137" s="6">
        <v>5.4213484364143296</v>
      </c>
    </row>
    <row r="138" spans="1:27" x14ac:dyDescent="0.25">
      <c r="A138" s="6" t="s">
        <v>81</v>
      </c>
      <c r="B138" s="6" t="s">
        <v>82</v>
      </c>
      <c r="C138" s="6" t="s">
        <v>11</v>
      </c>
      <c r="D138" s="6">
        <v>6155.7251667999999</v>
      </c>
      <c r="E138" s="6">
        <v>6.3118750179768899</v>
      </c>
      <c r="F138" s="6">
        <v>3.7339075844531302</v>
      </c>
      <c r="G138" s="6">
        <v>5.9166908197725299</v>
      </c>
      <c r="H138" s="6">
        <v>8040.9893081999999</v>
      </c>
      <c r="I138" s="6">
        <v>5.8305112667128496</v>
      </c>
      <c r="J138" s="6">
        <v>4.8774612496227503</v>
      </c>
      <c r="K138" s="6">
        <v>5.2669832935135403</v>
      </c>
      <c r="L138" s="6">
        <v>10041.315239899999</v>
      </c>
      <c r="M138" s="6">
        <v>5.1791969352067202</v>
      </c>
      <c r="N138" s="6">
        <v>6.0908084939142997</v>
      </c>
      <c r="O138" s="6">
        <v>4.5601474648468097</v>
      </c>
      <c r="P138" s="6">
        <v>25337.612418100001</v>
      </c>
      <c r="Q138" s="6">
        <v>3.2987876970039198</v>
      </c>
      <c r="R138" s="6">
        <v>15.369156454569101</v>
      </c>
      <c r="S138" s="6">
        <v>2.8507425441977698</v>
      </c>
      <c r="T138" s="6">
        <v>83615.011808199997</v>
      </c>
      <c r="U138" s="6">
        <v>1.56319268818334</v>
      </c>
      <c r="V138" s="6">
        <v>50.718756654153303</v>
      </c>
      <c r="W138" s="6">
        <v>0.96731445960741502</v>
      </c>
      <c r="X138" s="6">
        <v>31669.4832628</v>
      </c>
      <c r="Y138" s="6">
        <v>2.36935772619205</v>
      </c>
      <c r="Z138" s="6">
        <v>19.2099095632874</v>
      </c>
      <c r="AA138" s="6">
        <v>2.4256423810935801</v>
      </c>
    </row>
    <row r="139" spans="1:27" x14ac:dyDescent="0.25">
      <c r="A139" s="6" t="s">
        <v>83</v>
      </c>
      <c r="B139" s="6" t="s">
        <v>84</v>
      </c>
      <c r="C139" s="6" t="s">
        <v>10</v>
      </c>
      <c r="D139" s="6">
        <v>382.42435540000002</v>
      </c>
      <c r="E139" s="6">
        <v>27.889158861238201</v>
      </c>
      <c r="F139" s="6">
        <v>7.6395467005096602</v>
      </c>
      <c r="G139" s="6">
        <v>28.962360633438099</v>
      </c>
      <c r="H139" s="6">
        <v>104.72699969999999</v>
      </c>
      <c r="I139" s="6">
        <v>45.332766269926502</v>
      </c>
      <c r="J139" s="6">
        <v>2.0920916613053402</v>
      </c>
      <c r="K139" s="6">
        <v>44.0769811821947</v>
      </c>
      <c r="L139" s="6">
        <v>208.3649164</v>
      </c>
      <c r="M139" s="6">
        <v>31.633043677420201</v>
      </c>
      <c r="N139" s="6">
        <v>4.1624271234519599</v>
      </c>
      <c r="O139" s="6">
        <v>28.701716277708702</v>
      </c>
      <c r="P139" s="6">
        <v>557.33004870000002</v>
      </c>
      <c r="Q139" s="6">
        <v>21.1237208958451</v>
      </c>
      <c r="R139" s="6">
        <v>11.1335715796332</v>
      </c>
      <c r="S139" s="6">
        <v>15.1936651613242</v>
      </c>
      <c r="T139" s="6">
        <v>1793.5302844</v>
      </c>
      <c r="U139" s="6">
        <v>15.866364754805399</v>
      </c>
      <c r="V139" s="6">
        <v>35.828676110653802</v>
      </c>
      <c r="W139" s="6">
        <v>7.9754766120580802</v>
      </c>
      <c r="X139" s="6">
        <v>1959.4747946</v>
      </c>
      <c r="Y139" s="6">
        <v>11.6227366537452</v>
      </c>
      <c r="Z139" s="6">
        <v>39.1436868244461</v>
      </c>
      <c r="AA139" s="6">
        <v>8.4000307886952701</v>
      </c>
    </row>
    <row r="140" spans="1:27" x14ac:dyDescent="0.25">
      <c r="A140" s="6" t="s">
        <v>83</v>
      </c>
      <c r="B140" s="6" t="s">
        <v>84</v>
      </c>
      <c r="C140" s="6" t="s">
        <v>11</v>
      </c>
      <c r="D140" s="6">
        <v>5234.8932918999999</v>
      </c>
      <c r="E140" s="6">
        <v>7.5433019133934396</v>
      </c>
      <c r="F140" s="6">
        <v>6.6774878423890902</v>
      </c>
      <c r="G140" s="6">
        <v>6.7392333835897897</v>
      </c>
      <c r="H140" s="6">
        <v>5529.7692416</v>
      </c>
      <c r="I140" s="6">
        <v>7.2954583560186297</v>
      </c>
      <c r="J140" s="6">
        <v>7.0536236028221504</v>
      </c>
      <c r="K140" s="6">
        <v>6.1560587066059602</v>
      </c>
      <c r="L140" s="6">
        <v>6750.8860631999996</v>
      </c>
      <c r="M140" s="6">
        <v>6.6540845811218503</v>
      </c>
      <c r="N140" s="6">
        <v>8.6112470873328206</v>
      </c>
      <c r="O140" s="6">
        <v>5.9140869442414896</v>
      </c>
      <c r="P140" s="6">
        <v>16313.222915599999</v>
      </c>
      <c r="Q140" s="6">
        <v>4.9084114831710597</v>
      </c>
      <c r="R140" s="6">
        <v>20.808704516986602</v>
      </c>
      <c r="S140" s="6">
        <v>4.0011069103035304</v>
      </c>
      <c r="T140" s="6">
        <v>35004.358423500002</v>
      </c>
      <c r="U140" s="6">
        <v>2.9787774531820301</v>
      </c>
      <c r="V140" s="6">
        <v>44.650609815719001</v>
      </c>
      <c r="W140" s="6">
        <v>1.9181714879509799</v>
      </c>
      <c r="X140" s="6">
        <v>9563.0186677000002</v>
      </c>
      <c r="Y140" s="6">
        <v>5.1222830687366603</v>
      </c>
      <c r="Z140" s="6">
        <v>12.1983271347504</v>
      </c>
      <c r="AA140" s="6">
        <v>5.34357370144141</v>
      </c>
    </row>
    <row r="141" spans="1:27" x14ac:dyDescent="0.25">
      <c r="A141" s="6" t="s">
        <v>85</v>
      </c>
      <c r="B141" s="6" t="s">
        <v>86</v>
      </c>
      <c r="C141" s="6" t="s">
        <v>10</v>
      </c>
      <c r="D141" s="6">
        <v>427.52301799999998</v>
      </c>
      <c r="E141" s="6">
        <v>31.055317714294901</v>
      </c>
      <c r="F141" s="6">
        <v>8.4130662304547297</v>
      </c>
      <c r="G141" s="6">
        <v>27.338187411951498</v>
      </c>
      <c r="H141" s="6">
        <v>40.977513600000002</v>
      </c>
      <c r="I141" s="6">
        <v>76.648244111104304</v>
      </c>
      <c r="J141" s="6">
        <v>0.80638122711830096</v>
      </c>
      <c r="K141" s="6">
        <v>77.103296155912503</v>
      </c>
      <c r="L141" s="6">
        <v>172.3632829</v>
      </c>
      <c r="M141" s="6">
        <v>44.876317244282802</v>
      </c>
      <c r="N141" s="6">
        <v>3.3918728435255998</v>
      </c>
      <c r="O141" s="6">
        <v>43.960148297991097</v>
      </c>
      <c r="P141" s="6">
        <v>434.70987459999998</v>
      </c>
      <c r="Q141" s="6">
        <v>23.120917971753599</v>
      </c>
      <c r="R141" s="6">
        <v>8.5544937045763199</v>
      </c>
      <c r="S141" s="6">
        <v>19.938633381748801</v>
      </c>
      <c r="T141" s="6">
        <v>1669.3500653000001</v>
      </c>
      <c r="U141" s="6">
        <v>12.600423666671199</v>
      </c>
      <c r="V141" s="6">
        <v>32.850518147265802</v>
      </c>
      <c r="W141" s="6">
        <v>8.74323448787732</v>
      </c>
      <c r="X141" s="6">
        <v>2336.7314505999998</v>
      </c>
      <c r="Y141" s="6">
        <v>9.5954763601177095</v>
      </c>
      <c r="Z141" s="6">
        <v>45.983667847059301</v>
      </c>
      <c r="AA141" s="6">
        <v>8.0787964479944705</v>
      </c>
    </row>
    <row r="142" spans="1:27" x14ac:dyDescent="0.25">
      <c r="A142" s="6" t="s">
        <v>85</v>
      </c>
      <c r="B142" s="6" t="s">
        <v>86</v>
      </c>
      <c r="C142" s="6" t="s">
        <v>11</v>
      </c>
      <c r="D142" s="6">
        <v>4007.5606917999999</v>
      </c>
      <c r="E142" s="6">
        <v>8.8987744753146192</v>
      </c>
      <c r="F142" s="6">
        <v>5.1817207467784998</v>
      </c>
      <c r="G142" s="6">
        <v>8.0782505716391206</v>
      </c>
      <c r="H142" s="6">
        <v>6167.6134007000001</v>
      </c>
      <c r="I142" s="6">
        <v>8.1475308099726291</v>
      </c>
      <c r="J142" s="6">
        <v>7.9746391319558398</v>
      </c>
      <c r="K142" s="6">
        <v>7.0264216611427903</v>
      </c>
      <c r="L142" s="6">
        <v>8241.4952685000007</v>
      </c>
      <c r="M142" s="6">
        <v>6.54295297586253</v>
      </c>
      <c r="N142" s="6">
        <v>10.656139807101001</v>
      </c>
      <c r="O142" s="6">
        <v>5.1152240809625296</v>
      </c>
      <c r="P142" s="6">
        <v>13158.610019199999</v>
      </c>
      <c r="Q142" s="6">
        <v>5.2007993805151198</v>
      </c>
      <c r="R142" s="6">
        <v>17.013901417580598</v>
      </c>
      <c r="S142" s="6">
        <v>4.1862114898364302</v>
      </c>
      <c r="T142" s="6">
        <v>34280.6400851</v>
      </c>
      <c r="U142" s="6">
        <v>2.59203164558757</v>
      </c>
      <c r="V142" s="6">
        <v>44.3243952125964</v>
      </c>
      <c r="W142" s="6">
        <v>1.6610296063133601</v>
      </c>
      <c r="X142" s="6">
        <v>11484.4253283</v>
      </c>
      <c r="Y142" s="6">
        <v>3.8806897416721</v>
      </c>
      <c r="Z142" s="6">
        <v>14.8492036839876</v>
      </c>
      <c r="AA142" s="6">
        <v>4.6877605228351902</v>
      </c>
    </row>
    <row r="143" spans="1:27" x14ac:dyDescent="0.25">
      <c r="A143" s="6" t="s">
        <v>87</v>
      </c>
      <c r="B143" s="6" t="s">
        <v>88</v>
      </c>
      <c r="C143" s="6" t="s">
        <v>10</v>
      </c>
      <c r="D143" s="6">
        <v>1086.8834964</v>
      </c>
      <c r="E143" s="6">
        <v>18.597755710510899</v>
      </c>
      <c r="F143" s="6">
        <v>8.9020882661891001</v>
      </c>
      <c r="G143" s="6">
        <v>17.6108759433457</v>
      </c>
      <c r="H143" s="6">
        <v>139.727609</v>
      </c>
      <c r="I143" s="6">
        <v>60.302980965947398</v>
      </c>
      <c r="J143" s="6">
        <v>1.14443499479155</v>
      </c>
      <c r="K143" s="6">
        <v>59.881259842564397</v>
      </c>
      <c r="L143" s="6">
        <v>551.55996849999997</v>
      </c>
      <c r="M143" s="6">
        <v>26.949663547569301</v>
      </c>
      <c r="N143" s="6">
        <v>4.5175361848317799</v>
      </c>
      <c r="O143" s="6">
        <v>25.763209381516099</v>
      </c>
      <c r="P143" s="6">
        <v>471.90992449999999</v>
      </c>
      <c r="Q143" s="6">
        <v>28.093812584229902</v>
      </c>
      <c r="R143" s="6">
        <v>3.8651647720332698</v>
      </c>
      <c r="S143" s="6">
        <v>26.656618463508899</v>
      </c>
      <c r="T143" s="6">
        <v>3057.8847732999998</v>
      </c>
      <c r="U143" s="6">
        <v>11.3273873041302</v>
      </c>
      <c r="V143" s="6">
        <v>25.045517987821199</v>
      </c>
      <c r="W143" s="6">
        <v>8.8128887920726608</v>
      </c>
      <c r="X143" s="6">
        <v>6901.3435937000004</v>
      </c>
      <c r="Y143" s="6">
        <v>6.6679876953313801</v>
      </c>
      <c r="Z143" s="6">
        <v>56.5252577943331</v>
      </c>
      <c r="AA143" s="6">
        <v>4.3296888872609696</v>
      </c>
    </row>
    <row r="144" spans="1:27" x14ac:dyDescent="0.25">
      <c r="A144" s="6" t="s">
        <v>87</v>
      </c>
      <c r="B144" s="6" t="s">
        <v>88</v>
      </c>
      <c r="C144" s="6" t="s">
        <v>11</v>
      </c>
      <c r="D144" s="6">
        <v>11955.3364769</v>
      </c>
      <c r="E144" s="6">
        <v>6.8022540451150899</v>
      </c>
      <c r="F144" s="6">
        <v>4.9447027576056302</v>
      </c>
      <c r="G144" s="6">
        <v>6.4016355542994896</v>
      </c>
      <c r="H144" s="6">
        <v>16376.624521600001</v>
      </c>
      <c r="I144" s="6">
        <v>5.6203200049668798</v>
      </c>
      <c r="J144" s="6">
        <v>6.7733384659387603</v>
      </c>
      <c r="K144" s="6">
        <v>5.0733847384039601</v>
      </c>
      <c r="L144" s="6">
        <v>21167.138489600002</v>
      </c>
      <c r="M144" s="6">
        <v>4.4741346035287899</v>
      </c>
      <c r="N144" s="6">
        <v>8.7546852622992795</v>
      </c>
      <c r="O144" s="6">
        <v>4.0363581161241502</v>
      </c>
      <c r="P144" s="6">
        <v>41632.974763799997</v>
      </c>
      <c r="Q144" s="6">
        <v>3.5507163262792099</v>
      </c>
      <c r="R144" s="6">
        <v>17.2193133601596</v>
      </c>
      <c r="S144" s="6">
        <v>3.0751299733209398</v>
      </c>
      <c r="T144" s="6">
        <v>110724.1568123</v>
      </c>
      <c r="U144" s="6">
        <v>1.7598696373168601</v>
      </c>
      <c r="V144" s="6">
        <v>45.795285191781097</v>
      </c>
      <c r="W144" s="6">
        <v>1.1121249603869601</v>
      </c>
      <c r="X144" s="6">
        <v>39924.459564999997</v>
      </c>
      <c r="Y144" s="6">
        <v>3.4225490173577602</v>
      </c>
      <c r="Z144" s="6">
        <v>16.512674962215701</v>
      </c>
      <c r="AA144" s="6">
        <v>3.5547294080755001</v>
      </c>
    </row>
    <row r="145" spans="1:27" x14ac:dyDescent="0.25">
      <c r="A145" s="6" t="s">
        <v>89</v>
      </c>
      <c r="B145" s="6" t="s">
        <v>90</v>
      </c>
      <c r="C145" s="6" t="s">
        <v>10</v>
      </c>
      <c r="D145" s="6">
        <v>70.421834500000003</v>
      </c>
      <c r="E145" s="6">
        <v>48.874860469687398</v>
      </c>
      <c r="F145" s="6">
        <v>8.4523667394296993</v>
      </c>
      <c r="G145" s="6">
        <v>44.028271471592802</v>
      </c>
      <c r="H145" s="6">
        <v>12.730385200000001</v>
      </c>
      <c r="I145" s="6">
        <v>99.999999999999801</v>
      </c>
      <c r="J145" s="6">
        <v>1.5279619624877601</v>
      </c>
      <c r="K145" s="6">
        <v>98.639188886594596</v>
      </c>
      <c r="L145" s="6">
        <v>16.109608000000001</v>
      </c>
      <c r="M145" s="6">
        <v>71.796075663141806</v>
      </c>
      <c r="N145" s="6">
        <v>1.9335525098320301</v>
      </c>
      <c r="O145" s="6">
        <v>70.786134685296403</v>
      </c>
      <c r="P145" s="6">
        <v>66.713138000000001</v>
      </c>
      <c r="Q145" s="6">
        <v>48.079635042672997</v>
      </c>
      <c r="R145" s="6">
        <v>8.0072311764923292</v>
      </c>
      <c r="S145" s="6">
        <v>40.9094993077507</v>
      </c>
      <c r="T145" s="6">
        <v>231.217669</v>
      </c>
      <c r="U145" s="6">
        <v>23.853506656173298</v>
      </c>
      <c r="V145" s="6">
        <v>27.751854931073499</v>
      </c>
      <c r="W145" s="6">
        <v>18.3054993365397</v>
      </c>
      <c r="X145" s="6">
        <v>435.96849839999999</v>
      </c>
      <c r="Y145" s="6">
        <v>13.5891777912009</v>
      </c>
      <c r="Z145" s="6">
        <v>52.327032680684702</v>
      </c>
      <c r="AA145" s="6">
        <v>10.732142691385199</v>
      </c>
    </row>
    <row r="146" spans="1:27" x14ac:dyDescent="0.25">
      <c r="A146" s="6" t="s">
        <v>89</v>
      </c>
      <c r="B146" s="6" t="s">
        <v>90</v>
      </c>
      <c r="C146" s="6" t="s">
        <v>11</v>
      </c>
      <c r="D146" s="6">
        <v>720.79088220000006</v>
      </c>
      <c r="E146" s="6">
        <v>11.897756898652201</v>
      </c>
      <c r="F146" s="6">
        <v>4.20609009466909</v>
      </c>
      <c r="G146" s="6">
        <v>11.542165804953401</v>
      </c>
      <c r="H146" s="6">
        <v>870.13665400000002</v>
      </c>
      <c r="I146" s="6">
        <v>12.344256213977101</v>
      </c>
      <c r="J146" s="6">
        <v>5.0775797138654601</v>
      </c>
      <c r="K146" s="6">
        <v>11.6683894947339</v>
      </c>
      <c r="L146" s="6">
        <v>1509.4569366999999</v>
      </c>
      <c r="M146" s="6">
        <v>8.9915327636363696</v>
      </c>
      <c r="N146" s="6">
        <v>8.8082577437789702</v>
      </c>
      <c r="O146" s="6">
        <v>7.4922526042807203</v>
      </c>
      <c r="P146" s="6">
        <v>3810.7003242999999</v>
      </c>
      <c r="Q146" s="6">
        <v>7.3889297839488597</v>
      </c>
      <c r="R146" s="6">
        <v>22.2368918414581</v>
      </c>
      <c r="S146" s="6">
        <v>5.5749014393776903</v>
      </c>
      <c r="T146" s="6">
        <v>7433.1459354999997</v>
      </c>
      <c r="U146" s="6">
        <v>3.54923277572889</v>
      </c>
      <c r="V146" s="6">
        <v>43.375245530452403</v>
      </c>
      <c r="W146" s="6">
        <v>3.0421168380927899</v>
      </c>
      <c r="X146" s="6">
        <v>2792.6081361000001</v>
      </c>
      <c r="Y146" s="6">
        <v>5.24820425205949</v>
      </c>
      <c r="Z146" s="6">
        <v>16.295935075776001</v>
      </c>
      <c r="AA146" s="6">
        <v>5.8643457992748997</v>
      </c>
    </row>
    <row r="147" spans="1:27" x14ac:dyDescent="0.25">
      <c r="A147" s="6" t="s">
        <v>91</v>
      </c>
      <c r="B147" s="6" t="s">
        <v>92</v>
      </c>
      <c r="C147" s="6" t="s">
        <v>10</v>
      </c>
      <c r="D147" s="6">
        <v>966.34961109999995</v>
      </c>
      <c r="E147" s="6">
        <v>21.6875963180753</v>
      </c>
      <c r="F147" s="6">
        <v>5.1644561043066499</v>
      </c>
      <c r="G147" s="6">
        <v>21.116201514531198</v>
      </c>
      <c r="H147" s="6">
        <v>618.95503810000002</v>
      </c>
      <c r="I147" s="6">
        <v>29.492763068815499</v>
      </c>
      <c r="J147" s="6">
        <v>3.3078774887364402</v>
      </c>
      <c r="K147" s="6">
        <v>28.028939038329501</v>
      </c>
      <c r="L147" s="6">
        <v>1313.4563605999999</v>
      </c>
      <c r="M147" s="6">
        <v>21.992173161002501</v>
      </c>
      <c r="N147" s="6">
        <v>7.0194965065693102</v>
      </c>
      <c r="O147" s="6">
        <v>20.469141732929199</v>
      </c>
      <c r="P147" s="6">
        <v>1664.1774856</v>
      </c>
      <c r="Q147" s="6">
        <v>16.455727528970399</v>
      </c>
      <c r="R147" s="6">
        <v>8.8938531929178009</v>
      </c>
      <c r="S147" s="6">
        <v>15.078683030065299</v>
      </c>
      <c r="T147" s="6">
        <v>5854.8882663000004</v>
      </c>
      <c r="U147" s="6">
        <v>8.5331451412160106</v>
      </c>
      <c r="V147" s="6">
        <v>31.290242268020499</v>
      </c>
      <c r="W147" s="6">
        <v>6.8230981208619896</v>
      </c>
      <c r="X147" s="6">
        <v>8293.7198480999996</v>
      </c>
      <c r="Y147" s="6">
        <v>6.42244315698699</v>
      </c>
      <c r="Z147" s="6">
        <v>44.324074439449298</v>
      </c>
      <c r="AA147" s="6">
        <v>5.3463517211152096</v>
      </c>
    </row>
    <row r="148" spans="1:27" x14ac:dyDescent="0.25">
      <c r="A148" s="6" t="s">
        <v>91</v>
      </c>
      <c r="B148" s="6" t="s">
        <v>92</v>
      </c>
      <c r="C148" s="6" t="s">
        <v>11</v>
      </c>
      <c r="D148" s="6">
        <v>26422.305404499999</v>
      </c>
      <c r="E148" s="6">
        <v>4.5185588842940101</v>
      </c>
      <c r="F148" s="6">
        <v>7.2149027877818002</v>
      </c>
      <c r="G148" s="6">
        <v>3.9286155595173402</v>
      </c>
      <c r="H148" s="6">
        <v>32213.7404842</v>
      </c>
      <c r="I148" s="6">
        <v>4.0064466033252604</v>
      </c>
      <c r="J148" s="6">
        <v>8.7963182041166892</v>
      </c>
      <c r="K148" s="6">
        <v>3.3572910006722001</v>
      </c>
      <c r="L148" s="6">
        <v>39950.222978500002</v>
      </c>
      <c r="M148" s="6">
        <v>3.6554308011226402</v>
      </c>
      <c r="N148" s="6">
        <v>10.9088503341194</v>
      </c>
      <c r="O148" s="6">
        <v>2.9907266155690899</v>
      </c>
      <c r="P148" s="6">
        <v>64207.997313599997</v>
      </c>
      <c r="Q148" s="6">
        <v>2.8696679616587799</v>
      </c>
      <c r="R148" s="6">
        <v>17.532703968249599</v>
      </c>
      <c r="S148" s="6">
        <v>2.4476002088825899</v>
      </c>
      <c r="T148" s="6">
        <v>157381.07225619999</v>
      </c>
      <c r="U148" s="6">
        <v>1.8082234334142</v>
      </c>
      <c r="V148" s="6">
        <v>42.974642809630097</v>
      </c>
      <c r="W148" s="6">
        <v>1.03367785143721</v>
      </c>
      <c r="X148" s="6">
        <v>46043.114973700001</v>
      </c>
      <c r="Y148" s="6">
        <v>2.7318932180270199</v>
      </c>
      <c r="Z148" s="6">
        <v>12.572581896102401</v>
      </c>
      <c r="AA148" s="6">
        <v>3.03228100827637</v>
      </c>
    </row>
    <row r="149" spans="1:27" x14ac:dyDescent="0.25">
      <c r="A149" s="6" t="s">
        <v>93</v>
      </c>
      <c r="B149" s="6" t="s">
        <v>94</v>
      </c>
      <c r="C149" s="6" t="s">
        <v>10</v>
      </c>
      <c r="D149" s="6">
        <v>1974.7054988</v>
      </c>
      <c r="E149" s="6">
        <v>16.390463663635199</v>
      </c>
      <c r="F149" s="6">
        <v>5.8779887005855498</v>
      </c>
      <c r="G149" s="6">
        <v>15.6908472425817</v>
      </c>
      <c r="H149" s="6">
        <v>1551.2513594</v>
      </c>
      <c r="I149" s="6">
        <v>18.2756405379968</v>
      </c>
      <c r="J149" s="6">
        <v>4.6175178870278097</v>
      </c>
      <c r="K149" s="6">
        <v>17.5163200338956</v>
      </c>
      <c r="L149" s="6">
        <v>1637.3009836000001</v>
      </c>
      <c r="M149" s="6">
        <v>19.6860383596308</v>
      </c>
      <c r="N149" s="6">
        <v>4.8736566981287996</v>
      </c>
      <c r="O149" s="6">
        <v>19.289208177500502</v>
      </c>
      <c r="P149" s="6">
        <v>2840.8779814</v>
      </c>
      <c r="Q149" s="6">
        <v>13.440875506829199</v>
      </c>
      <c r="R149" s="6">
        <v>8.4562729402227408</v>
      </c>
      <c r="S149" s="6">
        <v>12.2297322235934</v>
      </c>
      <c r="T149" s="6">
        <v>12589.0701639</v>
      </c>
      <c r="U149" s="6">
        <v>6.9274265338039704</v>
      </c>
      <c r="V149" s="6">
        <v>37.4731382574519</v>
      </c>
      <c r="W149" s="6">
        <v>4.9502354834621798</v>
      </c>
      <c r="X149" s="6">
        <v>13001.7122645</v>
      </c>
      <c r="Y149" s="6">
        <v>6.1767435614809498</v>
      </c>
      <c r="Z149" s="6">
        <v>38.7014255165832</v>
      </c>
      <c r="AA149" s="6">
        <v>5.1514189111918904</v>
      </c>
    </row>
    <row r="150" spans="1:27" x14ac:dyDescent="0.25">
      <c r="A150" s="6" t="s">
        <v>93</v>
      </c>
      <c r="B150" s="6" t="s">
        <v>94</v>
      </c>
      <c r="C150" s="6" t="s">
        <v>11</v>
      </c>
      <c r="D150" s="6">
        <v>54282.7224967</v>
      </c>
      <c r="E150" s="6">
        <v>3.8224105281091298</v>
      </c>
      <c r="F150" s="6">
        <v>8.7784546164385802</v>
      </c>
      <c r="G150" s="6">
        <v>3.2279923093565799</v>
      </c>
      <c r="H150" s="6">
        <v>65709.975852599993</v>
      </c>
      <c r="I150" s="6">
        <v>3.29412137950666</v>
      </c>
      <c r="J150" s="6">
        <v>10.626439027710701</v>
      </c>
      <c r="K150" s="6">
        <v>2.6175139956682698</v>
      </c>
      <c r="L150" s="6">
        <v>72202.318214300001</v>
      </c>
      <c r="M150" s="6">
        <v>3.1810294534831498</v>
      </c>
      <c r="N150" s="6">
        <v>11.676363021114501</v>
      </c>
      <c r="O150" s="6">
        <v>2.6104582451717802</v>
      </c>
      <c r="P150" s="6">
        <v>119819.88847989999</v>
      </c>
      <c r="Q150" s="6">
        <v>2.3703513839932899</v>
      </c>
      <c r="R150" s="6">
        <v>19.376947300892599</v>
      </c>
      <c r="S150" s="6">
        <v>1.8878059780557099</v>
      </c>
      <c r="T150" s="6">
        <v>248567.78956110001</v>
      </c>
      <c r="U150" s="6">
        <v>1.5511938572820201</v>
      </c>
      <c r="V150" s="6">
        <v>40.197708578511801</v>
      </c>
      <c r="W150" s="6">
        <v>1.0403699318500299</v>
      </c>
      <c r="X150" s="6">
        <v>57780.3871507</v>
      </c>
      <c r="Y150" s="6">
        <v>3.2550664360969601</v>
      </c>
      <c r="Z150" s="6">
        <v>9.3440874553317794</v>
      </c>
      <c r="AA150" s="6">
        <v>3.3338091846561402</v>
      </c>
    </row>
    <row r="151" spans="1:27" x14ac:dyDescent="0.25">
      <c r="A151" s="6" t="s">
        <v>95</v>
      </c>
      <c r="B151" s="6" t="s">
        <v>96</v>
      </c>
      <c r="C151" s="6" t="s">
        <v>10</v>
      </c>
      <c r="D151" s="6">
        <v>12.632426799999999</v>
      </c>
      <c r="E151" s="6">
        <v>44.555108567294603</v>
      </c>
      <c r="F151" s="6">
        <v>4.6979865771812097</v>
      </c>
      <c r="G151" s="6">
        <v>50.725710972087199</v>
      </c>
      <c r="H151" s="6">
        <v>7.2185296000000001</v>
      </c>
      <c r="I151" s="6">
        <v>42.640143271122099</v>
      </c>
      <c r="J151" s="6">
        <v>2.6845637583892601</v>
      </c>
      <c r="K151" s="6">
        <v>44.992843733648797</v>
      </c>
      <c r="L151" s="6">
        <v>18.046323999999998</v>
      </c>
      <c r="M151" s="6">
        <v>41.341152730552999</v>
      </c>
      <c r="N151" s="6">
        <v>6.71140939597315</v>
      </c>
      <c r="O151" s="6">
        <v>37.745490646124701</v>
      </c>
      <c r="P151" s="6">
        <v>10.8277944</v>
      </c>
      <c r="Q151" s="6">
        <v>30.151134457776401</v>
      </c>
      <c r="R151" s="6">
        <v>4.0268456375838904</v>
      </c>
      <c r="S151" s="6">
        <v>35.691713199920301</v>
      </c>
      <c r="T151" s="6">
        <v>84.817722799999999</v>
      </c>
      <c r="U151" s="6">
        <v>22.3243010797731</v>
      </c>
      <c r="V151" s="6">
        <v>31.543624161073801</v>
      </c>
      <c r="W151" s="6">
        <v>14.163640698394101</v>
      </c>
      <c r="X151" s="6">
        <v>135.34743</v>
      </c>
      <c r="Y151" s="6">
        <v>21.675289659383601</v>
      </c>
      <c r="Z151" s="6">
        <v>50.335570469798697</v>
      </c>
      <c r="AA151" s="6">
        <v>9.6285960323480104</v>
      </c>
    </row>
    <row r="152" spans="1:27" x14ac:dyDescent="0.25">
      <c r="A152" s="6" t="s">
        <v>95</v>
      </c>
      <c r="B152" s="6" t="s">
        <v>96</v>
      </c>
      <c r="C152" s="6" t="s">
        <v>11</v>
      </c>
      <c r="D152" s="6">
        <v>268.8902276</v>
      </c>
      <c r="E152" s="6">
        <v>10.2764487353472</v>
      </c>
      <c r="F152" s="6">
        <v>8.11105062602069</v>
      </c>
      <c r="G152" s="6">
        <v>7.3855345506027703</v>
      </c>
      <c r="H152" s="6">
        <v>362.73111239999997</v>
      </c>
      <c r="I152" s="6">
        <v>10.132878481003299</v>
      </c>
      <c r="J152" s="6">
        <v>10.9417528579205</v>
      </c>
      <c r="K152" s="6">
        <v>6.5939802946421198</v>
      </c>
      <c r="L152" s="6">
        <v>404.23765759999998</v>
      </c>
      <c r="M152" s="6">
        <v>6.19760037948737</v>
      </c>
      <c r="N152" s="6">
        <v>12.1937942297224</v>
      </c>
      <c r="O152" s="6">
        <v>5.05206510797065</v>
      </c>
      <c r="P152" s="6">
        <v>528.75729320000005</v>
      </c>
      <c r="Q152" s="6">
        <v>8.68007523128834</v>
      </c>
      <c r="R152" s="6">
        <v>15.9499183451279</v>
      </c>
      <c r="S152" s="6">
        <v>5.0487523588815097</v>
      </c>
      <c r="T152" s="6">
        <v>1328.2094463999999</v>
      </c>
      <c r="U152" s="6">
        <v>7.8535557680862302</v>
      </c>
      <c r="V152" s="6">
        <v>40.065323897659198</v>
      </c>
      <c r="W152" s="6">
        <v>2.3332992287556</v>
      </c>
      <c r="X152" s="6">
        <v>422.2839816</v>
      </c>
      <c r="Y152" s="6">
        <v>8.6435879802979798</v>
      </c>
      <c r="Z152" s="6">
        <v>12.7381600435493</v>
      </c>
      <c r="AA152" s="6">
        <v>9.2820622726947999</v>
      </c>
    </row>
    <row r="153" spans="1:27" x14ac:dyDescent="0.25">
      <c r="A153" t="s">
        <v>984</v>
      </c>
    </row>
    <row r="154" spans="1:27" x14ac:dyDescent="0.25">
      <c r="A154" t="s">
        <v>985</v>
      </c>
    </row>
    <row r="155" spans="1:27" x14ac:dyDescent="0.25">
      <c r="A155" t="s">
        <v>986</v>
      </c>
    </row>
    <row r="156" spans="1:27" x14ac:dyDescent="0.25">
      <c r="A156" t="s">
        <v>987</v>
      </c>
    </row>
    <row r="157" spans="1:27" x14ac:dyDescent="0.25">
      <c r="A157" t="s">
        <v>988</v>
      </c>
    </row>
    <row r="160" spans="1:27" x14ac:dyDescent="0.25">
      <c r="L160" s="7" t="str">
        <f>HYPERLINK("#'Indice'!A1", "Ir al índice")</f>
        <v>Ir al índice</v>
      </c>
    </row>
    <row r="161" spans="1:27" ht="17.25" x14ac:dyDescent="0.3">
      <c r="A161" s="4" t="s">
        <v>577</v>
      </c>
    </row>
    <row r="162" spans="1:27" x14ac:dyDescent="0.25">
      <c r="A162" s="5" t="s">
        <v>12</v>
      </c>
      <c r="B162" s="5" t="s">
        <v>56</v>
      </c>
      <c r="C162" s="5" t="s">
        <v>6</v>
      </c>
      <c r="D162" s="5" t="s">
        <v>287</v>
      </c>
      <c r="E162" s="5" t="s">
        <v>288</v>
      </c>
      <c r="F162" s="5" t="s">
        <v>289</v>
      </c>
      <c r="G162" s="5" t="s">
        <v>290</v>
      </c>
      <c r="H162" s="5" t="s">
        <v>291</v>
      </c>
      <c r="I162" s="5" t="s">
        <v>292</v>
      </c>
      <c r="J162" s="5" t="s">
        <v>293</v>
      </c>
      <c r="K162" s="5" t="s">
        <v>294</v>
      </c>
      <c r="L162" s="5" t="s">
        <v>295</v>
      </c>
      <c r="M162" s="5" t="s">
        <v>296</v>
      </c>
      <c r="N162" s="5" t="s">
        <v>297</v>
      </c>
      <c r="O162" s="5" t="s">
        <v>298</v>
      </c>
      <c r="P162" s="5" t="s">
        <v>299</v>
      </c>
      <c r="Q162" s="5" t="s">
        <v>300</v>
      </c>
      <c r="R162" s="5" t="s">
        <v>301</v>
      </c>
      <c r="S162" s="5" t="s">
        <v>302</v>
      </c>
      <c r="T162" s="5" t="s">
        <v>303</v>
      </c>
      <c r="U162" s="5" t="s">
        <v>304</v>
      </c>
      <c r="V162" s="5" t="s">
        <v>305</v>
      </c>
      <c r="W162" s="5" t="s">
        <v>306</v>
      </c>
      <c r="X162" s="5" t="s">
        <v>307</v>
      </c>
      <c r="Y162" s="5" t="s">
        <v>308</v>
      </c>
      <c r="Z162" s="5" t="s">
        <v>309</v>
      </c>
      <c r="AA162" s="5" t="s">
        <v>310</v>
      </c>
    </row>
    <row r="163" spans="1:27" x14ac:dyDescent="0.25">
      <c r="A163" s="6" t="s">
        <v>57</v>
      </c>
      <c r="B163" s="6" t="s">
        <v>58</v>
      </c>
      <c r="C163" s="6" t="s">
        <v>10</v>
      </c>
      <c r="D163" s="6">
        <v>2170.3758355999998</v>
      </c>
      <c r="E163" s="6">
        <v>18.934681183413002</v>
      </c>
      <c r="F163" s="6">
        <v>13.779231732824</v>
      </c>
      <c r="G163" s="6">
        <v>17.126519190821998</v>
      </c>
      <c r="H163" s="6">
        <v>394.0729814</v>
      </c>
      <c r="I163" s="6">
        <v>34.470852214045799</v>
      </c>
      <c r="J163" s="6">
        <v>2.50188139827603</v>
      </c>
      <c r="K163" s="6">
        <v>32.577913307946403</v>
      </c>
      <c r="L163" s="6">
        <v>496.6354844</v>
      </c>
      <c r="M163" s="6">
        <v>26.549642611903799</v>
      </c>
      <c r="N163" s="6">
        <v>3.15302783695022</v>
      </c>
      <c r="O163" s="6">
        <v>26.136010987084099</v>
      </c>
      <c r="P163" s="6">
        <v>1177.3726231000001</v>
      </c>
      <c r="Q163" s="6">
        <v>22.644715119171099</v>
      </c>
      <c r="R163" s="6">
        <v>7.4748759839066397</v>
      </c>
      <c r="S163" s="6">
        <v>19.782669011317299</v>
      </c>
      <c r="T163" s="6">
        <v>4241.7576601000001</v>
      </c>
      <c r="U163" s="6">
        <v>11.323742049403901</v>
      </c>
      <c r="V163" s="6">
        <v>26.929972585527398</v>
      </c>
      <c r="W163" s="6">
        <v>9.1658545995299399</v>
      </c>
      <c r="X163" s="6">
        <v>7270.8510603000004</v>
      </c>
      <c r="Y163" s="6">
        <v>7.6144409263483297</v>
      </c>
      <c r="Z163" s="6">
        <v>46.161010462515698</v>
      </c>
      <c r="AA163" s="6">
        <v>6.7107758858534501</v>
      </c>
    </row>
    <row r="164" spans="1:27" x14ac:dyDescent="0.25">
      <c r="A164" s="6" t="s">
        <v>57</v>
      </c>
      <c r="B164" s="6" t="s">
        <v>58</v>
      </c>
      <c r="C164" s="6" t="s">
        <v>11</v>
      </c>
      <c r="D164" s="6">
        <v>30385.997511599999</v>
      </c>
      <c r="E164" s="6">
        <v>4.9771722948753299</v>
      </c>
      <c r="F164" s="6">
        <v>5.4506970939297599</v>
      </c>
      <c r="G164" s="6">
        <v>4.4642989237237201</v>
      </c>
      <c r="H164" s="6">
        <v>35988.4679617</v>
      </c>
      <c r="I164" s="6">
        <v>4.5432590307511802</v>
      </c>
      <c r="J164" s="6">
        <v>6.45567872698392</v>
      </c>
      <c r="K164" s="6">
        <v>4.0664460419590798</v>
      </c>
      <c r="L164" s="6">
        <v>43609.618731499999</v>
      </c>
      <c r="M164" s="6">
        <v>3.8010802594271298</v>
      </c>
      <c r="N164" s="6">
        <v>7.8227750132747103</v>
      </c>
      <c r="O164" s="6">
        <v>3.2535135641788302</v>
      </c>
      <c r="P164" s="6">
        <v>87573.563505400001</v>
      </c>
      <c r="Q164" s="6">
        <v>2.6748067771414599</v>
      </c>
      <c r="R164" s="6">
        <v>15.7091096950736</v>
      </c>
      <c r="S164" s="6">
        <v>2.33415091438517</v>
      </c>
      <c r="T164" s="6">
        <v>257479.87150030001</v>
      </c>
      <c r="U164" s="6">
        <v>1.37350048622281</v>
      </c>
      <c r="V164" s="6">
        <v>46.187221163179601</v>
      </c>
      <c r="W164" s="6">
        <v>0.95187025551466797</v>
      </c>
      <c r="X164" s="6">
        <v>102432.4151478</v>
      </c>
      <c r="Y164" s="6">
        <v>2.5179714683766399</v>
      </c>
      <c r="Z164" s="6">
        <v>18.3745183075585</v>
      </c>
      <c r="AA164" s="6">
        <v>2.5009321631489501</v>
      </c>
    </row>
    <row r="165" spans="1:27" x14ac:dyDescent="0.25">
      <c r="A165" s="6" t="s">
        <v>59</v>
      </c>
      <c r="B165" s="6" t="s">
        <v>60</v>
      </c>
      <c r="C165" s="6" t="s">
        <v>10</v>
      </c>
      <c r="D165" s="6">
        <v>286.18169230000001</v>
      </c>
      <c r="E165" s="6">
        <v>40.602883329912203</v>
      </c>
      <c r="F165" s="6">
        <v>5.3549282336069597</v>
      </c>
      <c r="G165" s="6">
        <v>40.620265766276603</v>
      </c>
      <c r="H165" s="6">
        <v>116.9664695</v>
      </c>
      <c r="I165" s="6">
        <v>53.369788167638198</v>
      </c>
      <c r="J165" s="6">
        <v>2.1886342374909402</v>
      </c>
      <c r="K165" s="6">
        <v>53.921956085167899</v>
      </c>
      <c r="L165" s="6">
        <v>51.160734699999999</v>
      </c>
      <c r="M165" s="6">
        <v>58.8357860426188</v>
      </c>
      <c r="N165" s="6">
        <v>0.95730114842536895</v>
      </c>
      <c r="O165" s="6">
        <v>58.787637232508999</v>
      </c>
      <c r="P165" s="6">
        <v>250.6398087</v>
      </c>
      <c r="Q165" s="6">
        <v>27.313311615470599</v>
      </c>
      <c r="R165" s="6">
        <v>4.6898813732169602</v>
      </c>
      <c r="S165" s="6">
        <v>24.149251980059798</v>
      </c>
      <c r="T165" s="6">
        <v>1627.7563365999999</v>
      </c>
      <c r="U165" s="6">
        <v>18.352592175820799</v>
      </c>
      <c r="V165" s="6">
        <v>30.457987351457099</v>
      </c>
      <c r="W165" s="6">
        <v>11.2626256089601</v>
      </c>
      <c r="X165" s="6">
        <v>3011.5625153999999</v>
      </c>
      <c r="Y165" s="6">
        <v>14.410729198257201</v>
      </c>
      <c r="Z165" s="6">
        <v>56.351267655802701</v>
      </c>
      <c r="AA165" s="6">
        <v>6.4184320712201099</v>
      </c>
    </row>
    <row r="166" spans="1:27" x14ac:dyDescent="0.25">
      <c r="A166" s="6" t="s">
        <v>59</v>
      </c>
      <c r="B166" s="6" t="s">
        <v>60</v>
      </c>
      <c r="C166" s="6" t="s">
        <v>11</v>
      </c>
      <c r="D166" s="6">
        <v>8087.9548753999998</v>
      </c>
      <c r="E166" s="6">
        <v>8.4689807273471107</v>
      </c>
      <c r="F166" s="6">
        <v>4.8137507624501801</v>
      </c>
      <c r="G166" s="6">
        <v>7.29284171764637</v>
      </c>
      <c r="H166" s="6">
        <v>10824.293156199999</v>
      </c>
      <c r="I166" s="6">
        <v>8.1332910359514994</v>
      </c>
      <c r="J166" s="6">
        <v>6.4423516496270103</v>
      </c>
      <c r="K166" s="6">
        <v>6.7557441093297097</v>
      </c>
      <c r="L166" s="6">
        <v>10222.746185800001</v>
      </c>
      <c r="M166" s="6">
        <v>6.4431180151790599</v>
      </c>
      <c r="N166" s="6">
        <v>6.0843257664436097</v>
      </c>
      <c r="O166" s="6">
        <v>5.5917693220241897</v>
      </c>
      <c r="P166" s="6">
        <v>28300.448464699999</v>
      </c>
      <c r="Q166" s="6">
        <v>4.344474425894</v>
      </c>
      <c r="R166" s="6">
        <v>16.8437271811428</v>
      </c>
      <c r="S166" s="6">
        <v>3.9450807696618999</v>
      </c>
      <c r="T166" s="6">
        <v>84865.056674899999</v>
      </c>
      <c r="U166" s="6">
        <v>2.7353178307058701</v>
      </c>
      <c r="V166" s="6">
        <v>50.5095833950203</v>
      </c>
      <c r="W166" s="6">
        <v>1.55913660351893</v>
      </c>
      <c r="X166" s="6">
        <v>25717.2330626</v>
      </c>
      <c r="Y166" s="6">
        <v>4.7651832463642396</v>
      </c>
      <c r="Z166" s="6">
        <v>15.306261245316</v>
      </c>
      <c r="AA166" s="6">
        <v>4.34268486682965</v>
      </c>
    </row>
    <row r="167" spans="1:27" x14ac:dyDescent="0.25">
      <c r="A167" s="6" t="s">
        <v>61</v>
      </c>
      <c r="B167" s="6" t="s">
        <v>62</v>
      </c>
      <c r="C167" s="6" t="s">
        <v>10</v>
      </c>
      <c r="D167" s="6">
        <v>865.10192310000002</v>
      </c>
      <c r="E167" s="6">
        <v>17.397934003438301</v>
      </c>
      <c r="F167" s="6">
        <v>17.118403303204101</v>
      </c>
      <c r="G167" s="6">
        <v>15.192581575942</v>
      </c>
      <c r="H167" s="6">
        <v>78.037982200000002</v>
      </c>
      <c r="I167" s="6">
        <v>42.1079522818303</v>
      </c>
      <c r="J167" s="6">
        <v>1.5441945239017201</v>
      </c>
      <c r="K167" s="6">
        <v>42.511700354774902</v>
      </c>
      <c r="L167" s="6">
        <v>301.17832870000001</v>
      </c>
      <c r="M167" s="6">
        <v>24.193859009194</v>
      </c>
      <c r="N167" s="6">
        <v>5.9596354593649599</v>
      </c>
      <c r="O167" s="6">
        <v>22.483283522297299</v>
      </c>
      <c r="P167" s="6">
        <v>465.68815360000002</v>
      </c>
      <c r="Q167" s="6">
        <v>19.0213873064023</v>
      </c>
      <c r="R167" s="6">
        <v>9.2149114618576302</v>
      </c>
      <c r="S167" s="6">
        <v>17.1528707067739</v>
      </c>
      <c r="T167" s="6">
        <v>1650.715322</v>
      </c>
      <c r="U167" s="6">
        <v>11.3291752749689</v>
      </c>
      <c r="V167" s="6">
        <v>32.663909149012497</v>
      </c>
      <c r="W167" s="6">
        <v>8.2536317628899596</v>
      </c>
      <c r="X167" s="6">
        <v>1692.9150565</v>
      </c>
      <c r="Y167" s="6">
        <v>9.6630025903735692</v>
      </c>
      <c r="Z167" s="6">
        <v>33.498946102658998</v>
      </c>
      <c r="AA167" s="6">
        <v>7.9677816244031003</v>
      </c>
    </row>
    <row r="168" spans="1:27" x14ac:dyDescent="0.25">
      <c r="A168" s="6" t="s">
        <v>61</v>
      </c>
      <c r="B168" s="6" t="s">
        <v>62</v>
      </c>
      <c r="C168" s="6" t="s">
        <v>11</v>
      </c>
      <c r="D168" s="6">
        <v>6362.8992840000001</v>
      </c>
      <c r="E168" s="6">
        <v>5.8459770165076703</v>
      </c>
      <c r="F168" s="6">
        <v>6.25965483833959</v>
      </c>
      <c r="G168" s="6">
        <v>5.3774134166407004</v>
      </c>
      <c r="H168" s="6">
        <v>8368.7041391999992</v>
      </c>
      <c r="I168" s="6">
        <v>5.7472072747117702</v>
      </c>
      <c r="J168" s="6">
        <v>8.2329134907576602</v>
      </c>
      <c r="K168" s="6">
        <v>4.81713905522518</v>
      </c>
      <c r="L168" s="6">
        <v>9996.1577457000003</v>
      </c>
      <c r="M168" s="6">
        <v>4.6902419681722201</v>
      </c>
      <c r="N168" s="6">
        <v>9.8339600243273004</v>
      </c>
      <c r="O168" s="6">
        <v>3.7684059061172599</v>
      </c>
      <c r="P168" s="6">
        <v>19928.2484205</v>
      </c>
      <c r="Q168" s="6">
        <v>3.6802831506215399</v>
      </c>
      <c r="R168" s="6">
        <v>19.6048925304687</v>
      </c>
      <c r="S168" s="6">
        <v>2.9239330640114098</v>
      </c>
      <c r="T168" s="6">
        <v>44569.675100200002</v>
      </c>
      <c r="U168" s="6">
        <v>2.2152132245999501</v>
      </c>
      <c r="V168" s="6">
        <v>43.846487258683197</v>
      </c>
      <c r="W168" s="6">
        <v>1.4850628603103699</v>
      </c>
      <c r="X168" s="6">
        <v>12423.6785473</v>
      </c>
      <c r="Y168" s="6">
        <v>3.66439758175264</v>
      </c>
      <c r="Z168" s="6">
        <v>12.2220918574235</v>
      </c>
      <c r="AA168" s="6">
        <v>3.9890385805147601</v>
      </c>
    </row>
    <row r="169" spans="1:27" x14ac:dyDescent="0.25">
      <c r="A169" s="6" t="s">
        <v>63</v>
      </c>
      <c r="B169" s="6" t="s">
        <v>64</v>
      </c>
      <c r="C169" s="6" t="s">
        <v>10</v>
      </c>
      <c r="D169" s="6">
        <v>2974.2190022</v>
      </c>
      <c r="E169" s="6">
        <v>12.146458677250999</v>
      </c>
      <c r="F169" s="6">
        <v>13.5922103285099</v>
      </c>
      <c r="G169" s="6">
        <v>11.189364951216101</v>
      </c>
      <c r="H169" s="6">
        <v>655.03436669999996</v>
      </c>
      <c r="I169" s="6">
        <v>27.660302331439102</v>
      </c>
      <c r="J169" s="6">
        <v>2.99351355028092</v>
      </c>
      <c r="K169" s="6">
        <v>26.744728754613501</v>
      </c>
      <c r="L169" s="6">
        <v>1003.0038459</v>
      </c>
      <c r="M169" s="6">
        <v>21.149521142780799</v>
      </c>
      <c r="N169" s="6">
        <v>4.5837375202340302</v>
      </c>
      <c r="O169" s="6">
        <v>20.1434443304544</v>
      </c>
      <c r="P169" s="6">
        <v>1721.8705804000001</v>
      </c>
      <c r="Q169" s="6">
        <v>16.1047908873702</v>
      </c>
      <c r="R169" s="6">
        <v>7.8689656242390198</v>
      </c>
      <c r="S169" s="6">
        <v>15.7722466576852</v>
      </c>
      <c r="T169" s="6">
        <v>6949.2087074000001</v>
      </c>
      <c r="U169" s="6">
        <v>7.8067577893162596</v>
      </c>
      <c r="V169" s="6">
        <v>31.757952692060002</v>
      </c>
      <c r="W169" s="6">
        <v>5.9198477418286997</v>
      </c>
      <c r="X169" s="6">
        <v>8578.4540988999997</v>
      </c>
      <c r="Y169" s="6">
        <v>6.3291370926730401</v>
      </c>
      <c r="Z169" s="6">
        <v>39.203620284676099</v>
      </c>
      <c r="AA169" s="6">
        <v>4.7627942680205102</v>
      </c>
    </row>
    <row r="170" spans="1:27" x14ac:dyDescent="0.25">
      <c r="A170" s="6" t="s">
        <v>63</v>
      </c>
      <c r="B170" s="6" t="s">
        <v>64</v>
      </c>
      <c r="C170" s="6" t="s">
        <v>11</v>
      </c>
      <c r="D170" s="6">
        <v>25477.987931</v>
      </c>
      <c r="E170" s="6">
        <v>4.4585654716339898</v>
      </c>
      <c r="F170" s="6">
        <v>6.7038478866931097</v>
      </c>
      <c r="G170" s="6">
        <v>3.86837028024831</v>
      </c>
      <c r="H170" s="6">
        <v>35344.911846399998</v>
      </c>
      <c r="I170" s="6">
        <v>3.9226639540542898</v>
      </c>
      <c r="J170" s="6">
        <v>9.3000637738171203</v>
      </c>
      <c r="K170" s="6">
        <v>3.2898888395216699</v>
      </c>
      <c r="L170" s="6">
        <v>45610.259068799998</v>
      </c>
      <c r="M170" s="6">
        <v>3.68279614557005</v>
      </c>
      <c r="N170" s="6">
        <v>12.001114047858801</v>
      </c>
      <c r="O170" s="6">
        <v>3.0109130668868298</v>
      </c>
      <c r="P170" s="6">
        <v>66077.067207700005</v>
      </c>
      <c r="Q170" s="6">
        <v>2.6825307940136902</v>
      </c>
      <c r="R170" s="6">
        <v>17.386404631279401</v>
      </c>
      <c r="S170" s="6">
        <v>2.2645616479909001</v>
      </c>
      <c r="T170" s="6">
        <v>162508.75517220001</v>
      </c>
      <c r="U170" s="6">
        <v>1.5619975845116501</v>
      </c>
      <c r="V170" s="6">
        <v>42.759812033850899</v>
      </c>
      <c r="W170" s="6">
        <v>0.95273216023110197</v>
      </c>
      <c r="X170" s="6">
        <v>45031.228170399998</v>
      </c>
      <c r="Y170" s="6">
        <v>2.89993922435296</v>
      </c>
      <c r="Z170" s="6">
        <v>11.848757626500801</v>
      </c>
      <c r="AA170" s="6">
        <v>3.1578604169321398</v>
      </c>
    </row>
    <row r="171" spans="1:27" x14ac:dyDescent="0.25">
      <c r="A171" s="6" t="s">
        <v>65</v>
      </c>
      <c r="B171" s="6" t="s">
        <v>66</v>
      </c>
      <c r="C171" s="6" t="s">
        <v>10</v>
      </c>
      <c r="D171" s="6">
        <v>1689.9258486000001</v>
      </c>
      <c r="E171" s="6">
        <v>17.725713367974802</v>
      </c>
      <c r="F171" s="6">
        <v>8.3166350051357707</v>
      </c>
      <c r="G171" s="6">
        <v>16.4038173415064</v>
      </c>
      <c r="H171" s="6">
        <v>699.13103309999997</v>
      </c>
      <c r="I171" s="6">
        <v>24.197975990583</v>
      </c>
      <c r="J171" s="6">
        <v>3.4406347638703099</v>
      </c>
      <c r="K171" s="6">
        <v>23.984362428063701</v>
      </c>
      <c r="L171" s="6">
        <v>1071.2877492</v>
      </c>
      <c r="M171" s="6">
        <v>20.0085774633672</v>
      </c>
      <c r="N171" s="6">
        <v>5.2721302552717404</v>
      </c>
      <c r="O171" s="6">
        <v>17.894407056757601</v>
      </c>
      <c r="P171" s="6">
        <v>2339.6357699999999</v>
      </c>
      <c r="Q171" s="6">
        <v>13.714990543233499</v>
      </c>
      <c r="R171" s="6">
        <v>11.514053566415001</v>
      </c>
      <c r="S171" s="6">
        <v>11.840719622773801</v>
      </c>
      <c r="T171" s="6">
        <v>7979.9047368000001</v>
      </c>
      <c r="U171" s="6">
        <v>8.3034344615609097</v>
      </c>
      <c r="V171" s="6">
        <v>39.271518999901502</v>
      </c>
      <c r="W171" s="6">
        <v>5.4794030565995504</v>
      </c>
      <c r="X171" s="6">
        <v>6539.9419023999999</v>
      </c>
      <c r="Y171" s="6">
        <v>9.9134054746875098</v>
      </c>
      <c r="Z171" s="6">
        <v>32.185027409405599</v>
      </c>
      <c r="AA171" s="6">
        <v>7.7954430514186202</v>
      </c>
    </row>
    <row r="172" spans="1:27" x14ac:dyDescent="0.25">
      <c r="A172" s="6" t="s">
        <v>65</v>
      </c>
      <c r="B172" s="6" t="s">
        <v>66</v>
      </c>
      <c r="C172" s="6" t="s">
        <v>11</v>
      </c>
      <c r="D172" s="6">
        <v>31383.786954700001</v>
      </c>
      <c r="E172" s="6">
        <v>4.5974854642432996</v>
      </c>
      <c r="F172" s="6">
        <v>8.5730209370622195</v>
      </c>
      <c r="G172" s="6">
        <v>3.9819827173248399</v>
      </c>
      <c r="H172" s="6">
        <v>37311.360974000003</v>
      </c>
      <c r="I172" s="6">
        <v>3.9592645297123399</v>
      </c>
      <c r="J172" s="6">
        <v>10.1922396835696</v>
      </c>
      <c r="K172" s="6">
        <v>3.46921124958503</v>
      </c>
      <c r="L172" s="6">
        <v>45639.220123500003</v>
      </c>
      <c r="M172" s="6">
        <v>3.4809128362086299</v>
      </c>
      <c r="N172" s="6">
        <v>12.467137577588</v>
      </c>
      <c r="O172" s="6">
        <v>3.0376853792654601</v>
      </c>
      <c r="P172" s="6">
        <v>68991.999529799999</v>
      </c>
      <c r="Q172" s="6">
        <v>2.8602014079358602</v>
      </c>
      <c r="R172" s="6">
        <v>18.8463507387589</v>
      </c>
      <c r="S172" s="6">
        <v>2.4116257724961701</v>
      </c>
      <c r="T172" s="6">
        <v>144418.72043039999</v>
      </c>
      <c r="U172" s="6">
        <v>1.73144356439983</v>
      </c>
      <c r="V172" s="6">
        <v>39.450456241646698</v>
      </c>
      <c r="W172" s="6">
        <v>1.1396451272825801</v>
      </c>
      <c r="X172" s="6">
        <v>38331.084962100002</v>
      </c>
      <c r="Y172" s="6">
        <v>4.1958923279422402</v>
      </c>
      <c r="Z172" s="6">
        <v>10.470794821374501</v>
      </c>
      <c r="AA172" s="6">
        <v>4.2465178796265901</v>
      </c>
    </row>
    <row r="173" spans="1:27" x14ac:dyDescent="0.25">
      <c r="A173" s="6" t="s">
        <v>67</v>
      </c>
      <c r="B173" s="6" t="s">
        <v>68</v>
      </c>
      <c r="C173" s="6" t="s">
        <v>10</v>
      </c>
      <c r="D173" s="6">
        <v>1462.3439573000001</v>
      </c>
      <c r="E173" s="6">
        <v>32.079885150373897</v>
      </c>
      <c r="F173" s="6">
        <v>16.6352395261525</v>
      </c>
      <c r="G173" s="6">
        <v>28.411764548683401</v>
      </c>
      <c r="H173" s="6">
        <v>138.96441830000001</v>
      </c>
      <c r="I173" s="6">
        <v>83.946591178322706</v>
      </c>
      <c r="J173" s="6">
        <v>1.58082260503279</v>
      </c>
      <c r="K173" s="6">
        <v>83.917635790442802</v>
      </c>
      <c r="L173" s="6">
        <v>417.18466319999999</v>
      </c>
      <c r="M173" s="6">
        <v>37.591576410560002</v>
      </c>
      <c r="N173" s="6">
        <v>4.7457827991321997</v>
      </c>
      <c r="O173" s="6">
        <v>35.429202571341001</v>
      </c>
      <c r="P173" s="6">
        <v>608.90678100000002</v>
      </c>
      <c r="Q173" s="6">
        <v>30.515800899852898</v>
      </c>
      <c r="R173" s="6">
        <v>6.9267630918622896</v>
      </c>
      <c r="S173" s="6">
        <v>28.7921923247319</v>
      </c>
      <c r="T173" s="6">
        <v>3103.8442528</v>
      </c>
      <c r="U173" s="6">
        <v>14.955339884154499</v>
      </c>
      <c r="V173" s="6">
        <v>35.308514347426701</v>
      </c>
      <c r="W173" s="6">
        <v>12.4243938134784</v>
      </c>
      <c r="X173" s="6">
        <v>3059.3955512000002</v>
      </c>
      <c r="Y173" s="6">
        <v>12.423087399445899</v>
      </c>
      <c r="Z173" s="6">
        <v>34.802877630393503</v>
      </c>
      <c r="AA173" s="6">
        <v>11.452948175422399</v>
      </c>
    </row>
    <row r="174" spans="1:27" x14ac:dyDescent="0.25">
      <c r="A174" s="6" t="s">
        <v>67</v>
      </c>
      <c r="B174" s="6" t="s">
        <v>68</v>
      </c>
      <c r="C174" s="6" t="s">
        <v>11</v>
      </c>
      <c r="D174" s="6">
        <v>11318.8814136</v>
      </c>
      <c r="E174" s="6">
        <v>9.7301451718271998</v>
      </c>
      <c r="F174" s="6">
        <v>6.5887756379398699</v>
      </c>
      <c r="G174" s="6">
        <v>8.2399865385044606</v>
      </c>
      <c r="H174" s="6">
        <v>13651.0001701</v>
      </c>
      <c r="I174" s="6">
        <v>7.9266733611698097</v>
      </c>
      <c r="J174" s="6">
        <v>7.9463132501943203</v>
      </c>
      <c r="K174" s="6">
        <v>6.8530599737112299</v>
      </c>
      <c r="L174" s="6">
        <v>18708.1939016</v>
      </c>
      <c r="M174" s="6">
        <v>7.6779185279744198</v>
      </c>
      <c r="N174" s="6">
        <v>10.890130190834199</v>
      </c>
      <c r="O174" s="6">
        <v>6.6402465010947296</v>
      </c>
      <c r="P174" s="6">
        <v>30984.518741799999</v>
      </c>
      <c r="Q174" s="6">
        <v>4.8922963044570196</v>
      </c>
      <c r="R174" s="6">
        <v>18.036238280045101</v>
      </c>
      <c r="S174" s="6">
        <v>4.1938957723769201</v>
      </c>
      <c r="T174" s="6">
        <v>75029.750826000003</v>
      </c>
      <c r="U174" s="6">
        <v>2.8503640249389899</v>
      </c>
      <c r="V174" s="6">
        <v>43.675180991742302</v>
      </c>
      <c r="W174" s="6">
        <v>1.83472778486202</v>
      </c>
      <c r="X174" s="6">
        <v>22098.015335299999</v>
      </c>
      <c r="Y174" s="6">
        <v>4.6952740060681002</v>
      </c>
      <c r="Z174" s="6">
        <v>12.8633616492443</v>
      </c>
      <c r="AA174" s="6">
        <v>4.9043498636497498</v>
      </c>
    </row>
    <row r="175" spans="1:27" x14ac:dyDescent="0.25">
      <c r="A175" s="6" t="s">
        <v>69</v>
      </c>
      <c r="B175" s="6" t="s">
        <v>70</v>
      </c>
      <c r="C175" s="6" t="s">
        <v>10</v>
      </c>
      <c r="D175" s="6">
        <v>3345.3106591999999</v>
      </c>
      <c r="E175" s="6">
        <v>16.893049613922202</v>
      </c>
      <c r="F175" s="6">
        <v>5.2533099379513297</v>
      </c>
      <c r="G175" s="6">
        <v>16.995766696105001</v>
      </c>
      <c r="H175" s="6">
        <v>1967.2523062</v>
      </c>
      <c r="I175" s="6">
        <v>21.467774991370899</v>
      </c>
      <c r="J175" s="6">
        <v>3.0892754495600601</v>
      </c>
      <c r="K175" s="6">
        <v>20.422044145394999</v>
      </c>
      <c r="L175" s="6">
        <v>3767.3344619999998</v>
      </c>
      <c r="M175" s="6">
        <v>17.937168846752499</v>
      </c>
      <c r="N175" s="6">
        <v>5.9160351862639704</v>
      </c>
      <c r="O175" s="6">
        <v>16.112334423008299</v>
      </c>
      <c r="P175" s="6">
        <v>7755.7893880000001</v>
      </c>
      <c r="Q175" s="6">
        <v>10.7607559993163</v>
      </c>
      <c r="R175" s="6">
        <v>12.179306982025199</v>
      </c>
      <c r="S175" s="6">
        <v>8.8865804013106509</v>
      </c>
      <c r="T175" s="6">
        <v>29681.334755899999</v>
      </c>
      <c r="U175" s="6">
        <v>6.7031136642098703</v>
      </c>
      <c r="V175" s="6">
        <v>46.610095961048302</v>
      </c>
      <c r="W175" s="6">
        <v>3.6081668306849899</v>
      </c>
      <c r="X175" s="6">
        <v>17163.033455199999</v>
      </c>
      <c r="Y175" s="6">
        <v>6.9301964665081597</v>
      </c>
      <c r="Z175" s="6">
        <v>26.951976483151199</v>
      </c>
      <c r="AA175" s="6">
        <v>5.9905689020752604</v>
      </c>
    </row>
    <row r="176" spans="1:27" x14ac:dyDescent="0.25">
      <c r="A176" s="6" t="s">
        <v>69</v>
      </c>
      <c r="B176" s="6" t="s">
        <v>70</v>
      </c>
      <c r="C176" s="6" t="s">
        <v>11</v>
      </c>
      <c r="D176" s="6">
        <v>51920.827369300001</v>
      </c>
      <c r="E176" s="6">
        <v>4.7558701140660897</v>
      </c>
      <c r="F176" s="6">
        <v>7.8618968635222499</v>
      </c>
      <c r="G176" s="6">
        <v>4.1886318241938296</v>
      </c>
      <c r="H176" s="6">
        <v>65289.789130099998</v>
      </c>
      <c r="I176" s="6">
        <v>3.8934675855125702</v>
      </c>
      <c r="J176" s="6">
        <v>9.8862366874660008</v>
      </c>
      <c r="K176" s="6">
        <v>3.4559006232437501</v>
      </c>
      <c r="L176" s="6">
        <v>80353.000099600002</v>
      </c>
      <c r="M176" s="6">
        <v>3.3975102863037598</v>
      </c>
      <c r="N176" s="6">
        <v>12.1671212009842</v>
      </c>
      <c r="O176" s="6">
        <v>2.9295205096947199</v>
      </c>
      <c r="P176" s="6">
        <v>124604.18671160001</v>
      </c>
      <c r="Q176" s="6">
        <v>2.95865164064841</v>
      </c>
      <c r="R176" s="6">
        <v>18.867674386654802</v>
      </c>
      <c r="S176" s="6">
        <v>2.4953142950655298</v>
      </c>
      <c r="T176" s="6">
        <v>274355.90758110001</v>
      </c>
      <c r="U176" s="6">
        <v>1.8033166688771001</v>
      </c>
      <c r="V176" s="6">
        <v>41.543210279735</v>
      </c>
      <c r="W176" s="6">
        <v>1.1511126017220501</v>
      </c>
      <c r="X176" s="6">
        <v>63887.234082700001</v>
      </c>
      <c r="Y176" s="6">
        <v>3.9022345975122801</v>
      </c>
      <c r="Z176" s="6">
        <v>9.6738605816377703</v>
      </c>
      <c r="AA176" s="6">
        <v>4.0021632584959601</v>
      </c>
    </row>
    <row r="177" spans="1:27" x14ac:dyDescent="0.25">
      <c r="A177" s="6" t="s">
        <v>71</v>
      </c>
      <c r="B177" s="6" t="s">
        <v>72</v>
      </c>
      <c r="C177" s="6" t="s">
        <v>10</v>
      </c>
      <c r="D177" s="6">
        <v>3662.6471723999998</v>
      </c>
      <c r="E177" s="6">
        <v>11.526940007719199</v>
      </c>
      <c r="F177" s="6">
        <v>8.7344919947469304</v>
      </c>
      <c r="G177" s="6">
        <v>11.02270459378</v>
      </c>
      <c r="H177" s="6">
        <v>1243.9060434999999</v>
      </c>
      <c r="I177" s="6">
        <v>24.579763012970002</v>
      </c>
      <c r="J177" s="6">
        <v>2.9664029505874301</v>
      </c>
      <c r="K177" s="6">
        <v>23.3774814097908</v>
      </c>
      <c r="L177" s="6">
        <v>2237.5391086999998</v>
      </c>
      <c r="M177" s="6">
        <v>16.105944594214598</v>
      </c>
      <c r="N177" s="6">
        <v>5.3359678158862902</v>
      </c>
      <c r="O177" s="6">
        <v>15.0335054498155</v>
      </c>
      <c r="P177" s="6">
        <v>3238.9807104000001</v>
      </c>
      <c r="Q177" s="6">
        <v>12.712675725598</v>
      </c>
      <c r="R177" s="6">
        <v>7.7241540761324696</v>
      </c>
      <c r="S177" s="6">
        <v>11.7506222475321</v>
      </c>
      <c r="T177" s="6">
        <v>14110.8252966</v>
      </c>
      <c r="U177" s="6">
        <v>6.7226015315138996</v>
      </c>
      <c r="V177" s="6">
        <v>33.650768089590102</v>
      </c>
      <c r="W177" s="6">
        <v>5.2495912430905598</v>
      </c>
      <c r="X177" s="6">
        <v>17439.2464306</v>
      </c>
      <c r="Y177" s="6">
        <v>6.4663772511599698</v>
      </c>
      <c r="Z177" s="6">
        <v>41.588215073056801</v>
      </c>
      <c r="AA177" s="6">
        <v>4.5012836231656603</v>
      </c>
    </row>
    <row r="178" spans="1:27" x14ac:dyDescent="0.25">
      <c r="A178" s="6" t="s">
        <v>71</v>
      </c>
      <c r="B178" s="6" t="s">
        <v>72</v>
      </c>
      <c r="C178" s="6" t="s">
        <v>11</v>
      </c>
      <c r="D178" s="6">
        <v>59987.168713300001</v>
      </c>
      <c r="E178" s="6">
        <v>3.20809444655628</v>
      </c>
      <c r="F178" s="6">
        <v>6.04348790455201</v>
      </c>
      <c r="G178" s="6">
        <v>2.9360008846529402</v>
      </c>
      <c r="H178" s="6">
        <v>79702.955697800004</v>
      </c>
      <c r="I178" s="6">
        <v>2.7100496579063602</v>
      </c>
      <c r="J178" s="6">
        <v>8.0297813523895005</v>
      </c>
      <c r="K178" s="6">
        <v>2.40382260071098</v>
      </c>
      <c r="L178" s="6">
        <v>104183.9209006</v>
      </c>
      <c r="M178" s="6">
        <v>2.5516631749640002</v>
      </c>
      <c r="N178" s="6">
        <v>10.4961490818282</v>
      </c>
      <c r="O178" s="6">
        <v>2.1955034091761498</v>
      </c>
      <c r="P178" s="6">
        <v>179979.59270060001</v>
      </c>
      <c r="Q178" s="6">
        <v>2.0339692034814898</v>
      </c>
      <c r="R178" s="6">
        <v>18.132285868513002</v>
      </c>
      <c r="S178" s="6">
        <v>1.6951920116543699</v>
      </c>
      <c r="T178" s="6">
        <v>444501.53698729997</v>
      </c>
      <c r="U178" s="6">
        <v>1.11196198581982</v>
      </c>
      <c r="V178" s="6">
        <v>44.781904529892003</v>
      </c>
      <c r="W178" s="6">
        <v>0.69193843301781699</v>
      </c>
      <c r="X178" s="6">
        <v>124236.6802454</v>
      </c>
      <c r="Y178" s="6">
        <v>2.26573998917929</v>
      </c>
      <c r="Z178" s="6">
        <v>12.5163912628252</v>
      </c>
      <c r="AA178" s="6">
        <v>2.3702012791320302</v>
      </c>
    </row>
    <row r="179" spans="1:27" x14ac:dyDescent="0.25">
      <c r="A179" s="6" t="s">
        <v>73</v>
      </c>
      <c r="B179" s="6" t="s">
        <v>74</v>
      </c>
      <c r="C179" s="6" t="s">
        <v>10</v>
      </c>
      <c r="D179" s="6">
        <v>1273.7450727</v>
      </c>
      <c r="E179" s="6">
        <v>16.701340733430499</v>
      </c>
      <c r="F179" s="6">
        <v>9.8076069903501306</v>
      </c>
      <c r="G179" s="6">
        <v>16.0556970566684</v>
      </c>
      <c r="H179" s="6">
        <v>580.04113829999994</v>
      </c>
      <c r="I179" s="6">
        <v>26.096836522330399</v>
      </c>
      <c r="J179" s="6">
        <v>4.4662119953272503</v>
      </c>
      <c r="K179" s="6">
        <v>25.047195071048801</v>
      </c>
      <c r="L179" s="6">
        <v>483.54967499999998</v>
      </c>
      <c r="M179" s="6">
        <v>37.304034369757403</v>
      </c>
      <c r="N179" s="6">
        <v>3.72324515662994</v>
      </c>
      <c r="O179" s="6">
        <v>35.141463781898203</v>
      </c>
      <c r="P179" s="6">
        <v>795.5339778</v>
      </c>
      <c r="Q179" s="6">
        <v>23.426077701724498</v>
      </c>
      <c r="R179" s="6">
        <v>6.1254679362123499</v>
      </c>
      <c r="S179" s="6">
        <v>21.712549194252102</v>
      </c>
      <c r="T179" s="6">
        <v>4364.5116924000004</v>
      </c>
      <c r="U179" s="6">
        <v>11.4101828033372</v>
      </c>
      <c r="V179" s="6">
        <v>33.605951694173001</v>
      </c>
      <c r="W179" s="6">
        <v>8.2488704349585191</v>
      </c>
      <c r="X179" s="6">
        <v>5489.9360835999996</v>
      </c>
      <c r="Y179" s="6">
        <v>8.4296822651795207</v>
      </c>
      <c r="Z179" s="6">
        <v>42.271516227307302</v>
      </c>
      <c r="AA179" s="6">
        <v>6.6441005477853503</v>
      </c>
    </row>
    <row r="180" spans="1:27" x14ac:dyDescent="0.25">
      <c r="A180" s="6" t="s">
        <v>73</v>
      </c>
      <c r="B180" s="6" t="s">
        <v>74</v>
      </c>
      <c r="C180" s="6" t="s">
        <v>11</v>
      </c>
      <c r="D180" s="6">
        <v>20504.757878100001</v>
      </c>
      <c r="E180" s="6">
        <v>5.4082320696064796</v>
      </c>
      <c r="F180" s="6">
        <v>5.3615244385283196</v>
      </c>
      <c r="G180" s="6">
        <v>4.9408464180775002</v>
      </c>
      <c r="H180" s="6">
        <v>26778.2162967</v>
      </c>
      <c r="I180" s="6">
        <v>3.8254099802802402</v>
      </c>
      <c r="J180" s="6">
        <v>7.0018900953858996</v>
      </c>
      <c r="K180" s="6">
        <v>3.2455670592788799</v>
      </c>
      <c r="L180" s="6">
        <v>35548.271357899997</v>
      </c>
      <c r="M180" s="6">
        <v>3.3658399121211802</v>
      </c>
      <c r="N180" s="6">
        <v>9.29505857937386</v>
      </c>
      <c r="O180" s="6">
        <v>2.7779356406666902</v>
      </c>
      <c r="P180" s="6">
        <v>66022.552769700007</v>
      </c>
      <c r="Q180" s="6">
        <v>2.7848896010014301</v>
      </c>
      <c r="R180" s="6">
        <v>17.2633850286445</v>
      </c>
      <c r="S180" s="6">
        <v>2.29771381748224</v>
      </c>
      <c r="T180" s="6">
        <v>178917.2031024</v>
      </c>
      <c r="U180" s="6">
        <v>1.2699720141147399</v>
      </c>
      <c r="V180" s="6">
        <v>46.7827497700519</v>
      </c>
      <c r="W180" s="6">
        <v>0.90394201656327999</v>
      </c>
      <c r="X180" s="6">
        <v>54671.680955299998</v>
      </c>
      <c r="Y180" s="6">
        <v>2.5976386684380501</v>
      </c>
      <c r="Z180" s="6">
        <v>14.2953920880155</v>
      </c>
      <c r="AA180" s="6">
        <v>2.6731894950294399</v>
      </c>
    </row>
    <row r="181" spans="1:27" x14ac:dyDescent="0.25">
      <c r="A181" s="6" t="s">
        <v>75</v>
      </c>
      <c r="B181" s="6" t="s">
        <v>76</v>
      </c>
      <c r="C181" s="6" t="s">
        <v>10</v>
      </c>
      <c r="D181" s="6">
        <v>3059.6664878000001</v>
      </c>
      <c r="E181" s="6">
        <v>15.970622887090499</v>
      </c>
      <c r="F181" s="6">
        <v>10.4314753291603</v>
      </c>
      <c r="G181" s="6">
        <v>14.635073360511701</v>
      </c>
      <c r="H181" s="6">
        <v>834.05570190000003</v>
      </c>
      <c r="I181" s="6">
        <v>28.224104997634399</v>
      </c>
      <c r="J181" s="6">
        <v>2.84358818590428</v>
      </c>
      <c r="K181" s="6">
        <v>27.895324027396502</v>
      </c>
      <c r="L181" s="6">
        <v>1366.1993677999999</v>
      </c>
      <c r="M181" s="6">
        <v>20.932874127377001</v>
      </c>
      <c r="N181" s="6">
        <v>4.6578524348146804</v>
      </c>
      <c r="O181" s="6">
        <v>20.494075757739498</v>
      </c>
      <c r="P181" s="6">
        <v>1852.9043357999999</v>
      </c>
      <c r="Q181" s="6">
        <v>18.843139278441601</v>
      </c>
      <c r="R181" s="6">
        <v>6.3172002384121599</v>
      </c>
      <c r="S181" s="6">
        <v>18.143113233325799</v>
      </c>
      <c r="T181" s="6">
        <v>7928.3668518000004</v>
      </c>
      <c r="U181" s="6">
        <v>8.8424045702763401</v>
      </c>
      <c r="V181" s="6">
        <v>27.0305811253799</v>
      </c>
      <c r="W181" s="6">
        <v>7.2199187329111103</v>
      </c>
      <c r="X181" s="6">
        <v>14289.907518800001</v>
      </c>
      <c r="Y181" s="6">
        <v>6.0405298527609803</v>
      </c>
      <c r="Z181" s="6">
        <v>48.719302686328703</v>
      </c>
      <c r="AA181" s="6">
        <v>4.3985684681933597</v>
      </c>
    </row>
    <row r="182" spans="1:27" x14ac:dyDescent="0.25">
      <c r="A182" s="6" t="s">
        <v>75</v>
      </c>
      <c r="B182" s="6" t="s">
        <v>76</v>
      </c>
      <c r="C182" s="6" t="s">
        <v>11</v>
      </c>
      <c r="D182" s="6">
        <v>40659.656204400002</v>
      </c>
      <c r="E182" s="6">
        <v>4.4724327098628898</v>
      </c>
      <c r="F182" s="6">
        <v>5.17867750263534</v>
      </c>
      <c r="G182" s="6">
        <v>3.99978091032825</v>
      </c>
      <c r="H182" s="6">
        <v>52627.808571900001</v>
      </c>
      <c r="I182" s="6">
        <v>3.7555636465304301</v>
      </c>
      <c r="J182" s="6">
        <v>6.7030190047402503</v>
      </c>
      <c r="K182" s="6">
        <v>3.2640302567994799</v>
      </c>
      <c r="L182" s="6">
        <v>72626.141109100005</v>
      </c>
      <c r="M182" s="6">
        <v>3.5933270378942201</v>
      </c>
      <c r="N182" s="6">
        <v>9.2501363310645797</v>
      </c>
      <c r="O182" s="6">
        <v>3.0036772710554498</v>
      </c>
      <c r="P182" s="6">
        <v>135911.7278426</v>
      </c>
      <c r="Q182" s="6">
        <v>2.44577903008551</v>
      </c>
      <c r="R182" s="6">
        <v>17.310599080928899</v>
      </c>
      <c r="S182" s="6">
        <v>2.07914926307354</v>
      </c>
      <c r="T182" s="6">
        <v>364227.96642519999</v>
      </c>
      <c r="U182" s="6">
        <v>1.3252192970293299</v>
      </c>
      <c r="V182" s="6">
        <v>46.390435916983598</v>
      </c>
      <c r="W182" s="6">
        <v>0.83162696608200504</v>
      </c>
      <c r="X182" s="6">
        <v>119082.59957619999</v>
      </c>
      <c r="Y182" s="6">
        <v>2.5669186214865598</v>
      </c>
      <c r="Z182" s="6">
        <v>15.1671321636474</v>
      </c>
      <c r="AA182" s="6">
        <v>2.7459760936147499</v>
      </c>
    </row>
    <row r="183" spans="1:27" x14ac:dyDescent="0.25">
      <c r="A183" s="6" t="s">
        <v>77</v>
      </c>
      <c r="B183" s="6" t="s">
        <v>78</v>
      </c>
      <c r="C183" s="6" t="s">
        <v>10</v>
      </c>
      <c r="D183" s="6">
        <v>2289.9044140999999</v>
      </c>
      <c r="E183" s="6">
        <v>19.6458398675022</v>
      </c>
      <c r="F183" s="6">
        <v>5.2639264191081701</v>
      </c>
      <c r="G183" s="6">
        <v>19.215750797976199</v>
      </c>
      <c r="H183" s="6">
        <v>920.18365819999997</v>
      </c>
      <c r="I183" s="6">
        <v>33.8717854605421</v>
      </c>
      <c r="J183" s="6">
        <v>2.1152756591083901</v>
      </c>
      <c r="K183" s="6">
        <v>33.582549819306401</v>
      </c>
      <c r="L183" s="6">
        <v>1360.183661</v>
      </c>
      <c r="M183" s="6">
        <v>25.7108966902113</v>
      </c>
      <c r="N183" s="6">
        <v>3.1267273270841902</v>
      </c>
      <c r="O183" s="6">
        <v>24.840485508232799</v>
      </c>
      <c r="P183" s="6">
        <v>3970.7859454999998</v>
      </c>
      <c r="Q183" s="6">
        <v>16.0336183458367</v>
      </c>
      <c r="R183" s="6">
        <v>9.1278591868018903</v>
      </c>
      <c r="S183" s="6">
        <v>14.741333992059401</v>
      </c>
      <c r="T183" s="6">
        <v>13083.5731521</v>
      </c>
      <c r="U183" s="6">
        <v>8.3354744587124792</v>
      </c>
      <c r="V183" s="6">
        <v>30.075913189914498</v>
      </c>
      <c r="W183" s="6">
        <v>6.77811865226652</v>
      </c>
      <c r="X183" s="6">
        <v>21877.200915599999</v>
      </c>
      <c r="Y183" s="6">
        <v>5.9673576603924401</v>
      </c>
      <c r="Z183" s="6">
        <v>50.290298217982901</v>
      </c>
      <c r="AA183" s="6">
        <v>4.4138024874345403</v>
      </c>
    </row>
    <row r="184" spans="1:27" x14ac:dyDescent="0.25">
      <c r="A184" s="6" t="s">
        <v>77</v>
      </c>
      <c r="B184" s="6" t="s">
        <v>78</v>
      </c>
      <c r="C184" s="6" t="s">
        <v>11</v>
      </c>
      <c r="D184" s="6">
        <v>76297.436756499999</v>
      </c>
      <c r="E184" s="6">
        <v>4.0555002192028304</v>
      </c>
      <c r="F184" s="6">
        <v>6.2919744659919097</v>
      </c>
      <c r="G184" s="6">
        <v>3.6741921475088501</v>
      </c>
      <c r="H184" s="6">
        <v>91443.982863800004</v>
      </c>
      <c r="I184" s="6">
        <v>3.5591991391401301</v>
      </c>
      <c r="J184" s="6">
        <v>7.5410555020855803</v>
      </c>
      <c r="K184" s="6">
        <v>3.1501317340489701</v>
      </c>
      <c r="L184" s="6">
        <v>116957.4739539</v>
      </c>
      <c r="M184" s="6">
        <v>3.2176505292692799</v>
      </c>
      <c r="N184" s="6">
        <v>9.6450611057016893</v>
      </c>
      <c r="O184" s="6">
        <v>2.68572935396138</v>
      </c>
      <c r="P184" s="6">
        <v>201556.98506189999</v>
      </c>
      <c r="Q184" s="6">
        <v>2.7161039552841002</v>
      </c>
      <c r="R184" s="6">
        <v>16.621677704575699</v>
      </c>
      <c r="S184" s="6">
        <v>2.2215974141940098</v>
      </c>
      <c r="T184" s="6">
        <v>553803.74683620001</v>
      </c>
      <c r="U184" s="6">
        <v>1.18095438568831</v>
      </c>
      <c r="V184" s="6">
        <v>45.670197878137301</v>
      </c>
      <c r="W184" s="6">
        <v>0.87748695546720701</v>
      </c>
      <c r="X184" s="6">
        <v>172555.54276919999</v>
      </c>
      <c r="Y184" s="6">
        <v>2.3875747456965799</v>
      </c>
      <c r="Z184" s="6">
        <v>14.2300333435079</v>
      </c>
      <c r="AA184" s="6">
        <v>2.5843763024384199</v>
      </c>
    </row>
    <row r="185" spans="1:27" x14ac:dyDescent="0.25">
      <c r="A185" s="6" t="s">
        <v>79</v>
      </c>
      <c r="B185" s="6" t="s">
        <v>80</v>
      </c>
      <c r="C185" s="6" t="s">
        <v>10</v>
      </c>
      <c r="D185" s="6">
        <v>344.83661699999999</v>
      </c>
      <c r="E185" s="6">
        <v>24.955392555616498</v>
      </c>
      <c r="F185" s="6">
        <v>7.4870923714122801</v>
      </c>
      <c r="G185" s="6">
        <v>23.9888306595434</v>
      </c>
      <c r="H185" s="6">
        <v>166.5094805</v>
      </c>
      <c r="I185" s="6">
        <v>38.002727249987899</v>
      </c>
      <c r="J185" s="6">
        <v>3.61525371657202</v>
      </c>
      <c r="K185" s="6">
        <v>36.387768216241597</v>
      </c>
      <c r="L185" s="6">
        <v>134.3546345</v>
      </c>
      <c r="M185" s="6">
        <v>45.416527021084299</v>
      </c>
      <c r="N185" s="6">
        <v>2.9171077241743002</v>
      </c>
      <c r="O185" s="6">
        <v>43.163794767069</v>
      </c>
      <c r="P185" s="6">
        <v>304.29245079999998</v>
      </c>
      <c r="Q185" s="6">
        <v>27.621942055421901</v>
      </c>
      <c r="R185" s="6">
        <v>6.6067974650819199</v>
      </c>
      <c r="S185" s="6">
        <v>26.937582095918099</v>
      </c>
      <c r="T185" s="6">
        <v>1188.0965997000001</v>
      </c>
      <c r="U185" s="6">
        <v>15.914043554944101</v>
      </c>
      <c r="V185" s="6">
        <v>25.795952487594199</v>
      </c>
      <c r="W185" s="6">
        <v>12.468242879819099</v>
      </c>
      <c r="X185" s="6">
        <v>2467.6583489999998</v>
      </c>
      <c r="Y185" s="6">
        <v>9.6935652585525105</v>
      </c>
      <c r="Z185" s="6">
        <v>53.577796235165202</v>
      </c>
      <c r="AA185" s="6">
        <v>6.4556387536170998</v>
      </c>
    </row>
    <row r="186" spans="1:27" x14ac:dyDescent="0.25">
      <c r="A186" s="6" t="s">
        <v>79</v>
      </c>
      <c r="B186" s="6" t="s">
        <v>80</v>
      </c>
      <c r="C186" s="6" t="s">
        <v>11</v>
      </c>
      <c r="D186" s="6">
        <v>7258.0246816999997</v>
      </c>
      <c r="E186" s="6">
        <v>7.87019081602668</v>
      </c>
      <c r="F186" s="6">
        <v>5.0618340130348196</v>
      </c>
      <c r="G186" s="6">
        <v>7.0895001723205002</v>
      </c>
      <c r="H186" s="6">
        <v>8486.3051761999996</v>
      </c>
      <c r="I186" s="6">
        <v>7.2604062459511098</v>
      </c>
      <c r="J186" s="6">
        <v>5.9184516545101102</v>
      </c>
      <c r="K186" s="6">
        <v>6.3517083535054004</v>
      </c>
      <c r="L186" s="6">
        <v>12114.277929100001</v>
      </c>
      <c r="M186" s="6">
        <v>5.9410179133160002</v>
      </c>
      <c r="N186" s="6">
        <v>8.4486436398439793</v>
      </c>
      <c r="O186" s="6">
        <v>4.9693320430500902</v>
      </c>
      <c r="P186" s="6">
        <v>23282.015484</v>
      </c>
      <c r="Q186" s="6">
        <v>4.2331196402624203</v>
      </c>
      <c r="R186" s="6">
        <v>16.237158598544699</v>
      </c>
      <c r="S186" s="6">
        <v>3.5372803962238701</v>
      </c>
      <c r="T186" s="6">
        <v>67395.152716500001</v>
      </c>
      <c r="U186" s="6">
        <v>2.2151374014288598</v>
      </c>
      <c r="V186" s="6">
        <v>47.002192923674599</v>
      </c>
      <c r="W186" s="6">
        <v>1.6129856497971</v>
      </c>
      <c r="X186" s="6">
        <v>24851.4758072</v>
      </c>
      <c r="Y186" s="6">
        <v>4.03823894155492</v>
      </c>
      <c r="Z186" s="6">
        <v>17.3317191703918</v>
      </c>
      <c r="AA186" s="6">
        <v>4.2942040331609901</v>
      </c>
    </row>
    <row r="187" spans="1:27" x14ac:dyDescent="0.25">
      <c r="A187" s="6" t="s">
        <v>81</v>
      </c>
      <c r="B187" s="6" t="s">
        <v>82</v>
      </c>
      <c r="C187" s="6" t="s">
        <v>10</v>
      </c>
      <c r="D187" s="6">
        <v>365.50296159999999</v>
      </c>
      <c r="E187" s="6">
        <v>25.967529540718299</v>
      </c>
      <c r="F187" s="6">
        <v>10.325342615233399</v>
      </c>
      <c r="G187" s="6">
        <v>24.014084231741499</v>
      </c>
      <c r="H187" s="6">
        <v>52.656702799999998</v>
      </c>
      <c r="I187" s="6">
        <v>60.061757927977098</v>
      </c>
      <c r="J187" s="6">
        <v>1.48753513519689</v>
      </c>
      <c r="K187" s="6">
        <v>59.816812228537401</v>
      </c>
      <c r="L187" s="6">
        <v>42.169579599999999</v>
      </c>
      <c r="M187" s="6">
        <v>71.311143384342401</v>
      </c>
      <c r="N187" s="6">
        <v>1.1912772345381699</v>
      </c>
      <c r="O187" s="6">
        <v>70.447744605614105</v>
      </c>
      <c r="P187" s="6">
        <v>224.2204528</v>
      </c>
      <c r="Q187" s="6">
        <v>26.016275285921999</v>
      </c>
      <c r="R187" s="6">
        <v>6.3341565999031202</v>
      </c>
      <c r="S187" s="6">
        <v>25.172753970373101</v>
      </c>
      <c r="T187" s="6">
        <v>744.86330320000002</v>
      </c>
      <c r="U187" s="6">
        <v>14.116618436668199</v>
      </c>
      <c r="V187" s="6">
        <v>21.0421518156434</v>
      </c>
      <c r="W187" s="6">
        <v>12.4381218713525</v>
      </c>
      <c r="X187" s="6">
        <v>2110.4497941</v>
      </c>
      <c r="Y187" s="6">
        <v>8.6850524630567101</v>
      </c>
      <c r="Z187" s="6">
        <v>59.619536599484903</v>
      </c>
      <c r="AA187" s="6">
        <v>5.4213484364143296</v>
      </c>
    </row>
    <row r="188" spans="1:27" x14ac:dyDescent="0.25">
      <c r="A188" s="6" t="s">
        <v>81</v>
      </c>
      <c r="B188" s="6" t="s">
        <v>82</v>
      </c>
      <c r="C188" s="6" t="s">
        <v>11</v>
      </c>
      <c r="D188" s="6">
        <v>6155.7251667999999</v>
      </c>
      <c r="E188" s="6">
        <v>6.3118750179768899</v>
      </c>
      <c r="F188" s="6">
        <v>3.7339075844531302</v>
      </c>
      <c r="G188" s="6">
        <v>5.9166908197725299</v>
      </c>
      <c r="H188" s="6">
        <v>8040.9893081999999</v>
      </c>
      <c r="I188" s="6">
        <v>5.8305112667128496</v>
      </c>
      <c r="J188" s="6">
        <v>4.8774612496227503</v>
      </c>
      <c r="K188" s="6">
        <v>5.2669832935135403</v>
      </c>
      <c r="L188" s="6">
        <v>10041.315239899999</v>
      </c>
      <c r="M188" s="6">
        <v>5.1791969352067202</v>
      </c>
      <c r="N188" s="6">
        <v>6.0908084939142997</v>
      </c>
      <c r="O188" s="6">
        <v>4.5601474648468097</v>
      </c>
      <c r="P188" s="6">
        <v>25337.612418100001</v>
      </c>
      <c r="Q188" s="6">
        <v>3.2987876970039198</v>
      </c>
      <c r="R188" s="6">
        <v>15.369156454569101</v>
      </c>
      <c r="S188" s="6">
        <v>2.8507425441977698</v>
      </c>
      <c r="T188" s="6">
        <v>83615.011808199997</v>
      </c>
      <c r="U188" s="6">
        <v>1.56319268818334</v>
      </c>
      <c r="V188" s="6">
        <v>50.718756654153303</v>
      </c>
      <c r="W188" s="6">
        <v>0.96731445960741502</v>
      </c>
      <c r="X188" s="6">
        <v>31669.4832628</v>
      </c>
      <c r="Y188" s="6">
        <v>2.36935772619205</v>
      </c>
      <c r="Z188" s="6">
        <v>19.2099095632874</v>
      </c>
      <c r="AA188" s="6">
        <v>2.4256423810935801</v>
      </c>
    </row>
    <row r="189" spans="1:27" x14ac:dyDescent="0.25">
      <c r="A189" s="6" t="s">
        <v>83</v>
      </c>
      <c r="B189" s="6" t="s">
        <v>84</v>
      </c>
      <c r="C189" s="6" t="s">
        <v>10</v>
      </c>
      <c r="D189" s="6">
        <v>382.42435540000002</v>
      </c>
      <c r="E189" s="6">
        <v>27.889158861238201</v>
      </c>
      <c r="F189" s="6">
        <v>7.6395467005096602</v>
      </c>
      <c r="G189" s="6">
        <v>28.962360633438099</v>
      </c>
      <c r="H189" s="6">
        <v>104.72699969999999</v>
      </c>
      <c r="I189" s="6">
        <v>45.332766269926502</v>
      </c>
      <c r="J189" s="6">
        <v>2.0920916613053402</v>
      </c>
      <c r="K189" s="6">
        <v>44.0769811821947</v>
      </c>
      <c r="L189" s="6">
        <v>208.3649164</v>
      </c>
      <c r="M189" s="6">
        <v>31.633043677420201</v>
      </c>
      <c r="N189" s="6">
        <v>4.1624271234519599</v>
      </c>
      <c r="O189" s="6">
        <v>28.701716277708702</v>
      </c>
      <c r="P189" s="6">
        <v>557.33004870000002</v>
      </c>
      <c r="Q189" s="6">
        <v>21.1237208958451</v>
      </c>
      <c r="R189" s="6">
        <v>11.1335715796332</v>
      </c>
      <c r="S189" s="6">
        <v>15.1936651613242</v>
      </c>
      <c r="T189" s="6">
        <v>1793.5302844</v>
      </c>
      <c r="U189" s="6">
        <v>15.866364754805399</v>
      </c>
      <c r="V189" s="6">
        <v>35.828676110653802</v>
      </c>
      <c r="W189" s="6">
        <v>7.9754766120580802</v>
      </c>
      <c r="X189" s="6">
        <v>1959.4747946</v>
      </c>
      <c r="Y189" s="6">
        <v>11.6227366537452</v>
      </c>
      <c r="Z189" s="6">
        <v>39.1436868244461</v>
      </c>
      <c r="AA189" s="6">
        <v>8.4000307886952701</v>
      </c>
    </row>
    <row r="190" spans="1:27" x14ac:dyDescent="0.25">
      <c r="A190" s="6" t="s">
        <v>83</v>
      </c>
      <c r="B190" s="6" t="s">
        <v>84</v>
      </c>
      <c r="C190" s="6" t="s">
        <v>11</v>
      </c>
      <c r="D190" s="6">
        <v>5234.8932918999999</v>
      </c>
      <c r="E190" s="6">
        <v>7.5433019133934396</v>
      </c>
      <c r="F190" s="6">
        <v>6.6774878423890902</v>
      </c>
      <c r="G190" s="6">
        <v>6.7392333835897897</v>
      </c>
      <c r="H190" s="6">
        <v>5529.7692416</v>
      </c>
      <c r="I190" s="6">
        <v>7.2954583560186297</v>
      </c>
      <c r="J190" s="6">
        <v>7.0536236028221504</v>
      </c>
      <c r="K190" s="6">
        <v>6.1560587066059602</v>
      </c>
      <c r="L190" s="6">
        <v>6750.8860631999996</v>
      </c>
      <c r="M190" s="6">
        <v>6.6540845811218503</v>
      </c>
      <c r="N190" s="6">
        <v>8.6112470873328206</v>
      </c>
      <c r="O190" s="6">
        <v>5.9140869442414896</v>
      </c>
      <c r="P190" s="6">
        <v>16313.222915599999</v>
      </c>
      <c r="Q190" s="6">
        <v>4.9084114831710597</v>
      </c>
      <c r="R190" s="6">
        <v>20.808704516986602</v>
      </c>
      <c r="S190" s="6">
        <v>4.0011069103035304</v>
      </c>
      <c r="T190" s="6">
        <v>35004.358423500002</v>
      </c>
      <c r="U190" s="6">
        <v>2.9787774531820301</v>
      </c>
      <c r="V190" s="6">
        <v>44.650609815719001</v>
      </c>
      <c r="W190" s="6">
        <v>1.9181714879509799</v>
      </c>
      <c r="X190" s="6">
        <v>9563.0186677000002</v>
      </c>
      <c r="Y190" s="6">
        <v>5.1222830687366603</v>
      </c>
      <c r="Z190" s="6">
        <v>12.1983271347504</v>
      </c>
      <c r="AA190" s="6">
        <v>5.34357370144141</v>
      </c>
    </row>
    <row r="191" spans="1:27" x14ac:dyDescent="0.25">
      <c r="A191" s="6" t="s">
        <v>85</v>
      </c>
      <c r="B191" s="6" t="s">
        <v>86</v>
      </c>
      <c r="C191" s="6" t="s">
        <v>10</v>
      </c>
      <c r="D191" s="6">
        <v>427.52301799999998</v>
      </c>
      <c r="E191" s="6">
        <v>31.055317714294901</v>
      </c>
      <c r="F191" s="6">
        <v>8.4130662304547297</v>
      </c>
      <c r="G191" s="6">
        <v>27.338187411951498</v>
      </c>
      <c r="H191" s="6">
        <v>40.977513600000002</v>
      </c>
      <c r="I191" s="6">
        <v>76.648244111104304</v>
      </c>
      <c r="J191" s="6">
        <v>0.80638122711830096</v>
      </c>
      <c r="K191" s="6">
        <v>77.103296155912503</v>
      </c>
      <c r="L191" s="6">
        <v>172.3632829</v>
      </c>
      <c r="M191" s="6">
        <v>44.876317244282802</v>
      </c>
      <c r="N191" s="6">
        <v>3.3918728435255998</v>
      </c>
      <c r="O191" s="6">
        <v>43.960148297991097</v>
      </c>
      <c r="P191" s="6">
        <v>434.70987459999998</v>
      </c>
      <c r="Q191" s="6">
        <v>23.120917971753599</v>
      </c>
      <c r="R191" s="6">
        <v>8.5544937045763199</v>
      </c>
      <c r="S191" s="6">
        <v>19.938633381748801</v>
      </c>
      <c r="T191" s="6">
        <v>1669.3500653000001</v>
      </c>
      <c r="U191" s="6">
        <v>12.600423666671199</v>
      </c>
      <c r="V191" s="6">
        <v>32.850518147265802</v>
      </c>
      <c r="W191" s="6">
        <v>8.74323448787732</v>
      </c>
      <c r="X191" s="6">
        <v>2336.7314505999998</v>
      </c>
      <c r="Y191" s="6">
        <v>9.5954763601177095</v>
      </c>
      <c r="Z191" s="6">
        <v>45.983667847059301</v>
      </c>
      <c r="AA191" s="6">
        <v>8.0787964479944705</v>
      </c>
    </row>
    <row r="192" spans="1:27" x14ac:dyDescent="0.25">
      <c r="A192" s="6" t="s">
        <v>85</v>
      </c>
      <c r="B192" s="6" t="s">
        <v>86</v>
      </c>
      <c r="C192" s="6" t="s">
        <v>11</v>
      </c>
      <c r="D192" s="6">
        <v>4007.5606917999999</v>
      </c>
      <c r="E192" s="6">
        <v>8.8987744753146192</v>
      </c>
      <c r="F192" s="6">
        <v>5.1817207467784998</v>
      </c>
      <c r="G192" s="6">
        <v>8.0782505716391206</v>
      </c>
      <c r="H192" s="6">
        <v>6167.6134007000001</v>
      </c>
      <c r="I192" s="6">
        <v>8.1475308099726291</v>
      </c>
      <c r="J192" s="6">
        <v>7.9746391319558398</v>
      </c>
      <c r="K192" s="6">
        <v>7.0264216611427903</v>
      </c>
      <c r="L192" s="6">
        <v>8241.4952685000007</v>
      </c>
      <c r="M192" s="6">
        <v>6.54295297586253</v>
      </c>
      <c r="N192" s="6">
        <v>10.656139807101001</v>
      </c>
      <c r="O192" s="6">
        <v>5.1152240809625296</v>
      </c>
      <c r="P192" s="6">
        <v>13158.610019199999</v>
      </c>
      <c r="Q192" s="6">
        <v>5.2007993805151198</v>
      </c>
      <c r="R192" s="6">
        <v>17.013901417580598</v>
      </c>
      <c r="S192" s="6">
        <v>4.1862114898364302</v>
      </c>
      <c r="T192" s="6">
        <v>34280.6400851</v>
      </c>
      <c r="U192" s="6">
        <v>2.59203164558757</v>
      </c>
      <c r="V192" s="6">
        <v>44.3243952125964</v>
      </c>
      <c r="W192" s="6">
        <v>1.6610296063133601</v>
      </c>
      <c r="X192" s="6">
        <v>11484.4253283</v>
      </c>
      <c r="Y192" s="6">
        <v>3.8806897416721</v>
      </c>
      <c r="Z192" s="6">
        <v>14.8492036839876</v>
      </c>
      <c r="AA192" s="6">
        <v>4.6877605228351902</v>
      </c>
    </row>
    <row r="193" spans="1:27" x14ac:dyDescent="0.25">
      <c r="A193" s="6" t="s">
        <v>87</v>
      </c>
      <c r="B193" s="6" t="s">
        <v>88</v>
      </c>
      <c r="C193" s="6" t="s">
        <v>10</v>
      </c>
      <c r="D193" s="6">
        <v>1086.8834964</v>
      </c>
      <c r="E193" s="6">
        <v>18.597755710510899</v>
      </c>
      <c r="F193" s="6">
        <v>8.9020882661891001</v>
      </c>
      <c r="G193" s="6">
        <v>17.6108759433457</v>
      </c>
      <c r="H193" s="6">
        <v>139.727609</v>
      </c>
      <c r="I193" s="6">
        <v>60.302980965947398</v>
      </c>
      <c r="J193" s="6">
        <v>1.14443499479155</v>
      </c>
      <c r="K193" s="6">
        <v>59.881259842564397</v>
      </c>
      <c r="L193" s="6">
        <v>551.55996849999997</v>
      </c>
      <c r="M193" s="6">
        <v>26.949663547569301</v>
      </c>
      <c r="N193" s="6">
        <v>4.5175361848317799</v>
      </c>
      <c r="O193" s="6">
        <v>25.763209381516099</v>
      </c>
      <c r="P193" s="6">
        <v>471.90992449999999</v>
      </c>
      <c r="Q193" s="6">
        <v>28.093812584229902</v>
      </c>
      <c r="R193" s="6">
        <v>3.8651647720332698</v>
      </c>
      <c r="S193" s="6">
        <v>26.656618463508899</v>
      </c>
      <c r="T193" s="6">
        <v>3057.8847732999998</v>
      </c>
      <c r="U193" s="6">
        <v>11.3273873041302</v>
      </c>
      <c r="V193" s="6">
        <v>25.045517987821199</v>
      </c>
      <c r="W193" s="6">
        <v>8.8128887920726608</v>
      </c>
      <c r="X193" s="6">
        <v>6901.3435937000004</v>
      </c>
      <c r="Y193" s="6">
        <v>6.6679876953313801</v>
      </c>
      <c r="Z193" s="6">
        <v>56.5252577943331</v>
      </c>
      <c r="AA193" s="6">
        <v>4.3296888872609696</v>
      </c>
    </row>
    <row r="194" spans="1:27" x14ac:dyDescent="0.25">
      <c r="A194" s="6" t="s">
        <v>87</v>
      </c>
      <c r="B194" s="6" t="s">
        <v>88</v>
      </c>
      <c r="C194" s="6" t="s">
        <v>11</v>
      </c>
      <c r="D194" s="6">
        <v>11955.3364769</v>
      </c>
      <c r="E194" s="6">
        <v>6.8022540451150899</v>
      </c>
      <c r="F194" s="6">
        <v>4.9447027576056302</v>
      </c>
      <c r="G194" s="6">
        <v>6.4016355542994896</v>
      </c>
      <c r="H194" s="6">
        <v>16376.624521600001</v>
      </c>
      <c r="I194" s="6">
        <v>5.6203200049668798</v>
      </c>
      <c r="J194" s="6">
        <v>6.7733384659387603</v>
      </c>
      <c r="K194" s="6">
        <v>5.0733847384039601</v>
      </c>
      <c r="L194" s="6">
        <v>21167.138489600002</v>
      </c>
      <c r="M194" s="6">
        <v>4.4741346035287899</v>
      </c>
      <c r="N194" s="6">
        <v>8.7546852622992795</v>
      </c>
      <c r="O194" s="6">
        <v>4.0363581161241502</v>
      </c>
      <c r="P194" s="6">
        <v>41632.974763799997</v>
      </c>
      <c r="Q194" s="6">
        <v>3.5507163262792099</v>
      </c>
      <c r="R194" s="6">
        <v>17.2193133601596</v>
      </c>
      <c r="S194" s="6">
        <v>3.0751299733209398</v>
      </c>
      <c r="T194" s="6">
        <v>110724.1568123</v>
      </c>
      <c r="U194" s="6">
        <v>1.7598696373168601</v>
      </c>
      <c r="V194" s="6">
        <v>45.795285191781097</v>
      </c>
      <c r="W194" s="6">
        <v>1.1121249603869601</v>
      </c>
      <c r="X194" s="6">
        <v>39924.459564999997</v>
      </c>
      <c r="Y194" s="6">
        <v>3.4225490173577602</v>
      </c>
      <c r="Z194" s="6">
        <v>16.512674962215701</v>
      </c>
      <c r="AA194" s="6">
        <v>3.5547294080755001</v>
      </c>
    </row>
    <row r="195" spans="1:27" x14ac:dyDescent="0.25">
      <c r="A195" s="6" t="s">
        <v>89</v>
      </c>
      <c r="B195" s="6" t="s">
        <v>90</v>
      </c>
      <c r="C195" s="6" t="s">
        <v>10</v>
      </c>
      <c r="D195" s="6">
        <v>70.421834500000003</v>
      </c>
      <c r="E195" s="6">
        <v>48.874860469687398</v>
      </c>
      <c r="F195" s="6">
        <v>8.4523667394296993</v>
      </c>
      <c r="G195" s="6">
        <v>44.028271471592802</v>
      </c>
      <c r="H195" s="6">
        <v>12.730385200000001</v>
      </c>
      <c r="I195" s="6">
        <v>99.999999999999801</v>
      </c>
      <c r="J195" s="6">
        <v>1.5279619624877601</v>
      </c>
      <c r="K195" s="6">
        <v>98.639188886594596</v>
      </c>
      <c r="L195" s="6">
        <v>16.109608000000001</v>
      </c>
      <c r="M195" s="6">
        <v>71.796075663141806</v>
      </c>
      <c r="N195" s="6">
        <v>1.9335525098320301</v>
      </c>
      <c r="O195" s="6">
        <v>70.786134685296403</v>
      </c>
      <c r="P195" s="6">
        <v>66.713138000000001</v>
      </c>
      <c r="Q195" s="6">
        <v>48.079635042672997</v>
      </c>
      <c r="R195" s="6">
        <v>8.0072311764923292</v>
      </c>
      <c r="S195" s="6">
        <v>40.9094993077507</v>
      </c>
      <c r="T195" s="6">
        <v>231.217669</v>
      </c>
      <c r="U195" s="6">
        <v>23.853506656173298</v>
      </c>
      <c r="V195" s="6">
        <v>27.751854931073499</v>
      </c>
      <c r="W195" s="6">
        <v>18.3054993365397</v>
      </c>
      <c r="X195" s="6">
        <v>435.96849839999999</v>
      </c>
      <c r="Y195" s="6">
        <v>13.5891777912009</v>
      </c>
      <c r="Z195" s="6">
        <v>52.327032680684702</v>
      </c>
      <c r="AA195" s="6">
        <v>10.732142691385199</v>
      </c>
    </row>
    <row r="196" spans="1:27" x14ac:dyDescent="0.25">
      <c r="A196" s="6" t="s">
        <v>89</v>
      </c>
      <c r="B196" s="6" t="s">
        <v>90</v>
      </c>
      <c r="C196" s="6" t="s">
        <v>11</v>
      </c>
      <c r="D196" s="6">
        <v>720.79088220000006</v>
      </c>
      <c r="E196" s="6">
        <v>11.897756898652201</v>
      </c>
      <c r="F196" s="6">
        <v>4.20609009466909</v>
      </c>
      <c r="G196" s="6">
        <v>11.542165804953401</v>
      </c>
      <c r="H196" s="6">
        <v>870.13665400000002</v>
      </c>
      <c r="I196" s="6">
        <v>12.344256213977101</v>
      </c>
      <c r="J196" s="6">
        <v>5.0775797138654601</v>
      </c>
      <c r="K196" s="6">
        <v>11.6683894947339</v>
      </c>
      <c r="L196" s="6">
        <v>1509.4569366999999</v>
      </c>
      <c r="M196" s="6">
        <v>8.9915327636363696</v>
      </c>
      <c r="N196" s="6">
        <v>8.8082577437789702</v>
      </c>
      <c r="O196" s="6">
        <v>7.4922526042807203</v>
      </c>
      <c r="P196" s="6">
        <v>3810.7003242999999</v>
      </c>
      <c r="Q196" s="6">
        <v>7.3889297839488597</v>
      </c>
      <c r="R196" s="6">
        <v>22.2368918414581</v>
      </c>
      <c r="S196" s="6">
        <v>5.5749014393776903</v>
      </c>
      <c r="T196" s="6">
        <v>7433.1459354999997</v>
      </c>
      <c r="U196" s="6">
        <v>3.54923277572889</v>
      </c>
      <c r="V196" s="6">
        <v>43.375245530452403</v>
      </c>
      <c r="W196" s="6">
        <v>3.0421168380927899</v>
      </c>
      <c r="X196" s="6">
        <v>2792.6081361000001</v>
      </c>
      <c r="Y196" s="6">
        <v>5.24820425205949</v>
      </c>
      <c r="Z196" s="6">
        <v>16.295935075776001</v>
      </c>
      <c r="AA196" s="6">
        <v>5.8643457992748997</v>
      </c>
    </row>
    <row r="197" spans="1:27" x14ac:dyDescent="0.25">
      <c r="A197" s="6" t="s">
        <v>91</v>
      </c>
      <c r="B197" s="6" t="s">
        <v>92</v>
      </c>
      <c r="C197" s="6" t="s">
        <v>10</v>
      </c>
      <c r="D197" s="6">
        <v>966.34961109999995</v>
      </c>
      <c r="E197" s="6">
        <v>21.6875963180753</v>
      </c>
      <c r="F197" s="6">
        <v>5.1644561043066499</v>
      </c>
      <c r="G197" s="6">
        <v>21.116201514531198</v>
      </c>
      <c r="H197" s="6">
        <v>618.95503810000002</v>
      </c>
      <c r="I197" s="6">
        <v>29.492763068815499</v>
      </c>
      <c r="J197" s="6">
        <v>3.3078774887364402</v>
      </c>
      <c r="K197" s="6">
        <v>28.028939038329501</v>
      </c>
      <c r="L197" s="6">
        <v>1313.4563605999999</v>
      </c>
      <c r="M197" s="6">
        <v>21.992173161002501</v>
      </c>
      <c r="N197" s="6">
        <v>7.0194965065693102</v>
      </c>
      <c r="O197" s="6">
        <v>20.469141732929199</v>
      </c>
      <c r="P197" s="6">
        <v>1664.1774856</v>
      </c>
      <c r="Q197" s="6">
        <v>16.455727528970399</v>
      </c>
      <c r="R197" s="6">
        <v>8.8938531929178009</v>
      </c>
      <c r="S197" s="6">
        <v>15.078683030065299</v>
      </c>
      <c r="T197" s="6">
        <v>5854.8882663000004</v>
      </c>
      <c r="U197" s="6">
        <v>8.5331451412160106</v>
      </c>
      <c r="V197" s="6">
        <v>31.290242268020499</v>
      </c>
      <c r="W197" s="6">
        <v>6.8230981208619896</v>
      </c>
      <c r="X197" s="6">
        <v>8293.7198480999996</v>
      </c>
      <c r="Y197" s="6">
        <v>6.42244315698699</v>
      </c>
      <c r="Z197" s="6">
        <v>44.324074439449298</v>
      </c>
      <c r="AA197" s="6">
        <v>5.3463517211152096</v>
      </c>
    </row>
    <row r="198" spans="1:27" x14ac:dyDescent="0.25">
      <c r="A198" s="6" t="s">
        <v>91</v>
      </c>
      <c r="B198" s="6" t="s">
        <v>92</v>
      </c>
      <c r="C198" s="6" t="s">
        <v>11</v>
      </c>
      <c r="D198" s="6">
        <v>26422.305404499999</v>
      </c>
      <c r="E198" s="6">
        <v>4.5185588842940101</v>
      </c>
      <c r="F198" s="6">
        <v>7.2149027877818002</v>
      </c>
      <c r="G198" s="6">
        <v>3.9286155595173402</v>
      </c>
      <c r="H198" s="6">
        <v>32213.7404842</v>
      </c>
      <c r="I198" s="6">
        <v>4.0064466033252604</v>
      </c>
      <c r="J198" s="6">
        <v>8.7963182041166892</v>
      </c>
      <c r="K198" s="6">
        <v>3.3572910006722001</v>
      </c>
      <c r="L198" s="6">
        <v>39950.222978500002</v>
      </c>
      <c r="M198" s="6">
        <v>3.6554308011226402</v>
      </c>
      <c r="N198" s="6">
        <v>10.9088503341194</v>
      </c>
      <c r="O198" s="6">
        <v>2.9907266155690899</v>
      </c>
      <c r="P198" s="6">
        <v>64207.997313599997</v>
      </c>
      <c r="Q198" s="6">
        <v>2.8696679616587799</v>
      </c>
      <c r="R198" s="6">
        <v>17.532703968249599</v>
      </c>
      <c r="S198" s="6">
        <v>2.4476002088825899</v>
      </c>
      <c r="T198" s="6">
        <v>157381.07225619999</v>
      </c>
      <c r="U198" s="6">
        <v>1.8082234334142</v>
      </c>
      <c r="V198" s="6">
        <v>42.974642809630097</v>
      </c>
      <c r="W198" s="6">
        <v>1.03367785143721</v>
      </c>
      <c r="X198" s="6">
        <v>46043.114973700001</v>
      </c>
      <c r="Y198" s="6">
        <v>2.7318932180270199</v>
      </c>
      <c r="Z198" s="6">
        <v>12.572581896102401</v>
      </c>
      <c r="AA198" s="6">
        <v>3.03228100827637</v>
      </c>
    </row>
    <row r="199" spans="1:27" x14ac:dyDescent="0.25">
      <c r="A199" s="6" t="s">
        <v>93</v>
      </c>
      <c r="B199" s="6" t="s">
        <v>94</v>
      </c>
      <c r="C199" s="6" t="s">
        <v>10</v>
      </c>
      <c r="D199" s="6">
        <v>1886.6417644000001</v>
      </c>
      <c r="E199" s="6">
        <v>17.052416803513101</v>
      </c>
      <c r="F199" s="6">
        <v>5.7082391835338404</v>
      </c>
      <c r="G199" s="6">
        <v>16.340859931679699</v>
      </c>
      <c r="H199" s="6">
        <v>1528.5014080999999</v>
      </c>
      <c r="I199" s="6">
        <v>18.5277886303877</v>
      </c>
      <c r="J199" s="6">
        <v>4.6246467105947104</v>
      </c>
      <c r="K199" s="6">
        <v>17.757470647366599</v>
      </c>
      <c r="L199" s="6">
        <v>1578.4742067</v>
      </c>
      <c r="M199" s="6">
        <v>20.355922491072601</v>
      </c>
      <c r="N199" s="6">
        <v>4.7758448301646403</v>
      </c>
      <c r="O199" s="6">
        <v>19.952535806224201</v>
      </c>
      <c r="P199" s="6">
        <v>2785.0014633999999</v>
      </c>
      <c r="Q199" s="6">
        <v>13.695551127395101</v>
      </c>
      <c r="R199" s="6">
        <v>8.4263238414181707</v>
      </c>
      <c r="S199" s="6">
        <v>12.4656770759166</v>
      </c>
      <c r="T199" s="6">
        <v>12442.2914936</v>
      </c>
      <c r="U199" s="6">
        <v>7.0052183143151598</v>
      </c>
      <c r="V199" s="6">
        <v>37.645501746487902</v>
      </c>
      <c r="W199" s="6">
        <v>5.0020153608045801</v>
      </c>
      <c r="X199" s="6">
        <v>12830.293436800001</v>
      </c>
      <c r="Y199" s="6">
        <v>6.2542349871433398</v>
      </c>
      <c r="Z199" s="6">
        <v>38.8194436878007</v>
      </c>
      <c r="AA199" s="6">
        <v>5.21451951532568</v>
      </c>
    </row>
    <row r="200" spans="1:27" x14ac:dyDescent="0.25">
      <c r="A200" s="6" t="s">
        <v>93</v>
      </c>
      <c r="B200" s="6" t="s">
        <v>94</v>
      </c>
      <c r="C200" s="6" t="s">
        <v>11</v>
      </c>
      <c r="D200" s="6">
        <v>53297.958960299999</v>
      </c>
      <c r="E200" s="6">
        <v>3.8876488164160801</v>
      </c>
      <c r="F200" s="6">
        <v>8.7522233287477995</v>
      </c>
      <c r="G200" s="6">
        <v>3.2842046671901999</v>
      </c>
      <c r="H200" s="6">
        <v>64367.558746499999</v>
      </c>
      <c r="I200" s="6">
        <v>3.3575453628905398</v>
      </c>
      <c r="J200" s="6">
        <v>10.5699966802723</v>
      </c>
      <c r="K200" s="6">
        <v>2.6703625658747501</v>
      </c>
      <c r="L200" s="6">
        <v>71019.504060299994</v>
      </c>
      <c r="M200" s="6">
        <v>3.2287161070109001</v>
      </c>
      <c r="N200" s="6">
        <v>11.662333274256399</v>
      </c>
      <c r="O200" s="6">
        <v>2.6499889639433198</v>
      </c>
      <c r="P200" s="6">
        <v>118318.1586007</v>
      </c>
      <c r="Q200" s="6">
        <v>2.3981161155139499</v>
      </c>
      <c r="R200" s="6">
        <v>19.429392196629401</v>
      </c>
      <c r="S200" s="6">
        <v>1.90947561655308</v>
      </c>
      <c r="T200" s="6">
        <v>245028.2602209</v>
      </c>
      <c r="U200" s="6">
        <v>1.5722547834126399</v>
      </c>
      <c r="V200" s="6">
        <v>40.236851413114103</v>
      </c>
      <c r="W200" s="6">
        <v>1.0547130759162</v>
      </c>
      <c r="X200" s="6">
        <v>56933.355650400001</v>
      </c>
      <c r="Y200" s="6">
        <v>3.30200324092911</v>
      </c>
      <c r="Z200" s="6">
        <v>9.3492031069799406</v>
      </c>
      <c r="AA200" s="6">
        <v>3.3814355751936298</v>
      </c>
    </row>
    <row r="201" spans="1:27" x14ac:dyDescent="0.25">
      <c r="A201" t="s">
        <v>984</v>
      </c>
    </row>
    <row r="202" spans="1:27" x14ac:dyDescent="0.25">
      <c r="A202" t="s">
        <v>985</v>
      </c>
    </row>
    <row r="203" spans="1:27" x14ac:dyDescent="0.25">
      <c r="A203" t="s">
        <v>986</v>
      </c>
    </row>
    <row r="204" spans="1:27" x14ac:dyDescent="0.25">
      <c r="A204" t="s">
        <v>987</v>
      </c>
    </row>
    <row r="205" spans="1:27" x14ac:dyDescent="0.25">
      <c r="A205" t="s">
        <v>988</v>
      </c>
    </row>
    <row r="208" spans="1:27" x14ac:dyDescent="0.25">
      <c r="L208" s="7" t="str">
        <f>HYPERLINK("#'Indice'!A1", "Ir al índice")</f>
        <v>Ir al índice</v>
      </c>
    </row>
    <row r="209" spans="1:27" ht="17.25" x14ac:dyDescent="0.3">
      <c r="A209" s="4" t="s">
        <v>578</v>
      </c>
    </row>
    <row r="210" spans="1:27" x14ac:dyDescent="0.25">
      <c r="A210" s="5" t="s">
        <v>12</v>
      </c>
      <c r="B210" s="5" t="s">
        <v>97</v>
      </c>
      <c r="C210" s="5" t="s">
        <v>6</v>
      </c>
      <c r="D210" s="5" t="s">
        <v>287</v>
      </c>
      <c r="E210" s="5" t="s">
        <v>288</v>
      </c>
      <c r="F210" s="5" t="s">
        <v>289</v>
      </c>
      <c r="G210" s="5" t="s">
        <v>290</v>
      </c>
      <c r="H210" s="5" t="s">
        <v>291</v>
      </c>
      <c r="I210" s="5" t="s">
        <v>292</v>
      </c>
      <c r="J210" s="5" t="s">
        <v>293</v>
      </c>
      <c r="K210" s="5" t="s">
        <v>294</v>
      </c>
      <c r="L210" s="5" t="s">
        <v>295</v>
      </c>
      <c r="M210" s="5" t="s">
        <v>296</v>
      </c>
      <c r="N210" s="5" t="s">
        <v>297</v>
      </c>
      <c r="O210" s="5" t="s">
        <v>298</v>
      </c>
      <c r="P210" s="5" t="s">
        <v>299</v>
      </c>
      <c r="Q210" s="5" t="s">
        <v>300</v>
      </c>
      <c r="R210" s="5" t="s">
        <v>301</v>
      </c>
      <c r="S210" s="5" t="s">
        <v>302</v>
      </c>
      <c r="T210" s="5" t="s">
        <v>303</v>
      </c>
      <c r="U210" s="5" t="s">
        <v>304</v>
      </c>
      <c r="V210" s="5" t="s">
        <v>305</v>
      </c>
      <c r="W210" s="5" t="s">
        <v>306</v>
      </c>
      <c r="X210" s="5" t="s">
        <v>307</v>
      </c>
      <c r="Y210" s="5" t="s">
        <v>308</v>
      </c>
      <c r="Z210" s="5" t="s">
        <v>309</v>
      </c>
      <c r="AA210" s="5" t="s">
        <v>310</v>
      </c>
    </row>
    <row r="211" spans="1:27" x14ac:dyDescent="0.25">
      <c r="A211" s="6" t="s">
        <v>73</v>
      </c>
      <c r="B211" s="6" t="s">
        <v>98</v>
      </c>
      <c r="C211" s="6" t="s">
        <v>10</v>
      </c>
      <c r="D211" s="6">
        <v>810.62487239999996</v>
      </c>
      <c r="E211" s="6">
        <v>39.242974028634599</v>
      </c>
      <c r="F211" s="6">
        <v>22.6822095901864</v>
      </c>
      <c r="G211" s="6">
        <v>31.011151017071899</v>
      </c>
      <c r="H211" s="6">
        <v>71.2912386</v>
      </c>
      <c r="I211" s="6">
        <v>99.999999999999702</v>
      </c>
      <c r="J211" s="6">
        <v>1.9948102641874801</v>
      </c>
      <c r="K211" s="6">
        <v>90.853238847741295</v>
      </c>
      <c r="L211" s="6">
        <v>144.35669920000001</v>
      </c>
      <c r="M211" s="6">
        <v>58.045088976037</v>
      </c>
      <c r="N211" s="6">
        <v>4.0392652859363496</v>
      </c>
      <c r="O211" s="6">
        <v>58.352536600425502</v>
      </c>
      <c r="P211" s="6">
        <v>283.58660020000002</v>
      </c>
      <c r="Q211" s="6">
        <v>48.040614530565598</v>
      </c>
      <c r="R211" s="6">
        <v>7.9350769038959097</v>
      </c>
      <c r="S211" s="6">
        <v>40.532627796559602</v>
      </c>
      <c r="T211" s="6">
        <v>1158.9822451</v>
      </c>
      <c r="U211" s="6">
        <v>22.443175499441899</v>
      </c>
      <c r="V211" s="6">
        <v>32.429646671008101</v>
      </c>
      <c r="W211" s="6">
        <v>21.039496614980902</v>
      </c>
      <c r="X211" s="6">
        <v>1104.9939056999999</v>
      </c>
      <c r="Y211" s="6">
        <v>19.952050051122399</v>
      </c>
      <c r="Z211" s="6">
        <v>30.918991284785701</v>
      </c>
      <c r="AA211" s="6">
        <v>20.815062498825199</v>
      </c>
    </row>
    <row r="212" spans="1:27" x14ac:dyDescent="0.25">
      <c r="A212" s="6" t="s">
        <v>73</v>
      </c>
      <c r="B212" s="6" t="s">
        <v>98</v>
      </c>
      <c r="C212" s="6" t="s">
        <v>11</v>
      </c>
      <c r="D212" s="6">
        <v>9316.3307898000003</v>
      </c>
      <c r="E212" s="6">
        <v>11.0206327964565</v>
      </c>
      <c r="F212" s="6">
        <v>7.4441218928976403</v>
      </c>
      <c r="G212" s="6">
        <v>9.4911269231457904</v>
      </c>
      <c r="H212" s="6">
        <v>10333.784255799999</v>
      </c>
      <c r="I212" s="6">
        <v>9.9549125458364696</v>
      </c>
      <c r="J212" s="6">
        <v>8.2571080128782199</v>
      </c>
      <c r="K212" s="6">
        <v>8.7781982477380396</v>
      </c>
      <c r="L212" s="6">
        <v>12947.022141900001</v>
      </c>
      <c r="M212" s="6">
        <v>7.3357613036882396</v>
      </c>
      <c r="N212" s="6">
        <v>10.34518987667</v>
      </c>
      <c r="O212" s="6">
        <v>6.3407332673572601</v>
      </c>
      <c r="P212" s="6">
        <v>22681.961150300001</v>
      </c>
      <c r="Q212" s="6">
        <v>6.2650031619053603</v>
      </c>
      <c r="R212" s="6">
        <v>18.123796522732398</v>
      </c>
      <c r="S212" s="6">
        <v>5.1141456270608101</v>
      </c>
      <c r="T212" s="6">
        <v>57138.286275899998</v>
      </c>
      <c r="U212" s="6">
        <v>2.5931033119581599</v>
      </c>
      <c r="V212" s="6">
        <v>45.65578202255</v>
      </c>
      <c r="W212" s="6">
        <v>2.2232932267207901</v>
      </c>
      <c r="X212" s="6">
        <v>12732.7798226</v>
      </c>
      <c r="Y212" s="6">
        <v>6.8632134705527701</v>
      </c>
      <c r="Z212" s="6">
        <v>10.1740016722717</v>
      </c>
      <c r="AA212" s="6">
        <v>6.8235068279669804</v>
      </c>
    </row>
    <row r="213" spans="1:27" x14ac:dyDescent="0.25">
      <c r="A213" s="6" t="s">
        <v>77</v>
      </c>
      <c r="B213" s="6" t="s">
        <v>99</v>
      </c>
      <c r="C213" s="6" t="s">
        <v>10</v>
      </c>
      <c r="D213" s="6">
        <v>151.02534650000001</v>
      </c>
      <c r="E213" s="6">
        <v>44.941798465333299</v>
      </c>
      <c r="F213" s="6">
        <v>9.2871974979795304</v>
      </c>
      <c r="G213" s="6">
        <v>42.916857001026202</v>
      </c>
      <c r="H213" s="6">
        <v>35.989630200000001</v>
      </c>
      <c r="I213" s="6">
        <v>99.999999999999801</v>
      </c>
      <c r="J213" s="6">
        <v>2.2131570050504599</v>
      </c>
      <c r="K213" s="6">
        <v>100.367349974975</v>
      </c>
      <c r="L213" s="6">
        <v>108.88881120000001</v>
      </c>
      <c r="M213" s="6">
        <v>50.325944997199599</v>
      </c>
      <c r="N213" s="6">
        <v>6.6960408856575899</v>
      </c>
      <c r="O213" s="6">
        <v>50.436924914217101</v>
      </c>
      <c r="P213" s="6">
        <v>177.0383018</v>
      </c>
      <c r="Q213" s="6">
        <v>37.1832526843843</v>
      </c>
      <c r="R213" s="6">
        <v>10.8868458945963</v>
      </c>
      <c r="S213" s="6">
        <v>33.525186667487098</v>
      </c>
      <c r="T213" s="6">
        <v>619.00734520000003</v>
      </c>
      <c r="U213" s="6">
        <v>31.998617909647699</v>
      </c>
      <c r="V213" s="6">
        <v>38.065421472629403</v>
      </c>
      <c r="W213" s="6">
        <v>21.3237533439289</v>
      </c>
      <c r="X213" s="6">
        <v>534.217625</v>
      </c>
      <c r="Y213" s="6">
        <v>25.762690378002301</v>
      </c>
      <c r="Z213" s="6">
        <v>32.8513372440868</v>
      </c>
      <c r="AA213" s="6">
        <v>23.603456545953101</v>
      </c>
    </row>
    <row r="214" spans="1:27" x14ac:dyDescent="0.25">
      <c r="A214" s="6" t="s">
        <v>77</v>
      </c>
      <c r="B214" s="6" t="s">
        <v>99</v>
      </c>
      <c r="C214" s="6" t="s">
        <v>11</v>
      </c>
      <c r="D214" s="6">
        <v>4914.6315774000004</v>
      </c>
      <c r="E214" s="6">
        <v>9.0164367149216407</v>
      </c>
      <c r="F214" s="6">
        <v>7.0173100978629801</v>
      </c>
      <c r="G214" s="6">
        <v>7.7895367495770902</v>
      </c>
      <c r="H214" s="6">
        <v>6078.9679411999996</v>
      </c>
      <c r="I214" s="6">
        <v>8.1300112002602791</v>
      </c>
      <c r="J214" s="6">
        <v>8.6797967348216893</v>
      </c>
      <c r="K214" s="6">
        <v>7.3663438531915899</v>
      </c>
      <c r="L214" s="6">
        <v>6458.6797765000001</v>
      </c>
      <c r="M214" s="6">
        <v>7.4586511700228399</v>
      </c>
      <c r="N214" s="6">
        <v>9.2219646784742206</v>
      </c>
      <c r="O214" s="6">
        <v>5.9438322168346298</v>
      </c>
      <c r="P214" s="6">
        <v>13436.722389799999</v>
      </c>
      <c r="Q214" s="6">
        <v>6.6040515972071097</v>
      </c>
      <c r="R214" s="6">
        <v>19.1854966589393</v>
      </c>
      <c r="S214" s="6">
        <v>5.35913848998395</v>
      </c>
      <c r="T214" s="6">
        <v>29925.813612900001</v>
      </c>
      <c r="U214" s="6">
        <v>2.86898823204579</v>
      </c>
      <c r="V214" s="6">
        <v>42.729289214322897</v>
      </c>
      <c r="W214" s="6">
        <v>2.23102897562356</v>
      </c>
      <c r="X214" s="6">
        <v>9221.0176475999997</v>
      </c>
      <c r="Y214" s="6">
        <v>6.9396410961496899</v>
      </c>
      <c r="Z214" s="6">
        <v>13.166142615579</v>
      </c>
      <c r="AA214" s="6">
        <v>7.1471583151378004</v>
      </c>
    </row>
    <row r="215" spans="1:27" x14ac:dyDescent="0.25">
      <c r="A215" s="6" t="s">
        <v>79</v>
      </c>
      <c r="B215" s="6" t="s">
        <v>100</v>
      </c>
      <c r="C215" s="6" t="s">
        <v>10</v>
      </c>
      <c r="D215" s="6">
        <v>28.748745499999998</v>
      </c>
      <c r="E215" s="6">
        <v>100</v>
      </c>
      <c r="F215" s="6">
        <v>1.8972198181473401</v>
      </c>
      <c r="G215" s="6">
        <v>100.138338245672</v>
      </c>
      <c r="H215" s="6">
        <v>50.960668699999999</v>
      </c>
      <c r="I215" s="6">
        <v>70.373137605659494</v>
      </c>
      <c r="J215" s="6">
        <v>3.3630542453993599</v>
      </c>
      <c r="K215" s="6">
        <v>70.875158550074005</v>
      </c>
      <c r="L215" s="6"/>
      <c r="M215" s="6"/>
      <c r="N215" s="6"/>
      <c r="O215" s="6"/>
      <c r="P215" s="6">
        <v>72.782116900000005</v>
      </c>
      <c r="Q215" s="6">
        <v>57.6457570382928</v>
      </c>
      <c r="R215" s="6">
        <v>4.8031200035979502</v>
      </c>
      <c r="S215" s="6">
        <v>58.3503447603252</v>
      </c>
      <c r="T215" s="6">
        <v>501.87303600000001</v>
      </c>
      <c r="U215" s="6">
        <v>23.745084496430099</v>
      </c>
      <c r="V215" s="6">
        <v>33.120174586156203</v>
      </c>
      <c r="W215" s="6">
        <v>16.640728086055901</v>
      </c>
      <c r="X215" s="6">
        <v>860.9445829</v>
      </c>
      <c r="Y215" s="6">
        <v>17.198566644214399</v>
      </c>
      <c r="Z215" s="6">
        <v>56.816431346699098</v>
      </c>
      <c r="AA215" s="6">
        <v>10.090331782113999</v>
      </c>
    </row>
    <row r="216" spans="1:27" x14ac:dyDescent="0.25">
      <c r="A216" s="6" t="s">
        <v>79</v>
      </c>
      <c r="B216" s="6" t="s">
        <v>100</v>
      </c>
      <c r="C216" s="6" t="s">
        <v>11</v>
      </c>
      <c r="D216" s="6">
        <v>3093.8801131999999</v>
      </c>
      <c r="E216" s="6">
        <v>11.8915506213961</v>
      </c>
      <c r="F216" s="6">
        <v>5.1175148183771997</v>
      </c>
      <c r="G216" s="6">
        <v>10.8344626417668</v>
      </c>
      <c r="H216" s="6">
        <v>3987.3338895000002</v>
      </c>
      <c r="I216" s="6">
        <v>9.6201723400154808</v>
      </c>
      <c r="J216" s="6">
        <v>6.5953558375695103</v>
      </c>
      <c r="K216" s="6">
        <v>8.4157333914255208</v>
      </c>
      <c r="L216" s="6">
        <v>4730.9783058000003</v>
      </c>
      <c r="M216" s="6">
        <v>7.1618438016730899</v>
      </c>
      <c r="N216" s="6">
        <v>7.8254006941178096</v>
      </c>
      <c r="O216" s="6">
        <v>6.60885922922514</v>
      </c>
      <c r="P216" s="6">
        <v>10047.4402149</v>
      </c>
      <c r="Q216" s="6">
        <v>6.2185888212160902</v>
      </c>
      <c r="R216" s="6">
        <v>16.6192361388329</v>
      </c>
      <c r="S216" s="6">
        <v>5.2074448092868</v>
      </c>
      <c r="T216" s="6">
        <v>28028.020958000001</v>
      </c>
      <c r="U216" s="6">
        <v>3.4706945181462099</v>
      </c>
      <c r="V216" s="6">
        <v>46.360494697384397</v>
      </c>
      <c r="W216" s="6">
        <v>1.8038879449938701</v>
      </c>
      <c r="X216" s="6">
        <v>10569.037373499999</v>
      </c>
      <c r="Y216" s="6">
        <v>4.9198851655441302</v>
      </c>
      <c r="Z216" s="6">
        <v>17.481997813718198</v>
      </c>
      <c r="AA216" s="6">
        <v>5.7418686161043899</v>
      </c>
    </row>
    <row r="217" spans="1:27" x14ac:dyDescent="0.25">
      <c r="A217" s="6" t="s">
        <v>81</v>
      </c>
      <c r="B217" s="6" t="s">
        <v>101</v>
      </c>
      <c r="C217" s="6" t="s">
        <v>10</v>
      </c>
      <c r="D217" s="6">
        <v>158.64981420000001</v>
      </c>
      <c r="E217" s="6">
        <v>75.024156740809005</v>
      </c>
      <c r="F217" s="6">
        <v>5.0548203736717499</v>
      </c>
      <c r="G217" s="6">
        <v>74.128406881420503</v>
      </c>
      <c r="H217" s="6">
        <v>77.1783748</v>
      </c>
      <c r="I217" s="6">
        <v>99.999999999999702</v>
      </c>
      <c r="J217" s="6">
        <v>2.4590184571795999</v>
      </c>
      <c r="K217" s="6">
        <v>96.319657381651894</v>
      </c>
      <c r="L217" s="6"/>
      <c r="M217" s="6"/>
      <c r="N217" s="6"/>
      <c r="O217" s="6"/>
      <c r="P217" s="6">
        <v>185.6145295</v>
      </c>
      <c r="Q217" s="6">
        <v>75.614999531196204</v>
      </c>
      <c r="R217" s="6">
        <v>5.9139565343789497</v>
      </c>
      <c r="S217" s="6">
        <v>68.663610751249394</v>
      </c>
      <c r="T217" s="6">
        <v>726.62491299999999</v>
      </c>
      <c r="U217" s="6">
        <v>29.997931832978701</v>
      </c>
      <c r="V217" s="6">
        <v>23.151356544418</v>
      </c>
      <c r="W217" s="6">
        <v>26.1348476001268</v>
      </c>
      <c r="X217" s="6">
        <v>1990.5169762999999</v>
      </c>
      <c r="Y217" s="6">
        <v>18.703151613756201</v>
      </c>
      <c r="Z217" s="6">
        <v>63.420848090351697</v>
      </c>
      <c r="AA217" s="6">
        <v>12.5317449803538</v>
      </c>
    </row>
    <row r="218" spans="1:27" x14ac:dyDescent="0.25">
      <c r="A218" s="6" t="s">
        <v>81</v>
      </c>
      <c r="B218" s="6" t="s">
        <v>101</v>
      </c>
      <c r="C218" s="6" t="s">
        <v>11</v>
      </c>
      <c r="D218" s="6">
        <v>5355.4237647999998</v>
      </c>
      <c r="E218" s="6">
        <v>12.0363687305341</v>
      </c>
      <c r="F218" s="6">
        <v>4.15705286704336</v>
      </c>
      <c r="G218" s="6">
        <v>11.226164648221699</v>
      </c>
      <c r="H218" s="6">
        <v>5834.4166882999998</v>
      </c>
      <c r="I218" s="6">
        <v>14.875733563780599</v>
      </c>
      <c r="J218" s="6">
        <v>4.52886264221313</v>
      </c>
      <c r="K218" s="6">
        <v>13.572668268027501</v>
      </c>
      <c r="L218" s="6">
        <v>7209.9313613000004</v>
      </c>
      <c r="M218" s="6">
        <v>13.0655023286632</v>
      </c>
      <c r="N218" s="6">
        <v>5.5965815504045899</v>
      </c>
      <c r="O218" s="6">
        <v>11.358716262968599</v>
      </c>
      <c r="P218" s="6">
        <v>18388.2196028</v>
      </c>
      <c r="Q218" s="6">
        <v>6.4150837605059499</v>
      </c>
      <c r="R218" s="6">
        <v>14.2735298599657</v>
      </c>
      <c r="S218" s="6">
        <v>5.9697912844069201</v>
      </c>
      <c r="T218" s="6">
        <v>60435.769407799999</v>
      </c>
      <c r="U218" s="6">
        <v>3.53788592226317</v>
      </c>
      <c r="V218" s="6">
        <v>46.912195845261699</v>
      </c>
      <c r="W218" s="6">
        <v>2.49236966926716</v>
      </c>
      <c r="X218" s="6">
        <v>31603.654559999999</v>
      </c>
      <c r="Y218" s="6">
        <v>5.7482071706136297</v>
      </c>
      <c r="Z218" s="6">
        <v>24.531777235111502</v>
      </c>
      <c r="AA218" s="6">
        <v>5.2200510086320699</v>
      </c>
    </row>
    <row r="219" spans="1:27" x14ac:dyDescent="0.25">
      <c r="A219" s="6" t="s">
        <v>83</v>
      </c>
      <c r="B219" s="6" t="s">
        <v>102</v>
      </c>
      <c r="C219" s="6" t="s">
        <v>10</v>
      </c>
      <c r="D219" s="6">
        <v>287.70538140000002</v>
      </c>
      <c r="E219" s="6">
        <v>41.347274810895897</v>
      </c>
      <c r="F219" s="6">
        <v>13.9917202522556</v>
      </c>
      <c r="G219" s="6">
        <v>37.918546636864001</v>
      </c>
      <c r="H219" s="6">
        <v>29.2493287</v>
      </c>
      <c r="I219" s="6">
        <v>100</v>
      </c>
      <c r="J219" s="6">
        <v>1.42245662123257</v>
      </c>
      <c r="K219" s="6">
        <v>89.740884109087304</v>
      </c>
      <c r="L219" s="6">
        <v>86.345161700000006</v>
      </c>
      <c r="M219" s="6">
        <v>74.696457355730203</v>
      </c>
      <c r="N219" s="6">
        <v>4.1991475507457299</v>
      </c>
      <c r="O219" s="6">
        <v>68.331226997371004</v>
      </c>
      <c r="P219" s="6">
        <v>359.10556889999998</v>
      </c>
      <c r="Q219" s="6">
        <v>43.687784104866701</v>
      </c>
      <c r="R219" s="6">
        <v>17.464062147973099</v>
      </c>
      <c r="S219" s="6">
        <v>29.658330914480501</v>
      </c>
      <c r="T219" s="6">
        <v>752.23040960000003</v>
      </c>
      <c r="U219" s="6">
        <v>29.5832765904075</v>
      </c>
      <c r="V219" s="6">
        <v>36.582553322941997</v>
      </c>
      <c r="W219" s="6">
        <v>13.877430336461799</v>
      </c>
      <c r="X219" s="6">
        <v>541.61867889999996</v>
      </c>
      <c r="Y219" s="6">
        <v>19.369472901268299</v>
      </c>
      <c r="Z219" s="6">
        <v>26.340060104850998</v>
      </c>
      <c r="AA219" s="6">
        <v>23.989016297126401</v>
      </c>
    </row>
    <row r="220" spans="1:27" x14ac:dyDescent="0.25">
      <c r="A220" s="6" t="s">
        <v>83</v>
      </c>
      <c r="B220" s="6" t="s">
        <v>102</v>
      </c>
      <c r="C220" s="6" t="s">
        <v>11</v>
      </c>
      <c r="D220" s="6">
        <v>2065.4144910999999</v>
      </c>
      <c r="E220" s="6">
        <v>14.982956397718</v>
      </c>
      <c r="F220" s="6">
        <v>5.1297127642275004</v>
      </c>
      <c r="G220" s="6">
        <v>12.930174689457001</v>
      </c>
      <c r="H220" s="6">
        <v>2275.7429312999998</v>
      </c>
      <c r="I220" s="6">
        <v>13.478118627920701</v>
      </c>
      <c r="J220" s="6">
        <v>5.6520895021767803</v>
      </c>
      <c r="K220" s="6">
        <v>11.404712242056499</v>
      </c>
      <c r="L220" s="6">
        <v>3506.3155760999998</v>
      </c>
      <c r="M220" s="6">
        <v>11.147153698562301</v>
      </c>
      <c r="N220" s="6">
        <v>8.7083691160463701</v>
      </c>
      <c r="O220" s="6">
        <v>9.0440418854191709</v>
      </c>
      <c r="P220" s="6">
        <v>5293.5121839000003</v>
      </c>
      <c r="Q220" s="6">
        <v>7.7229657477665397</v>
      </c>
      <c r="R220" s="6">
        <v>13.147093299846</v>
      </c>
      <c r="S220" s="6">
        <v>7.5619747348042896</v>
      </c>
      <c r="T220" s="6">
        <v>19042.375584000001</v>
      </c>
      <c r="U220" s="6">
        <v>4.5818233659487104</v>
      </c>
      <c r="V220" s="6">
        <v>47.294098843295799</v>
      </c>
      <c r="W220" s="6">
        <v>2.3809083653873699</v>
      </c>
      <c r="X220" s="6">
        <v>8080.3847108</v>
      </c>
      <c r="Y220" s="6">
        <v>5.5370602758540999</v>
      </c>
      <c r="Z220" s="6">
        <v>20.068636474407601</v>
      </c>
      <c r="AA220" s="6">
        <v>6.7770124113290002</v>
      </c>
    </row>
    <row r="221" spans="1:27" x14ac:dyDescent="0.25">
      <c r="A221" s="6" t="s">
        <v>91</v>
      </c>
      <c r="B221" s="6" t="s">
        <v>103</v>
      </c>
      <c r="C221" s="6" t="s">
        <v>10</v>
      </c>
      <c r="D221" s="6">
        <v>192.02480410000001</v>
      </c>
      <c r="E221" s="6">
        <v>49.963262200380498</v>
      </c>
      <c r="F221" s="6">
        <v>6.0506076029630496</v>
      </c>
      <c r="G221" s="6">
        <v>47.792808966202301</v>
      </c>
      <c r="H221" s="6">
        <v>207.94227280000001</v>
      </c>
      <c r="I221" s="6">
        <v>61.725713238857203</v>
      </c>
      <c r="J221" s="6">
        <v>6.5521592519156098</v>
      </c>
      <c r="K221" s="6">
        <v>59.459872771992302</v>
      </c>
      <c r="L221" s="6">
        <v>256.81882280000002</v>
      </c>
      <c r="M221" s="6">
        <v>47.045026805912698</v>
      </c>
      <c r="N221" s="6">
        <v>8.0922354229221192</v>
      </c>
      <c r="O221" s="6">
        <v>44.006250144231103</v>
      </c>
      <c r="P221" s="6">
        <v>402.46051440000002</v>
      </c>
      <c r="Q221" s="6">
        <v>40.759988661743201</v>
      </c>
      <c r="R221" s="6">
        <v>12.681333850250599</v>
      </c>
      <c r="S221" s="6">
        <v>36.484824991053898</v>
      </c>
      <c r="T221" s="6">
        <v>837.44251980000001</v>
      </c>
      <c r="U221" s="6">
        <v>26.2581931825707</v>
      </c>
      <c r="V221" s="6">
        <v>26.387403966352601</v>
      </c>
      <c r="W221" s="6">
        <v>19.2550595978154</v>
      </c>
      <c r="X221" s="6">
        <v>1276.9560403</v>
      </c>
      <c r="Y221" s="6">
        <v>19.223088629705401</v>
      </c>
      <c r="Z221" s="6">
        <v>40.2362599055961</v>
      </c>
      <c r="AA221" s="6">
        <v>17.139105006257999</v>
      </c>
    </row>
    <row r="222" spans="1:27" x14ac:dyDescent="0.25">
      <c r="A222" s="6" t="s">
        <v>91</v>
      </c>
      <c r="B222" s="6" t="s">
        <v>103</v>
      </c>
      <c r="C222" s="6" t="s">
        <v>11</v>
      </c>
      <c r="D222" s="6">
        <v>5659.7103753000001</v>
      </c>
      <c r="E222" s="6">
        <v>9.7335140774179401</v>
      </c>
      <c r="F222" s="6">
        <v>6.2245678045481396</v>
      </c>
      <c r="G222" s="6">
        <v>8.6101037228110506</v>
      </c>
      <c r="H222" s="6">
        <v>5625.6600762999997</v>
      </c>
      <c r="I222" s="6">
        <v>11.7286818801593</v>
      </c>
      <c r="J222" s="6">
        <v>6.18711917540704</v>
      </c>
      <c r="K222" s="6">
        <v>10.1596416552041</v>
      </c>
      <c r="L222" s="6">
        <v>6829.6444050999999</v>
      </c>
      <c r="M222" s="6">
        <v>8.9547457795340009</v>
      </c>
      <c r="N222" s="6">
        <v>7.5112650403501204</v>
      </c>
      <c r="O222" s="6">
        <v>7.9628313047289199</v>
      </c>
      <c r="P222" s="6">
        <v>14937.8123829</v>
      </c>
      <c r="Q222" s="6">
        <v>5.6988790247000098</v>
      </c>
      <c r="R222" s="6">
        <v>16.428654447543401</v>
      </c>
      <c r="S222" s="6">
        <v>5.0339280783179996</v>
      </c>
      <c r="T222" s="6">
        <v>44189.596014700001</v>
      </c>
      <c r="U222" s="6">
        <v>3.1610225156244902</v>
      </c>
      <c r="V222" s="6">
        <v>48.599860842616103</v>
      </c>
      <c r="W222" s="6">
        <v>2.1093986782442</v>
      </c>
      <c r="X222" s="6">
        <v>13682.9317746</v>
      </c>
      <c r="Y222" s="6">
        <v>6.7714926673968199</v>
      </c>
      <c r="Z222" s="6">
        <v>15.0485326895353</v>
      </c>
      <c r="AA222" s="6">
        <v>7.3855553195108001</v>
      </c>
    </row>
    <row r="223" spans="1:27" x14ac:dyDescent="0.25">
      <c r="A223" s="6" t="s">
        <v>93</v>
      </c>
      <c r="B223" s="6" t="s">
        <v>104</v>
      </c>
      <c r="C223" s="6" t="s">
        <v>10</v>
      </c>
      <c r="D223" s="6">
        <v>100.7363788</v>
      </c>
      <c r="E223" s="6">
        <v>70.923365641018904</v>
      </c>
      <c r="F223" s="6">
        <v>2.72995755779188</v>
      </c>
      <c r="G223" s="6">
        <v>70.165291304068603</v>
      </c>
      <c r="H223" s="6">
        <v>53.544861900000001</v>
      </c>
      <c r="I223" s="6">
        <v>100</v>
      </c>
      <c r="J223" s="6">
        <v>1.45106665701217</v>
      </c>
      <c r="K223" s="6">
        <v>100.30576770162099</v>
      </c>
      <c r="L223" s="6">
        <v>124.5541233</v>
      </c>
      <c r="M223" s="6">
        <v>75.663897049722706</v>
      </c>
      <c r="N223" s="6">
        <v>3.3754188338659699</v>
      </c>
      <c r="O223" s="6">
        <v>72.019031723952807</v>
      </c>
      <c r="P223" s="6">
        <v>218.73520110000001</v>
      </c>
      <c r="Q223" s="6">
        <v>46.045103852336702</v>
      </c>
      <c r="R223" s="6">
        <v>5.9277276244326602</v>
      </c>
      <c r="S223" s="6">
        <v>44.804691649984299</v>
      </c>
      <c r="T223" s="6">
        <v>928.00922370000001</v>
      </c>
      <c r="U223" s="6">
        <v>20.711270345815901</v>
      </c>
      <c r="V223" s="6">
        <v>25.149065552278799</v>
      </c>
      <c r="W223" s="6">
        <v>16.807607460571599</v>
      </c>
      <c r="X223" s="6">
        <v>2264.4548241000002</v>
      </c>
      <c r="Y223" s="6">
        <v>14.526735336577801</v>
      </c>
      <c r="Z223" s="6">
        <v>61.366763774618498</v>
      </c>
      <c r="AA223" s="6">
        <v>8.3585230380622804</v>
      </c>
    </row>
    <row r="224" spans="1:27" x14ac:dyDescent="0.25">
      <c r="A224" s="6" t="s">
        <v>93</v>
      </c>
      <c r="B224" s="6" t="s">
        <v>104</v>
      </c>
      <c r="C224" s="6" t="s">
        <v>11</v>
      </c>
      <c r="D224" s="6">
        <v>4579.4039320000002</v>
      </c>
      <c r="E224" s="6">
        <v>12.781944053029401</v>
      </c>
      <c r="F224" s="6">
        <v>4.5352772538614703</v>
      </c>
      <c r="G224" s="6">
        <v>11.547101013554499</v>
      </c>
      <c r="H224" s="6">
        <v>6138.6376862999996</v>
      </c>
      <c r="I224" s="6">
        <v>11.549175647268701</v>
      </c>
      <c r="J224" s="6">
        <v>6.0794863876998502</v>
      </c>
      <c r="K224" s="6">
        <v>9.8257082346580393</v>
      </c>
      <c r="L224" s="6">
        <v>7947.5367053</v>
      </c>
      <c r="M224" s="6">
        <v>9.0036939250259298</v>
      </c>
      <c r="N224" s="6">
        <v>7.8709550367255501</v>
      </c>
      <c r="O224" s="6">
        <v>7.5783458235205199</v>
      </c>
      <c r="P224" s="6">
        <v>13756.134454700001</v>
      </c>
      <c r="Q224" s="6">
        <v>7.083818014038</v>
      </c>
      <c r="R224" s="6">
        <v>13.623581719338301</v>
      </c>
      <c r="S224" s="6">
        <v>6.49509875100523</v>
      </c>
      <c r="T224" s="6">
        <v>48928.154709199996</v>
      </c>
      <c r="U224" s="6">
        <v>3.1502348725536899</v>
      </c>
      <c r="V224" s="6">
        <v>48.456687905479498</v>
      </c>
      <c r="W224" s="6">
        <v>1.93895531906717</v>
      </c>
      <c r="X224" s="6">
        <v>19623.097905099999</v>
      </c>
      <c r="Y224" s="6">
        <v>6.3679266553939602</v>
      </c>
      <c r="Z224" s="6">
        <v>19.4340116968954</v>
      </c>
      <c r="AA224" s="6">
        <v>6.4421833379025699</v>
      </c>
    </row>
    <row r="225" spans="1:27" x14ac:dyDescent="0.25">
      <c r="A225" s="6" t="s">
        <v>95</v>
      </c>
      <c r="B225" s="6" t="s">
        <v>105</v>
      </c>
      <c r="C225" s="6" t="s">
        <v>10</v>
      </c>
      <c r="D225" s="6">
        <v>106.28453639999999</v>
      </c>
      <c r="E225" s="6">
        <v>45.029531677435997</v>
      </c>
      <c r="F225" s="6">
        <v>7.34273562389021</v>
      </c>
      <c r="G225" s="6">
        <v>43.716235263335001</v>
      </c>
      <c r="H225" s="6"/>
      <c r="I225" s="6"/>
      <c r="J225" s="6"/>
      <c r="K225" s="6"/>
      <c r="L225" s="6"/>
      <c r="M225" s="6"/>
      <c r="N225" s="6"/>
      <c r="O225" s="6"/>
      <c r="P225" s="6">
        <v>19.583116799999999</v>
      </c>
      <c r="Q225" s="6">
        <v>99.999999999999801</v>
      </c>
      <c r="R225" s="6">
        <v>1.35291223186972</v>
      </c>
      <c r="S225" s="6">
        <v>95.010138586885603</v>
      </c>
      <c r="T225" s="6">
        <v>267.70995049999999</v>
      </c>
      <c r="U225" s="6">
        <v>24.566099237758301</v>
      </c>
      <c r="V225" s="6">
        <v>18.4949142837512</v>
      </c>
      <c r="W225" s="6">
        <v>26.301002661197899</v>
      </c>
      <c r="X225" s="6">
        <v>1053.9011269</v>
      </c>
      <c r="Y225" s="6">
        <v>17.5444364736964</v>
      </c>
      <c r="Z225" s="6">
        <v>72.809437860488899</v>
      </c>
      <c r="AA225" s="6">
        <v>7.3598623706642998</v>
      </c>
    </row>
    <row r="226" spans="1:27" x14ac:dyDescent="0.25">
      <c r="A226" s="6" t="s">
        <v>95</v>
      </c>
      <c r="B226" s="6" t="s">
        <v>105</v>
      </c>
      <c r="C226" s="6" t="s">
        <v>11</v>
      </c>
      <c r="D226" s="6">
        <v>1445.7073278</v>
      </c>
      <c r="E226" s="6">
        <v>13.1846992719596</v>
      </c>
      <c r="F226" s="6">
        <v>3.5135590646415702</v>
      </c>
      <c r="G226" s="6">
        <v>12.610176825177</v>
      </c>
      <c r="H226" s="6">
        <v>1572.6984047000001</v>
      </c>
      <c r="I226" s="6">
        <v>13.034596779029</v>
      </c>
      <c r="J226" s="6">
        <v>3.8221904458282299</v>
      </c>
      <c r="K226" s="6">
        <v>12.441830005422201</v>
      </c>
      <c r="L226" s="6">
        <v>2108.778272</v>
      </c>
      <c r="M226" s="6">
        <v>11.951820621619399</v>
      </c>
      <c r="N226" s="6">
        <v>5.1250463149964798</v>
      </c>
      <c r="O226" s="6">
        <v>10.6584208267699</v>
      </c>
      <c r="P226" s="6">
        <v>5087.0205470000001</v>
      </c>
      <c r="Q226" s="6">
        <v>7.1013995587932097</v>
      </c>
      <c r="R226" s="6">
        <v>12.363185003792401</v>
      </c>
      <c r="S226" s="6">
        <v>6.6716736033042503</v>
      </c>
      <c r="T226" s="6">
        <v>20566.2516861</v>
      </c>
      <c r="U226" s="6">
        <v>2.7966290098356201</v>
      </c>
      <c r="V226" s="6">
        <v>49.982965879656398</v>
      </c>
      <c r="W226" s="6">
        <v>2.6468013914100399</v>
      </c>
      <c r="X226" s="6">
        <v>10366.0650305</v>
      </c>
      <c r="Y226" s="6">
        <v>5.7808902169177303</v>
      </c>
      <c r="Z226" s="6">
        <v>25.193053291084901</v>
      </c>
      <c r="AA226" s="6">
        <v>5.1706422455677004</v>
      </c>
    </row>
    <row r="227" spans="1:27" x14ac:dyDescent="0.25">
      <c r="A227" s="6" t="s">
        <v>106</v>
      </c>
      <c r="B227" s="6" t="s">
        <v>107</v>
      </c>
      <c r="C227" s="6" t="s">
        <v>10</v>
      </c>
      <c r="D227" s="6">
        <v>97.442158300000003</v>
      </c>
      <c r="E227" s="6">
        <v>40.121231175148097</v>
      </c>
      <c r="F227" s="6">
        <v>8.4185447008237606</v>
      </c>
      <c r="G227" s="6">
        <v>38.3493404814676</v>
      </c>
      <c r="H227" s="6">
        <v>28.403722599999998</v>
      </c>
      <c r="I227" s="6">
        <v>71.209636168966398</v>
      </c>
      <c r="J227" s="6">
        <v>2.4539481939810202</v>
      </c>
      <c r="K227" s="6">
        <v>66.983251511366603</v>
      </c>
      <c r="L227" s="6">
        <v>43.602388400000002</v>
      </c>
      <c r="M227" s="6">
        <v>72.329193371188595</v>
      </c>
      <c r="N227" s="6">
        <v>3.76704151685523</v>
      </c>
      <c r="O227" s="6">
        <v>65.726330955869798</v>
      </c>
      <c r="P227" s="6">
        <v>94.865220600000001</v>
      </c>
      <c r="Q227" s="6">
        <v>49.664459510623701</v>
      </c>
      <c r="R227" s="6">
        <v>8.1959093898129201</v>
      </c>
      <c r="S227" s="6">
        <v>46.606901998171999</v>
      </c>
      <c r="T227" s="6">
        <v>210.8829164</v>
      </c>
      <c r="U227" s="6">
        <v>26.717618672313002</v>
      </c>
      <c r="V227" s="6">
        <v>18.219293264089</v>
      </c>
      <c r="W227" s="6">
        <v>21.897704081744799</v>
      </c>
      <c r="X227" s="6">
        <v>682.27393759999995</v>
      </c>
      <c r="Y227" s="6">
        <v>14.6491601969978</v>
      </c>
      <c r="Z227" s="6">
        <v>58.945262934438098</v>
      </c>
      <c r="AA227" s="6">
        <v>12.3802562982625</v>
      </c>
    </row>
    <row r="228" spans="1:27" x14ac:dyDescent="0.25">
      <c r="A228" s="6" t="s">
        <v>106</v>
      </c>
      <c r="B228" s="6" t="s">
        <v>107</v>
      </c>
      <c r="C228" s="6" t="s">
        <v>11</v>
      </c>
      <c r="D228" s="6">
        <v>1085.2364637999999</v>
      </c>
      <c r="E228" s="6">
        <v>12.4754900158885</v>
      </c>
      <c r="F228" s="6">
        <v>3.7077345602214802</v>
      </c>
      <c r="G228" s="6">
        <v>12.6617501505328</v>
      </c>
      <c r="H228" s="6">
        <v>1324.24551</v>
      </c>
      <c r="I228" s="6">
        <v>10.4112137183289</v>
      </c>
      <c r="J228" s="6">
        <v>4.5243142922536199</v>
      </c>
      <c r="K228" s="6">
        <v>9.8641010255780603</v>
      </c>
      <c r="L228" s="6">
        <v>2577.1341748999998</v>
      </c>
      <c r="M228" s="6">
        <v>11.417064574112199</v>
      </c>
      <c r="N228" s="6">
        <v>8.8048363332229105</v>
      </c>
      <c r="O228" s="6">
        <v>9.2213227618567704</v>
      </c>
      <c r="P228" s="6">
        <v>5291.3657767000004</v>
      </c>
      <c r="Q228" s="6">
        <v>8.1825754177947498</v>
      </c>
      <c r="R228" s="6">
        <v>18.0780690803063</v>
      </c>
      <c r="S228" s="6">
        <v>6.4245443291232096</v>
      </c>
      <c r="T228" s="6">
        <v>13295.1751737</v>
      </c>
      <c r="U228" s="6">
        <v>4.14065519263404</v>
      </c>
      <c r="V228" s="6">
        <v>45.423262229060803</v>
      </c>
      <c r="W228" s="6">
        <v>2.4896719648460102</v>
      </c>
      <c r="X228" s="6">
        <v>5696.3724794999998</v>
      </c>
      <c r="Y228" s="6">
        <v>6.0018959542158798</v>
      </c>
      <c r="Z228" s="6">
        <v>19.4617835049348</v>
      </c>
      <c r="AA228" s="6">
        <v>6.6246722907483502</v>
      </c>
    </row>
    <row r="229" spans="1:27" x14ac:dyDescent="0.25">
      <c r="A229" s="6" t="s">
        <v>108</v>
      </c>
      <c r="B229" s="6" t="s">
        <v>109</v>
      </c>
      <c r="C229" s="6" t="s">
        <v>10</v>
      </c>
      <c r="D229" s="6">
        <v>33.142116000000001</v>
      </c>
      <c r="E229" s="6">
        <v>99.999999999999702</v>
      </c>
      <c r="F229" s="6">
        <v>2.64685379358927</v>
      </c>
      <c r="G229" s="6">
        <v>99.633589967358901</v>
      </c>
      <c r="H229" s="6">
        <v>28.041564099999999</v>
      </c>
      <c r="I229" s="6">
        <v>100</v>
      </c>
      <c r="J229" s="6">
        <v>2.2395045722566902</v>
      </c>
      <c r="K229" s="6">
        <v>98.2984842584669</v>
      </c>
      <c r="L229" s="6">
        <v>24.3045814</v>
      </c>
      <c r="M229" s="6">
        <v>100</v>
      </c>
      <c r="N229" s="6">
        <v>1.94105510584144</v>
      </c>
      <c r="O229" s="6">
        <v>98.329000540028005</v>
      </c>
      <c r="P229" s="6"/>
      <c r="Q229" s="6"/>
      <c r="R229" s="6"/>
      <c r="S229" s="6"/>
      <c r="T229" s="6">
        <v>325.20015869999997</v>
      </c>
      <c r="U229" s="6">
        <v>26.635813021476899</v>
      </c>
      <c r="V229" s="6">
        <v>25.9717054195009</v>
      </c>
      <c r="W229" s="6">
        <v>23.396274376497299</v>
      </c>
      <c r="X229" s="6">
        <v>841.44405800000004</v>
      </c>
      <c r="Y229" s="6">
        <v>19.667975575206899</v>
      </c>
      <c r="Z229" s="6">
        <v>67.2008811088117</v>
      </c>
      <c r="AA229" s="6">
        <v>11.113998193605999</v>
      </c>
    </row>
    <row r="230" spans="1:27" x14ac:dyDescent="0.25">
      <c r="A230" s="6" t="s">
        <v>108</v>
      </c>
      <c r="B230" s="6" t="s">
        <v>109</v>
      </c>
      <c r="C230" s="6" t="s">
        <v>11</v>
      </c>
      <c r="D230" s="6">
        <v>2895.3145451</v>
      </c>
      <c r="E230" s="6">
        <v>12.446359620834</v>
      </c>
      <c r="F230" s="6">
        <v>4.8944654375231096</v>
      </c>
      <c r="G230" s="6">
        <v>11.4231181090804</v>
      </c>
      <c r="H230" s="6">
        <v>4237.9589386999996</v>
      </c>
      <c r="I230" s="6">
        <v>10.9548943478935</v>
      </c>
      <c r="J230" s="6">
        <v>7.1641761984768602</v>
      </c>
      <c r="K230" s="6">
        <v>9.4833007825135205</v>
      </c>
      <c r="L230" s="6">
        <v>5971.9672939000002</v>
      </c>
      <c r="M230" s="6">
        <v>8.5196115641996606</v>
      </c>
      <c r="N230" s="6">
        <v>10.095479112443901</v>
      </c>
      <c r="O230" s="6">
        <v>7.1347272017341696</v>
      </c>
      <c r="P230" s="6">
        <v>8440.1601074999999</v>
      </c>
      <c r="Q230" s="6">
        <v>7.0031242255563004</v>
      </c>
      <c r="R230" s="6">
        <v>14.2679046748937</v>
      </c>
      <c r="S230" s="6">
        <v>6.1371740324523802</v>
      </c>
      <c r="T230" s="6">
        <v>28605.851188699999</v>
      </c>
      <c r="U230" s="6">
        <v>2.6075617412384902</v>
      </c>
      <c r="V230" s="6">
        <v>48.3575610777674</v>
      </c>
      <c r="W230" s="6">
        <v>2.0223438225238599</v>
      </c>
      <c r="X230" s="6">
        <v>9003.6154404000008</v>
      </c>
      <c r="Y230" s="6">
        <v>5.6692366002607599</v>
      </c>
      <c r="Z230" s="6">
        <v>15.2204134988951</v>
      </c>
      <c r="AA230" s="6">
        <v>6.3343547992243003</v>
      </c>
    </row>
    <row r="231" spans="1:27" x14ac:dyDescent="0.25">
      <c r="A231" s="6" t="s">
        <v>110</v>
      </c>
      <c r="B231" s="6" t="s">
        <v>111</v>
      </c>
      <c r="C231" s="6" t="s">
        <v>10</v>
      </c>
      <c r="D231" s="6">
        <v>289.93796409999999</v>
      </c>
      <c r="E231" s="6">
        <v>44.333195975341603</v>
      </c>
      <c r="F231" s="6">
        <v>8.1287178043160608</v>
      </c>
      <c r="G231" s="6">
        <v>41.387352425440803</v>
      </c>
      <c r="H231" s="6">
        <v>81.857314599999995</v>
      </c>
      <c r="I231" s="6">
        <v>70.557801035594693</v>
      </c>
      <c r="J231" s="6">
        <v>2.2949564837705201</v>
      </c>
      <c r="K231" s="6">
        <v>65.251371616167503</v>
      </c>
      <c r="L231" s="6">
        <v>93.061764999999994</v>
      </c>
      <c r="M231" s="6">
        <v>57.2850490849561</v>
      </c>
      <c r="N231" s="6">
        <v>2.6090851137923701</v>
      </c>
      <c r="O231" s="6">
        <v>57.459156631402102</v>
      </c>
      <c r="P231" s="6">
        <v>219.9675781</v>
      </c>
      <c r="Q231" s="6">
        <v>37.107201632127499</v>
      </c>
      <c r="R231" s="6">
        <v>6.1670239494992503</v>
      </c>
      <c r="S231" s="6">
        <v>37.378651216546899</v>
      </c>
      <c r="T231" s="6">
        <v>780.06023319999997</v>
      </c>
      <c r="U231" s="6">
        <v>24.408335833866801</v>
      </c>
      <c r="V231" s="6">
        <v>21.869814550621602</v>
      </c>
      <c r="W231" s="6">
        <v>19.154544876014299</v>
      </c>
      <c r="X231" s="6">
        <v>2101.9502975999999</v>
      </c>
      <c r="Y231" s="6">
        <v>15.094001345245101</v>
      </c>
      <c r="Z231" s="6">
        <v>58.930402098000201</v>
      </c>
      <c r="AA231" s="6">
        <v>9.2047935625511101</v>
      </c>
    </row>
    <row r="232" spans="1:27" x14ac:dyDescent="0.25">
      <c r="A232" s="6" t="s">
        <v>110</v>
      </c>
      <c r="B232" s="6" t="s">
        <v>111</v>
      </c>
      <c r="C232" s="6" t="s">
        <v>11</v>
      </c>
      <c r="D232" s="6">
        <v>2581.9843482000001</v>
      </c>
      <c r="E232" s="6">
        <v>15.528486080496601</v>
      </c>
      <c r="F232" s="6">
        <v>3.2467921583455799</v>
      </c>
      <c r="G232" s="6">
        <v>14.3062158694374</v>
      </c>
      <c r="H232" s="6">
        <v>5380.1815354999999</v>
      </c>
      <c r="I232" s="6">
        <v>10.463452179278701</v>
      </c>
      <c r="J232" s="6">
        <v>6.7654675103336404</v>
      </c>
      <c r="K232" s="6">
        <v>8.3293198910560999</v>
      </c>
      <c r="L232" s="6">
        <v>6223.9383507000002</v>
      </c>
      <c r="M232" s="6">
        <v>10.1446861649541</v>
      </c>
      <c r="N232" s="6">
        <v>7.8264743336522304</v>
      </c>
      <c r="O232" s="6">
        <v>8.37069545557471</v>
      </c>
      <c r="P232" s="6">
        <v>10674.2916391</v>
      </c>
      <c r="Q232" s="6">
        <v>7.7726186171876304</v>
      </c>
      <c r="R232" s="6">
        <v>13.4227019671457</v>
      </c>
      <c r="S232" s="6">
        <v>5.9792757860690902</v>
      </c>
      <c r="T232" s="6">
        <v>35743.154477999997</v>
      </c>
      <c r="U232" s="6">
        <v>4.2095466305908698</v>
      </c>
      <c r="V232" s="6">
        <v>44.946280853564602</v>
      </c>
      <c r="W232" s="6">
        <v>2.6821189723474901</v>
      </c>
      <c r="X232" s="6">
        <v>18920.614494199999</v>
      </c>
      <c r="Y232" s="6">
        <v>5.6629311931770099</v>
      </c>
      <c r="Z232" s="6">
        <v>23.7922831769582</v>
      </c>
      <c r="AA232" s="6">
        <v>6.7534470115500902</v>
      </c>
    </row>
    <row r="233" spans="1:27" x14ac:dyDescent="0.25">
      <c r="A233" s="6" t="s">
        <v>112</v>
      </c>
      <c r="B233" s="6" t="s">
        <v>113</v>
      </c>
      <c r="C233" s="6" t="s">
        <v>10</v>
      </c>
      <c r="D233" s="6">
        <v>318.09614749999997</v>
      </c>
      <c r="E233" s="6">
        <v>26.644607049397301</v>
      </c>
      <c r="F233" s="6">
        <v>10.585526987446499</v>
      </c>
      <c r="G233" s="6">
        <v>23.903526581773601</v>
      </c>
      <c r="H233" s="6">
        <v>22.598113099999999</v>
      </c>
      <c r="I233" s="6">
        <v>100</v>
      </c>
      <c r="J233" s="6">
        <v>0.75201456529874799</v>
      </c>
      <c r="K233" s="6">
        <v>98.312012235766204</v>
      </c>
      <c r="L233" s="6">
        <v>101.39071079999999</v>
      </c>
      <c r="M233" s="6">
        <v>44.234372649984302</v>
      </c>
      <c r="N233" s="6">
        <v>3.3740556554517398</v>
      </c>
      <c r="O233" s="6">
        <v>43.483345734756902</v>
      </c>
      <c r="P233" s="6">
        <v>346.80793679999999</v>
      </c>
      <c r="Q233" s="6">
        <v>27.695793788227299</v>
      </c>
      <c r="R233" s="6">
        <v>11.5409909969345</v>
      </c>
      <c r="S233" s="6">
        <v>24.0041548649662</v>
      </c>
      <c r="T233" s="6">
        <v>676.21729400000004</v>
      </c>
      <c r="U233" s="6">
        <v>16.702824158777101</v>
      </c>
      <c r="V233" s="6">
        <v>22.502996252147501</v>
      </c>
      <c r="W233" s="6">
        <v>14.4584332315826</v>
      </c>
      <c r="X233" s="6">
        <v>1539.8998259</v>
      </c>
      <c r="Y233" s="6">
        <v>14.4029104609355</v>
      </c>
      <c r="Z233" s="6">
        <v>51.244415542721001</v>
      </c>
      <c r="AA233" s="6">
        <v>10.197015121682799</v>
      </c>
    </row>
    <row r="234" spans="1:27" x14ac:dyDescent="0.25">
      <c r="A234" s="6" t="s">
        <v>112</v>
      </c>
      <c r="B234" s="6" t="s">
        <v>113</v>
      </c>
      <c r="C234" s="6" t="s">
        <v>11</v>
      </c>
      <c r="D234" s="6">
        <v>1859.1384181000001</v>
      </c>
      <c r="E234" s="6">
        <v>14.527790961546501</v>
      </c>
      <c r="F234" s="6">
        <v>4.4043942563085796</v>
      </c>
      <c r="G234" s="6">
        <v>13.573651345251101</v>
      </c>
      <c r="H234" s="6">
        <v>2810.453947</v>
      </c>
      <c r="I234" s="6">
        <v>10.3921585656988</v>
      </c>
      <c r="J234" s="6">
        <v>6.6581095314231504</v>
      </c>
      <c r="K234" s="6">
        <v>9.0842653241557301</v>
      </c>
      <c r="L234" s="6">
        <v>3123.0077851000001</v>
      </c>
      <c r="M234" s="6">
        <v>7.9441687994234798</v>
      </c>
      <c r="N234" s="6">
        <v>7.3985656028552702</v>
      </c>
      <c r="O234" s="6">
        <v>7.1750247670297904</v>
      </c>
      <c r="P234" s="6">
        <v>5516.7610961</v>
      </c>
      <c r="Q234" s="6">
        <v>6.1405721443931203</v>
      </c>
      <c r="R234" s="6">
        <v>13.069489957569401</v>
      </c>
      <c r="S234" s="6">
        <v>5.9081260516018403</v>
      </c>
      <c r="T234" s="6">
        <v>20406.784712000001</v>
      </c>
      <c r="U234" s="6">
        <v>2.9263219634269202</v>
      </c>
      <c r="V234" s="6">
        <v>48.344719521805999</v>
      </c>
      <c r="W234" s="6">
        <v>2.3900164689843</v>
      </c>
      <c r="X234" s="6">
        <v>8494.8440191999998</v>
      </c>
      <c r="Y234" s="6">
        <v>7.4397070308120803</v>
      </c>
      <c r="Z234" s="6">
        <v>20.124721130037599</v>
      </c>
      <c r="AA234" s="6">
        <v>7.0764114047772599</v>
      </c>
    </row>
    <row r="235" spans="1:27" x14ac:dyDescent="0.25">
      <c r="A235" s="6" t="s">
        <v>114</v>
      </c>
      <c r="B235" s="6" t="s">
        <v>115</v>
      </c>
      <c r="C235" s="6" t="s">
        <v>10</v>
      </c>
      <c r="D235" s="6">
        <v>54.062610900000003</v>
      </c>
      <c r="E235" s="6">
        <v>99.999999999999901</v>
      </c>
      <c r="F235" s="6">
        <v>1.3669713621862101</v>
      </c>
      <c r="G235" s="6">
        <v>100.390611248114</v>
      </c>
      <c r="H235" s="6">
        <v>44.587746299999999</v>
      </c>
      <c r="I235" s="6">
        <v>100</v>
      </c>
      <c r="J235" s="6">
        <v>1.1273997182500901</v>
      </c>
      <c r="K235" s="6">
        <v>99.851973069331905</v>
      </c>
      <c r="L235" s="6">
        <v>200.23743959999999</v>
      </c>
      <c r="M235" s="6">
        <v>50.0700380520979</v>
      </c>
      <c r="N235" s="6">
        <v>5.0629971622530503</v>
      </c>
      <c r="O235" s="6">
        <v>46.5599997882656</v>
      </c>
      <c r="P235" s="6">
        <v>110.9743278</v>
      </c>
      <c r="Q235" s="6">
        <v>70.427590059208697</v>
      </c>
      <c r="R235" s="6">
        <v>2.8059822771242602</v>
      </c>
      <c r="S235" s="6">
        <v>68.414361441543306</v>
      </c>
      <c r="T235" s="6">
        <v>1015.2739668</v>
      </c>
      <c r="U235" s="6">
        <v>21.2481057259855</v>
      </c>
      <c r="V235" s="6">
        <v>25.6711693032345</v>
      </c>
      <c r="W235" s="6">
        <v>16.889246069999</v>
      </c>
      <c r="X235" s="6">
        <v>2529.7829651000002</v>
      </c>
      <c r="Y235" s="6">
        <v>13.483719574915</v>
      </c>
      <c r="Z235" s="6">
        <v>63.9654801769519</v>
      </c>
      <c r="AA235" s="6">
        <v>8.9086251179344806</v>
      </c>
    </row>
    <row r="236" spans="1:27" x14ac:dyDescent="0.25">
      <c r="A236" s="6" t="s">
        <v>114</v>
      </c>
      <c r="B236" s="6" t="s">
        <v>115</v>
      </c>
      <c r="C236" s="6" t="s">
        <v>11</v>
      </c>
      <c r="D236" s="6">
        <v>5037.4719744000004</v>
      </c>
      <c r="E236" s="6">
        <v>10.800572436367901</v>
      </c>
      <c r="F236" s="6">
        <v>5.1946045574753903</v>
      </c>
      <c r="G236" s="6">
        <v>9.9904960698681897</v>
      </c>
      <c r="H236" s="6">
        <v>6636.1911658999998</v>
      </c>
      <c r="I236" s="6">
        <v>8.7576382442030791</v>
      </c>
      <c r="J236" s="6">
        <v>6.8431921904176898</v>
      </c>
      <c r="K236" s="6">
        <v>7.5170941853169602</v>
      </c>
      <c r="L236" s="6">
        <v>7902.2838363000001</v>
      </c>
      <c r="M236" s="6">
        <v>8.6733268364355194</v>
      </c>
      <c r="N236" s="6">
        <v>8.1487777677209507</v>
      </c>
      <c r="O236" s="6">
        <v>7.7285382707842603</v>
      </c>
      <c r="P236" s="6">
        <v>16517.587381199999</v>
      </c>
      <c r="Q236" s="6">
        <v>7.1090318025499197</v>
      </c>
      <c r="R236" s="6">
        <v>17.032816286605598</v>
      </c>
      <c r="S236" s="6">
        <v>5.8834946998854898</v>
      </c>
      <c r="T236" s="6">
        <v>45177.706206399998</v>
      </c>
      <c r="U236" s="6">
        <v>3.2044470585487401</v>
      </c>
      <c r="V236" s="6">
        <v>46.586922914643502</v>
      </c>
      <c r="W236" s="6">
        <v>2.3315230015166701</v>
      </c>
      <c r="X236" s="6">
        <v>15703.840381100001</v>
      </c>
      <c r="Y236" s="6">
        <v>6.0297207229699303</v>
      </c>
      <c r="Z236" s="6">
        <v>16.193686283137001</v>
      </c>
      <c r="AA236" s="6">
        <v>6.5639023653861601</v>
      </c>
    </row>
    <row r="237" spans="1:27" x14ac:dyDescent="0.25">
      <c r="A237" s="6" t="s">
        <v>116</v>
      </c>
      <c r="B237" s="6" t="s">
        <v>117</v>
      </c>
      <c r="C237" s="6" t="s">
        <v>10</v>
      </c>
      <c r="D237" s="6">
        <v>79.077564499999994</v>
      </c>
      <c r="E237" s="6">
        <v>99.999999999999702</v>
      </c>
      <c r="F237" s="6">
        <v>1.6096732873455399</v>
      </c>
      <c r="G237" s="6">
        <v>100.284483904887</v>
      </c>
      <c r="H237" s="6">
        <v>77.391939899999997</v>
      </c>
      <c r="I237" s="6">
        <v>100</v>
      </c>
      <c r="J237" s="6">
        <v>1.5753613442771299</v>
      </c>
      <c r="K237" s="6">
        <v>98.944045777490999</v>
      </c>
      <c r="L237" s="6">
        <v>90.028583699999999</v>
      </c>
      <c r="M237" s="6">
        <v>100</v>
      </c>
      <c r="N237" s="6">
        <v>1.83258813287607</v>
      </c>
      <c r="O237" s="6">
        <v>100.059364061271</v>
      </c>
      <c r="P237" s="6">
        <v>327.40817809999999</v>
      </c>
      <c r="Q237" s="6">
        <v>51.219468340086799</v>
      </c>
      <c r="R237" s="6">
        <v>6.6645982546167204</v>
      </c>
      <c r="S237" s="6">
        <v>46.767476900165903</v>
      </c>
      <c r="T237" s="6">
        <v>1786.6331981000001</v>
      </c>
      <c r="U237" s="6">
        <v>19.383910765252399</v>
      </c>
      <c r="V237" s="6">
        <v>36.368036262248602</v>
      </c>
      <c r="W237" s="6">
        <v>15.910910453346601</v>
      </c>
      <c r="X237" s="6">
        <v>2552.1074139000002</v>
      </c>
      <c r="Y237" s="6">
        <v>17.5900083182324</v>
      </c>
      <c r="Z237" s="6">
        <v>51.949742718635903</v>
      </c>
      <c r="AA237" s="6">
        <v>12.901289843455601</v>
      </c>
    </row>
    <row r="238" spans="1:27" x14ac:dyDescent="0.25">
      <c r="A238" s="6" t="s">
        <v>116</v>
      </c>
      <c r="B238" s="6" t="s">
        <v>117</v>
      </c>
      <c r="C238" s="6" t="s">
        <v>11</v>
      </c>
      <c r="D238" s="6">
        <v>9486.6915343000001</v>
      </c>
      <c r="E238" s="6">
        <v>12.4906849115774</v>
      </c>
      <c r="F238" s="6">
        <v>5.3759513506097401</v>
      </c>
      <c r="G238" s="6">
        <v>11.580457808735</v>
      </c>
      <c r="H238" s="6">
        <v>15669.0285578</v>
      </c>
      <c r="I238" s="6">
        <v>9.6415229308191392</v>
      </c>
      <c r="J238" s="6">
        <v>8.8793795954558892</v>
      </c>
      <c r="K238" s="6">
        <v>8.1040879913357298</v>
      </c>
      <c r="L238" s="6">
        <v>16508.228579999999</v>
      </c>
      <c r="M238" s="6">
        <v>9.5126545570224206</v>
      </c>
      <c r="N238" s="6">
        <v>9.3549403825296693</v>
      </c>
      <c r="O238" s="6">
        <v>8.1231321060112496</v>
      </c>
      <c r="P238" s="6">
        <v>28230.025416299999</v>
      </c>
      <c r="Q238" s="6">
        <v>6.4946774118094304</v>
      </c>
      <c r="R238" s="6">
        <v>15.9974889787226</v>
      </c>
      <c r="S238" s="6">
        <v>5.9881596378026698</v>
      </c>
      <c r="T238" s="6">
        <v>84100.020342200005</v>
      </c>
      <c r="U238" s="6">
        <v>3.3753987923623101</v>
      </c>
      <c r="V238" s="6">
        <v>47.658092002916398</v>
      </c>
      <c r="W238" s="6">
        <v>2.2300790863339599</v>
      </c>
      <c r="X238" s="6">
        <v>22471.358687299999</v>
      </c>
      <c r="Y238" s="6">
        <v>7.6689015345306499</v>
      </c>
      <c r="Z238" s="6">
        <v>12.734147689765701</v>
      </c>
      <c r="AA238" s="6">
        <v>8.2253118065550392</v>
      </c>
    </row>
    <row r="239" spans="1:27" x14ac:dyDescent="0.25">
      <c r="A239" s="6" t="s">
        <v>118</v>
      </c>
      <c r="B239" s="6" t="s">
        <v>119</v>
      </c>
      <c r="C239" s="6" t="s">
        <v>10</v>
      </c>
      <c r="D239" s="6">
        <v>605.16169230000003</v>
      </c>
      <c r="E239" s="6">
        <v>51.602850971689797</v>
      </c>
      <c r="F239" s="6">
        <v>4.2061604025447004</v>
      </c>
      <c r="G239" s="6">
        <v>50.836073942546399</v>
      </c>
      <c r="H239" s="6">
        <v>448.80759180000001</v>
      </c>
      <c r="I239" s="6">
        <v>57.751875902539702</v>
      </c>
      <c r="J239" s="6">
        <v>3.1194253453418801</v>
      </c>
      <c r="K239" s="6">
        <v>57.381675844535998</v>
      </c>
      <c r="L239" s="6">
        <v>424.56406650000002</v>
      </c>
      <c r="M239" s="6">
        <v>58.926770226312001</v>
      </c>
      <c r="N239" s="6">
        <v>2.95092136131177</v>
      </c>
      <c r="O239" s="6">
        <v>56.709147909984502</v>
      </c>
      <c r="P239" s="6">
        <v>1785.6402846999999</v>
      </c>
      <c r="Q239" s="6">
        <v>28.843121397377299</v>
      </c>
      <c r="R239" s="6">
        <v>12.4110457655513</v>
      </c>
      <c r="S239" s="6">
        <v>25.623398309018</v>
      </c>
      <c r="T239" s="6">
        <v>4659.2959043000001</v>
      </c>
      <c r="U239" s="6">
        <v>17.787449772442098</v>
      </c>
      <c r="V239" s="6">
        <v>32.384313458311297</v>
      </c>
      <c r="W239" s="6">
        <v>14.609599103961401</v>
      </c>
      <c r="X239" s="6">
        <v>6464.0391234999997</v>
      </c>
      <c r="Y239" s="6">
        <v>12.7287576037386</v>
      </c>
      <c r="Z239" s="6">
        <v>44.928133666938997</v>
      </c>
      <c r="AA239" s="6">
        <v>10.553683903979399</v>
      </c>
    </row>
    <row r="240" spans="1:27" x14ac:dyDescent="0.25">
      <c r="A240" s="6" t="s">
        <v>118</v>
      </c>
      <c r="B240" s="6" t="s">
        <v>119</v>
      </c>
      <c r="C240" s="6" t="s">
        <v>11</v>
      </c>
      <c r="D240" s="6">
        <v>21449.754175800001</v>
      </c>
      <c r="E240" s="6">
        <v>9.1214552464218794</v>
      </c>
      <c r="F240" s="6">
        <v>7.8113722690636802</v>
      </c>
      <c r="G240" s="6">
        <v>7.8288232197434899</v>
      </c>
      <c r="H240" s="6">
        <v>21417.0395651</v>
      </c>
      <c r="I240" s="6">
        <v>8.7519745724611901</v>
      </c>
      <c r="J240" s="6">
        <v>7.79945856596383</v>
      </c>
      <c r="K240" s="6">
        <v>7.4767646294501402</v>
      </c>
      <c r="L240" s="6">
        <v>30380.728150999999</v>
      </c>
      <c r="M240" s="6">
        <v>7.6592842784219703</v>
      </c>
      <c r="N240" s="6">
        <v>11.063771428225801</v>
      </c>
      <c r="O240" s="6">
        <v>6.1011064073518302</v>
      </c>
      <c r="P240" s="6">
        <v>47876.241520700001</v>
      </c>
      <c r="Q240" s="6">
        <v>7.1769594608312799</v>
      </c>
      <c r="R240" s="6">
        <v>17.435125004076799</v>
      </c>
      <c r="S240" s="6">
        <v>5.5183565074466703</v>
      </c>
      <c r="T240" s="6">
        <v>121334.20901570001</v>
      </c>
      <c r="U240" s="6">
        <v>3.00508056229098</v>
      </c>
      <c r="V240" s="6">
        <v>44.186365392631203</v>
      </c>
      <c r="W240" s="6">
        <v>2.6214138984391102</v>
      </c>
      <c r="X240" s="6">
        <v>32138.518904600001</v>
      </c>
      <c r="Y240" s="6">
        <v>6.9417334949764804</v>
      </c>
      <c r="Z240" s="6">
        <v>11.7039073400387</v>
      </c>
      <c r="AA240" s="6">
        <v>7.7860493235265498</v>
      </c>
    </row>
    <row r="241" spans="1:27" x14ac:dyDescent="0.25">
      <c r="A241" s="6" t="s">
        <v>120</v>
      </c>
      <c r="B241" s="6" t="s">
        <v>121</v>
      </c>
      <c r="C241" s="6" t="s">
        <v>10</v>
      </c>
      <c r="D241" s="6">
        <v>81.578730199999995</v>
      </c>
      <c r="E241" s="6">
        <v>70.852712916599202</v>
      </c>
      <c r="F241" s="6">
        <v>1.80880319389309</v>
      </c>
      <c r="G241" s="6">
        <v>69.559838542122904</v>
      </c>
      <c r="H241" s="6">
        <v>60.864700399999997</v>
      </c>
      <c r="I241" s="6">
        <v>99.999999999999901</v>
      </c>
      <c r="J241" s="6">
        <v>1.34952167322244</v>
      </c>
      <c r="K241" s="6">
        <v>100.377827149426</v>
      </c>
      <c r="L241" s="6">
        <v>96.167072599999997</v>
      </c>
      <c r="M241" s="6">
        <v>70.273029280615205</v>
      </c>
      <c r="N241" s="6">
        <v>2.1322630009044801</v>
      </c>
      <c r="O241" s="6">
        <v>71.213646429532602</v>
      </c>
      <c r="P241" s="6">
        <v>313.2936234</v>
      </c>
      <c r="Q241" s="6">
        <v>39.968358810224402</v>
      </c>
      <c r="R241" s="6">
        <v>6.9464982507445301</v>
      </c>
      <c r="S241" s="6">
        <v>39.532309634321102</v>
      </c>
      <c r="T241" s="6">
        <v>1167.5477523</v>
      </c>
      <c r="U241" s="6">
        <v>21.1033108478427</v>
      </c>
      <c r="V241" s="6">
        <v>25.887435342588098</v>
      </c>
      <c r="W241" s="6">
        <v>18.537089303027201</v>
      </c>
      <c r="X241" s="6">
        <v>2790.6424462</v>
      </c>
      <c r="Y241" s="6">
        <v>13.567834395180499</v>
      </c>
      <c r="Z241" s="6">
        <v>61.8754785386473</v>
      </c>
      <c r="AA241" s="6">
        <v>8.0442549250676105</v>
      </c>
    </row>
    <row r="242" spans="1:27" x14ac:dyDescent="0.25">
      <c r="A242" s="6" t="s">
        <v>120</v>
      </c>
      <c r="B242" s="6" t="s">
        <v>121</v>
      </c>
      <c r="C242" s="6" t="s">
        <v>11</v>
      </c>
      <c r="D242" s="6">
        <v>5594.5396572</v>
      </c>
      <c r="E242" s="6">
        <v>11.051437576947601</v>
      </c>
      <c r="F242" s="6">
        <v>5.2754336517880196</v>
      </c>
      <c r="G242" s="6">
        <v>10.022967212607</v>
      </c>
      <c r="H242" s="6">
        <v>6455.1217274000001</v>
      </c>
      <c r="I242" s="6">
        <v>9.5024512430718104</v>
      </c>
      <c r="J242" s="6">
        <v>6.08692912620399</v>
      </c>
      <c r="K242" s="6">
        <v>8.6174471407943791</v>
      </c>
      <c r="L242" s="6">
        <v>9918.6730241999994</v>
      </c>
      <c r="M242" s="6">
        <v>8.5588344239848393</v>
      </c>
      <c r="N242" s="6">
        <v>9.3529235038321108</v>
      </c>
      <c r="O242" s="6">
        <v>7.6648427916775104</v>
      </c>
      <c r="P242" s="6">
        <v>19137.686718299999</v>
      </c>
      <c r="Q242" s="6">
        <v>5.6687906046254604</v>
      </c>
      <c r="R242" s="6">
        <v>18.046095428274299</v>
      </c>
      <c r="S242" s="6">
        <v>4.7693161407901199</v>
      </c>
      <c r="T242" s="6">
        <v>46698.964057099998</v>
      </c>
      <c r="U242" s="6">
        <v>2.9140187986494501</v>
      </c>
      <c r="V242" s="6">
        <v>44.035309710140403</v>
      </c>
      <c r="W242" s="6">
        <v>1.7973788185669799</v>
      </c>
      <c r="X242" s="6">
        <v>18243.920488299998</v>
      </c>
      <c r="Y242" s="6">
        <v>6.0078565433727498</v>
      </c>
      <c r="Z242" s="6">
        <v>17.203308579761099</v>
      </c>
      <c r="AA242" s="6">
        <v>6.0223796065263997</v>
      </c>
    </row>
    <row r="243" spans="1:27" x14ac:dyDescent="0.25">
      <c r="A243" s="6" t="s">
        <v>122</v>
      </c>
      <c r="B243" s="6" t="s">
        <v>123</v>
      </c>
      <c r="C243" s="6" t="s">
        <v>10</v>
      </c>
      <c r="D243" s="6">
        <v>472.07499739999997</v>
      </c>
      <c r="E243" s="6">
        <v>46.181463456659898</v>
      </c>
      <c r="F243" s="6">
        <v>9.5817406367297497</v>
      </c>
      <c r="G243" s="6">
        <v>42.747361366741302</v>
      </c>
      <c r="H243" s="6">
        <v>188.67867100000001</v>
      </c>
      <c r="I243" s="6">
        <v>58.203887277365801</v>
      </c>
      <c r="J243" s="6">
        <v>3.8296247400559</v>
      </c>
      <c r="K243" s="6">
        <v>56.516139964673599</v>
      </c>
      <c r="L243" s="6">
        <v>228.019732</v>
      </c>
      <c r="M243" s="6">
        <v>49.956183378928401</v>
      </c>
      <c r="N243" s="6">
        <v>4.6281331231558003</v>
      </c>
      <c r="O243" s="6">
        <v>47.468334880484598</v>
      </c>
      <c r="P243" s="6">
        <v>124.267658</v>
      </c>
      <c r="Q243" s="6">
        <v>78.417181968777101</v>
      </c>
      <c r="R243" s="6">
        <v>2.5222697136000298</v>
      </c>
      <c r="S243" s="6">
        <v>77.935357050326999</v>
      </c>
      <c r="T243" s="6">
        <v>1675.1938035999999</v>
      </c>
      <c r="U243" s="6">
        <v>20.768638767583099</v>
      </c>
      <c r="V243" s="6">
        <v>34.001530754130101</v>
      </c>
      <c r="W243" s="6">
        <v>16.505927478351602</v>
      </c>
      <c r="X243" s="6">
        <v>2238.5839206999999</v>
      </c>
      <c r="Y243" s="6">
        <v>14.3790965286397</v>
      </c>
      <c r="Z243" s="6">
        <v>45.436701032328401</v>
      </c>
      <c r="AA243" s="6">
        <v>10.992791677916999</v>
      </c>
    </row>
    <row r="244" spans="1:27" x14ac:dyDescent="0.25">
      <c r="A244" s="6" t="s">
        <v>122</v>
      </c>
      <c r="B244" s="6" t="s">
        <v>123</v>
      </c>
      <c r="C244" s="6" t="s">
        <v>11</v>
      </c>
      <c r="D244" s="6">
        <v>6352.6424851000002</v>
      </c>
      <c r="E244" s="6">
        <v>11.0636817336596</v>
      </c>
      <c r="F244" s="6">
        <v>5.1584097063385004</v>
      </c>
      <c r="G244" s="6">
        <v>10.4706911403565</v>
      </c>
      <c r="H244" s="6">
        <v>8373.8463496000004</v>
      </c>
      <c r="I244" s="6">
        <v>9.57455220630988</v>
      </c>
      <c r="J244" s="6">
        <v>6.7996476097118004</v>
      </c>
      <c r="K244" s="6">
        <v>8.1968861309791095</v>
      </c>
      <c r="L244" s="6">
        <v>11114.1961142</v>
      </c>
      <c r="M244" s="6">
        <v>9.7091911100217398</v>
      </c>
      <c r="N244" s="6">
        <v>9.0248392299911409</v>
      </c>
      <c r="O244" s="6">
        <v>8.1223823952984304</v>
      </c>
      <c r="P244" s="6">
        <v>20769.634123700002</v>
      </c>
      <c r="Q244" s="6">
        <v>5.0439270224771002</v>
      </c>
      <c r="R244" s="6">
        <v>16.8651521807002</v>
      </c>
      <c r="S244" s="6">
        <v>4.6695443640582601</v>
      </c>
      <c r="T244" s="6">
        <v>57783.844095300003</v>
      </c>
      <c r="U244" s="6">
        <v>3.7832730696758201</v>
      </c>
      <c r="V244" s="6">
        <v>46.921063628225497</v>
      </c>
      <c r="W244" s="6">
        <v>2.2228060964312499</v>
      </c>
      <c r="X244" s="6">
        <v>18757.0180439</v>
      </c>
      <c r="Y244" s="6">
        <v>5.9976411350086902</v>
      </c>
      <c r="Z244" s="6">
        <v>15.2308876450328</v>
      </c>
      <c r="AA244" s="6">
        <v>6.5575231889512802</v>
      </c>
    </row>
    <row r="245" spans="1:27" x14ac:dyDescent="0.25">
      <c r="A245" s="6" t="s">
        <v>124</v>
      </c>
      <c r="B245" s="6" t="s">
        <v>125</v>
      </c>
      <c r="C245" s="6" t="s">
        <v>10</v>
      </c>
      <c r="D245" s="6">
        <v>537.46924460000002</v>
      </c>
      <c r="E245" s="6">
        <v>28.679673681851899</v>
      </c>
      <c r="F245" s="6">
        <v>8.0265715463807901</v>
      </c>
      <c r="G245" s="6">
        <v>28.3247692752002</v>
      </c>
      <c r="H245" s="6">
        <v>144.98852930000001</v>
      </c>
      <c r="I245" s="6">
        <v>70.277475682965004</v>
      </c>
      <c r="J245" s="6">
        <v>2.16526027400336</v>
      </c>
      <c r="K245" s="6">
        <v>68.486310534681394</v>
      </c>
      <c r="L245" s="6">
        <v>302.59224799999998</v>
      </c>
      <c r="M245" s="6">
        <v>37.479559495571699</v>
      </c>
      <c r="N245" s="6">
        <v>4.5189159237562802</v>
      </c>
      <c r="O245" s="6">
        <v>36.153529912564103</v>
      </c>
      <c r="P245" s="6">
        <v>599.60338030000003</v>
      </c>
      <c r="Q245" s="6">
        <v>31.0672575944117</v>
      </c>
      <c r="R245" s="6">
        <v>8.9544834049276893</v>
      </c>
      <c r="S245" s="6">
        <v>29.912010870511899</v>
      </c>
      <c r="T245" s="6">
        <v>2174.6581864999998</v>
      </c>
      <c r="U245" s="6">
        <v>16.506944062111</v>
      </c>
      <c r="V245" s="6">
        <v>32.4763690169016</v>
      </c>
      <c r="W245" s="6">
        <v>12.4109476109118</v>
      </c>
      <c r="X245" s="6">
        <v>2936.8131701000002</v>
      </c>
      <c r="Y245" s="6">
        <v>10.5242081242657</v>
      </c>
      <c r="Z245" s="6">
        <v>43.858399834030301</v>
      </c>
      <c r="AA245" s="6">
        <v>8.3746313088754203</v>
      </c>
    </row>
    <row r="246" spans="1:27" x14ac:dyDescent="0.25">
      <c r="A246" s="6" t="s">
        <v>124</v>
      </c>
      <c r="B246" s="6" t="s">
        <v>125</v>
      </c>
      <c r="C246" s="6" t="s">
        <v>11</v>
      </c>
      <c r="D246" s="6">
        <v>7550.7666720999996</v>
      </c>
      <c r="E246" s="6">
        <v>8.6320563564313595</v>
      </c>
      <c r="F246" s="6">
        <v>7.7962008000679397</v>
      </c>
      <c r="G246" s="6">
        <v>7.10807727393333</v>
      </c>
      <c r="H246" s="6">
        <v>8902.0970861999995</v>
      </c>
      <c r="I246" s="6">
        <v>8.7921227997040603</v>
      </c>
      <c r="J246" s="6">
        <v>9.1914555752538991</v>
      </c>
      <c r="K246" s="6">
        <v>7.2400331327251397</v>
      </c>
      <c r="L246" s="6">
        <v>11741.125709100001</v>
      </c>
      <c r="M246" s="6">
        <v>7.3758906649088596</v>
      </c>
      <c r="N246" s="6">
        <v>12.122765491510799</v>
      </c>
      <c r="O246" s="6">
        <v>6.4410556294155601</v>
      </c>
      <c r="P246" s="6">
        <v>17358.857433599998</v>
      </c>
      <c r="Q246" s="6">
        <v>5.5294003594433301</v>
      </c>
      <c r="R246" s="6">
        <v>17.9230989499586</v>
      </c>
      <c r="S246" s="6">
        <v>4.7375755326409097</v>
      </c>
      <c r="T246" s="6">
        <v>40403.817010600003</v>
      </c>
      <c r="U246" s="6">
        <v>3.4551857318420498</v>
      </c>
      <c r="V246" s="6">
        <v>41.717124125652802</v>
      </c>
      <c r="W246" s="6">
        <v>2.06823304161879</v>
      </c>
      <c r="X246" s="6">
        <v>10895.211325300001</v>
      </c>
      <c r="Y246" s="6">
        <v>6.0046284518848401</v>
      </c>
      <c r="Z246" s="6">
        <v>11.249355057556</v>
      </c>
      <c r="AA246" s="6">
        <v>6.8682295191016003</v>
      </c>
    </row>
    <row r="247" spans="1:27" x14ac:dyDescent="0.25">
      <c r="A247" s="6" t="s">
        <v>126</v>
      </c>
      <c r="B247" s="6" t="s">
        <v>127</v>
      </c>
      <c r="C247" s="6" t="s">
        <v>10</v>
      </c>
      <c r="D247" s="6">
        <v>356.96436540000002</v>
      </c>
      <c r="E247" s="6">
        <v>31.035827021960799</v>
      </c>
      <c r="F247" s="6">
        <v>14.437328139764499</v>
      </c>
      <c r="G247" s="6">
        <v>25.442860877778401</v>
      </c>
      <c r="H247" s="6">
        <v>172.60601790000001</v>
      </c>
      <c r="I247" s="6">
        <v>54.370911671464</v>
      </c>
      <c r="J247" s="6">
        <v>6.9810041585746401</v>
      </c>
      <c r="K247" s="6">
        <v>49.564803989611796</v>
      </c>
      <c r="L247" s="6">
        <v>54.476189499999997</v>
      </c>
      <c r="M247" s="6">
        <v>58.644070068902899</v>
      </c>
      <c r="N247" s="6">
        <v>2.2032748919746701</v>
      </c>
      <c r="O247" s="6">
        <v>58.6584472896837</v>
      </c>
      <c r="P247" s="6">
        <v>186.83894950000001</v>
      </c>
      <c r="Q247" s="6">
        <v>37.196955772792997</v>
      </c>
      <c r="R247" s="6">
        <v>7.5566512646093402</v>
      </c>
      <c r="S247" s="6">
        <v>33.686564587798898</v>
      </c>
      <c r="T247" s="6">
        <v>669.39754760000005</v>
      </c>
      <c r="U247" s="6">
        <v>17.3537363503834</v>
      </c>
      <c r="V247" s="6">
        <v>27.073604503422501</v>
      </c>
      <c r="W247" s="6">
        <v>14.3506686598757</v>
      </c>
      <c r="X247" s="6">
        <v>1032.2268151999999</v>
      </c>
      <c r="Y247" s="6">
        <v>16.9318344899091</v>
      </c>
      <c r="Z247" s="6">
        <v>41.748137041654402</v>
      </c>
      <c r="AA247" s="6">
        <v>12.4357004883071</v>
      </c>
    </row>
    <row r="248" spans="1:27" x14ac:dyDescent="0.25">
      <c r="A248" s="6" t="s">
        <v>126</v>
      </c>
      <c r="B248" s="6" t="s">
        <v>127</v>
      </c>
      <c r="C248" s="6" t="s">
        <v>11</v>
      </c>
      <c r="D248" s="6">
        <v>1818.9522198</v>
      </c>
      <c r="E248" s="6">
        <v>13.708479647874</v>
      </c>
      <c r="F248" s="6">
        <v>4.3771646410211904</v>
      </c>
      <c r="G248" s="6">
        <v>12.4688129983917</v>
      </c>
      <c r="H248" s="6">
        <v>3049.9632225</v>
      </c>
      <c r="I248" s="6">
        <v>9.6782645776391405</v>
      </c>
      <c r="J248" s="6">
        <v>7.3394952482093903</v>
      </c>
      <c r="K248" s="6">
        <v>8.8450001671262992</v>
      </c>
      <c r="L248" s="6">
        <v>4474.8661017000004</v>
      </c>
      <c r="M248" s="6">
        <v>8.4991941418030503</v>
      </c>
      <c r="N248" s="6">
        <v>10.7684113196878</v>
      </c>
      <c r="O248" s="6">
        <v>7.0342037098171204</v>
      </c>
      <c r="P248" s="6">
        <v>7274.1237553000001</v>
      </c>
      <c r="Q248" s="6">
        <v>6.1923694417992303</v>
      </c>
      <c r="R248" s="6">
        <v>17.504603446709702</v>
      </c>
      <c r="S248" s="6">
        <v>5.1208792058665704</v>
      </c>
      <c r="T248" s="6">
        <v>19039.390856499998</v>
      </c>
      <c r="U248" s="6">
        <v>2.9351529696783998</v>
      </c>
      <c r="V248" s="6">
        <v>45.8167881137731</v>
      </c>
      <c r="W248" s="6">
        <v>2.1354752656995801</v>
      </c>
      <c r="X248" s="6">
        <v>5898.1939610999998</v>
      </c>
      <c r="Y248" s="6">
        <v>7.6305548450155598</v>
      </c>
      <c r="Z248" s="6">
        <v>14.1935372305988</v>
      </c>
      <c r="AA248" s="6">
        <v>7.9001913725578898</v>
      </c>
    </row>
    <row r="249" spans="1:27" x14ac:dyDescent="0.25">
      <c r="A249" s="6" t="s">
        <v>128</v>
      </c>
      <c r="B249" s="6" t="s">
        <v>129</v>
      </c>
      <c r="C249" s="6" t="s">
        <v>10</v>
      </c>
      <c r="D249" s="6">
        <v>581.59799750000002</v>
      </c>
      <c r="E249" s="6">
        <v>27.778135049108901</v>
      </c>
      <c r="F249" s="6">
        <v>15.6851822203722</v>
      </c>
      <c r="G249" s="6">
        <v>22.693399002902801</v>
      </c>
      <c r="H249" s="6">
        <v>73.180050699999995</v>
      </c>
      <c r="I249" s="6">
        <v>70.982306292120796</v>
      </c>
      <c r="J249" s="6">
        <v>1.97360106991354</v>
      </c>
      <c r="K249" s="6">
        <v>69.744575305137005</v>
      </c>
      <c r="L249" s="6">
        <v>138.1525374</v>
      </c>
      <c r="M249" s="6">
        <v>58.615751386632702</v>
      </c>
      <c r="N249" s="6">
        <v>3.7258514173714699</v>
      </c>
      <c r="O249" s="6">
        <v>58.394430762599399</v>
      </c>
      <c r="P249" s="6">
        <v>203.51715960000001</v>
      </c>
      <c r="Q249" s="6">
        <v>37.869764830980102</v>
      </c>
      <c r="R249" s="6">
        <v>5.4886773115111502</v>
      </c>
      <c r="S249" s="6">
        <v>38.180367311508903</v>
      </c>
      <c r="T249" s="6">
        <v>1322.1882152999999</v>
      </c>
      <c r="U249" s="6">
        <v>16.772927137480998</v>
      </c>
      <c r="V249" s="6">
        <v>35.6582436249004</v>
      </c>
      <c r="W249" s="6">
        <v>11.0015046016452</v>
      </c>
      <c r="X249" s="6">
        <v>1389.3094705999999</v>
      </c>
      <c r="Y249" s="6">
        <v>14.722696537506399</v>
      </c>
      <c r="Z249" s="6">
        <v>37.468444355931297</v>
      </c>
      <c r="AA249" s="6">
        <v>11.4980284568869</v>
      </c>
    </row>
    <row r="250" spans="1:27" x14ac:dyDescent="0.25">
      <c r="A250" s="6" t="s">
        <v>128</v>
      </c>
      <c r="B250" s="6" t="s">
        <v>129</v>
      </c>
      <c r="C250" s="6" t="s">
        <v>11</v>
      </c>
      <c r="D250" s="6">
        <v>4457.2345807000002</v>
      </c>
      <c r="E250" s="6">
        <v>8.9683515373607801</v>
      </c>
      <c r="F250" s="6">
        <v>5.80686236215334</v>
      </c>
      <c r="G250" s="6">
        <v>8.0357200770517601</v>
      </c>
      <c r="H250" s="6">
        <v>6360.8722111999996</v>
      </c>
      <c r="I250" s="6">
        <v>9.3243925381276096</v>
      </c>
      <c r="J250" s="6">
        <v>8.28691170835428</v>
      </c>
      <c r="K250" s="6">
        <v>8.1456029979043691</v>
      </c>
      <c r="L250" s="6">
        <v>8680.9024559000009</v>
      </c>
      <c r="M250" s="6">
        <v>6.93523727190105</v>
      </c>
      <c r="N250" s="6">
        <v>11.3094352177384</v>
      </c>
      <c r="O250" s="6">
        <v>5.72306421725765</v>
      </c>
      <c r="P250" s="6">
        <v>12531.1151931</v>
      </c>
      <c r="Q250" s="6">
        <v>5.6322144056330297</v>
      </c>
      <c r="R250" s="6">
        <v>16.325472634018801</v>
      </c>
      <c r="S250" s="6">
        <v>4.8773268692315401</v>
      </c>
      <c r="T250" s="6">
        <v>34616.4734838</v>
      </c>
      <c r="U250" s="6">
        <v>3.20414394860931</v>
      </c>
      <c r="V250" s="6">
        <v>45.098164196686398</v>
      </c>
      <c r="W250" s="6">
        <v>2.0277782314049202</v>
      </c>
      <c r="X250" s="6">
        <v>10111.4566445</v>
      </c>
      <c r="Y250" s="6">
        <v>5.7968799536332103</v>
      </c>
      <c r="Z250" s="6">
        <v>13.1731538810486</v>
      </c>
      <c r="AA250" s="6">
        <v>5.7441463534389996</v>
      </c>
    </row>
    <row r="251" spans="1:27" x14ac:dyDescent="0.25">
      <c r="A251" s="6" t="s">
        <v>130</v>
      </c>
      <c r="B251" s="6" t="s">
        <v>131</v>
      </c>
      <c r="C251" s="6" t="s">
        <v>10</v>
      </c>
      <c r="D251" s="6">
        <v>154.14870980000001</v>
      </c>
      <c r="E251" s="6">
        <v>32.940641877562697</v>
      </c>
      <c r="F251" s="6">
        <v>11.1505839508854</v>
      </c>
      <c r="G251" s="6">
        <v>28.938160381221401</v>
      </c>
      <c r="H251" s="6">
        <v>11.917923500000001</v>
      </c>
      <c r="I251" s="6">
        <v>100</v>
      </c>
      <c r="J251" s="6">
        <v>0.86210132202468903</v>
      </c>
      <c r="K251" s="6">
        <v>101.018008577701</v>
      </c>
      <c r="L251" s="6">
        <v>30.3853483</v>
      </c>
      <c r="M251" s="6">
        <v>57.443997177422098</v>
      </c>
      <c r="N251" s="6">
        <v>2.19797089145694</v>
      </c>
      <c r="O251" s="6">
        <v>57.003898041539699</v>
      </c>
      <c r="P251" s="6">
        <v>116.3532787</v>
      </c>
      <c r="Q251" s="6">
        <v>32.509570794571403</v>
      </c>
      <c r="R251" s="6">
        <v>8.4165933259411396</v>
      </c>
      <c r="S251" s="6">
        <v>28.652883355515399</v>
      </c>
      <c r="T251" s="6">
        <v>445.3676845</v>
      </c>
      <c r="U251" s="6">
        <v>17.169302379549801</v>
      </c>
      <c r="V251" s="6">
        <v>32.216356280062101</v>
      </c>
      <c r="W251" s="6">
        <v>13.924443967701199</v>
      </c>
      <c r="X251" s="6">
        <v>624.25429380000003</v>
      </c>
      <c r="Y251" s="6">
        <v>14.3004475432767</v>
      </c>
      <c r="Z251" s="6">
        <v>45.156394229629697</v>
      </c>
      <c r="AA251" s="6">
        <v>8.9788532205680802</v>
      </c>
    </row>
    <row r="252" spans="1:27" x14ac:dyDescent="0.25">
      <c r="A252" s="6" t="s">
        <v>130</v>
      </c>
      <c r="B252" s="6" t="s">
        <v>131</v>
      </c>
      <c r="C252" s="6" t="s">
        <v>11</v>
      </c>
      <c r="D252" s="6">
        <v>1350.5474025000001</v>
      </c>
      <c r="E252" s="6">
        <v>11.8797340849564</v>
      </c>
      <c r="F252" s="6">
        <v>5.4059580466566404</v>
      </c>
      <c r="G252" s="6">
        <v>10.1807657289066</v>
      </c>
      <c r="H252" s="6">
        <v>1890.3561228999999</v>
      </c>
      <c r="I252" s="6">
        <v>11.1149496114952</v>
      </c>
      <c r="J252" s="6">
        <v>7.5666991582236598</v>
      </c>
      <c r="K252" s="6">
        <v>9.2119612786874292</v>
      </c>
      <c r="L252" s="6">
        <v>2660.7379117</v>
      </c>
      <c r="M252" s="6">
        <v>7.6408064347320401</v>
      </c>
      <c r="N252" s="6">
        <v>10.650375912147201</v>
      </c>
      <c r="O252" s="6">
        <v>6.4186245569998697</v>
      </c>
      <c r="P252" s="6">
        <v>4212.9784387999998</v>
      </c>
      <c r="Q252" s="6">
        <v>7.1780799504617399</v>
      </c>
      <c r="R252" s="6">
        <v>16.863669242162501</v>
      </c>
      <c r="S252" s="6">
        <v>6.39410163778106</v>
      </c>
      <c r="T252" s="6">
        <v>11317.3603747</v>
      </c>
      <c r="U252" s="6">
        <v>3.41572165221669</v>
      </c>
      <c r="V252" s="6">
        <v>45.301020364979301</v>
      </c>
      <c r="W252" s="6">
        <v>2.1995822982513</v>
      </c>
      <c r="X252" s="6">
        <v>3550.5925115999999</v>
      </c>
      <c r="Y252" s="6">
        <v>5.1659536897114497</v>
      </c>
      <c r="Z252" s="6">
        <v>14.2122772758306</v>
      </c>
      <c r="AA252" s="6">
        <v>5.8842536340364404</v>
      </c>
    </row>
    <row r="253" spans="1:27" x14ac:dyDescent="0.25">
      <c r="A253" s="6" t="s">
        <v>132</v>
      </c>
      <c r="B253" s="6" t="s">
        <v>133</v>
      </c>
      <c r="C253" s="6" t="s">
        <v>10</v>
      </c>
      <c r="D253" s="6">
        <v>73.343771099999998</v>
      </c>
      <c r="E253" s="6">
        <v>74.7526697945612</v>
      </c>
      <c r="F253" s="6">
        <v>3.0302545871837601</v>
      </c>
      <c r="G253" s="6">
        <v>73.295485641126703</v>
      </c>
      <c r="H253" s="6">
        <v>133.0382908</v>
      </c>
      <c r="I253" s="6">
        <v>67.630792350646004</v>
      </c>
      <c r="J253" s="6">
        <v>5.4965798038681299</v>
      </c>
      <c r="K253" s="6">
        <v>62.693482880965199</v>
      </c>
      <c r="L253" s="6">
        <v>19.1927366</v>
      </c>
      <c r="M253" s="6">
        <v>99.999999999999702</v>
      </c>
      <c r="N253" s="6">
        <v>0.79296274585422299</v>
      </c>
      <c r="O253" s="6">
        <v>100.109733974417</v>
      </c>
      <c r="P253" s="6">
        <v>251.3986003</v>
      </c>
      <c r="Q253" s="6">
        <v>32.153452447827803</v>
      </c>
      <c r="R253" s="6">
        <v>10.386727466358099</v>
      </c>
      <c r="S253" s="6">
        <v>27.5922721030567</v>
      </c>
      <c r="T253" s="6">
        <v>872.39739999999995</v>
      </c>
      <c r="U253" s="6">
        <v>18.484989839931501</v>
      </c>
      <c r="V253" s="6">
        <v>36.043772818727902</v>
      </c>
      <c r="W253" s="6">
        <v>13.8558793411711</v>
      </c>
      <c r="X253" s="6">
        <v>1071.0123403</v>
      </c>
      <c r="Y253" s="6">
        <v>13.721025810259601</v>
      </c>
      <c r="Z253" s="6">
        <v>44.249702578007799</v>
      </c>
      <c r="AA253" s="6">
        <v>14.0825813140388</v>
      </c>
    </row>
    <row r="254" spans="1:27" x14ac:dyDescent="0.25">
      <c r="A254" s="6" t="s">
        <v>132</v>
      </c>
      <c r="B254" s="6" t="s">
        <v>133</v>
      </c>
      <c r="C254" s="6" t="s">
        <v>11</v>
      </c>
      <c r="D254" s="6">
        <v>3019.0228031000001</v>
      </c>
      <c r="E254" s="6">
        <v>10.6907650337702</v>
      </c>
      <c r="F254" s="6">
        <v>6.5201990889021797</v>
      </c>
      <c r="G254" s="6">
        <v>9.6502392290954599</v>
      </c>
      <c r="H254" s="6">
        <v>3337.0162071</v>
      </c>
      <c r="I254" s="6">
        <v>8.4892365751089507</v>
      </c>
      <c r="J254" s="6">
        <v>7.2069710804580902</v>
      </c>
      <c r="K254" s="6">
        <v>8.0705819614986094</v>
      </c>
      <c r="L254" s="6">
        <v>4518.4320854999996</v>
      </c>
      <c r="M254" s="6">
        <v>7.3736738543306499</v>
      </c>
      <c r="N254" s="6">
        <v>9.7584810346222604</v>
      </c>
      <c r="O254" s="6">
        <v>6.5045782488951902</v>
      </c>
      <c r="P254" s="6">
        <v>7596.6540434999997</v>
      </c>
      <c r="Q254" s="6">
        <v>5.9162606939656799</v>
      </c>
      <c r="R254" s="6">
        <v>16.4065328431019</v>
      </c>
      <c r="S254" s="6">
        <v>5.4737726509045697</v>
      </c>
      <c r="T254" s="6">
        <v>20590.786690299999</v>
      </c>
      <c r="U254" s="6">
        <v>3.00126264773994</v>
      </c>
      <c r="V254" s="6">
        <v>44.4700280103933</v>
      </c>
      <c r="W254" s="6">
        <v>2.1459846891860401</v>
      </c>
      <c r="X254" s="6">
        <v>7240.7050374999999</v>
      </c>
      <c r="Y254" s="6">
        <v>5.0470107426410404</v>
      </c>
      <c r="Z254" s="6">
        <v>15.6377879425223</v>
      </c>
      <c r="AA254" s="6">
        <v>5.1944810554935197</v>
      </c>
    </row>
    <row r="255" spans="1:27" x14ac:dyDescent="0.25">
      <c r="A255" s="6" t="s">
        <v>134</v>
      </c>
      <c r="B255" s="6" t="s">
        <v>135</v>
      </c>
      <c r="C255" s="6" t="s">
        <v>10</v>
      </c>
      <c r="D255" s="6">
        <v>129.41464740000001</v>
      </c>
      <c r="E255" s="6">
        <v>44.675307923396701</v>
      </c>
      <c r="F255" s="6">
        <v>4.8790853778403198</v>
      </c>
      <c r="G255" s="6">
        <v>45.925501283749803</v>
      </c>
      <c r="H255" s="6">
        <v>52.276688399999998</v>
      </c>
      <c r="I255" s="6">
        <v>70.270891578579906</v>
      </c>
      <c r="J255" s="6">
        <v>1.9708930256248101</v>
      </c>
      <c r="K255" s="6">
        <v>69.122704421806105</v>
      </c>
      <c r="L255" s="6">
        <v>102.91278749999999</v>
      </c>
      <c r="M255" s="6">
        <v>44.896133009488601</v>
      </c>
      <c r="N255" s="6">
        <v>3.8799338928928502</v>
      </c>
      <c r="O255" s="6">
        <v>39.922698687876803</v>
      </c>
      <c r="P255" s="6">
        <v>301.30423020000001</v>
      </c>
      <c r="Q255" s="6">
        <v>29.869461858051199</v>
      </c>
      <c r="R255" s="6">
        <v>11.3595260921775</v>
      </c>
      <c r="S255" s="6">
        <v>20.644006432311599</v>
      </c>
      <c r="T255" s="6">
        <v>963.88225120000004</v>
      </c>
      <c r="U255" s="6">
        <v>23.598594092753601</v>
      </c>
      <c r="V255" s="6">
        <v>36.339501689124297</v>
      </c>
      <c r="W255" s="6">
        <v>11.953584443178899</v>
      </c>
      <c r="X255" s="6">
        <v>1102.6460176999999</v>
      </c>
      <c r="Y255" s="6">
        <v>13.8941437767319</v>
      </c>
      <c r="Z255" s="6">
        <v>41.571059922340197</v>
      </c>
      <c r="AA255" s="6">
        <v>11.789066006575601</v>
      </c>
    </row>
    <row r="256" spans="1:27" x14ac:dyDescent="0.25">
      <c r="A256" s="6" t="s">
        <v>134</v>
      </c>
      <c r="B256" s="6" t="s">
        <v>135</v>
      </c>
      <c r="C256" s="6" t="s">
        <v>11</v>
      </c>
      <c r="D256" s="6">
        <v>2848.6063589</v>
      </c>
      <c r="E256" s="6">
        <v>10.228915721765301</v>
      </c>
      <c r="F256" s="6">
        <v>6.8716351750401303</v>
      </c>
      <c r="G256" s="6">
        <v>9.26579642926486</v>
      </c>
      <c r="H256" s="6">
        <v>2879.9566877000002</v>
      </c>
      <c r="I256" s="6">
        <v>10.255132748789901</v>
      </c>
      <c r="J256" s="6">
        <v>6.9472609354959696</v>
      </c>
      <c r="K256" s="6">
        <v>8.4250068490155705</v>
      </c>
      <c r="L256" s="6">
        <v>3122.2176462000002</v>
      </c>
      <c r="M256" s="6">
        <v>9.9889904697465806</v>
      </c>
      <c r="N256" s="6">
        <v>7.53166211776756</v>
      </c>
      <c r="O256" s="6">
        <v>8.7439145570644694</v>
      </c>
      <c r="P256" s="6">
        <v>8436.8638811000001</v>
      </c>
      <c r="Q256" s="6">
        <v>6.0697641651877303</v>
      </c>
      <c r="R256" s="6">
        <v>20.3520751230716</v>
      </c>
      <c r="S256" s="6">
        <v>5.2323888956436404</v>
      </c>
      <c r="T256" s="6">
        <v>18694.785241000001</v>
      </c>
      <c r="U256" s="6">
        <v>4.1019855473933999</v>
      </c>
      <c r="V256" s="6">
        <v>45.097050159462299</v>
      </c>
      <c r="W256" s="6">
        <v>2.27841815488194</v>
      </c>
      <c r="X256" s="6">
        <v>5472.1335654000004</v>
      </c>
      <c r="Y256" s="6">
        <v>6.3169580348565999</v>
      </c>
      <c r="Z256" s="6">
        <v>13.2003164891624</v>
      </c>
      <c r="AA256" s="6">
        <v>6.5535563947540298</v>
      </c>
    </row>
    <row r="257" spans="1:27" x14ac:dyDescent="0.25">
      <c r="A257" s="6" t="s">
        <v>136</v>
      </c>
      <c r="B257" s="6" t="s">
        <v>137</v>
      </c>
      <c r="C257" s="6" t="s">
        <v>10</v>
      </c>
      <c r="D257" s="6">
        <v>273.37430819999997</v>
      </c>
      <c r="E257" s="6">
        <v>44.874358349284499</v>
      </c>
      <c r="F257" s="6">
        <v>7.3900368045184699</v>
      </c>
      <c r="G257" s="6">
        <v>39.881268793592803</v>
      </c>
      <c r="H257" s="6">
        <v>29.059590100000001</v>
      </c>
      <c r="I257" s="6">
        <v>100</v>
      </c>
      <c r="J257" s="6">
        <v>0.78555823982591999</v>
      </c>
      <c r="K257" s="6">
        <v>100.51082666446899</v>
      </c>
      <c r="L257" s="6">
        <v>141.9779346</v>
      </c>
      <c r="M257" s="6">
        <v>53.0752903013761</v>
      </c>
      <c r="N257" s="6">
        <v>3.8380423128712899</v>
      </c>
      <c r="O257" s="6">
        <v>51.8932189383736</v>
      </c>
      <c r="P257" s="6">
        <v>318.3565959</v>
      </c>
      <c r="Q257" s="6">
        <v>29.250057776851602</v>
      </c>
      <c r="R257" s="6">
        <v>8.6060280358935799</v>
      </c>
      <c r="S257" s="6">
        <v>25.122574170272099</v>
      </c>
      <c r="T257" s="6">
        <v>1223.9823808000001</v>
      </c>
      <c r="U257" s="6">
        <v>16.0095432555073</v>
      </c>
      <c r="V257" s="6">
        <v>33.087508850965698</v>
      </c>
      <c r="W257" s="6">
        <v>10.782005808865501</v>
      </c>
      <c r="X257" s="6">
        <v>1712.4771568000001</v>
      </c>
      <c r="Y257" s="6">
        <v>12.010846737638699</v>
      </c>
      <c r="Z257" s="6">
        <v>46.292825755925001</v>
      </c>
      <c r="AA257" s="6">
        <v>10.551181190960801</v>
      </c>
    </row>
    <row r="258" spans="1:27" x14ac:dyDescent="0.25">
      <c r="A258" s="6" t="s">
        <v>136</v>
      </c>
      <c r="B258" s="6" t="s">
        <v>137</v>
      </c>
      <c r="C258" s="6" t="s">
        <v>11</v>
      </c>
      <c r="D258" s="6">
        <v>2657.0132893</v>
      </c>
      <c r="E258" s="6">
        <v>11.986955794912699</v>
      </c>
      <c r="F258" s="6">
        <v>5.0747256543050296</v>
      </c>
      <c r="G258" s="6">
        <v>11.0278203386366</v>
      </c>
      <c r="H258" s="6">
        <v>4277.2572778000003</v>
      </c>
      <c r="I258" s="6">
        <v>10.672090453281401</v>
      </c>
      <c r="J258" s="6">
        <v>8.1692881722217692</v>
      </c>
      <c r="K258" s="6">
        <v>9.2715400334929505</v>
      </c>
      <c r="L258" s="6">
        <v>5580.7573567999998</v>
      </c>
      <c r="M258" s="6">
        <v>8.9494084566251093</v>
      </c>
      <c r="N258" s="6">
        <v>10.658890056385699</v>
      </c>
      <c r="O258" s="6">
        <v>6.9060493287423199</v>
      </c>
      <c r="P258" s="6">
        <v>8945.6315804000005</v>
      </c>
      <c r="Q258" s="6">
        <v>6.8626885657879004</v>
      </c>
      <c r="R258" s="6">
        <v>17.0855848775137</v>
      </c>
      <c r="S258" s="6">
        <v>5.3683605364620002</v>
      </c>
      <c r="T258" s="6">
        <v>22963.279710399998</v>
      </c>
      <c r="U258" s="6">
        <v>3.4841272669182302</v>
      </c>
      <c r="V258" s="6">
        <v>43.858397367688703</v>
      </c>
      <c r="W258" s="6">
        <v>2.2245661908946199</v>
      </c>
      <c r="X258" s="6">
        <v>7933.8328167</v>
      </c>
      <c r="Y258" s="6">
        <v>5.1195986138261897</v>
      </c>
      <c r="Z258" s="6">
        <v>15.153113871884999</v>
      </c>
      <c r="AA258" s="6">
        <v>6.2788672158829604</v>
      </c>
    </row>
    <row r="259" spans="1:27" x14ac:dyDescent="0.25">
      <c r="A259" s="6" t="s">
        <v>138</v>
      </c>
      <c r="B259" s="6" t="s">
        <v>139</v>
      </c>
      <c r="C259" s="6" t="s">
        <v>10</v>
      </c>
      <c r="D259" s="6">
        <v>170.59086909999999</v>
      </c>
      <c r="E259" s="6">
        <v>49.858024482663701</v>
      </c>
      <c r="F259" s="6">
        <v>4.1882129602328204</v>
      </c>
      <c r="G259" s="6">
        <v>48.397596199018203</v>
      </c>
      <c r="H259" s="6">
        <v>101.6234779</v>
      </c>
      <c r="I259" s="6">
        <v>57.365968084634702</v>
      </c>
      <c r="J259" s="6">
        <v>2.4949797691411999</v>
      </c>
      <c r="K259" s="6">
        <v>56.913216553773204</v>
      </c>
      <c r="L259" s="6">
        <v>342.32941870000002</v>
      </c>
      <c r="M259" s="6">
        <v>38.295409702190199</v>
      </c>
      <c r="N259" s="6">
        <v>8.4046028702031403</v>
      </c>
      <c r="O259" s="6">
        <v>37.347161592024598</v>
      </c>
      <c r="P259" s="6">
        <v>315.19567139999998</v>
      </c>
      <c r="Q259" s="6">
        <v>44.867192880265797</v>
      </c>
      <c r="R259" s="6">
        <v>7.7384364294018697</v>
      </c>
      <c r="S259" s="6">
        <v>42.618753943699801</v>
      </c>
      <c r="T259" s="6">
        <v>1179.7816250999999</v>
      </c>
      <c r="U259" s="6">
        <v>18.487593157555398</v>
      </c>
      <c r="V259" s="6">
        <v>28.965071334456098</v>
      </c>
      <c r="W259" s="6">
        <v>14.7092706902418</v>
      </c>
      <c r="X259" s="6">
        <v>1963.5972515000001</v>
      </c>
      <c r="Y259" s="6">
        <v>14.001905720868301</v>
      </c>
      <c r="Z259" s="6">
        <v>48.208696636564902</v>
      </c>
      <c r="AA259" s="6">
        <v>10.523715865359399</v>
      </c>
    </row>
    <row r="260" spans="1:27" x14ac:dyDescent="0.25">
      <c r="A260" s="6" t="s">
        <v>138</v>
      </c>
      <c r="B260" s="6" t="s">
        <v>139</v>
      </c>
      <c r="C260" s="6" t="s">
        <v>11</v>
      </c>
      <c r="D260" s="6">
        <v>6159.3127785999995</v>
      </c>
      <c r="E260" s="6">
        <v>10.330540151884</v>
      </c>
      <c r="F260" s="6">
        <v>6.9640126836853797</v>
      </c>
      <c r="G260" s="6">
        <v>9.0429752930793299</v>
      </c>
      <c r="H260" s="6">
        <v>6800.4642276000004</v>
      </c>
      <c r="I260" s="6">
        <v>9.6856875979176902</v>
      </c>
      <c r="J260" s="6">
        <v>7.6889290799613503</v>
      </c>
      <c r="K260" s="6">
        <v>8.3560830632901304</v>
      </c>
      <c r="L260" s="6">
        <v>8160.5554165000003</v>
      </c>
      <c r="M260" s="6">
        <v>8.2836080204634595</v>
      </c>
      <c r="N260" s="6">
        <v>9.2267130229000696</v>
      </c>
      <c r="O260" s="6">
        <v>7.2403947613344704</v>
      </c>
      <c r="P260" s="6">
        <v>14657.839613800001</v>
      </c>
      <c r="Q260" s="6">
        <v>6.46450665828295</v>
      </c>
      <c r="R260" s="6">
        <v>16.572852305956602</v>
      </c>
      <c r="S260" s="6">
        <v>6.0437177585830604</v>
      </c>
      <c r="T260" s="6">
        <v>38846.345461600002</v>
      </c>
      <c r="U260" s="6">
        <v>3.6342409197392</v>
      </c>
      <c r="V260" s="6">
        <v>43.921530247550898</v>
      </c>
      <c r="W260" s="6">
        <v>2.04052966514727</v>
      </c>
      <c r="X260" s="6">
        <v>13820.364186700001</v>
      </c>
      <c r="Y260" s="6">
        <v>4.6081460133032301</v>
      </c>
      <c r="Z260" s="6">
        <v>15.625962659945699</v>
      </c>
      <c r="AA260" s="6">
        <v>5.5059175656469197</v>
      </c>
    </row>
    <row r="261" spans="1:27" x14ac:dyDescent="0.25">
      <c r="A261" s="6" t="s">
        <v>140</v>
      </c>
      <c r="B261" s="6" t="s">
        <v>141</v>
      </c>
      <c r="C261" s="6" t="s">
        <v>10</v>
      </c>
      <c r="D261" s="6">
        <v>213.42671179999999</v>
      </c>
      <c r="E261" s="6">
        <v>53.553295227792397</v>
      </c>
      <c r="F261" s="6">
        <v>4.8655444088801101</v>
      </c>
      <c r="G261" s="6">
        <v>50.899901215310699</v>
      </c>
      <c r="H261" s="6">
        <v>112.5880512</v>
      </c>
      <c r="I261" s="6">
        <v>70.850792805723202</v>
      </c>
      <c r="J261" s="6">
        <v>2.5666991652675901</v>
      </c>
      <c r="K261" s="6">
        <v>69.727557383384095</v>
      </c>
      <c r="L261" s="6">
        <v>222.4347291</v>
      </c>
      <c r="M261" s="6">
        <v>49.740948305089098</v>
      </c>
      <c r="N261" s="6">
        <v>5.0709025284869096</v>
      </c>
      <c r="O261" s="6">
        <v>46.831728615976999</v>
      </c>
      <c r="P261" s="6">
        <v>137.37063570000001</v>
      </c>
      <c r="Q261" s="6">
        <v>58.552609398790104</v>
      </c>
      <c r="R261" s="6">
        <v>3.13167420721346</v>
      </c>
      <c r="S261" s="6">
        <v>56.589313612906601</v>
      </c>
      <c r="T261" s="6">
        <v>1185.5067710999999</v>
      </c>
      <c r="U261" s="6">
        <v>19.5177769999868</v>
      </c>
      <c r="V261" s="6">
        <v>27.026307031428999</v>
      </c>
      <c r="W261" s="6">
        <v>16.0225047420174</v>
      </c>
      <c r="X261" s="6">
        <v>2515.1650095999998</v>
      </c>
      <c r="Y261" s="6">
        <v>12.446363348032699</v>
      </c>
      <c r="Z261" s="6">
        <v>57.338872658722899</v>
      </c>
      <c r="AA261" s="6">
        <v>7.1085641163745601</v>
      </c>
    </row>
    <row r="262" spans="1:27" x14ac:dyDescent="0.25">
      <c r="A262" s="6" t="s">
        <v>140</v>
      </c>
      <c r="B262" s="6" t="s">
        <v>141</v>
      </c>
      <c r="C262" s="6" t="s">
        <v>11</v>
      </c>
      <c r="D262" s="6">
        <v>4932.0171512999996</v>
      </c>
      <c r="E262" s="6">
        <v>14.215341412693199</v>
      </c>
      <c r="F262" s="6">
        <v>5.0351620383358799</v>
      </c>
      <c r="G262" s="6">
        <v>13.2802058529033</v>
      </c>
      <c r="H262" s="6">
        <v>6800.8698567000001</v>
      </c>
      <c r="I262" s="6">
        <v>10.778947900497799</v>
      </c>
      <c r="J262" s="6">
        <v>6.94309867132002</v>
      </c>
      <c r="K262" s="6">
        <v>9.7111398597053107</v>
      </c>
      <c r="L262" s="6">
        <v>7380.4645234</v>
      </c>
      <c r="M262" s="6">
        <v>9.0912775509840298</v>
      </c>
      <c r="N262" s="6">
        <v>7.5348145907629496</v>
      </c>
      <c r="O262" s="6">
        <v>8.3729247929699397</v>
      </c>
      <c r="P262" s="6">
        <v>17817.397923199998</v>
      </c>
      <c r="Q262" s="6">
        <v>6.3487281891191198</v>
      </c>
      <c r="R262" s="6">
        <v>18.190018990743798</v>
      </c>
      <c r="S262" s="6">
        <v>5.4706700456907296</v>
      </c>
      <c r="T262" s="6">
        <v>44539.726562800002</v>
      </c>
      <c r="U262" s="6">
        <v>3.1208399716052599</v>
      </c>
      <c r="V262" s="6">
        <v>45.471200425115697</v>
      </c>
      <c r="W262" s="6">
        <v>2.0402324085385399</v>
      </c>
      <c r="X262" s="6">
        <v>16481.032072099999</v>
      </c>
      <c r="Y262" s="6">
        <v>6.4876033862103801</v>
      </c>
      <c r="Z262" s="6">
        <v>16.8257052837216</v>
      </c>
      <c r="AA262" s="6">
        <v>6.8499995346527101</v>
      </c>
    </row>
    <row r="263" spans="1:27" x14ac:dyDescent="0.25">
      <c r="A263" s="6" t="s">
        <v>142</v>
      </c>
      <c r="B263" s="6" t="s">
        <v>143</v>
      </c>
      <c r="C263" s="6" t="s">
        <v>10</v>
      </c>
      <c r="D263" s="6">
        <v>230.3439607</v>
      </c>
      <c r="E263" s="6">
        <v>38.850229377400098</v>
      </c>
      <c r="F263" s="6">
        <v>7.81005601775502</v>
      </c>
      <c r="G263" s="6">
        <v>37.961049206086699</v>
      </c>
      <c r="H263" s="6"/>
      <c r="I263" s="6"/>
      <c r="J263" s="6"/>
      <c r="K263" s="6"/>
      <c r="L263" s="6">
        <v>135.15800179999999</v>
      </c>
      <c r="M263" s="6">
        <v>53.225892874545998</v>
      </c>
      <c r="N263" s="6">
        <v>4.5826752396631596</v>
      </c>
      <c r="O263" s="6">
        <v>51.660447896444197</v>
      </c>
      <c r="P263" s="6">
        <v>112.22668090000001</v>
      </c>
      <c r="Q263" s="6">
        <v>51.516675198706999</v>
      </c>
      <c r="R263" s="6">
        <v>3.8051645107260499</v>
      </c>
      <c r="S263" s="6">
        <v>48.917383840368103</v>
      </c>
      <c r="T263" s="6">
        <v>773.67132679999997</v>
      </c>
      <c r="U263" s="6">
        <v>23.161593021000002</v>
      </c>
      <c r="V263" s="6">
        <v>26.232145975420199</v>
      </c>
      <c r="W263" s="6">
        <v>16.318153122732799</v>
      </c>
      <c r="X263" s="6">
        <v>1697.9253633999999</v>
      </c>
      <c r="Y263" s="6">
        <v>13.695457340180401</v>
      </c>
      <c r="Z263" s="6">
        <v>57.569958256435598</v>
      </c>
      <c r="AA263" s="6">
        <v>8.5774781379067502</v>
      </c>
    </row>
    <row r="264" spans="1:27" x14ac:dyDescent="0.25">
      <c r="A264" s="6" t="s">
        <v>142</v>
      </c>
      <c r="B264" s="6" t="s">
        <v>143</v>
      </c>
      <c r="C264" s="6" t="s">
        <v>11</v>
      </c>
      <c r="D264" s="6">
        <v>2853.9273440000002</v>
      </c>
      <c r="E264" s="6">
        <v>9.8515208748445104</v>
      </c>
      <c r="F264" s="6">
        <v>5.0565977939451798</v>
      </c>
      <c r="G264" s="6">
        <v>9.1886071204466298</v>
      </c>
      <c r="H264" s="6">
        <v>3615.2966396000002</v>
      </c>
      <c r="I264" s="6">
        <v>10.3290674369873</v>
      </c>
      <c r="J264" s="6">
        <v>6.4055943998337401</v>
      </c>
      <c r="K264" s="6">
        <v>9.5092167446076594</v>
      </c>
      <c r="L264" s="6">
        <v>5431.8145328000001</v>
      </c>
      <c r="M264" s="6">
        <v>8.4043853283940795</v>
      </c>
      <c r="N264" s="6">
        <v>9.6241067388840396</v>
      </c>
      <c r="O264" s="6">
        <v>7.4723739172049797</v>
      </c>
      <c r="P264" s="6">
        <v>9015.5338599000006</v>
      </c>
      <c r="Q264" s="6">
        <v>6.8916758751561904</v>
      </c>
      <c r="R264" s="6">
        <v>15.9737523532444</v>
      </c>
      <c r="S264" s="6">
        <v>5.7469039327057896</v>
      </c>
      <c r="T264" s="6">
        <v>26267.031170499999</v>
      </c>
      <c r="U264" s="6">
        <v>3.5896431197876102</v>
      </c>
      <c r="V264" s="6">
        <v>46.5400116612918</v>
      </c>
      <c r="W264" s="6">
        <v>2.1659858588031602</v>
      </c>
      <c r="X264" s="6">
        <v>9256.0711178000001</v>
      </c>
      <c r="Y264" s="6">
        <v>6.0737914061749096</v>
      </c>
      <c r="Z264" s="6">
        <v>16.399937052800901</v>
      </c>
      <c r="AA264" s="6">
        <v>6.0716754423550796</v>
      </c>
    </row>
    <row r="265" spans="1:27" x14ac:dyDescent="0.25">
      <c r="A265" s="6" t="s">
        <v>144</v>
      </c>
      <c r="B265" s="6" t="s">
        <v>145</v>
      </c>
      <c r="C265" s="6" t="s">
        <v>10</v>
      </c>
      <c r="D265" s="6">
        <v>1268.1949664000001</v>
      </c>
      <c r="E265" s="6">
        <v>36.562147228264301</v>
      </c>
      <c r="F265" s="6">
        <v>19.2730540812653</v>
      </c>
      <c r="G265" s="6">
        <v>31.707250151059199</v>
      </c>
      <c r="H265" s="6">
        <v>115.47549720000001</v>
      </c>
      <c r="I265" s="6">
        <v>99.999999999999901</v>
      </c>
      <c r="J265" s="6">
        <v>1.7549080082806801</v>
      </c>
      <c r="K265" s="6">
        <v>100.047895079353</v>
      </c>
      <c r="L265" s="6">
        <v>301.40514719999999</v>
      </c>
      <c r="M265" s="6">
        <v>50.361579219490203</v>
      </c>
      <c r="N265" s="6">
        <v>4.5805241751173504</v>
      </c>
      <c r="O265" s="6">
        <v>47.521471073621797</v>
      </c>
      <c r="P265" s="6">
        <v>457.74457089999999</v>
      </c>
      <c r="Q265" s="6">
        <v>39.136271488819297</v>
      </c>
      <c r="R265" s="6">
        <v>6.9564507856426196</v>
      </c>
      <c r="S265" s="6">
        <v>36.730132050394403</v>
      </c>
      <c r="T265" s="6">
        <v>2335.1589355999999</v>
      </c>
      <c r="U265" s="6">
        <v>19.011661910219701</v>
      </c>
      <c r="V265" s="6">
        <v>35.487953860852699</v>
      </c>
      <c r="W265" s="6">
        <v>16.051816678733299</v>
      </c>
      <c r="X265" s="6">
        <v>2102.1662040000001</v>
      </c>
      <c r="Y265" s="6">
        <v>16.4202257304092</v>
      </c>
      <c r="Z265" s="6">
        <v>31.947109088841302</v>
      </c>
      <c r="AA265" s="6">
        <v>15.565024082087399</v>
      </c>
    </row>
    <row r="266" spans="1:27" x14ac:dyDescent="0.25">
      <c r="A266" s="6" t="s">
        <v>144</v>
      </c>
      <c r="B266" s="6" t="s">
        <v>145</v>
      </c>
      <c r="C266" s="6" t="s">
        <v>11</v>
      </c>
      <c r="D266" s="6">
        <v>8336.3372906000004</v>
      </c>
      <c r="E266" s="6">
        <v>12.8142714145011</v>
      </c>
      <c r="F266" s="6">
        <v>6.2721739560629803</v>
      </c>
      <c r="G266" s="6">
        <v>10.8717242204873</v>
      </c>
      <c r="H266" s="6">
        <v>10243.129965100001</v>
      </c>
      <c r="I266" s="6">
        <v>10.1672962444792</v>
      </c>
      <c r="J266" s="6">
        <v>7.70682504270943</v>
      </c>
      <c r="K266" s="6">
        <v>8.8092132034033597</v>
      </c>
      <c r="L266" s="6">
        <v>14282.672667700001</v>
      </c>
      <c r="M266" s="6">
        <v>9.6824332404399396</v>
      </c>
      <c r="N266" s="6">
        <v>10.7461351918107</v>
      </c>
      <c r="O266" s="6">
        <v>8.4264435839252094</v>
      </c>
      <c r="P266" s="6">
        <v>24087.361949800001</v>
      </c>
      <c r="Q266" s="6">
        <v>6.05500807377818</v>
      </c>
      <c r="R266" s="6">
        <v>18.1230819993518</v>
      </c>
      <c r="S266" s="6">
        <v>5.1965309340600401</v>
      </c>
      <c r="T266" s="6">
        <v>58822.685157799999</v>
      </c>
      <c r="U266" s="6">
        <v>3.4950165449865902</v>
      </c>
      <c r="V266" s="6">
        <v>44.257579919237102</v>
      </c>
      <c r="W266" s="6">
        <v>2.2895514855872299</v>
      </c>
      <c r="X266" s="6">
        <v>17137.667654100002</v>
      </c>
      <c r="Y266" s="6">
        <v>5.76005539231409</v>
      </c>
      <c r="Z266" s="6">
        <v>12.894203890828001</v>
      </c>
      <c r="AA266" s="6">
        <v>6.0039429895105103</v>
      </c>
    </row>
    <row r="267" spans="1:27" x14ac:dyDescent="0.25">
      <c r="A267" s="6" t="s">
        <v>146</v>
      </c>
      <c r="B267" s="6" t="s">
        <v>147</v>
      </c>
      <c r="C267" s="6" t="s">
        <v>10</v>
      </c>
      <c r="D267" s="6">
        <v>591.41894660000003</v>
      </c>
      <c r="E267" s="6">
        <v>23.6070991956604</v>
      </c>
      <c r="F267" s="6">
        <v>15.3370110583901</v>
      </c>
      <c r="G267" s="6">
        <v>21.599387376870499</v>
      </c>
      <c r="H267" s="6">
        <v>27.139557799999999</v>
      </c>
      <c r="I267" s="6">
        <v>99.999999999999801</v>
      </c>
      <c r="J267" s="6">
        <v>0.703798382671592</v>
      </c>
      <c r="K267" s="6">
        <v>100.179713942231</v>
      </c>
      <c r="L267" s="6">
        <v>138.97329569999999</v>
      </c>
      <c r="M267" s="6">
        <v>45.048088089657199</v>
      </c>
      <c r="N267" s="6">
        <v>3.6039342081027201</v>
      </c>
      <c r="O267" s="6">
        <v>43.763051979124697</v>
      </c>
      <c r="P267" s="6">
        <v>178.1545189</v>
      </c>
      <c r="Q267" s="6">
        <v>48.183226606717596</v>
      </c>
      <c r="R267" s="6">
        <v>4.6200038774196797</v>
      </c>
      <c r="S267" s="6">
        <v>44.493111812287403</v>
      </c>
      <c r="T267" s="6">
        <v>807.60891679999997</v>
      </c>
      <c r="U267" s="6">
        <v>21.4579044283618</v>
      </c>
      <c r="V267" s="6">
        <v>20.943371799337001</v>
      </c>
      <c r="W267" s="6">
        <v>16.753376681680201</v>
      </c>
      <c r="X267" s="6">
        <v>2112.8599456000002</v>
      </c>
      <c r="Y267" s="6">
        <v>10.603469260657601</v>
      </c>
      <c r="Z267" s="6">
        <v>54.791880674078897</v>
      </c>
      <c r="AA267" s="6">
        <v>8.4812255764573408</v>
      </c>
    </row>
    <row r="268" spans="1:27" x14ac:dyDescent="0.25">
      <c r="A268" s="6" t="s">
        <v>146</v>
      </c>
      <c r="B268" s="6" t="s">
        <v>147</v>
      </c>
      <c r="C268" s="6" t="s">
        <v>11</v>
      </c>
      <c r="D268" s="6">
        <v>3499.3771953</v>
      </c>
      <c r="E268" s="6">
        <v>8.3200983931809098</v>
      </c>
      <c r="F268" s="6">
        <v>5.0117222909537196</v>
      </c>
      <c r="G268" s="6">
        <v>8.1224760732899597</v>
      </c>
      <c r="H268" s="6">
        <v>4984.7676116000002</v>
      </c>
      <c r="I268" s="6">
        <v>7.9892104704448901</v>
      </c>
      <c r="J268" s="6">
        <v>7.1390620559090996</v>
      </c>
      <c r="K268" s="6">
        <v>7.0480410283490702</v>
      </c>
      <c r="L268" s="6">
        <v>6613.6549200999998</v>
      </c>
      <c r="M268" s="6">
        <v>6.8664037890006604</v>
      </c>
      <c r="N268" s="6">
        <v>9.4719145544695404</v>
      </c>
      <c r="O268" s="6">
        <v>6.0472754933298898</v>
      </c>
      <c r="P268" s="6">
        <v>11221.8928631</v>
      </c>
      <c r="Q268" s="6">
        <v>5.9575774783886102</v>
      </c>
      <c r="R268" s="6">
        <v>16.071720043277899</v>
      </c>
      <c r="S268" s="6">
        <v>5.3834809691678602</v>
      </c>
      <c r="T268" s="6">
        <v>32255.130095299999</v>
      </c>
      <c r="U268" s="6">
        <v>2.8808893141851901</v>
      </c>
      <c r="V268" s="6">
        <v>46.195007132510199</v>
      </c>
      <c r="W268" s="6">
        <v>1.7319958590386999</v>
      </c>
      <c r="X268" s="6">
        <v>11249.022135699999</v>
      </c>
      <c r="Y268" s="6">
        <v>5.2119033100223398</v>
      </c>
      <c r="Z268" s="6">
        <v>16.1105739228795</v>
      </c>
      <c r="AA268" s="6">
        <v>5.3439742350140502</v>
      </c>
    </row>
    <row r="269" spans="1:27" x14ac:dyDescent="0.25">
      <c r="A269" s="6" t="s">
        <v>148</v>
      </c>
      <c r="B269" s="6" t="s">
        <v>149</v>
      </c>
      <c r="C269" s="6" t="s">
        <v>10</v>
      </c>
      <c r="D269" s="6">
        <v>149.86064830000001</v>
      </c>
      <c r="E269" s="6">
        <v>49.459115192604401</v>
      </c>
      <c r="F269" s="6">
        <v>7.4728207834882401</v>
      </c>
      <c r="G269" s="6">
        <v>48.283181622777498</v>
      </c>
      <c r="H269" s="6">
        <v>82.501832399999998</v>
      </c>
      <c r="I269" s="6">
        <v>70.329430949247097</v>
      </c>
      <c r="J269" s="6">
        <v>4.1139646386714803</v>
      </c>
      <c r="K269" s="6">
        <v>70.3653369075071</v>
      </c>
      <c r="L269" s="6">
        <v>115.64495789999999</v>
      </c>
      <c r="M269" s="6">
        <v>57.4836454683157</v>
      </c>
      <c r="N269" s="6">
        <v>5.7666509167286302</v>
      </c>
      <c r="O269" s="6">
        <v>55.383461996328002</v>
      </c>
      <c r="P269" s="6">
        <v>159.73204920000001</v>
      </c>
      <c r="Q269" s="6">
        <v>44.3775710428529</v>
      </c>
      <c r="R269" s="6">
        <v>7.9650594775314696</v>
      </c>
      <c r="S269" s="6">
        <v>43.380723327635501</v>
      </c>
      <c r="T269" s="6">
        <v>548.28462920000004</v>
      </c>
      <c r="U269" s="6">
        <v>22.694985634447399</v>
      </c>
      <c r="V269" s="6">
        <v>27.340284583253698</v>
      </c>
      <c r="W269" s="6">
        <v>17.894032878672999</v>
      </c>
      <c r="X269" s="6">
        <v>949.38525440000001</v>
      </c>
      <c r="Y269" s="6">
        <v>20.140307246325602</v>
      </c>
      <c r="Z269" s="6">
        <v>47.341219600326397</v>
      </c>
      <c r="AA269" s="6">
        <v>12.8175687178478</v>
      </c>
    </row>
    <row r="270" spans="1:27" x14ac:dyDescent="0.25">
      <c r="A270" s="6" t="s">
        <v>148</v>
      </c>
      <c r="B270" s="6" t="s">
        <v>149</v>
      </c>
      <c r="C270" s="6" t="s">
        <v>11</v>
      </c>
      <c r="D270" s="6">
        <v>3096.3797295999998</v>
      </c>
      <c r="E270" s="6">
        <v>12.5532745047273</v>
      </c>
      <c r="F270" s="6">
        <v>4.0265230336550104</v>
      </c>
      <c r="G270" s="6">
        <v>11.7210728805196</v>
      </c>
      <c r="H270" s="6">
        <v>5275.6241994000002</v>
      </c>
      <c r="I270" s="6">
        <v>9.3445656010751694</v>
      </c>
      <c r="J270" s="6">
        <v>6.8604060906108799</v>
      </c>
      <c r="K270" s="6">
        <v>8.3890161371163092</v>
      </c>
      <c r="L270" s="6">
        <v>7552.8490857999996</v>
      </c>
      <c r="M270" s="6">
        <v>8.3491262023067598</v>
      </c>
      <c r="N270" s="6">
        <v>9.8217025912459999</v>
      </c>
      <c r="O270" s="6">
        <v>7.0076002307488796</v>
      </c>
      <c r="P270" s="6">
        <v>12323.2994531</v>
      </c>
      <c r="Q270" s="6">
        <v>6.4989902993990203</v>
      </c>
      <c r="R270" s="6">
        <v>16.025182126142301</v>
      </c>
      <c r="S270" s="6">
        <v>5.2277947823131203</v>
      </c>
      <c r="T270" s="6">
        <v>36021.377735900001</v>
      </c>
      <c r="U270" s="6">
        <v>3.17239266347487</v>
      </c>
      <c r="V270" s="6">
        <v>46.842092967817599</v>
      </c>
      <c r="W270" s="6">
        <v>2.2334987822625099</v>
      </c>
      <c r="X270" s="6">
        <v>12630.0604286</v>
      </c>
      <c r="Y270" s="6">
        <v>5.69546078373609</v>
      </c>
      <c r="Z270" s="6">
        <v>16.424093190528101</v>
      </c>
      <c r="AA270" s="6">
        <v>6.2244361337614604</v>
      </c>
    </row>
    <row r="271" spans="1:27" x14ac:dyDescent="0.25">
      <c r="A271" s="6" t="s">
        <v>150</v>
      </c>
      <c r="B271" s="6" t="s">
        <v>151</v>
      </c>
      <c r="C271" s="6" t="s">
        <v>10</v>
      </c>
      <c r="D271" s="6">
        <v>387.8177063</v>
      </c>
      <c r="E271" s="6">
        <v>30.677778189714001</v>
      </c>
      <c r="F271" s="6">
        <v>8.7403833438433693</v>
      </c>
      <c r="G271" s="6">
        <v>30.5997715403076</v>
      </c>
      <c r="H271" s="6"/>
      <c r="I271" s="6"/>
      <c r="J271" s="6"/>
      <c r="K271" s="6"/>
      <c r="L271" s="6">
        <v>84.721144199999998</v>
      </c>
      <c r="M271" s="6">
        <v>58.386968046064503</v>
      </c>
      <c r="N271" s="6">
        <v>1.9093900706643201</v>
      </c>
      <c r="O271" s="6">
        <v>58.417032131137603</v>
      </c>
      <c r="P271" s="6">
        <v>247.51241440000001</v>
      </c>
      <c r="Q271" s="6">
        <v>44.359121080033397</v>
      </c>
      <c r="R271" s="6">
        <v>5.5782738876361</v>
      </c>
      <c r="S271" s="6">
        <v>41.887952288994597</v>
      </c>
      <c r="T271" s="6">
        <v>1391.228034</v>
      </c>
      <c r="U271" s="6">
        <v>17.081663185261601</v>
      </c>
      <c r="V271" s="6">
        <v>31.354592991314298</v>
      </c>
      <c r="W271" s="6">
        <v>13.428082881447301</v>
      </c>
      <c r="X271" s="6">
        <v>2325.7996145000002</v>
      </c>
      <c r="Y271" s="6">
        <v>13.1639160410519</v>
      </c>
      <c r="Z271" s="6">
        <v>52.417359706541902</v>
      </c>
      <c r="AA271" s="6">
        <v>9.2321147556582002</v>
      </c>
    </row>
    <row r="272" spans="1:27" x14ac:dyDescent="0.25">
      <c r="A272" s="6" t="s">
        <v>150</v>
      </c>
      <c r="B272" s="6" t="s">
        <v>151</v>
      </c>
      <c r="C272" s="6" t="s">
        <v>11</v>
      </c>
      <c r="D272" s="6">
        <v>4851.6286658999998</v>
      </c>
      <c r="E272" s="6">
        <v>9.0060682480766605</v>
      </c>
      <c r="F272" s="6">
        <v>5.7049847933762701</v>
      </c>
      <c r="G272" s="6">
        <v>8.2614067849075496</v>
      </c>
      <c r="H272" s="6">
        <v>6290.1295178</v>
      </c>
      <c r="I272" s="6">
        <v>8.4914652609227304</v>
      </c>
      <c r="J272" s="6">
        <v>7.3965044974766903</v>
      </c>
      <c r="K272" s="6">
        <v>7.4632118916872798</v>
      </c>
      <c r="L272" s="6">
        <v>8212.9185622999994</v>
      </c>
      <c r="M272" s="6">
        <v>7.5427052867045603</v>
      </c>
      <c r="N272" s="6">
        <v>9.6574941599466904</v>
      </c>
      <c r="O272" s="6">
        <v>6.8602580541828804</v>
      </c>
      <c r="P272" s="6">
        <v>15560.006023800001</v>
      </c>
      <c r="Q272" s="6">
        <v>5.4432889251120304</v>
      </c>
      <c r="R272" s="6">
        <v>18.296865622578501</v>
      </c>
      <c r="S272" s="6">
        <v>4.7044228877989998</v>
      </c>
      <c r="T272" s="6">
        <v>37928.0646652</v>
      </c>
      <c r="U272" s="6">
        <v>3.3378213607004299</v>
      </c>
      <c r="V272" s="6">
        <v>44.599256673947899</v>
      </c>
      <c r="W272" s="6">
        <v>1.98302458976537</v>
      </c>
      <c r="X272" s="6">
        <v>12199.1736501</v>
      </c>
      <c r="Y272" s="6">
        <v>5.7374627246515697</v>
      </c>
      <c r="Z272" s="6">
        <v>14.3448942526739</v>
      </c>
      <c r="AA272" s="6">
        <v>6.2587364929217904</v>
      </c>
    </row>
    <row r="273" spans="1:27" x14ac:dyDescent="0.25">
      <c r="A273" s="6" t="s">
        <v>152</v>
      </c>
      <c r="B273" s="6" t="s">
        <v>153</v>
      </c>
      <c r="C273" s="6" t="s">
        <v>10</v>
      </c>
      <c r="D273" s="6">
        <v>373.07965259999997</v>
      </c>
      <c r="E273" s="6">
        <v>32.578334574938303</v>
      </c>
      <c r="F273" s="6">
        <v>11.9759093680956</v>
      </c>
      <c r="G273" s="6">
        <v>30.214939354446901</v>
      </c>
      <c r="H273" s="6">
        <v>42.376816099999999</v>
      </c>
      <c r="I273" s="6">
        <v>100</v>
      </c>
      <c r="J273" s="6">
        <v>1.36030176233217</v>
      </c>
      <c r="K273" s="6">
        <v>99.3182528364582</v>
      </c>
      <c r="L273" s="6">
        <v>81.438412</v>
      </c>
      <c r="M273" s="6">
        <v>71.456717213993798</v>
      </c>
      <c r="N273" s="6">
        <v>2.6141844895500101</v>
      </c>
      <c r="O273" s="6">
        <v>68.442902118535102</v>
      </c>
      <c r="P273" s="6">
        <v>39.361917300000002</v>
      </c>
      <c r="Q273" s="6">
        <v>99.999999999999702</v>
      </c>
      <c r="R273" s="6">
        <v>1.26352308643506</v>
      </c>
      <c r="S273" s="6">
        <v>100.79090123714499</v>
      </c>
      <c r="T273" s="6">
        <v>902.84028660000001</v>
      </c>
      <c r="U273" s="6">
        <v>20.0281833186671</v>
      </c>
      <c r="V273" s="6">
        <v>28.981300295622301</v>
      </c>
      <c r="W273" s="6">
        <v>15.854338480269901</v>
      </c>
      <c r="X273" s="6">
        <v>1676.1540511000001</v>
      </c>
      <c r="Y273" s="6">
        <v>17.500078293228501</v>
      </c>
      <c r="Z273" s="6">
        <v>53.804780997964897</v>
      </c>
      <c r="AA273" s="6">
        <v>9.3651157800511005</v>
      </c>
    </row>
    <row r="274" spans="1:27" x14ac:dyDescent="0.25">
      <c r="A274" s="6" t="s">
        <v>152</v>
      </c>
      <c r="B274" s="6" t="s">
        <v>153</v>
      </c>
      <c r="C274" s="6" t="s">
        <v>11</v>
      </c>
      <c r="D274" s="6">
        <v>4100.3002925000001</v>
      </c>
      <c r="E274" s="6">
        <v>11.6380036588269</v>
      </c>
      <c r="F274" s="6">
        <v>4.5327345518729496</v>
      </c>
      <c r="G274" s="6">
        <v>10.853192912586501</v>
      </c>
      <c r="H274" s="6">
        <v>6709.7058163000002</v>
      </c>
      <c r="I274" s="6">
        <v>8.9827405342128301</v>
      </c>
      <c r="J274" s="6">
        <v>7.4173385403200696</v>
      </c>
      <c r="K274" s="6">
        <v>7.7536699263355002</v>
      </c>
      <c r="L274" s="6">
        <v>8101.1063801999999</v>
      </c>
      <c r="M274" s="6">
        <v>9.1869755981894503</v>
      </c>
      <c r="N274" s="6">
        <v>8.9554818375368903</v>
      </c>
      <c r="O274" s="6">
        <v>8.3090272408403898</v>
      </c>
      <c r="P274" s="6">
        <v>15438.307276</v>
      </c>
      <c r="Q274" s="6">
        <v>5.8839221463887004</v>
      </c>
      <c r="R274" s="6">
        <v>17.066493627394902</v>
      </c>
      <c r="S274" s="6">
        <v>5.6407193615639404</v>
      </c>
      <c r="T274" s="6">
        <v>38545.820403799997</v>
      </c>
      <c r="U274" s="6">
        <v>3.0452891578788601</v>
      </c>
      <c r="V274" s="6">
        <v>42.611018586657202</v>
      </c>
      <c r="W274" s="6">
        <v>1.74291239110072</v>
      </c>
      <c r="X274" s="6">
        <v>17564.5086997</v>
      </c>
      <c r="Y274" s="6">
        <v>4.9334602836442896</v>
      </c>
      <c r="Z274" s="6">
        <v>19.416932856217901</v>
      </c>
      <c r="AA274" s="6">
        <v>5.5139480601710602</v>
      </c>
    </row>
    <row r="275" spans="1:27" x14ac:dyDescent="0.25">
      <c r="A275" s="6" t="s">
        <v>154</v>
      </c>
      <c r="B275" s="6" t="s">
        <v>155</v>
      </c>
      <c r="C275" s="6" t="s">
        <v>10</v>
      </c>
      <c r="D275" s="6">
        <v>260.84603540000001</v>
      </c>
      <c r="E275" s="6">
        <v>44.372513588676597</v>
      </c>
      <c r="F275" s="6">
        <v>5.0350480738508603</v>
      </c>
      <c r="G275" s="6">
        <v>42.5222153542922</v>
      </c>
      <c r="H275" s="6">
        <v>147.0152774</v>
      </c>
      <c r="I275" s="6">
        <v>71.465177896973103</v>
      </c>
      <c r="J275" s="6">
        <v>2.8378004218634199</v>
      </c>
      <c r="K275" s="6">
        <v>72.309399253931602</v>
      </c>
      <c r="L275" s="6">
        <v>136.18134509999999</v>
      </c>
      <c r="M275" s="6">
        <v>72.106233590457194</v>
      </c>
      <c r="N275" s="6">
        <v>2.6286756411256298</v>
      </c>
      <c r="O275" s="6">
        <v>73.059493951816293</v>
      </c>
      <c r="P275" s="6">
        <v>219.98416950000001</v>
      </c>
      <c r="Q275" s="6">
        <v>49.569030641745002</v>
      </c>
      <c r="R275" s="6">
        <v>4.24630133718588</v>
      </c>
      <c r="S275" s="6">
        <v>48.849452401392803</v>
      </c>
      <c r="T275" s="6">
        <v>1328.8723907000001</v>
      </c>
      <c r="U275" s="6">
        <v>22.4860548529219</v>
      </c>
      <c r="V275" s="6">
        <v>25.650903073636002</v>
      </c>
      <c r="W275" s="6">
        <v>18.8254847814638</v>
      </c>
      <c r="X275" s="6">
        <v>3087.707433</v>
      </c>
      <c r="Y275" s="6">
        <v>18.460773339682898</v>
      </c>
      <c r="Z275" s="6">
        <v>59.601271452338203</v>
      </c>
      <c r="AA275" s="6">
        <v>9.8687958290261708</v>
      </c>
    </row>
    <row r="276" spans="1:27" x14ac:dyDescent="0.25">
      <c r="A276" s="6" t="s">
        <v>154</v>
      </c>
      <c r="B276" s="6" t="s">
        <v>155</v>
      </c>
      <c r="C276" s="6" t="s">
        <v>11</v>
      </c>
      <c r="D276" s="6">
        <v>7250.5686126999999</v>
      </c>
      <c r="E276" s="6">
        <v>9.0411266494952702</v>
      </c>
      <c r="F276" s="6">
        <v>5.3618395428694203</v>
      </c>
      <c r="G276" s="6">
        <v>8.4923969785542504</v>
      </c>
      <c r="H276" s="6">
        <v>10273.1037848</v>
      </c>
      <c r="I276" s="6">
        <v>8.3178935816392201</v>
      </c>
      <c r="J276" s="6">
        <v>7.5970226672788099</v>
      </c>
      <c r="K276" s="6">
        <v>7.71844891940375</v>
      </c>
      <c r="L276" s="6">
        <v>15058.271108299999</v>
      </c>
      <c r="M276" s="6">
        <v>7.4658603992382604</v>
      </c>
      <c r="N276" s="6">
        <v>11.135682977236799</v>
      </c>
      <c r="O276" s="6">
        <v>6.5002343162718699</v>
      </c>
      <c r="P276" s="6">
        <v>22218.5321472</v>
      </c>
      <c r="Q276" s="6">
        <v>6.4167126952417002</v>
      </c>
      <c r="R276" s="6">
        <v>16.430739520580801</v>
      </c>
      <c r="S276" s="6">
        <v>5.3372050535895399</v>
      </c>
      <c r="T276" s="6">
        <v>59788.444594200002</v>
      </c>
      <c r="U276" s="6">
        <v>2.86860609335857</v>
      </c>
      <c r="V276" s="6">
        <v>44.213918046416701</v>
      </c>
      <c r="W276" s="6">
        <v>2.1128305147434401</v>
      </c>
      <c r="X276" s="6">
        <v>20636.4731039</v>
      </c>
      <c r="Y276" s="6">
        <v>6.6703951145068396</v>
      </c>
      <c r="Z276" s="6">
        <v>15.2607972456174</v>
      </c>
      <c r="AA276" s="6">
        <v>6.3783035063161098</v>
      </c>
    </row>
    <row r="277" spans="1:27" x14ac:dyDescent="0.25">
      <c r="A277" s="6" t="s">
        <v>156</v>
      </c>
      <c r="B277" s="6" t="s">
        <v>157</v>
      </c>
      <c r="C277" s="6" t="s">
        <v>10</v>
      </c>
      <c r="D277" s="6">
        <v>210.82760759999999</v>
      </c>
      <c r="E277" s="6">
        <v>30.2038498730846</v>
      </c>
      <c r="F277" s="6">
        <v>10.698209066775499</v>
      </c>
      <c r="G277" s="6">
        <v>28.535213507232001</v>
      </c>
      <c r="H277" s="6">
        <v>22.8646484</v>
      </c>
      <c r="I277" s="6">
        <v>71.5082214764751</v>
      </c>
      <c r="J277" s="6">
        <v>1.1602407844309</v>
      </c>
      <c r="K277" s="6">
        <v>69.367264624215395</v>
      </c>
      <c r="L277" s="6">
        <v>62.563365699999999</v>
      </c>
      <c r="M277" s="6">
        <v>43.802419000388198</v>
      </c>
      <c r="N277" s="6">
        <v>3.1747074009852398</v>
      </c>
      <c r="O277" s="6">
        <v>43.486804048452697</v>
      </c>
      <c r="P277" s="6">
        <v>86.203342300000003</v>
      </c>
      <c r="Q277" s="6">
        <v>37.132745685661199</v>
      </c>
      <c r="R277" s="6">
        <v>4.3742913401072601</v>
      </c>
      <c r="S277" s="6">
        <v>36.644823739633303</v>
      </c>
      <c r="T277" s="6">
        <v>709.68581019999999</v>
      </c>
      <c r="U277" s="6">
        <v>16.2121593157635</v>
      </c>
      <c r="V277" s="6">
        <v>36.012205686308597</v>
      </c>
      <c r="W277" s="6">
        <v>12.1234133600926</v>
      </c>
      <c r="X277" s="6">
        <v>878.53654529999994</v>
      </c>
      <c r="Y277" s="6">
        <v>12.0951876091501</v>
      </c>
      <c r="Z277" s="6">
        <v>44.580345721392497</v>
      </c>
      <c r="AA277" s="6">
        <v>9.1757334101363597</v>
      </c>
    </row>
    <row r="278" spans="1:27" x14ac:dyDescent="0.25">
      <c r="A278" s="6" t="s">
        <v>156</v>
      </c>
      <c r="B278" s="6" t="s">
        <v>157</v>
      </c>
      <c r="C278" s="6" t="s">
        <v>11</v>
      </c>
      <c r="D278" s="6">
        <v>1870.0822722</v>
      </c>
      <c r="E278" s="6">
        <v>11.0169402680421</v>
      </c>
      <c r="F278" s="6">
        <v>5.4511307078969704</v>
      </c>
      <c r="G278" s="6">
        <v>9.5967429083473608</v>
      </c>
      <c r="H278" s="6">
        <v>2977.5307539</v>
      </c>
      <c r="I278" s="6">
        <v>8.22270572010523</v>
      </c>
      <c r="J278" s="6">
        <v>8.6792488050258605</v>
      </c>
      <c r="K278" s="6">
        <v>6.6591425931900998</v>
      </c>
      <c r="L278" s="6">
        <v>2918.4119062</v>
      </c>
      <c r="M278" s="6">
        <v>9.1133036385550295</v>
      </c>
      <c r="N278" s="6">
        <v>8.5069223940953798</v>
      </c>
      <c r="O278" s="6">
        <v>7.9747992693741203</v>
      </c>
      <c r="P278" s="6">
        <v>5904.2528462999999</v>
      </c>
      <c r="Q278" s="6">
        <v>5.3842929250397598</v>
      </c>
      <c r="R278" s="6">
        <v>17.2103946848238</v>
      </c>
      <c r="S278" s="6">
        <v>4.3769132369903003</v>
      </c>
      <c r="T278" s="6">
        <v>14773.378205999999</v>
      </c>
      <c r="U278" s="6">
        <v>3.4576228201138401</v>
      </c>
      <c r="V278" s="6">
        <v>43.063140480639703</v>
      </c>
      <c r="W278" s="6">
        <v>1.93615090173252</v>
      </c>
      <c r="X278" s="6">
        <v>5862.6626932999998</v>
      </c>
      <c r="Y278" s="6">
        <v>5.0432961002127801</v>
      </c>
      <c r="Z278" s="6">
        <v>17.089162927518402</v>
      </c>
      <c r="AA278" s="6">
        <v>5.7564252635311099</v>
      </c>
    </row>
    <row r="279" spans="1:27" x14ac:dyDescent="0.25">
      <c r="A279" s="6" t="s">
        <v>158</v>
      </c>
      <c r="B279" s="6" t="s">
        <v>159</v>
      </c>
      <c r="C279" s="6" t="s">
        <v>10</v>
      </c>
      <c r="D279" s="6">
        <v>1210.5712596999999</v>
      </c>
      <c r="E279" s="6">
        <v>19.4651060796838</v>
      </c>
      <c r="F279" s="6">
        <v>24.335592692977801</v>
      </c>
      <c r="G279" s="6">
        <v>18.190825262738102</v>
      </c>
      <c r="H279" s="6">
        <v>144.85120950000001</v>
      </c>
      <c r="I279" s="6">
        <v>59.278203949902903</v>
      </c>
      <c r="J279" s="6">
        <v>2.9118814834169799</v>
      </c>
      <c r="K279" s="6">
        <v>57.863164334720601</v>
      </c>
      <c r="L279" s="6">
        <v>262.57243510000001</v>
      </c>
      <c r="M279" s="6">
        <v>45.379942850118098</v>
      </c>
      <c r="N279" s="6">
        <v>5.2783805842048999</v>
      </c>
      <c r="O279" s="6">
        <v>40.4929176195824</v>
      </c>
      <c r="P279" s="6">
        <v>270.50619169999999</v>
      </c>
      <c r="Q279" s="6">
        <v>48.722419032816497</v>
      </c>
      <c r="R279" s="6">
        <v>5.4378694764083004</v>
      </c>
      <c r="S279" s="6">
        <v>48.732858140542497</v>
      </c>
      <c r="T279" s="6">
        <v>1300.0055027000001</v>
      </c>
      <c r="U279" s="6">
        <v>18.364421217098101</v>
      </c>
      <c r="V279" s="6">
        <v>26.133450764539901</v>
      </c>
      <c r="W279" s="6">
        <v>15.321039377962499</v>
      </c>
      <c r="X279" s="6">
        <v>1785.9819004000001</v>
      </c>
      <c r="Y279" s="6">
        <v>16.460292714000801</v>
      </c>
      <c r="Z279" s="6">
        <v>35.902824998452097</v>
      </c>
      <c r="AA279" s="6">
        <v>12.138610958509</v>
      </c>
    </row>
    <row r="280" spans="1:27" x14ac:dyDescent="0.25">
      <c r="A280" s="6" t="s">
        <v>158</v>
      </c>
      <c r="B280" s="6" t="s">
        <v>159</v>
      </c>
      <c r="C280" s="6" t="s">
        <v>11</v>
      </c>
      <c r="D280" s="6">
        <v>5871.3693552000004</v>
      </c>
      <c r="E280" s="6">
        <v>10.3063177988698</v>
      </c>
      <c r="F280" s="6">
        <v>6.4392103819528703</v>
      </c>
      <c r="G280" s="6">
        <v>8.9968664198050803</v>
      </c>
      <c r="H280" s="6">
        <v>9055.0042749999993</v>
      </c>
      <c r="I280" s="6">
        <v>8.0601471630466506</v>
      </c>
      <c r="J280" s="6">
        <v>9.9307459655161701</v>
      </c>
      <c r="K280" s="6">
        <v>6.6246729631615704</v>
      </c>
      <c r="L280" s="6">
        <v>11268.575688499999</v>
      </c>
      <c r="M280" s="6">
        <v>9.0937254454327903</v>
      </c>
      <c r="N280" s="6">
        <v>12.358399748594801</v>
      </c>
      <c r="O280" s="6">
        <v>7.1469138489632602</v>
      </c>
      <c r="P280" s="6">
        <v>16149.874725</v>
      </c>
      <c r="Q280" s="6">
        <v>6.34761015334868</v>
      </c>
      <c r="R280" s="6">
        <v>17.7117865876309</v>
      </c>
      <c r="S280" s="6">
        <v>4.8632131962417002</v>
      </c>
      <c r="T280" s="6">
        <v>37882.343928499999</v>
      </c>
      <c r="U280" s="6">
        <v>3.4567943983228702</v>
      </c>
      <c r="V280" s="6">
        <v>41.546080234428999</v>
      </c>
      <c r="W280" s="6">
        <v>2.0650313807410501</v>
      </c>
      <c r="X280" s="6">
        <v>10954.343532000001</v>
      </c>
      <c r="Y280" s="6">
        <v>6.3597638414932298</v>
      </c>
      <c r="Z280" s="6">
        <v>12.013777081876301</v>
      </c>
      <c r="AA280" s="6">
        <v>7.20331645159985</v>
      </c>
    </row>
    <row r="281" spans="1:27" x14ac:dyDescent="0.25">
      <c r="A281" s="6" t="s">
        <v>160</v>
      </c>
      <c r="B281" s="6" t="s">
        <v>161</v>
      </c>
      <c r="C281" s="6" t="s">
        <v>10</v>
      </c>
      <c r="D281" s="6">
        <v>287.61613499999999</v>
      </c>
      <c r="E281" s="6">
        <v>39.412571182566602</v>
      </c>
      <c r="F281" s="6">
        <v>7.1355983628949398</v>
      </c>
      <c r="G281" s="6">
        <v>36.968061268731802</v>
      </c>
      <c r="H281" s="6">
        <v>119.40855929999999</v>
      </c>
      <c r="I281" s="6">
        <v>50.016290400110996</v>
      </c>
      <c r="J281" s="6">
        <v>2.96246078216969</v>
      </c>
      <c r="K281" s="6">
        <v>47.9454453701915</v>
      </c>
      <c r="L281" s="6">
        <v>245.21043589999999</v>
      </c>
      <c r="M281" s="6">
        <v>41.511410175965601</v>
      </c>
      <c r="N281" s="6">
        <v>6.0835362556165098</v>
      </c>
      <c r="O281" s="6">
        <v>39.615993870696997</v>
      </c>
      <c r="P281" s="6">
        <v>461.40489930000001</v>
      </c>
      <c r="Q281" s="6">
        <v>25.695393281266899</v>
      </c>
      <c r="R281" s="6">
        <v>11.4472021678366</v>
      </c>
      <c r="S281" s="6">
        <v>25.318075585160301</v>
      </c>
      <c r="T281" s="6">
        <v>1482.9592553</v>
      </c>
      <c r="U281" s="6">
        <v>14.428614234492599</v>
      </c>
      <c r="V281" s="6">
        <v>36.791404746324702</v>
      </c>
      <c r="W281" s="6">
        <v>10.1377216411624</v>
      </c>
      <c r="X281" s="6">
        <v>1434.1227426</v>
      </c>
      <c r="Y281" s="6">
        <v>14.024127304455099</v>
      </c>
      <c r="Z281" s="6">
        <v>35.579797685157502</v>
      </c>
      <c r="AA281" s="6">
        <v>9.7004546103869203</v>
      </c>
    </row>
    <row r="282" spans="1:27" x14ac:dyDescent="0.25">
      <c r="A282" s="6" t="s">
        <v>160</v>
      </c>
      <c r="B282" s="6" t="s">
        <v>161</v>
      </c>
      <c r="C282" s="6" t="s">
        <v>11</v>
      </c>
      <c r="D282" s="6">
        <v>5779.6651032</v>
      </c>
      <c r="E282" s="6">
        <v>9.1131396445669992</v>
      </c>
      <c r="F282" s="6">
        <v>7.8418019692522103</v>
      </c>
      <c r="G282" s="6">
        <v>7.9946287512307697</v>
      </c>
      <c r="H282" s="6">
        <v>7976.9750514999996</v>
      </c>
      <c r="I282" s="6">
        <v>7.2891880325990099</v>
      </c>
      <c r="J282" s="6">
        <v>10.823093994303299</v>
      </c>
      <c r="K282" s="6">
        <v>6.0301249726774504</v>
      </c>
      <c r="L282" s="6">
        <v>9444.7891135999998</v>
      </c>
      <c r="M282" s="6">
        <v>7.5933674862901697</v>
      </c>
      <c r="N282" s="6">
        <v>12.8146120143179</v>
      </c>
      <c r="O282" s="6">
        <v>5.8949296634493003</v>
      </c>
      <c r="P282" s="6">
        <v>12763.096100700001</v>
      </c>
      <c r="Q282" s="6">
        <v>5.3639225851475096</v>
      </c>
      <c r="R282" s="6">
        <v>17.316863581042199</v>
      </c>
      <c r="S282" s="6">
        <v>5.1397438979083097</v>
      </c>
      <c r="T282" s="6">
        <v>30566.729892799998</v>
      </c>
      <c r="U282" s="6">
        <v>3.6388056820475998</v>
      </c>
      <c r="V282" s="6">
        <v>41.472687151760198</v>
      </c>
      <c r="W282" s="6">
        <v>2.1145754932832501</v>
      </c>
      <c r="X282" s="6">
        <v>7172.0227075000003</v>
      </c>
      <c r="Y282" s="6">
        <v>6.9132799519389696</v>
      </c>
      <c r="Z282" s="6">
        <v>9.7309412893241998</v>
      </c>
      <c r="AA282" s="6">
        <v>7.25478035459279</v>
      </c>
    </row>
    <row r="283" spans="1:27" x14ac:dyDescent="0.25">
      <c r="A283" s="6" t="s">
        <v>162</v>
      </c>
      <c r="B283" s="6" t="s">
        <v>163</v>
      </c>
      <c r="C283" s="6" t="s">
        <v>10</v>
      </c>
      <c r="D283" s="6">
        <v>16.8168972</v>
      </c>
      <c r="E283" s="6">
        <v>72.759098569652096</v>
      </c>
      <c r="F283" s="6">
        <v>1.41521382146785</v>
      </c>
      <c r="G283" s="6">
        <v>70.293792770365698</v>
      </c>
      <c r="H283" s="6">
        <v>50.581147399999999</v>
      </c>
      <c r="I283" s="6">
        <v>44.887778408060598</v>
      </c>
      <c r="J283" s="6">
        <v>4.2566198779036801</v>
      </c>
      <c r="K283" s="6">
        <v>40.914994828004303</v>
      </c>
      <c r="L283" s="6">
        <v>45.4607648</v>
      </c>
      <c r="M283" s="6">
        <v>44.557596287066303</v>
      </c>
      <c r="N283" s="6">
        <v>3.8257177833886802</v>
      </c>
      <c r="O283" s="6">
        <v>42.4375051017959</v>
      </c>
      <c r="P283" s="6">
        <v>139.33035430000001</v>
      </c>
      <c r="Q283" s="6">
        <v>25.313364035870599</v>
      </c>
      <c r="R283" s="6">
        <v>11.7252451989403</v>
      </c>
      <c r="S283" s="6">
        <v>23.289633622337199</v>
      </c>
      <c r="T283" s="6">
        <v>560.01271550000001</v>
      </c>
      <c r="U283" s="6">
        <v>14.4226705038951</v>
      </c>
      <c r="V283" s="6">
        <v>47.127465057783901</v>
      </c>
      <c r="W283" s="6">
        <v>9.3415660826994404</v>
      </c>
      <c r="X283" s="6">
        <v>376.09185739999998</v>
      </c>
      <c r="Y283" s="6">
        <v>14.7299712856639</v>
      </c>
      <c r="Z283" s="6">
        <v>31.649738260515502</v>
      </c>
      <c r="AA283" s="6">
        <v>12.297537867699001</v>
      </c>
    </row>
    <row r="284" spans="1:27" x14ac:dyDescent="0.25">
      <c r="A284" s="6" t="s">
        <v>162</v>
      </c>
      <c r="B284" s="6" t="s">
        <v>163</v>
      </c>
      <c r="C284" s="6" t="s">
        <v>11</v>
      </c>
      <c r="D284" s="6">
        <v>1754.1081942000001</v>
      </c>
      <c r="E284" s="6">
        <v>9.32346911860453</v>
      </c>
      <c r="F284" s="6">
        <v>9.5121529969165906</v>
      </c>
      <c r="G284" s="6">
        <v>7.5285543099245098</v>
      </c>
      <c r="H284" s="6">
        <v>2079.7531097000001</v>
      </c>
      <c r="I284" s="6">
        <v>7.8252831899901798</v>
      </c>
      <c r="J284" s="6">
        <v>11.2780556186284</v>
      </c>
      <c r="K284" s="6">
        <v>6.7331081479866004</v>
      </c>
      <c r="L284" s="6">
        <v>2638.3056089000002</v>
      </c>
      <c r="M284" s="6">
        <v>6.7234445742504398</v>
      </c>
      <c r="N284" s="6">
        <v>14.3069661765793</v>
      </c>
      <c r="O284" s="6">
        <v>5.3231424801913896</v>
      </c>
      <c r="P284" s="6">
        <v>3432.5679654</v>
      </c>
      <c r="Q284" s="6">
        <v>7.0148170954869702</v>
      </c>
      <c r="R284" s="6">
        <v>18.6140808002386</v>
      </c>
      <c r="S284" s="6">
        <v>5.8072683360821902</v>
      </c>
      <c r="T284" s="6">
        <v>7003.2080606</v>
      </c>
      <c r="U284" s="6">
        <v>4.1225355517560001</v>
      </c>
      <c r="V284" s="6">
        <v>37.976897184525299</v>
      </c>
      <c r="W284" s="6">
        <v>3.1498539374670198</v>
      </c>
      <c r="X284" s="6">
        <v>1532.7633321000001</v>
      </c>
      <c r="Y284" s="6">
        <v>8.0071975128721302</v>
      </c>
      <c r="Z284" s="6">
        <v>8.3118472231117693</v>
      </c>
      <c r="AA284" s="6">
        <v>8.3716542516169703</v>
      </c>
    </row>
    <row r="285" spans="1:27" x14ac:dyDescent="0.25">
      <c r="A285" s="6" t="s">
        <v>164</v>
      </c>
      <c r="B285" s="6" t="s">
        <v>165</v>
      </c>
      <c r="C285" s="6" t="s">
        <v>10</v>
      </c>
      <c r="D285" s="6">
        <v>81.211192499999996</v>
      </c>
      <c r="E285" s="6">
        <v>57.4767643356493</v>
      </c>
      <c r="F285" s="6">
        <v>3.0695778179672599</v>
      </c>
      <c r="G285" s="6">
        <v>58.355922675519203</v>
      </c>
      <c r="H285" s="6">
        <v>20.085061799999998</v>
      </c>
      <c r="I285" s="6">
        <v>99.999999999999801</v>
      </c>
      <c r="J285" s="6">
        <v>0.75916457172798701</v>
      </c>
      <c r="K285" s="6">
        <v>96.560826401174694</v>
      </c>
      <c r="L285" s="6">
        <v>58.848734299999997</v>
      </c>
      <c r="M285" s="6">
        <v>59.169146666492303</v>
      </c>
      <c r="N285" s="6">
        <v>2.2243334183613799</v>
      </c>
      <c r="O285" s="6">
        <v>59.783190180897002</v>
      </c>
      <c r="P285" s="6">
        <v>300.30562750000001</v>
      </c>
      <c r="Q285" s="6">
        <v>29.059034599010701</v>
      </c>
      <c r="R285" s="6">
        <v>11.3507937072189</v>
      </c>
      <c r="S285" s="6">
        <v>25.0979793925523</v>
      </c>
      <c r="T285" s="6">
        <v>910.98184560000004</v>
      </c>
      <c r="U285" s="6">
        <v>15.9039431564222</v>
      </c>
      <c r="V285" s="6">
        <v>34.432811287983903</v>
      </c>
      <c r="W285" s="6">
        <v>11.875643781364399</v>
      </c>
      <c r="X285" s="6">
        <v>1274.247085</v>
      </c>
      <c r="Y285" s="6">
        <v>11.9224202930984</v>
      </c>
      <c r="Z285" s="6">
        <v>48.163319196740602</v>
      </c>
      <c r="AA285" s="6">
        <v>8.8095543461267098</v>
      </c>
    </row>
    <row r="286" spans="1:27" x14ac:dyDescent="0.25">
      <c r="A286" s="6" t="s">
        <v>164</v>
      </c>
      <c r="B286" s="6" t="s">
        <v>165</v>
      </c>
      <c r="C286" s="6" t="s">
        <v>11</v>
      </c>
      <c r="D286" s="6">
        <v>3525.8412515999999</v>
      </c>
      <c r="E286" s="6">
        <v>8.9160248137215099</v>
      </c>
      <c r="F286" s="6">
        <v>7.8706521196337196</v>
      </c>
      <c r="G286" s="6">
        <v>8.069026409348</v>
      </c>
      <c r="H286" s="6">
        <v>4656.8017713999998</v>
      </c>
      <c r="I286" s="6">
        <v>7.6163144391169499</v>
      </c>
      <c r="J286" s="6">
        <v>10.3952685663743</v>
      </c>
      <c r="K286" s="6">
        <v>6.8649691798550299</v>
      </c>
      <c r="L286" s="6">
        <v>4263.8115828999998</v>
      </c>
      <c r="M286" s="6">
        <v>10.030073859563799</v>
      </c>
      <c r="N286" s="6">
        <v>9.5180058539056098</v>
      </c>
      <c r="O286" s="6">
        <v>8.5669748116498301</v>
      </c>
      <c r="P286" s="6">
        <v>8836.7977802999994</v>
      </c>
      <c r="Q286" s="6">
        <v>5.2081434040480898</v>
      </c>
      <c r="R286" s="6">
        <v>19.7261748947803</v>
      </c>
      <c r="S286" s="6">
        <v>4.3423982980747597</v>
      </c>
      <c r="T286" s="6">
        <v>18463.159577999999</v>
      </c>
      <c r="U286" s="6">
        <v>3.7288152284271998</v>
      </c>
      <c r="V286" s="6">
        <v>41.2148748902911</v>
      </c>
      <c r="W286" s="6">
        <v>2.4872321673834801</v>
      </c>
      <c r="X286" s="6">
        <v>5050.9084866000003</v>
      </c>
      <c r="Y286" s="6">
        <v>6.3377704920780804</v>
      </c>
      <c r="Z286" s="6">
        <v>11.2750236750149</v>
      </c>
      <c r="AA286" s="6">
        <v>7.4624101626613299</v>
      </c>
    </row>
    <row r="287" spans="1:27" x14ac:dyDescent="0.25">
      <c r="A287" s="6" t="s">
        <v>166</v>
      </c>
      <c r="B287" s="6" t="s">
        <v>167</v>
      </c>
      <c r="C287" s="6" t="s">
        <v>10</v>
      </c>
      <c r="D287" s="6">
        <v>150.52909349999999</v>
      </c>
      <c r="E287" s="6">
        <v>70.363922735837804</v>
      </c>
      <c r="F287" s="6">
        <v>2.5731060957585101</v>
      </c>
      <c r="G287" s="6">
        <v>69.234176321677694</v>
      </c>
      <c r="H287" s="6">
        <v>259.09555269999998</v>
      </c>
      <c r="I287" s="6">
        <v>47.945645973665798</v>
      </c>
      <c r="J287" s="6">
        <v>4.4289135776685704</v>
      </c>
      <c r="K287" s="6">
        <v>43.261187105835901</v>
      </c>
      <c r="L287" s="6">
        <v>725.93005049999999</v>
      </c>
      <c r="M287" s="6">
        <v>33.3962520724752</v>
      </c>
      <c r="N287" s="6">
        <v>12.4088639252706</v>
      </c>
      <c r="O287" s="6">
        <v>28.589782687340801</v>
      </c>
      <c r="P287" s="6">
        <v>609.54686100000004</v>
      </c>
      <c r="Q287" s="6">
        <v>30.282107869998601</v>
      </c>
      <c r="R287" s="6">
        <v>10.419439240757599</v>
      </c>
      <c r="S287" s="6">
        <v>27.517583765365298</v>
      </c>
      <c r="T287" s="6">
        <v>2017.3227331999999</v>
      </c>
      <c r="U287" s="6">
        <v>17.8616068975054</v>
      </c>
      <c r="V287" s="6">
        <v>34.483602479869802</v>
      </c>
      <c r="W287" s="6">
        <v>14.291099099919901</v>
      </c>
      <c r="X287" s="6">
        <v>2087.6684724000002</v>
      </c>
      <c r="Y287" s="6">
        <v>16.915612381101901</v>
      </c>
      <c r="Z287" s="6">
        <v>35.686074680674999</v>
      </c>
      <c r="AA287" s="6">
        <v>13.6690690458733</v>
      </c>
    </row>
    <row r="288" spans="1:27" x14ac:dyDescent="0.25">
      <c r="A288" s="6" t="s">
        <v>166</v>
      </c>
      <c r="B288" s="6" t="s">
        <v>167</v>
      </c>
      <c r="C288" s="6" t="s">
        <v>11</v>
      </c>
      <c r="D288" s="6">
        <v>8283.0248912000006</v>
      </c>
      <c r="E288" s="6">
        <v>8.9591218796183991</v>
      </c>
      <c r="F288" s="6">
        <v>7.2025108878210302</v>
      </c>
      <c r="G288" s="6">
        <v>7.8557765428083197</v>
      </c>
      <c r="H288" s="6">
        <v>9934.4995660999994</v>
      </c>
      <c r="I288" s="6">
        <v>7.7204324099585797</v>
      </c>
      <c r="J288" s="6">
        <v>8.6385520060319703</v>
      </c>
      <c r="K288" s="6">
        <v>6.2605821192056101</v>
      </c>
      <c r="L288" s="6">
        <v>14081.490877099999</v>
      </c>
      <c r="M288" s="6">
        <v>6.8416987990166103</v>
      </c>
      <c r="N288" s="6">
        <v>12.244571601712501</v>
      </c>
      <c r="O288" s="6">
        <v>5.4804068413550198</v>
      </c>
      <c r="P288" s="6">
        <v>20319.841121900001</v>
      </c>
      <c r="Q288" s="6">
        <v>6.1309223275489604</v>
      </c>
      <c r="R288" s="6">
        <v>17.669134023099001</v>
      </c>
      <c r="S288" s="6">
        <v>5.0074197259378197</v>
      </c>
      <c r="T288" s="6">
        <v>50374.803475000001</v>
      </c>
      <c r="U288" s="6">
        <v>4.1394276426523504</v>
      </c>
      <c r="V288" s="6">
        <v>43.803450462403198</v>
      </c>
      <c r="W288" s="6">
        <v>1.99573320889498</v>
      </c>
      <c r="X288" s="6">
        <v>12008.2473231</v>
      </c>
      <c r="Y288" s="6">
        <v>7.0621763115869003</v>
      </c>
      <c r="Z288" s="6">
        <v>10.4417810189322</v>
      </c>
      <c r="AA288" s="6">
        <v>7.3003333219573898</v>
      </c>
    </row>
    <row r="289" spans="1:27" x14ac:dyDescent="0.25">
      <c r="A289" s="6" t="s">
        <v>168</v>
      </c>
      <c r="B289" s="6" t="s">
        <v>169</v>
      </c>
      <c r="C289" s="6" t="s">
        <v>10</v>
      </c>
      <c r="D289" s="6">
        <v>490.67468489999999</v>
      </c>
      <c r="E289" s="6">
        <v>29.0267987417005</v>
      </c>
      <c r="F289" s="6">
        <v>13.182125681503001</v>
      </c>
      <c r="G289" s="6">
        <v>26.0854041683235</v>
      </c>
      <c r="H289" s="6">
        <v>105.1126549</v>
      </c>
      <c r="I289" s="6">
        <v>73.655615969820005</v>
      </c>
      <c r="J289" s="6">
        <v>2.8238836651836698</v>
      </c>
      <c r="K289" s="6">
        <v>73.220527208080995</v>
      </c>
      <c r="L289" s="6">
        <v>167.15542049999999</v>
      </c>
      <c r="M289" s="6">
        <v>45.9429649227284</v>
      </c>
      <c r="N289" s="6">
        <v>4.4906815639460804</v>
      </c>
      <c r="O289" s="6">
        <v>45.409195192713902</v>
      </c>
      <c r="P289" s="6">
        <v>187.73072540000001</v>
      </c>
      <c r="Q289" s="6">
        <v>43.845733793069002</v>
      </c>
      <c r="R289" s="6">
        <v>5.0434434313783099</v>
      </c>
      <c r="S289" s="6">
        <v>41.455575999873702</v>
      </c>
      <c r="T289" s="6">
        <v>874.40466240000001</v>
      </c>
      <c r="U289" s="6">
        <v>18.1551717331111</v>
      </c>
      <c r="V289" s="6">
        <v>23.4911490463343</v>
      </c>
      <c r="W289" s="6">
        <v>16.146471945005299</v>
      </c>
      <c r="X289" s="6">
        <v>1897.1946989</v>
      </c>
      <c r="Y289" s="6">
        <v>10.3757012424504</v>
      </c>
      <c r="Z289" s="6">
        <v>50.968716611654699</v>
      </c>
      <c r="AA289" s="6">
        <v>9.1062737587408602</v>
      </c>
    </row>
    <row r="290" spans="1:27" x14ac:dyDescent="0.25">
      <c r="A290" s="6" t="s">
        <v>168</v>
      </c>
      <c r="B290" s="6" t="s">
        <v>169</v>
      </c>
      <c r="C290" s="6" t="s">
        <v>11</v>
      </c>
      <c r="D290" s="6">
        <v>5435.1036800000002</v>
      </c>
      <c r="E290" s="6">
        <v>9.5046091225979801</v>
      </c>
      <c r="F290" s="6">
        <v>7.5833301300866101</v>
      </c>
      <c r="G290" s="6">
        <v>7.7675362805011199</v>
      </c>
      <c r="H290" s="6">
        <v>7484.9587119999997</v>
      </c>
      <c r="I290" s="6">
        <v>8.8374251227961995</v>
      </c>
      <c r="J290" s="6">
        <v>10.4433910123981</v>
      </c>
      <c r="K290" s="6">
        <v>7.0391168465349896</v>
      </c>
      <c r="L290" s="6">
        <v>8925.9330164999992</v>
      </c>
      <c r="M290" s="6">
        <v>7.5454409712419199</v>
      </c>
      <c r="N290" s="6">
        <v>12.453910866914599</v>
      </c>
      <c r="O290" s="6">
        <v>5.5929415206480098</v>
      </c>
      <c r="P290" s="6">
        <v>12796.864754099999</v>
      </c>
      <c r="Q290" s="6">
        <v>5.6961597534845199</v>
      </c>
      <c r="R290" s="6">
        <v>17.854829599204599</v>
      </c>
      <c r="S290" s="6">
        <v>4.4406816737956296</v>
      </c>
      <c r="T290" s="6">
        <v>29105.9770513</v>
      </c>
      <c r="U290" s="6">
        <v>3.2620114342700002</v>
      </c>
      <c r="V290" s="6">
        <v>40.6101236947761</v>
      </c>
      <c r="W290" s="6">
        <v>2.5692920897459199</v>
      </c>
      <c r="X290" s="6">
        <v>7922.8899398000003</v>
      </c>
      <c r="Y290" s="6">
        <v>5.9387839272331098</v>
      </c>
      <c r="Z290" s="6">
        <v>11.05441469662</v>
      </c>
      <c r="AA290" s="6">
        <v>6.9109289453785099</v>
      </c>
    </row>
    <row r="291" spans="1:27" x14ac:dyDescent="0.25">
      <c r="A291" s="6" t="s">
        <v>170</v>
      </c>
      <c r="B291" s="6" t="s">
        <v>171</v>
      </c>
      <c r="C291" s="6" t="s">
        <v>10</v>
      </c>
      <c r="D291" s="6">
        <v>1111.7139354000001</v>
      </c>
      <c r="E291" s="6">
        <v>23.7351512255965</v>
      </c>
      <c r="F291" s="6">
        <v>16.842588215584001</v>
      </c>
      <c r="G291" s="6">
        <v>21.2459432178869</v>
      </c>
      <c r="H291" s="6">
        <v>121.94749950000001</v>
      </c>
      <c r="I291" s="6">
        <v>57.410172069675802</v>
      </c>
      <c r="J291" s="6">
        <v>1.84751801034106</v>
      </c>
      <c r="K291" s="6">
        <v>57.152774582239097</v>
      </c>
      <c r="L291" s="6">
        <v>239.2773626</v>
      </c>
      <c r="M291" s="6">
        <v>49.958069496080398</v>
      </c>
      <c r="N291" s="6">
        <v>3.6250783220890002</v>
      </c>
      <c r="O291" s="6">
        <v>44.533729026812601</v>
      </c>
      <c r="P291" s="6">
        <v>875.81352630000004</v>
      </c>
      <c r="Q291" s="6">
        <v>25.550262906315002</v>
      </c>
      <c r="R291" s="6">
        <v>13.2686711098948</v>
      </c>
      <c r="S291" s="6">
        <v>21.015358388727499</v>
      </c>
      <c r="T291" s="6">
        <v>2122.1091099999999</v>
      </c>
      <c r="U291" s="6">
        <v>18.4612343189801</v>
      </c>
      <c r="V291" s="6">
        <v>32.150186077688602</v>
      </c>
      <c r="W291" s="6">
        <v>13.556052536475899</v>
      </c>
      <c r="X291" s="6">
        <v>2129.7507830999998</v>
      </c>
      <c r="Y291" s="6">
        <v>22.9296653301258</v>
      </c>
      <c r="Z291" s="6">
        <v>32.2659582644024</v>
      </c>
      <c r="AA291" s="6">
        <v>18.628188422878399</v>
      </c>
    </row>
    <row r="292" spans="1:27" x14ac:dyDescent="0.25">
      <c r="A292" s="6" t="s">
        <v>170</v>
      </c>
      <c r="B292" s="6" t="s">
        <v>171</v>
      </c>
      <c r="C292" s="6" t="s">
        <v>11</v>
      </c>
      <c r="D292" s="6">
        <v>9655.2199555999996</v>
      </c>
      <c r="E292" s="6">
        <v>9.8610961549501308</v>
      </c>
      <c r="F292" s="6">
        <v>7.7409342957103897</v>
      </c>
      <c r="G292" s="6">
        <v>8.7228992397659706</v>
      </c>
      <c r="H292" s="6">
        <v>12884.540629499999</v>
      </c>
      <c r="I292" s="6">
        <v>8.0873207004255807</v>
      </c>
      <c r="J292" s="6">
        <v>10.329995888444</v>
      </c>
      <c r="K292" s="6">
        <v>7.0605608074648902</v>
      </c>
      <c r="L292" s="6">
        <v>13937.6994956</v>
      </c>
      <c r="M292" s="6">
        <v>7.5308490788328504</v>
      </c>
      <c r="N292" s="6">
        <v>11.174350923638899</v>
      </c>
      <c r="O292" s="6">
        <v>6.9333289390328696</v>
      </c>
      <c r="P292" s="6">
        <v>22792.8718678</v>
      </c>
      <c r="Q292" s="6">
        <v>6.1042525929618296</v>
      </c>
      <c r="R292" s="6">
        <v>18.273858529432299</v>
      </c>
      <c r="S292" s="6">
        <v>5.0815907851061599</v>
      </c>
      <c r="T292" s="6">
        <v>49207.188407299996</v>
      </c>
      <c r="U292" s="6">
        <v>3.2862011109590399</v>
      </c>
      <c r="V292" s="6">
        <v>39.451158449955898</v>
      </c>
      <c r="W292" s="6">
        <v>2.0216101154318098</v>
      </c>
      <c r="X292" s="6">
        <v>16251.867425599999</v>
      </c>
      <c r="Y292" s="6">
        <v>7.8839304794601102</v>
      </c>
      <c r="Z292" s="6">
        <v>13.0297019128186</v>
      </c>
      <c r="AA292" s="6">
        <v>7.91933596201567</v>
      </c>
    </row>
    <row r="293" spans="1:27" x14ac:dyDescent="0.25">
      <c r="A293" s="6" t="s">
        <v>172</v>
      </c>
      <c r="B293" s="6" t="s">
        <v>173</v>
      </c>
      <c r="C293" s="6" t="s">
        <v>10</v>
      </c>
      <c r="D293" s="6">
        <v>89.808237800000001</v>
      </c>
      <c r="E293" s="6">
        <v>70.296063105566006</v>
      </c>
      <c r="F293" s="6">
        <v>2.1663337576609001</v>
      </c>
      <c r="G293" s="6">
        <v>71.286606567862407</v>
      </c>
      <c r="H293" s="6">
        <v>299.48932430000002</v>
      </c>
      <c r="I293" s="6">
        <v>41.950661164585</v>
      </c>
      <c r="J293" s="6">
        <v>7.2242129361783496</v>
      </c>
      <c r="K293" s="6">
        <v>41.747588502062499</v>
      </c>
      <c r="L293" s="6">
        <v>295.22841820000002</v>
      </c>
      <c r="M293" s="6">
        <v>40.066232650467001</v>
      </c>
      <c r="N293" s="6">
        <v>7.1214323344343402</v>
      </c>
      <c r="O293" s="6">
        <v>34.230015240780098</v>
      </c>
      <c r="P293" s="6">
        <v>530.18258370000001</v>
      </c>
      <c r="Q293" s="6">
        <v>28.075625666553201</v>
      </c>
      <c r="R293" s="6">
        <v>12.788942940301</v>
      </c>
      <c r="S293" s="6">
        <v>25.592304749263398</v>
      </c>
      <c r="T293" s="6">
        <v>1566.3440261000001</v>
      </c>
      <c r="U293" s="6">
        <v>20.639411883208801</v>
      </c>
      <c r="V293" s="6">
        <v>37.782992105997103</v>
      </c>
      <c r="W293" s="6">
        <v>11.4359057560252</v>
      </c>
      <c r="X293" s="6">
        <v>1364.5799784000001</v>
      </c>
      <c r="Y293" s="6">
        <v>19.811065892774501</v>
      </c>
      <c r="Z293" s="6">
        <v>32.916085925428298</v>
      </c>
      <c r="AA293" s="6">
        <v>12.4021008818683</v>
      </c>
    </row>
    <row r="294" spans="1:27" x14ac:dyDescent="0.25">
      <c r="A294" s="6" t="s">
        <v>172</v>
      </c>
      <c r="B294" s="6" t="s">
        <v>173</v>
      </c>
      <c r="C294" s="6" t="s">
        <v>11</v>
      </c>
      <c r="D294" s="6">
        <v>8334.9168398000002</v>
      </c>
      <c r="E294" s="6">
        <v>9.50593875707421</v>
      </c>
      <c r="F294" s="6">
        <v>8.8065640523815798</v>
      </c>
      <c r="G294" s="6">
        <v>8.06366781376998</v>
      </c>
      <c r="H294" s="6">
        <v>8963.7740838000009</v>
      </c>
      <c r="I294" s="6">
        <v>8.1504365384112507</v>
      </c>
      <c r="J294" s="6">
        <v>9.4710063864244791</v>
      </c>
      <c r="K294" s="6">
        <v>7.1722559856999597</v>
      </c>
      <c r="L294" s="6">
        <v>11176.125228999999</v>
      </c>
      <c r="M294" s="6">
        <v>7.8980346224708304</v>
      </c>
      <c r="N294" s="6">
        <v>11.8085476530067</v>
      </c>
      <c r="O294" s="6">
        <v>6.4353576171145699</v>
      </c>
      <c r="P294" s="6">
        <v>18937.031427599999</v>
      </c>
      <c r="Q294" s="6">
        <v>4.87980949080091</v>
      </c>
      <c r="R294" s="6">
        <v>20.008619574076501</v>
      </c>
      <c r="S294" s="6">
        <v>4.0926294772241896</v>
      </c>
      <c r="T294" s="6">
        <v>36477.223014399999</v>
      </c>
      <c r="U294" s="6">
        <v>3.5693169532300102</v>
      </c>
      <c r="V294" s="6">
        <v>38.541356453057197</v>
      </c>
      <c r="W294" s="6">
        <v>2.5216020211788099</v>
      </c>
      <c r="X294" s="6">
        <v>10755.2968366</v>
      </c>
      <c r="Y294" s="6">
        <v>6.9080145116329899</v>
      </c>
      <c r="Z294" s="6">
        <v>11.363905881053499</v>
      </c>
      <c r="AA294" s="6">
        <v>7.2624768143990099</v>
      </c>
    </row>
    <row r="295" spans="1:27" x14ac:dyDescent="0.25">
      <c r="A295" s="6" t="s">
        <v>174</v>
      </c>
      <c r="B295" s="6" t="s">
        <v>175</v>
      </c>
      <c r="C295" s="6" t="s">
        <v>10</v>
      </c>
      <c r="D295" s="6">
        <v>194.1489909</v>
      </c>
      <c r="E295" s="6">
        <v>36.687333624970798</v>
      </c>
      <c r="F295" s="6">
        <v>8.7830577387339801</v>
      </c>
      <c r="G295" s="6">
        <v>37.162478481602797</v>
      </c>
      <c r="H295" s="6">
        <v>23.488921099999999</v>
      </c>
      <c r="I295" s="6">
        <v>70.472151555959698</v>
      </c>
      <c r="J295" s="6">
        <v>1.0626094386868501</v>
      </c>
      <c r="K295" s="6">
        <v>69.576575852065204</v>
      </c>
      <c r="L295" s="6">
        <v>115.779516</v>
      </c>
      <c r="M295" s="6">
        <v>34.043299540324902</v>
      </c>
      <c r="N295" s="6">
        <v>5.2377206251586799</v>
      </c>
      <c r="O295" s="6">
        <v>32.028028426027397</v>
      </c>
      <c r="P295" s="6">
        <v>151.16221010000001</v>
      </c>
      <c r="Q295" s="6">
        <v>32.635905088876001</v>
      </c>
      <c r="R295" s="6">
        <v>6.8383894918453398</v>
      </c>
      <c r="S295" s="6">
        <v>32.809815729894702</v>
      </c>
      <c r="T295" s="6">
        <v>768.68531719999999</v>
      </c>
      <c r="U295" s="6">
        <v>17.636468778794502</v>
      </c>
      <c r="V295" s="6">
        <v>34.774363196984503</v>
      </c>
      <c r="W295" s="6">
        <v>11.869230526593901</v>
      </c>
      <c r="X295" s="6">
        <v>957.22934720000001</v>
      </c>
      <c r="Y295" s="6">
        <v>16.618230896688701</v>
      </c>
      <c r="Z295" s="6">
        <v>43.303859508590598</v>
      </c>
      <c r="AA295" s="6">
        <v>10.4207518997029</v>
      </c>
    </row>
    <row r="296" spans="1:27" x14ac:dyDescent="0.25">
      <c r="A296" s="6" t="s">
        <v>174</v>
      </c>
      <c r="B296" s="6" t="s">
        <v>175</v>
      </c>
      <c r="C296" s="6" t="s">
        <v>11</v>
      </c>
      <c r="D296" s="6">
        <v>2982.5441230000001</v>
      </c>
      <c r="E296" s="6">
        <v>8.9853119616009103</v>
      </c>
      <c r="F296" s="6">
        <v>7.67105280409677</v>
      </c>
      <c r="G296" s="6">
        <v>8.1962928386385201</v>
      </c>
      <c r="H296" s="6">
        <v>3407.8702050000002</v>
      </c>
      <c r="I296" s="6">
        <v>8.6182574092844302</v>
      </c>
      <c r="J296" s="6">
        <v>8.7649842597359893</v>
      </c>
      <c r="K296" s="6">
        <v>7.4485758317538897</v>
      </c>
      <c r="L296" s="6">
        <v>4425.5212339</v>
      </c>
      <c r="M296" s="6">
        <v>8.7748930910407292</v>
      </c>
      <c r="N296" s="6">
        <v>11.3823654138438</v>
      </c>
      <c r="O296" s="6">
        <v>7.01003742305332</v>
      </c>
      <c r="P296" s="6">
        <v>6897.1567919999998</v>
      </c>
      <c r="Q296" s="6">
        <v>5.9888116804425904</v>
      </c>
      <c r="R296" s="6">
        <v>17.739370070525101</v>
      </c>
      <c r="S296" s="6">
        <v>5.0709759847709597</v>
      </c>
      <c r="T296" s="6">
        <v>16207.065668200001</v>
      </c>
      <c r="U296" s="6">
        <v>3.6353064341134602</v>
      </c>
      <c r="V296" s="6">
        <v>41.684297503425803</v>
      </c>
      <c r="W296" s="6">
        <v>1.95078244739778</v>
      </c>
      <c r="X296" s="6">
        <v>4960.3476811999999</v>
      </c>
      <c r="Y296" s="6">
        <v>6.4414505119259697</v>
      </c>
      <c r="Z296" s="6">
        <v>12.757929948372499</v>
      </c>
      <c r="AA296" s="6">
        <v>6.8816238579934899</v>
      </c>
    </row>
    <row r="297" spans="1:27" x14ac:dyDescent="0.25">
      <c r="A297" s="6" t="s">
        <v>176</v>
      </c>
      <c r="B297" s="6" t="s">
        <v>177</v>
      </c>
      <c r="C297" s="6" t="s">
        <v>10</v>
      </c>
      <c r="D297" s="6">
        <v>340.93761230000001</v>
      </c>
      <c r="E297" s="6">
        <v>33.567590850992701</v>
      </c>
      <c r="F297" s="6">
        <v>10.0142992767538</v>
      </c>
      <c r="G297" s="6">
        <v>32.430445218887698</v>
      </c>
      <c r="H297" s="6">
        <v>134.517425</v>
      </c>
      <c r="I297" s="6">
        <v>57.5125844711052</v>
      </c>
      <c r="J297" s="6">
        <v>3.95115617429424</v>
      </c>
      <c r="K297" s="6">
        <v>58.534435794943498</v>
      </c>
      <c r="L297" s="6">
        <v>94.280834499999997</v>
      </c>
      <c r="M297" s="6">
        <v>61.508228912435101</v>
      </c>
      <c r="N297" s="6">
        <v>2.76929402530779</v>
      </c>
      <c r="O297" s="6">
        <v>60.680987973883099</v>
      </c>
      <c r="P297" s="6">
        <v>192.00110340000001</v>
      </c>
      <c r="Q297" s="6">
        <v>47.9340580435764</v>
      </c>
      <c r="R297" s="6">
        <v>5.639613939757</v>
      </c>
      <c r="S297" s="6">
        <v>43.653050550034699</v>
      </c>
      <c r="T297" s="6">
        <v>1121.6751829</v>
      </c>
      <c r="U297" s="6">
        <v>17.386540994668199</v>
      </c>
      <c r="V297" s="6">
        <v>32.946763770329099</v>
      </c>
      <c r="W297" s="6">
        <v>13.374660285341101</v>
      </c>
      <c r="X297" s="6">
        <v>1521.0957648000001</v>
      </c>
      <c r="Y297" s="6">
        <v>16.849168315260201</v>
      </c>
      <c r="Z297" s="6">
        <v>44.678872813558101</v>
      </c>
      <c r="AA297" s="6">
        <v>11.436429468061601</v>
      </c>
    </row>
    <row r="298" spans="1:27" x14ac:dyDescent="0.25">
      <c r="A298" s="6" t="s">
        <v>176</v>
      </c>
      <c r="B298" s="6" t="s">
        <v>177</v>
      </c>
      <c r="C298" s="6" t="s">
        <v>11</v>
      </c>
      <c r="D298" s="6">
        <v>5555.7594787999997</v>
      </c>
      <c r="E298" s="6">
        <v>7.7031051232427901</v>
      </c>
      <c r="F298" s="6">
        <v>6.9559599978473896</v>
      </c>
      <c r="G298" s="6">
        <v>7.3498712757428102</v>
      </c>
      <c r="H298" s="6">
        <v>6822.9383884999997</v>
      </c>
      <c r="I298" s="6">
        <v>8.5169359972365104</v>
      </c>
      <c r="J298" s="6">
        <v>8.5425020070225095</v>
      </c>
      <c r="K298" s="6">
        <v>7.45780287948668</v>
      </c>
      <c r="L298" s="6">
        <v>8489.6085086000003</v>
      </c>
      <c r="M298" s="6">
        <v>8.0165595633351394</v>
      </c>
      <c r="N298" s="6">
        <v>10.6292177349552</v>
      </c>
      <c r="O298" s="6">
        <v>6.4399276549983</v>
      </c>
      <c r="P298" s="6">
        <v>13314.234202400001</v>
      </c>
      <c r="Q298" s="6">
        <v>6.2402383085500404</v>
      </c>
      <c r="R298" s="6">
        <v>16.669778608535001</v>
      </c>
      <c r="S298" s="6">
        <v>5.1021571964825903</v>
      </c>
      <c r="T298" s="6">
        <v>37160.680585299997</v>
      </c>
      <c r="U298" s="6">
        <v>3.0881132990204598</v>
      </c>
      <c r="V298" s="6">
        <v>46.5261695778022</v>
      </c>
      <c r="W298" s="6">
        <v>2.4190816058903</v>
      </c>
      <c r="X298" s="6">
        <v>8527.2709111000004</v>
      </c>
      <c r="Y298" s="6">
        <v>8.9159962451906605</v>
      </c>
      <c r="Z298" s="6">
        <v>10.676372073837699</v>
      </c>
      <c r="AA298" s="6">
        <v>8.2651065843995006</v>
      </c>
    </row>
    <row r="299" spans="1:27" x14ac:dyDescent="0.25">
      <c r="A299" s="6" t="s">
        <v>178</v>
      </c>
      <c r="B299" s="6" t="s">
        <v>179</v>
      </c>
      <c r="C299" s="6" t="s">
        <v>10</v>
      </c>
      <c r="D299" s="6">
        <v>431.01967189999999</v>
      </c>
      <c r="E299" s="6">
        <v>29.338613828407201</v>
      </c>
      <c r="F299" s="6">
        <v>8.8094782562589096</v>
      </c>
      <c r="G299" s="6">
        <v>25.924725297064501</v>
      </c>
      <c r="H299" s="6">
        <v>221.64211130000001</v>
      </c>
      <c r="I299" s="6">
        <v>32.443549465350202</v>
      </c>
      <c r="J299" s="6">
        <v>4.5300748143617797</v>
      </c>
      <c r="K299" s="6">
        <v>31.120631444514299</v>
      </c>
      <c r="L299" s="6">
        <v>250.43041539999999</v>
      </c>
      <c r="M299" s="6">
        <v>31.6314676426096</v>
      </c>
      <c r="N299" s="6">
        <v>5.1184700908130099</v>
      </c>
      <c r="O299" s="6">
        <v>31.945592470190199</v>
      </c>
      <c r="P299" s="6">
        <v>444.82919170000002</v>
      </c>
      <c r="Q299" s="6">
        <v>29.523459207669699</v>
      </c>
      <c r="R299" s="6">
        <v>9.0917267760798399</v>
      </c>
      <c r="S299" s="6">
        <v>28.069858033455301</v>
      </c>
      <c r="T299" s="6">
        <v>1726.8937014000001</v>
      </c>
      <c r="U299" s="6">
        <v>15.397686463935999</v>
      </c>
      <c r="V299" s="6">
        <v>35.295448224653903</v>
      </c>
      <c r="W299" s="6">
        <v>10.7007465649752</v>
      </c>
      <c r="X299" s="6">
        <v>1817.865943</v>
      </c>
      <c r="Y299" s="6">
        <v>13.090390798131599</v>
      </c>
      <c r="Z299" s="6">
        <v>37.154801837832501</v>
      </c>
      <c r="AA299" s="6">
        <v>9.6875717000578092</v>
      </c>
    </row>
    <row r="300" spans="1:27" x14ac:dyDescent="0.25">
      <c r="A300" s="6" t="s">
        <v>178</v>
      </c>
      <c r="B300" s="6" t="s">
        <v>179</v>
      </c>
      <c r="C300" s="6" t="s">
        <v>11</v>
      </c>
      <c r="D300" s="6">
        <v>5026.4682908000004</v>
      </c>
      <c r="E300" s="6">
        <v>7.3183200389528702</v>
      </c>
      <c r="F300" s="6">
        <v>7.5684642318603101</v>
      </c>
      <c r="G300" s="6">
        <v>5.80212566515603</v>
      </c>
      <c r="H300" s="6">
        <v>6143.6573165</v>
      </c>
      <c r="I300" s="6">
        <v>7.5353049229312701</v>
      </c>
      <c r="J300" s="6">
        <v>9.2506404024955398</v>
      </c>
      <c r="K300" s="6">
        <v>5.3848922690238004</v>
      </c>
      <c r="L300" s="6">
        <v>8027.2362005000005</v>
      </c>
      <c r="M300" s="6">
        <v>6.6365562756400003</v>
      </c>
      <c r="N300" s="6">
        <v>12.086786695815199</v>
      </c>
      <c r="O300" s="6">
        <v>4.85633463104769</v>
      </c>
      <c r="P300" s="6">
        <v>12146.704947</v>
      </c>
      <c r="Q300" s="6">
        <v>6.0561939292179998</v>
      </c>
      <c r="R300" s="6">
        <v>18.289561697741998</v>
      </c>
      <c r="S300" s="6">
        <v>4.3601371992562399</v>
      </c>
      <c r="T300" s="6">
        <v>27990.215231900002</v>
      </c>
      <c r="U300" s="6">
        <v>3.9658530429039902</v>
      </c>
      <c r="V300" s="6">
        <v>42.145484775552099</v>
      </c>
      <c r="W300" s="6">
        <v>1.96424535120388</v>
      </c>
      <c r="X300" s="6">
        <v>7079.0369749000001</v>
      </c>
      <c r="Y300" s="6">
        <v>5.8070985917037197</v>
      </c>
      <c r="Z300" s="6">
        <v>10.6590621965348</v>
      </c>
      <c r="AA300" s="6">
        <v>6.7788015341362504</v>
      </c>
    </row>
    <row r="301" spans="1:27" x14ac:dyDescent="0.25">
      <c r="A301" s="6" t="s">
        <v>180</v>
      </c>
      <c r="B301" s="6" t="s">
        <v>181</v>
      </c>
      <c r="C301" s="6" t="s">
        <v>10</v>
      </c>
      <c r="D301" s="6">
        <v>469.49760170000002</v>
      </c>
      <c r="E301" s="6">
        <v>37.075306397510502</v>
      </c>
      <c r="F301" s="6">
        <v>5.1755421797044097</v>
      </c>
      <c r="G301" s="6">
        <v>35.968620397293201</v>
      </c>
      <c r="H301" s="6">
        <v>436.91306959999997</v>
      </c>
      <c r="I301" s="6">
        <v>40.888031652757803</v>
      </c>
      <c r="J301" s="6">
        <v>4.8163441354996204</v>
      </c>
      <c r="K301" s="6">
        <v>39.527689293684098</v>
      </c>
      <c r="L301" s="6">
        <v>197.93260079999999</v>
      </c>
      <c r="M301" s="6">
        <v>57.063104107548803</v>
      </c>
      <c r="N301" s="6">
        <v>2.1819249352280501</v>
      </c>
      <c r="O301" s="6">
        <v>58.0549689219337</v>
      </c>
      <c r="P301" s="6">
        <v>915.21259299999997</v>
      </c>
      <c r="Q301" s="6">
        <v>27.1803743044924</v>
      </c>
      <c r="R301" s="6">
        <v>10.088914962114799</v>
      </c>
      <c r="S301" s="6">
        <v>24.539439476214199</v>
      </c>
      <c r="T301" s="6">
        <v>3361.1657491000001</v>
      </c>
      <c r="U301" s="6">
        <v>14.2516609415883</v>
      </c>
      <c r="V301" s="6">
        <v>37.052063832608098</v>
      </c>
      <c r="W301" s="6">
        <v>11.170729298625901</v>
      </c>
      <c r="X301" s="6">
        <v>3690.7454011999998</v>
      </c>
      <c r="Y301" s="6">
        <v>13.830800011211901</v>
      </c>
      <c r="Z301" s="6">
        <v>40.685209954845</v>
      </c>
      <c r="AA301" s="6">
        <v>10.5938127069375</v>
      </c>
    </row>
    <row r="302" spans="1:27" x14ac:dyDescent="0.25">
      <c r="A302" s="6" t="s">
        <v>180</v>
      </c>
      <c r="B302" s="6" t="s">
        <v>181</v>
      </c>
      <c r="C302" s="6" t="s">
        <v>11</v>
      </c>
      <c r="D302" s="6">
        <v>15230.1777922</v>
      </c>
      <c r="E302" s="6">
        <v>8.9161690863586696</v>
      </c>
      <c r="F302" s="6">
        <v>9.9700342710914303</v>
      </c>
      <c r="G302" s="6">
        <v>7.2316099869690396</v>
      </c>
      <c r="H302" s="6">
        <v>17947.069051999999</v>
      </c>
      <c r="I302" s="6">
        <v>7.8679906387414702</v>
      </c>
      <c r="J302" s="6">
        <v>11.7485754897571</v>
      </c>
      <c r="K302" s="6">
        <v>5.7684353300912798</v>
      </c>
      <c r="L302" s="6">
        <v>17889.9578062</v>
      </c>
      <c r="M302" s="6">
        <v>7.7857837605367504</v>
      </c>
      <c r="N302" s="6">
        <v>11.7111891187207</v>
      </c>
      <c r="O302" s="6">
        <v>6.2409136196740898</v>
      </c>
      <c r="P302" s="6">
        <v>29827.737689000001</v>
      </c>
      <c r="Q302" s="6">
        <v>5.5348328707976604</v>
      </c>
      <c r="R302" s="6">
        <v>19.5259419191257</v>
      </c>
      <c r="S302" s="6">
        <v>4.7164515566566303</v>
      </c>
      <c r="T302" s="6">
        <v>56949.355867999999</v>
      </c>
      <c r="U302" s="6">
        <v>4.2512225450758701</v>
      </c>
      <c r="V302" s="6">
        <v>37.280394061540697</v>
      </c>
      <c r="W302" s="6">
        <v>2.4634411855382101</v>
      </c>
      <c r="X302" s="6">
        <v>14915.23479</v>
      </c>
      <c r="Y302" s="6">
        <v>6.78133877860214</v>
      </c>
      <c r="Z302" s="6">
        <v>9.7638651397643805</v>
      </c>
      <c r="AA302" s="6">
        <v>7.2638322987930097</v>
      </c>
    </row>
    <row r="303" spans="1:27" x14ac:dyDescent="0.25">
      <c r="A303" s="6" t="s">
        <v>182</v>
      </c>
      <c r="B303" s="6" t="s">
        <v>183</v>
      </c>
      <c r="C303" s="6" t="s">
        <v>10</v>
      </c>
      <c r="D303" s="6">
        <v>435.64028500000001</v>
      </c>
      <c r="E303" s="6">
        <v>44.051652580119097</v>
      </c>
      <c r="F303" s="6">
        <v>6.5273160588075996</v>
      </c>
      <c r="G303" s="6">
        <v>42.472062745054401</v>
      </c>
      <c r="H303" s="6">
        <v>261.76470139999998</v>
      </c>
      <c r="I303" s="6">
        <v>57.960603570823103</v>
      </c>
      <c r="J303" s="6">
        <v>3.9220912250509499</v>
      </c>
      <c r="K303" s="6">
        <v>53.349214403908903</v>
      </c>
      <c r="L303" s="6">
        <v>738.60724430000005</v>
      </c>
      <c r="M303" s="6">
        <v>36.003298147605499</v>
      </c>
      <c r="N303" s="6">
        <v>11.0667518429133</v>
      </c>
      <c r="O303" s="6">
        <v>33.5929986307398</v>
      </c>
      <c r="P303" s="6">
        <v>595.3673086</v>
      </c>
      <c r="Q303" s="6">
        <v>32.453891764841501</v>
      </c>
      <c r="R303" s="6">
        <v>8.9205491964863608</v>
      </c>
      <c r="S303" s="6">
        <v>28.692293297646401</v>
      </c>
      <c r="T303" s="6">
        <v>2702.2288933999998</v>
      </c>
      <c r="U303" s="6">
        <v>19.193974583796699</v>
      </c>
      <c r="V303" s="6">
        <v>40.4882253955547</v>
      </c>
      <c r="W303" s="6">
        <v>12.216918241466599</v>
      </c>
      <c r="X303" s="6">
        <v>1940.5020451</v>
      </c>
      <c r="Y303" s="6">
        <v>17.976401831724498</v>
      </c>
      <c r="Z303" s="6">
        <v>29.075066281187102</v>
      </c>
      <c r="AA303" s="6">
        <v>18.574988395231799</v>
      </c>
    </row>
    <row r="304" spans="1:27" x14ac:dyDescent="0.25">
      <c r="A304" s="6" t="s">
        <v>182</v>
      </c>
      <c r="B304" s="6" t="s">
        <v>183</v>
      </c>
      <c r="C304" s="6" t="s">
        <v>11</v>
      </c>
      <c r="D304" s="6">
        <v>12674.170329500001</v>
      </c>
      <c r="E304" s="6">
        <v>9.2193789833962398</v>
      </c>
      <c r="F304" s="6">
        <v>8.0294585862857506</v>
      </c>
      <c r="G304" s="6">
        <v>7.7680541744599996</v>
      </c>
      <c r="H304" s="6">
        <v>16006.8799936</v>
      </c>
      <c r="I304" s="6">
        <v>7.3247591223020301</v>
      </c>
      <c r="J304" s="6">
        <v>10.140827893491601</v>
      </c>
      <c r="K304" s="6">
        <v>6.2880891404994399</v>
      </c>
      <c r="L304" s="6">
        <v>17372.839667100001</v>
      </c>
      <c r="M304" s="6">
        <v>7.3629620185209097</v>
      </c>
      <c r="N304" s="6">
        <v>11.0062034047687</v>
      </c>
      <c r="O304" s="6">
        <v>6.57672138270655</v>
      </c>
      <c r="P304" s="6">
        <v>33078.121648799999</v>
      </c>
      <c r="Q304" s="6">
        <v>5.1335527057041999</v>
      </c>
      <c r="R304" s="6">
        <v>20.955960113062499</v>
      </c>
      <c r="S304" s="6">
        <v>3.9040003331380002</v>
      </c>
      <c r="T304" s="6">
        <v>64591.201068900002</v>
      </c>
      <c r="U304" s="6">
        <v>3.1427835259938401</v>
      </c>
      <c r="V304" s="6">
        <v>40.920420077836297</v>
      </c>
      <c r="W304" s="6">
        <v>2.4003253485949201</v>
      </c>
      <c r="X304" s="6">
        <v>14122.6768163</v>
      </c>
      <c r="Y304" s="6">
        <v>7.8355152227126199</v>
      </c>
      <c r="Z304" s="6">
        <v>8.9471299245551705</v>
      </c>
      <c r="AA304" s="6">
        <v>8.0615636047934007</v>
      </c>
    </row>
    <row r="305" spans="1:27" x14ac:dyDescent="0.25">
      <c r="A305" s="6" t="s">
        <v>184</v>
      </c>
      <c r="B305" s="6" t="s">
        <v>185</v>
      </c>
      <c r="C305" s="6" t="s">
        <v>10</v>
      </c>
      <c r="D305" s="6">
        <v>175.96419270000001</v>
      </c>
      <c r="E305" s="6">
        <v>46.590040060510198</v>
      </c>
      <c r="F305" s="6">
        <v>2.7816716961568</v>
      </c>
      <c r="G305" s="6">
        <v>44.721877733491397</v>
      </c>
      <c r="H305" s="6">
        <v>385.20790670000002</v>
      </c>
      <c r="I305" s="6">
        <v>29.1507457612386</v>
      </c>
      <c r="J305" s="6">
        <v>6.0894316892643596</v>
      </c>
      <c r="K305" s="6">
        <v>29.234709953007599</v>
      </c>
      <c r="L305" s="6">
        <v>143.08649410000001</v>
      </c>
      <c r="M305" s="6">
        <v>57.166050406993797</v>
      </c>
      <c r="N305" s="6">
        <v>2.2619354803556999</v>
      </c>
      <c r="O305" s="6">
        <v>57.207627912860403</v>
      </c>
      <c r="P305" s="6">
        <v>452.35481670000001</v>
      </c>
      <c r="Q305" s="6">
        <v>27.7218204476256</v>
      </c>
      <c r="R305" s="6">
        <v>7.1509013903746803</v>
      </c>
      <c r="S305" s="6">
        <v>25.660821261609101</v>
      </c>
      <c r="T305" s="6">
        <v>2429.6934996999998</v>
      </c>
      <c r="U305" s="6">
        <v>13.8542575549224</v>
      </c>
      <c r="V305" s="6">
        <v>38.409005461550699</v>
      </c>
      <c r="W305" s="6">
        <v>9.7748397127858393</v>
      </c>
      <c r="X305" s="6">
        <v>2739.5363929999999</v>
      </c>
      <c r="Y305" s="6">
        <v>11.764249467937001</v>
      </c>
      <c r="Z305" s="6">
        <v>43.307054282297798</v>
      </c>
      <c r="AA305" s="6">
        <v>8.8712256554091393</v>
      </c>
    </row>
    <row r="306" spans="1:27" x14ac:dyDescent="0.25">
      <c r="A306" s="6" t="s">
        <v>184</v>
      </c>
      <c r="B306" s="6" t="s">
        <v>185</v>
      </c>
      <c r="C306" s="6" t="s">
        <v>11</v>
      </c>
      <c r="D306" s="6">
        <v>9600.4089769999991</v>
      </c>
      <c r="E306" s="6">
        <v>8.4154269211815294</v>
      </c>
      <c r="F306" s="6">
        <v>10.105570616933701</v>
      </c>
      <c r="G306" s="6">
        <v>7.30928739401919</v>
      </c>
      <c r="H306" s="6">
        <v>10410.776963</v>
      </c>
      <c r="I306" s="6">
        <v>6.6488210255393199</v>
      </c>
      <c r="J306" s="6">
        <v>10.9585791635325</v>
      </c>
      <c r="K306" s="6">
        <v>5.1588198262143896</v>
      </c>
      <c r="L306" s="6">
        <v>11535.809170299999</v>
      </c>
      <c r="M306" s="6">
        <v>6.63610768044681</v>
      </c>
      <c r="N306" s="6">
        <v>12.142809173361499</v>
      </c>
      <c r="O306" s="6">
        <v>5.1569547028673997</v>
      </c>
      <c r="P306" s="6">
        <v>19008.367656400002</v>
      </c>
      <c r="Q306" s="6">
        <v>4.6604860742917902</v>
      </c>
      <c r="R306" s="6">
        <v>20.0085644397635</v>
      </c>
      <c r="S306" s="6">
        <v>3.4040294066572101</v>
      </c>
      <c r="T306" s="6">
        <v>36403.387692600001</v>
      </c>
      <c r="U306" s="6">
        <v>3.62281931288438</v>
      </c>
      <c r="V306" s="6">
        <v>38.318888904057999</v>
      </c>
      <c r="W306" s="6">
        <v>2.4739875916726102</v>
      </c>
      <c r="X306" s="6">
        <v>8042.4062384999997</v>
      </c>
      <c r="Y306" s="6">
        <v>7.6437992800999002</v>
      </c>
      <c r="Z306" s="6">
        <v>8.4655877023508292</v>
      </c>
      <c r="AA306" s="6">
        <v>7.3781259994611199</v>
      </c>
    </row>
    <row r="307" spans="1:27" x14ac:dyDescent="0.25">
      <c r="A307" s="6" t="s">
        <v>186</v>
      </c>
      <c r="B307" s="6" t="s">
        <v>187</v>
      </c>
      <c r="C307" s="6" t="s">
        <v>10</v>
      </c>
      <c r="D307" s="6">
        <v>545.65484519999995</v>
      </c>
      <c r="E307" s="6">
        <v>43.683435088613699</v>
      </c>
      <c r="F307" s="6">
        <v>8.0658067937396201</v>
      </c>
      <c r="G307" s="6">
        <v>42.395362537286204</v>
      </c>
      <c r="H307" s="6"/>
      <c r="I307" s="6"/>
      <c r="J307" s="6"/>
      <c r="K307" s="6"/>
      <c r="L307" s="6">
        <v>200.44300680000001</v>
      </c>
      <c r="M307" s="6">
        <v>71.699874477512907</v>
      </c>
      <c r="N307" s="6">
        <v>2.9629253368261601</v>
      </c>
      <c r="O307" s="6">
        <v>68.826738100900798</v>
      </c>
      <c r="P307" s="6">
        <v>459.4211813</v>
      </c>
      <c r="Q307" s="6">
        <v>49.818660931402398</v>
      </c>
      <c r="R307" s="6">
        <v>6.7911107505316801</v>
      </c>
      <c r="S307" s="6">
        <v>47.890457300738603</v>
      </c>
      <c r="T307" s="6">
        <v>2608.8595203</v>
      </c>
      <c r="U307" s="6">
        <v>18.4195101743863</v>
      </c>
      <c r="V307" s="6">
        <v>38.563859604390103</v>
      </c>
      <c r="W307" s="6">
        <v>14.515335111393</v>
      </c>
      <c r="X307" s="6">
        <v>2950.6588339</v>
      </c>
      <c r="Y307" s="6">
        <v>21.887439448479899</v>
      </c>
      <c r="Z307" s="6">
        <v>43.616297514512397</v>
      </c>
      <c r="AA307" s="6">
        <v>13.335392630676401</v>
      </c>
    </row>
    <row r="308" spans="1:27" x14ac:dyDescent="0.25">
      <c r="A308" s="6" t="s">
        <v>186</v>
      </c>
      <c r="B308" s="6" t="s">
        <v>187</v>
      </c>
      <c r="C308" s="6" t="s">
        <v>11</v>
      </c>
      <c r="D308" s="6">
        <v>23894.351122600001</v>
      </c>
      <c r="E308" s="6">
        <v>7.4382687401873397</v>
      </c>
      <c r="F308" s="6">
        <v>8.2298688075798694</v>
      </c>
      <c r="G308" s="6">
        <v>6.9348471007626804</v>
      </c>
      <c r="H308" s="6">
        <v>24851.864994700001</v>
      </c>
      <c r="I308" s="6">
        <v>7.0009298749409403</v>
      </c>
      <c r="J308" s="6">
        <v>8.55966280400974</v>
      </c>
      <c r="K308" s="6">
        <v>6.7372654186234104</v>
      </c>
      <c r="L308" s="6">
        <v>33012.702781200001</v>
      </c>
      <c r="M308" s="6">
        <v>6.3500096729494597</v>
      </c>
      <c r="N308" s="6">
        <v>11.3704787997331</v>
      </c>
      <c r="O308" s="6">
        <v>5.2790318382413703</v>
      </c>
      <c r="P308" s="6">
        <v>57362.2001428</v>
      </c>
      <c r="Q308" s="6">
        <v>5.9024677390398903</v>
      </c>
      <c r="R308" s="6">
        <v>19.757112434950098</v>
      </c>
      <c r="S308" s="6">
        <v>4.6600861679277097</v>
      </c>
      <c r="T308" s="6">
        <v>123721.7144714</v>
      </c>
      <c r="U308" s="6">
        <v>2.9022346581427398</v>
      </c>
      <c r="V308" s="6">
        <v>42.613146242143401</v>
      </c>
      <c r="W308" s="6">
        <v>1.91469516673818</v>
      </c>
      <c r="X308" s="6">
        <v>27494.1290959</v>
      </c>
      <c r="Y308" s="6">
        <v>7.2946697386192803</v>
      </c>
      <c r="Z308" s="6">
        <v>9.4697309115837704</v>
      </c>
      <c r="AA308" s="6">
        <v>7.2023121669507804</v>
      </c>
    </row>
    <row r="309" spans="1:27" x14ac:dyDescent="0.25">
      <c r="A309" s="6" t="s">
        <v>188</v>
      </c>
      <c r="B309" s="6" t="s">
        <v>189</v>
      </c>
      <c r="C309" s="6" t="s">
        <v>10</v>
      </c>
      <c r="D309" s="6">
        <v>288.3972981</v>
      </c>
      <c r="E309" s="6">
        <v>41.269538892672102</v>
      </c>
      <c r="F309" s="6">
        <v>10.2808729127495</v>
      </c>
      <c r="G309" s="6">
        <v>39.956124842675997</v>
      </c>
      <c r="H309" s="6">
        <v>119.2368043</v>
      </c>
      <c r="I309" s="6">
        <v>57.1309257178848</v>
      </c>
      <c r="J309" s="6">
        <v>4.2505891685074797</v>
      </c>
      <c r="K309" s="6">
        <v>56.859683429290499</v>
      </c>
      <c r="L309" s="6">
        <v>114.56718100000001</v>
      </c>
      <c r="M309" s="6">
        <v>57.7154563436697</v>
      </c>
      <c r="N309" s="6">
        <v>4.0841250441415502</v>
      </c>
      <c r="O309" s="6">
        <v>55.956459966387897</v>
      </c>
      <c r="P309" s="6">
        <v>102.70983649999999</v>
      </c>
      <c r="Q309" s="6">
        <v>57.7106340916135</v>
      </c>
      <c r="R309" s="6">
        <v>3.6614308903117201</v>
      </c>
      <c r="S309" s="6">
        <v>56.787321321272699</v>
      </c>
      <c r="T309" s="6">
        <v>692.73015020000003</v>
      </c>
      <c r="U309" s="6">
        <v>25.7383748209256</v>
      </c>
      <c r="V309" s="6">
        <v>24.694651038535699</v>
      </c>
      <c r="W309" s="6">
        <v>19.288041931774998</v>
      </c>
      <c r="X309" s="6">
        <v>1487.5417192</v>
      </c>
      <c r="Y309" s="6">
        <v>16.713193157616001</v>
      </c>
      <c r="Z309" s="6">
        <v>53.028330945754</v>
      </c>
      <c r="AA309" s="6">
        <v>10.8184830409746</v>
      </c>
    </row>
    <row r="310" spans="1:27" x14ac:dyDescent="0.25">
      <c r="A310" s="6" t="s">
        <v>188</v>
      </c>
      <c r="B310" s="6" t="s">
        <v>189</v>
      </c>
      <c r="C310" s="6" t="s">
        <v>11</v>
      </c>
      <c r="D310" s="6">
        <v>2900.5074377000001</v>
      </c>
      <c r="E310" s="6">
        <v>13.544072271503399</v>
      </c>
      <c r="F310" s="6">
        <v>3.5913006991194298</v>
      </c>
      <c r="G310" s="6">
        <v>12.543421092948799</v>
      </c>
      <c r="H310" s="6">
        <v>4538.6135639000004</v>
      </c>
      <c r="I310" s="6">
        <v>10.5372843098102</v>
      </c>
      <c r="J310" s="6">
        <v>5.6195429300439796</v>
      </c>
      <c r="K310" s="6">
        <v>10.043938284924799</v>
      </c>
      <c r="L310" s="6">
        <v>6776.1751032000002</v>
      </c>
      <c r="M310" s="6">
        <v>8.9114539580544392</v>
      </c>
      <c r="N310" s="6">
        <v>8.3900086133807292</v>
      </c>
      <c r="O310" s="6">
        <v>7.9952487028709198</v>
      </c>
      <c r="P310" s="6">
        <v>12931.1009746</v>
      </c>
      <c r="Q310" s="6">
        <v>5.9973005361701999</v>
      </c>
      <c r="R310" s="6">
        <v>16.010809476596201</v>
      </c>
      <c r="S310" s="6">
        <v>5.2908834414503501</v>
      </c>
      <c r="T310" s="6">
        <v>38943.7875595</v>
      </c>
      <c r="U310" s="6">
        <v>2.5927473335921398</v>
      </c>
      <c r="V310" s="6">
        <v>48.218752922659</v>
      </c>
      <c r="W310" s="6">
        <v>1.7165065345413599</v>
      </c>
      <c r="X310" s="6">
        <v>14674.632364900001</v>
      </c>
      <c r="Y310" s="6">
        <v>6.1854579127108504</v>
      </c>
      <c r="Z310" s="6">
        <v>18.169585358200699</v>
      </c>
      <c r="AA310" s="6">
        <v>6.0883360211963904</v>
      </c>
    </row>
    <row r="311" spans="1:27" x14ac:dyDescent="0.25">
      <c r="A311" s="6" t="s">
        <v>190</v>
      </c>
      <c r="B311" s="6" t="s">
        <v>191</v>
      </c>
      <c r="C311" s="6" t="s">
        <v>10</v>
      </c>
      <c r="D311" s="6">
        <v>835.40288829999997</v>
      </c>
      <c r="E311" s="6">
        <v>37.311097719447901</v>
      </c>
      <c r="F311" s="6">
        <v>15.6045962298076</v>
      </c>
      <c r="G311" s="6">
        <v>31.382181429001001</v>
      </c>
      <c r="H311" s="6">
        <v>278.04368840000001</v>
      </c>
      <c r="I311" s="6">
        <v>57.186408548844902</v>
      </c>
      <c r="J311" s="6">
        <v>5.1936132284119596</v>
      </c>
      <c r="K311" s="6">
        <v>56.545250971544696</v>
      </c>
      <c r="L311" s="6">
        <v>132.91756899999999</v>
      </c>
      <c r="M311" s="6">
        <v>70.346100607003606</v>
      </c>
      <c r="N311" s="6">
        <v>2.4827840855486198</v>
      </c>
      <c r="O311" s="6">
        <v>70.733800984405903</v>
      </c>
      <c r="P311" s="6">
        <v>399.27626450000002</v>
      </c>
      <c r="Q311" s="6">
        <v>41.8809830960707</v>
      </c>
      <c r="R311" s="6">
        <v>7.4581318534188803</v>
      </c>
      <c r="S311" s="6">
        <v>40.1186003156838</v>
      </c>
      <c r="T311" s="6">
        <v>1787.2360467000001</v>
      </c>
      <c r="U311" s="6">
        <v>20.184635163420399</v>
      </c>
      <c r="V311" s="6">
        <v>33.384008203351897</v>
      </c>
      <c r="W311" s="6">
        <v>16.613100763874399</v>
      </c>
      <c r="X311" s="6">
        <v>1920.6929402000001</v>
      </c>
      <c r="Y311" s="6">
        <v>20.9944618708207</v>
      </c>
      <c r="Z311" s="6">
        <v>35.8768663994611</v>
      </c>
      <c r="AA311" s="6">
        <v>14.747110613424301</v>
      </c>
    </row>
    <row r="312" spans="1:27" x14ac:dyDescent="0.25">
      <c r="A312" s="6" t="s">
        <v>190</v>
      </c>
      <c r="B312" s="6" t="s">
        <v>191</v>
      </c>
      <c r="C312" s="6" t="s">
        <v>11</v>
      </c>
      <c r="D312" s="6">
        <v>7195.4168516999998</v>
      </c>
      <c r="E312" s="6">
        <v>13.4841143066838</v>
      </c>
      <c r="F312" s="6">
        <v>4.4374400216499099</v>
      </c>
      <c r="G312" s="6">
        <v>11.3653767121175</v>
      </c>
      <c r="H312" s="6">
        <v>10671.1096846</v>
      </c>
      <c r="I312" s="6">
        <v>10.9694362843736</v>
      </c>
      <c r="J312" s="6">
        <v>6.58091256779272</v>
      </c>
      <c r="K312" s="6">
        <v>9.1168019217382792</v>
      </c>
      <c r="L312" s="6">
        <v>16793.899207800001</v>
      </c>
      <c r="M312" s="6">
        <v>9.4441326164674901</v>
      </c>
      <c r="N312" s="6">
        <v>10.356859373149399</v>
      </c>
      <c r="O312" s="6">
        <v>7.4550745280223296</v>
      </c>
      <c r="P312" s="6">
        <v>26158.1166376</v>
      </c>
      <c r="Q312" s="6">
        <v>7.1072761226014398</v>
      </c>
      <c r="R312" s="6">
        <v>16.131806683479201</v>
      </c>
      <c r="S312" s="6">
        <v>6.0937348445388597</v>
      </c>
      <c r="T312" s="6">
        <v>76370.59302</v>
      </c>
      <c r="U312" s="6">
        <v>3.4262571315081298</v>
      </c>
      <c r="V312" s="6">
        <v>47.098025441572403</v>
      </c>
      <c r="W312" s="6">
        <v>2.1423607501668802</v>
      </c>
      <c r="X312" s="6">
        <v>24963.2952023</v>
      </c>
      <c r="Y312" s="6">
        <v>7.5642915765188397</v>
      </c>
      <c r="Z312" s="6">
        <v>15.3949559123563</v>
      </c>
      <c r="AA312" s="6">
        <v>8.1088122992733496</v>
      </c>
    </row>
    <row r="313" spans="1:27" x14ac:dyDescent="0.25">
      <c r="A313" s="6" t="s">
        <v>192</v>
      </c>
      <c r="B313" s="6" t="s">
        <v>193</v>
      </c>
      <c r="C313" s="6" t="s">
        <v>10</v>
      </c>
      <c r="D313" s="6">
        <v>1116.458361</v>
      </c>
      <c r="E313" s="6">
        <v>23.2721671234514</v>
      </c>
      <c r="F313" s="6">
        <v>23.111023301118198</v>
      </c>
      <c r="G313" s="6">
        <v>20.130762276292302</v>
      </c>
      <c r="H313" s="6">
        <v>119.7993239</v>
      </c>
      <c r="I313" s="6">
        <v>70.919440877919698</v>
      </c>
      <c r="J313" s="6">
        <v>2.47988197574267</v>
      </c>
      <c r="K313" s="6">
        <v>70.4416974842634</v>
      </c>
      <c r="L313" s="6">
        <v>359.60482630000001</v>
      </c>
      <c r="M313" s="6">
        <v>44.387700316474401</v>
      </c>
      <c r="N313" s="6">
        <v>7.4439278795583004</v>
      </c>
      <c r="O313" s="6">
        <v>43.603085172387502</v>
      </c>
      <c r="P313" s="6">
        <v>568.04903139999999</v>
      </c>
      <c r="Q313" s="6">
        <v>36.477391658726397</v>
      </c>
      <c r="R313" s="6">
        <v>11.758785512703099</v>
      </c>
      <c r="S313" s="6">
        <v>33.836589492807903</v>
      </c>
      <c r="T313" s="6">
        <v>930.64700779999998</v>
      </c>
      <c r="U313" s="6">
        <v>29.711078730891</v>
      </c>
      <c r="V313" s="6">
        <v>19.264672498056299</v>
      </c>
      <c r="W313" s="6">
        <v>25.493043966791699</v>
      </c>
      <c r="X313" s="6">
        <v>1736.2892509000001</v>
      </c>
      <c r="Y313" s="6">
        <v>19.253316748798699</v>
      </c>
      <c r="Z313" s="6">
        <v>35.941708832821398</v>
      </c>
      <c r="AA313" s="6">
        <v>15.8905488789601</v>
      </c>
    </row>
    <row r="314" spans="1:27" x14ac:dyDescent="0.25">
      <c r="A314" s="6" t="s">
        <v>192</v>
      </c>
      <c r="B314" s="6" t="s">
        <v>193</v>
      </c>
      <c r="C314" s="6" t="s">
        <v>11</v>
      </c>
      <c r="D314" s="6">
        <v>9726.6073969000008</v>
      </c>
      <c r="E314" s="6">
        <v>9.4210971511751591</v>
      </c>
      <c r="F314" s="6">
        <v>7.1105010341534696</v>
      </c>
      <c r="G314" s="6">
        <v>8.4268353685775299</v>
      </c>
      <c r="H314" s="6">
        <v>11614.5961986</v>
      </c>
      <c r="I314" s="6">
        <v>7.5735020599077698</v>
      </c>
      <c r="J314" s="6">
        <v>8.4906889845005296</v>
      </c>
      <c r="K314" s="6">
        <v>6.8898246323825703</v>
      </c>
      <c r="L314" s="6">
        <v>13894.353000200001</v>
      </c>
      <c r="M314" s="6">
        <v>7.8971942015329804</v>
      </c>
      <c r="N314" s="6">
        <v>10.157273481430201</v>
      </c>
      <c r="O314" s="6">
        <v>6.5083519650384298</v>
      </c>
      <c r="P314" s="6">
        <v>27292.121634200001</v>
      </c>
      <c r="Q314" s="6">
        <v>5.9833770083190698</v>
      </c>
      <c r="R314" s="6">
        <v>19.951525869757099</v>
      </c>
      <c r="S314" s="6">
        <v>4.6525513219959702</v>
      </c>
      <c r="T314" s="6">
        <v>61344.418783300003</v>
      </c>
      <c r="U314" s="6">
        <v>3.5858913434625102</v>
      </c>
      <c r="V314" s="6">
        <v>44.8449840113026</v>
      </c>
      <c r="W314" s="6">
        <v>2.3035771510773202</v>
      </c>
      <c r="X314" s="6">
        <v>12920.0551879</v>
      </c>
      <c r="Y314" s="6">
        <v>7.6083582237021803</v>
      </c>
      <c r="Z314" s="6">
        <v>9.4450266188560708</v>
      </c>
      <c r="AA314" s="6">
        <v>8.2707308167272799</v>
      </c>
    </row>
    <row r="315" spans="1:27" x14ac:dyDescent="0.25">
      <c r="A315" s="6" t="s">
        <v>194</v>
      </c>
      <c r="B315" s="6" t="s">
        <v>195</v>
      </c>
      <c r="C315" s="6" t="s">
        <v>10</v>
      </c>
      <c r="D315" s="6">
        <v>250.63404460000001</v>
      </c>
      <c r="E315" s="6">
        <v>50.6232879941888</v>
      </c>
      <c r="F315" s="6">
        <v>4.5007772883499397</v>
      </c>
      <c r="G315" s="6">
        <v>48.182964043855399</v>
      </c>
      <c r="H315" s="6">
        <v>315.41662550000001</v>
      </c>
      <c r="I315" s="6">
        <v>41.831089753415199</v>
      </c>
      <c r="J315" s="6">
        <v>5.6641147322344896</v>
      </c>
      <c r="K315" s="6">
        <v>40.512695913937101</v>
      </c>
      <c r="L315" s="6"/>
      <c r="M315" s="6"/>
      <c r="N315" s="6"/>
      <c r="O315" s="6"/>
      <c r="P315" s="6">
        <v>389.57352689999999</v>
      </c>
      <c r="Q315" s="6">
        <v>41.334805650508201</v>
      </c>
      <c r="R315" s="6">
        <v>6.9957921511110799</v>
      </c>
      <c r="S315" s="6">
        <v>37.857561642941903</v>
      </c>
      <c r="T315" s="6">
        <v>1757.1147466</v>
      </c>
      <c r="U315" s="6">
        <v>23.817371532754201</v>
      </c>
      <c r="V315" s="6">
        <v>31.553503264663998</v>
      </c>
      <c r="W315" s="6">
        <v>17.639539926889899</v>
      </c>
      <c r="X315" s="6">
        <v>2855.9446091</v>
      </c>
      <c r="Y315" s="6">
        <v>14.089716570519199</v>
      </c>
      <c r="Z315" s="6">
        <v>51.285812563640498</v>
      </c>
      <c r="AA315" s="6">
        <v>10.6888275130339</v>
      </c>
    </row>
    <row r="316" spans="1:27" x14ac:dyDescent="0.25">
      <c r="A316" s="6" t="s">
        <v>194</v>
      </c>
      <c r="B316" s="6" t="s">
        <v>195</v>
      </c>
      <c r="C316" s="6" t="s">
        <v>11</v>
      </c>
      <c r="D316" s="6">
        <v>7774.9267007999997</v>
      </c>
      <c r="E316" s="6">
        <v>11.7166980846327</v>
      </c>
      <c r="F316" s="6">
        <v>5.9115784622901799</v>
      </c>
      <c r="G316" s="6">
        <v>10.8069246596606</v>
      </c>
      <c r="H316" s="6">
        <v>9435.2222204999998</v>
      </c>
      <c r="I316" s="6">
        <v>7.8463058069278198</v>
      </c>
      <c r="J316" s="6">
        <v>7.1739655706195098</v>
      </c>
      <c r="K316" s="6">
        <v>6.4960650487760301</v>
      </c>
      <c r="L316" s="6">
        <v>12200.107292500001</v>
      </c>
      <c r="M316" s="6">
        <v>6.9171006282598198</v>
      </c>
      <c r="N316" s="6">
        <v>9.2762149771201496</v>
      </c>
      <c r="O316" s="6">
        <v>5.7516287102175996</v>
      </c>
      <c r="P316" s="6">
        <v>24700.327497400001</v>
      </c>
      <c r="Q316" s="6">
        <v>5.5555918092706902</v>
      </c>
      <c r="R316" s="6">
        <v>18.7806174468653</v>
      </c>
      <c r="S316" s="6">
        <v>4.54596057103769</v>
      </c>
      <c r="T316" s="6">
        <v>57721.654305199998</v>
      </c>
      <c r="U316" s="6">
        <v>2.9522554886613599</v>
      </c>
      <c r="V316" s="6">
        <v>43.888013550438899</v>
      </c>
      <c r="W316" s="6">
        <v>2.1461964542515601</v>
      </c>
      <c r="X316" s="6">
        <v>19688.0784337</v>
      </c>
      <c r="Y316" s="6">
        <v>5.71220303513467</v>
      </c>
      <c r="Z316" s="6">
        <v>14.9696099926659</v>
      </c>
      <c r="AA316" s="6">
        <v>5.6600663773125</v>
      </c>
    </row>
    <row r="317" spans="1:27" x14ac:dyDescent="0.25">
      <c r="A317" s="6" t="s">
        <v>196</v>
      </c>
      <c r="B317" s="6" t="s">
        <v>197</v>
      </c>
      <c r="C317" s="6" t="s">
        <v>10</v>
      </c>
      <c r="D317" s="6">
        <v>773.94405559999996</v>
      </c>
      <c r="E317" s="6">
        <v>19.2970071175253</v>
      </c>
      <c r="F317" s="6">
        <v>36.184851448995801</v>
      </c>
      <c r="G317" s="6">
        <v>15.0231728960509</v>
      </c>
      <c r="H317" s="6">
        <v>130.32731129999999</v>
      </c>
      <c r="I317" s="6">
        <v>32.904194002174201</v>
      </c>
      <c r="J317" s="6">
        <v>6.0933014021039904</v>
      </c>
      <c r="K317" s="6">
        <v>31.824146128893599</v>
      </c>
      <c r="L317" s="6">
        <v>140.94873530000001</v>
      </c>
      <c r="M317" s="6">
        <v>43.226487151007703</v>
      </c>
      <c r="N317" s="6">
        <v>6.5898936904430201</v>
      </c>
      <c r="O317" s="6">
        <v>40.425266542465998</v>
      </c>
      <c r="P317" s="6">
        <v>99.739952299999999</v>
      </c>
      <c r="Q317" s="6">
        <v>37.599379033349699</v>
      </c>
      <c r="R317" s="6">
        <v>4.6632251147758801</v>
      </c>
      <c r="S317" s="6">
        <v>36.534565353874498</v>
      </c>
      <c r="T317" s="6">
        <v>581.26709519999997</v>
      </c>
      <c r="U317" s="6">
        <v>18.628544594816798</v>
      </c>
      <c r="V317" s="6">
        <v>27.176464939310598</v>
      </c>
      <c r="W317" s="6">
        <v>14.989615891298801</v>
      </c>
      <c r="X317" s="6">
        <v>412.63490059999998</v>
      </c>
      <c r="Y317" s="6">
        <v>18.744161861082102</v>
      </c>
      <c r="Z317" s="6">
        <v>19.292263404370701</v>
      </c>
      <c r="AA317" s="6">
        <v>17.891210068122401</v>
      </c>
    </row>
    <row r="318" spans="1:27" x14ac:dyDescent="0.25">
      <c r="A318" s="6" t="s">
        <v>196</v>
      </c>
      <c r="B318" s="6" t="s">
        <v>197</v>
      </c>
      <c r="C318" s="6" t="s">
        <v>11</v>
      </c>
      <c r="D318" s="6">
        <v>2078.5675740000001</v>
      </c>
      <c r="E318" s="6">
        <v>9.7452521516966097</v>
      </c>
      <c r="F318" s="6">
        <v>6.4032492551999596</v>
      </c>
      <c r="G318" s="6">
        <v>8.1196301230477594</v>
      </c>
      <c r="H318" s="6">
        <v>2592.9944572999998</v>
      </c>
      <c r="I318" s="6">
        <v>7.3730801548007703</v>
      </c>
      <c r="J318" s="6">
        <v>7.9879961734858904</v>
      </c>
      <c r="K318" s="6">
        <v>6.6410727059833503</v>
      </c>
      <c r="L318" s="6">
        <v>3322.9778188999999</v>
      </c>
      <c r="M318" s="6">
        <v>7.7787309740013901</v>
      </c>
      <c r="N318" s="6">
        <v>10.236787829308</v>
      </c>
      <c r="O318" s="6">
        <v>6.0800751817893897</v>
      </c>
      <c r="P318" s="6">
        <v>6744.6827036000004</v>
      </c>
      <c r="Q318" s="6">
        <v>7.35869670445586</v>
      </c>
      <c r="R318" s="6">
        <v>20.777714921856401</v>
      </c>
      <c r="S318" s="6">
        <v>5.0270787074953001</v>
      </c>
      <c r="T318" s="6">
        <v>14156.1769128</v>
      </c>
      <c r="U318" s="6">
        <v>3.74603285230581</v>
      </c>
      <c r="V318" s="6">
        <v>43.609613854856299</v>
      </c>
      <c r="W318" s="6">
        <v>2.1444826947329201</v>
      </c>
      <c r="X318" s="6">
        <v>3565.7384831999998</v>
      </c>
      <c r="Y318" s="6">
        <v>8.0708824957220102</v>
      </c>
      <c r="Z318" s="6">
        <v>10.9846379652934</v>
      </c>
      <c r="AA318" s="6">
        <v>8.8115274917076594</v>
      </c>
    </row>
    <row r="319" spans="1:27" x14ac:dyDescent="0.25">
      <c r="A319" s="6" t="s">
        <v>198</v>
      </c>
      <c r="B319" s="6" t="s">
        <v>199</v>
      </c>
      <c r="C319" s="6" t="s">
        <v>10</v>
      </c>
      <c r="D319" s="6">
        <v>58.016226199999998</v>
      </c>
      <c r="E319" s="6">
        <v>70.293231429716897</v>
      </c>
      <c r="F319" s="6">
        <v>3.0046559432179598</v>
      </c>
      <c r="G319" s="6">
        <v>70.600317276520002</v>
      </c>
      <c r="H319" s="6">
        <v>91.977829299999996</v>
      </c>
      <c r="I319" s="6">
        <v>57.182709292253499</v>
      </c>
      <c r="J319" s="6">
        <v>4.7635247852527796</v>
      </c>
      <c r="K319" s="6">
        <v>49.645056016704402</v>
      </c>
      <c r="L319" s="6">
        <v>189.1122742</v>
      </c>
      <c r="M319" s="6">
        <v>84.323211552284803</v>
      </c>
      <c r="N319" s="6">
        <v>9.7941103003092902</v>
      </c>
      <c r="O319" s="6">
        <v>68.859334941928793</v>
      </c>
      <c r="P319" s="6">
        <v>115.1388654</v>
      </c>
      <c r="Q319" s="6">
        <v>50.651378434598897</v>
      </c>
      <c r="R319" s="6">
        <v>5.9630330836562102</v>
      </c>
      <c r="S319" s="6">
        <v>44.750729649786301</v>
      </c>
      <c r="T319" s="6">
        <v>803.14668919999997</v>
      </c>
      <c r="U319" s="6">
        <v>21.030003461829299</v>
      </c>
      <c r="V319" s="6">
        <v>41.594905960646599</v>
      </c>
      <c r="W319" s="6">
        <v>14.5221353135131</v>
      </c>
      <c r="X319" s="6">
        <v>673.485637</v>
      </c>
      <c r="Y319" s="6">
        <v>19.564638601619301</v>
      </c>
      <c r="Z319" s="6">
        <v>34.879769926917099</v>
      </c>
      <c r="AA319" s="6">
        <v>19.275828406218402</v>
      </c>
    </row>
    <row r="320" spans="1:27" x14ac:dyDescent="0.25">
      <c r="A320" s="6" t="s">
        <v>198</v>
      </c>
      <c r="B320" s="6" t="s">
        <v>199</v>
      </c>
      <c r="C320" s="6" t="s">
        <v>11</v>
      </c>
      <c r="D320" s="6">
        <v>4047.420674</v>
      </c>
      <c r="E320" s="6">
        <v>10.6938926967039</v>
      </c>
      <c r="F320" s="6">
        <v>6.5746375489816096</v>
      </c>
      <c r="G320" s="6">
        <v>8.4886353489081099</v>
      </c>
      <c r="H320" s="6">
        <v>4900.0687504999996</v>
      </c>
      <c r="I320" s="6">
        <v>9.2324023293651898</v>
      </c>
      <c r="J320" s="6">
        <v>7.9596806446585697</v>
      </c>
      <c r="K320" s="6">
        <v>7.5723870422002602</v>
      </c>
      <c r="L320" s="6">
        <v>6702.727003</v>
      </c>
      <c r="M320" s="6">
        <v>7.9914905765233399</v>
      </c>
      <c r="N320" s="6">
        <v>10.8879220085974</v>
      </c>
      <c r="O320" s="6">
        <v>6.1628907235841197</v>
      </c>
      <c r="P320" s="6">
        <v>11370.712936100001</v>
      </c>
      <c r="Q320" s="6">
        <v>6.66520000221937</v>
      </c>
      <c r="R320" s="6">
        <v>18.470606899996799</v>
      </c>
      <c r="S320" s="6">
        <v>5.2951017349593101</v>
      </c>
      <c r="T320" s="6">
        <v>29203.066523699999</v>
      </c>
      <c r="U320" s="6">
        <v>2.9856150829308801</v>
      </c>
      <c r="V320" s="6">
        <v>47.437514698064703</v>
      </c>
      <c r="W320" s="6">
        <v>2.16887892527944</v>
      </c>
      <c r="X320" s="6">
        <v>5337.1265905</v>
      </c>
      <c r="Y320" s="6">
        <v>7.4970194639485204</v>
      </c>
      <c r="Z320" s="6">
        <v>8.6696381997008896</v>
      </c>
      <c r="AA320" s="6">
        <v>8.0439784755793209</v>
      </c>
    </row>
    <row r="321" spans="1:27" x14ac:dyDescent="0.25">
      <c r="A321" s="6" t="s">
        <v>200</v>
      </c>
      <c r="B321" s="6" t="s">
        <v>201</v>
      </c>
      <c r="C321" s="6" t="s">
        <v>10</v>
      </c>
      <c r="D321" s="6">
        <v>16.703302300000001</v>
      </c>
      <c r="E321" s="6">
        <v>100</v>
      </c>
      <c r="F321" s="6">
        <v>1.3359378606575301</v>
      </c>
      <c r="G321" s="6">
        <v>100.27388758042601</v>
      </c>
      <c r="H321" s="6">
        <v>45.772210800000003</v>
      </c>
      <c r="I321" s="6">
        <v>56.684310740654396</v>
      </c>
      <c r="J321" s="6">
        <v>3.6608826371847099</v>
      </c>
      <c r="K321" s="6">
        <v>52.578972182328798</v>
      </c>
      <c r="L321" s="6">
        <v>76.881310900000003</v>
      </c>
      <c r="M321" s="6">
        <v>43.801909786229601</v>
      </c>
      <c r="N321" s="6">
        <v>6.1490028835970003</v>
      </c>
      <c r="O321" s="6">
        <v>39.423045867615301</v>
      </c>
      <c r="P321" s="6">
        <v>253.53477789999999</v>
      </c>
      <c r="Q321" s="6">
        <v>28.1250275044228</v>
      </c>
      <c r="R321" s="6">
        <v>20.277829060784399</v>
      </c>
      <c r="S321" s="6">
        <v>27.055603669151601</v>
      </c>
      <c r="T321" s="6">
        <v>549.09387400000003</v>
      </c>
      <c r="U321" s="6">
        <v>18.658854592868099</v>
      </c>
      <c r="V321" s="6">
        <v>43.916782571295201</v>
      </c>
      <c r="W321" s="6">
        <v>12.2326637344131</v>
      </c>
      <c r="X321" s="6">
        <v>308.31985580000003</v>
      </c>
      <c r="Y321" s="6">
        <v>18.046067625703401</v>
      </c>
      <c r="Z321" s="6">
        <v>24.659564986481101</v>
      </c>
      <c r="AA321" s="6">
        <v>12.487623272444599</v>
      </c>
    </row>
    <row r="322" spans="1:27" x14ac:dyDescent="0.25">
      <c r="A322" s="6" t="s">
        <v>200</v>
      </c>
      <c r="B322" s="6" t="s">
        <v>201</v>
      </c>
      <c r="C322" s="6" t="s">
        <v>11</v>
      </c>
      <c r="D322" s="6">
        <v>1864.9245145</v>
      </c>
      <c r="E322" s="6">
        <v>10.3114263060575</v>
      </c>
      <c r="F322" s="6">
        <v>6.5121321266475798</v>
      </c>
      <c r="G322" s="6">
        <v>9.7926684783033995</v>
      </c>
      <c r="H322" s="6">
        <v>2446.4748227999999</v>
      </c>
      <c r="I322" s="6">
        <v>7.8203162663185299</v>
      </c>
      <c r="J322" s="6">
        <v>8.5428483387499305</v>
      </c>
      <c r="K322" s="6">
        <v>6.8623321168471803</v>
      </c>
      <c r="L322" s="6">
        <v>3112.1549859000002</v>
      </c>
      <c r="M322" s="6">
        <v>7.8979310125245199</v>
      </c>
      <c r="N322" s="6">
        <v>10.8673376907266</v>
      </c>
      <c r="O322" s="6">
        <v>7.1194444940675297</v>
      </c>
      <c r="P322" s="6">
        <v>5006.2552046999999</v>
      </c>
      <c r="Q322" s="6">
        <v>4.8859453028400903</v>
      </c>
      <c r="R322" s="6">
        <v>17.481348493863401</v>
      </c>
      <c r="S322" s="6">
        <v>4.3608675218301203</v>
      </c>
      <c r="T322" s="6">
        <v>13916.119580799999</v>
      </c>
      <c r="U322" s="6">
        <v>2.4097849237466602</v>
      </c>
      <c r="V322" s="6">
        <v>48.593714488596397</v>
      </c>
      <c r="W322" s="6">
        <v>1.66457235706106</v>
      </c>
      <c r="X322" s="6">
        <v>2291.7655546000001</v>
      </c>
      <c r="Y322" s="6">
        <v>8.5985828814593006</v>
      </c>
      <c r="Z322" s="6">
        <v>8.00261886141611</v>
      </c>
      <c r="AA322" s="6">
        <v>8.7541317125842895</v>
      </c>
    </row>
    <row r="323" spans="1:27" x14ac:dyDescent="0.25">
      <c r="A323" s="6" t="s">
        <v>202</v>
      </c>
      <c r="B323" s="6" t="s">
        <v>203</v>
      </c>
      <c r="C323" s="6" t="s">
        <v>10</v>
      </c>
      <c r="D323" s="6">
        <v>550.99723170000004</v>
      </c>
      <c r="E323" s="6">
        <v>32.376495623161397</v>
      </c>
      <c r="F323" s="6">
        <v>7.0569413229571198</v>
      </c>
      <c r="G323" s="6">
        <v>30.4387879952322</v>
      </c>
      <c r="H323" s="6">
        <v>264.60269319999998</v>
      </c>
      <c r="I323" s="6">
        <v>59.199149447256303</v>
      </c>
      <c r="J323" s="6">
        <v>3.38892025654587</v>
      </c>
      <c r="K323" s="6">
        <v>57.241092091561399</v>
      </c>
      <c r="L323" s="6">
        <v>694.90333050000004</v>
      </c>
      <c r="M323" s="6">
        <v>30.5518419217107</v>
      </c>
      <c r="N323" s="6">
        <v>8.9000302475856898</v>
      </c>
      <c r="O323" s="6">
        <v>25.9840315956898</v>
      </c>
      <c r="P323" s="6">
        <v>798.65945529999999</v>
      </c>
      <c r="Q323" s="6">
        <v>30.087088166622699</v>
      </c>
      <c r="R323" s="6">
        <v>10.228895153770299</v>
      </c>
      <c r="S323" s="6">
        <v>25.412407904755302</v>
      </c>
      <c r="T323" s="6">
        <v>3483.3321669000002</v>
      </c>
      <c r="U323" s="6">
        <v>12.615934040594301</v>
      </c>
      <c r="V323" s="6">
        <v>44.613056647018297</v>
      </c>
      <c r="W323" s="6">
        <v>11.4265636807239</v>
      </c>
      <c r="X323" s="6">
        <v>2015.3811764</v>
      </c>
      <c r="Y323" s="6">
        <v>20.008599741464302</v>
      </c>
      <c r="Z323" s="6">
        <v>25.812156372122701</v>
      </c>
      <c r="AA323" s="6">
        <v>16.759795241976999</v>
      </c>
    </row>
    <row r="324" spans="1:27" x14ac:dyDescent="0.25">
      <c r="A324" s="6" t="s">
        <v>202</v>
      </c>
      <c r="B324" s="6" t="s">
        <v>203</v>
      </c>
      <c r="C324" s="6" t="s">
        <v>11</v>
      </c>
      <c r="D324" s="6">
        <v>8324.3671116000005</v>
      </c>
      <c r="E324" s="6">
        <v>9.0869043038478097</v>
      </c>
      <c r="F324" s="6">
        <v>6.73448220524274</v>
      </c>
      <c r="G324" s="6">
        <v>9.0064133250833205</v>
      </c>
      <c r="H324" s="6">
        <v>10566.1445365</v>
      </c>
      <c r="I324" s="6">
        <v>8.4428665269724501</v>
      </c>
      <c r="J324" s="6">
        <v>8.5480987809780906</v>
      </c>
      <c r="K324" s="6">
        <v>7.6941032751795797</v>
      </c>
      <c r="L324" s="6">
        <v>13529.162005100001</v>
      </c>
      <c r="M324" s="6">
        <v>7.4241669455511099</v>
      </c>
      <c r="N324" s="6">
        <v>10.9452045487311</v>
      </c>
      <c r="O324" s="6">
        <v>6.38564896894722</v>
      </c>
      <c r="P324" s="6">
        <v>23428.992361299999</v>
      </c>
      <c r="Q324" s="6">
        <v>5.83004791545389</v>
      </c>
      <c r="R324" s="6">
        <v>18.9542496178567</v>
      </c>
      <c r="S324" s="6">
        <v>4.8157565725610301</v>
      </c>
      <c r="T324" s="6">
        <v>58000.749822500002</v>
      </c>
      <c r="U324" s="6">
        <v>2.6486258609674298</v>
      </c>
      <c r="V324" s="6">
        <v>46.923088846725001</v>
      </c>
      <c r="W324" s="6">
        <v>2.0331700242703099</v>
      </c>
      <c r="X324" s="6">
        <v>9758.7081123000007</v>
      </c>
      <c r="Y324" s="6">
        <v>9.6609646945736003</v>
      </c>
      <c r="Z324" s="6">
        <v>7.8948760004663603</v>
      </c>
      <c r="AA324" s="6">
        <v>9.9432297457329106</v>
      </c>
    </row>
    <row r="325" spans="1:27" x14ac:dyDescent="0.25">
      <c r="A325" s="6" t="s">
        <v>204</v>
      </c>
      <c r="B325" s="6" t="s">
        <v>205</v>
      </c>
      <c r="C325" s="6" t="s">
        <v>10</v>
      </c>
      <c r="D325" s="6">
        <v>232.48616000000001</v>
      </c>
      <c r="E325" s="6">
        <v>36.468937201050103</v>
      </c>
      <c r="F325" s="6">
        <v>8.0621187269241403</v>
      </c>
      <c r="G325" s="6">
        <v>35.485039561878999</v>
      </c>
      <c r="H325" s="6">
        <v>112.38945889999999</v>
      </c>
      <c r="I325" s="6">
        <v>46.279961330321299</v>
      </c>
      <c r="J325" s="6">
        <v>3.8974240931441302</v>
      </c>
      <c r="K325" s="6">
        <v>43.795285153107997</v>
      </c>
      <c r="L325" s="6">
        <v>268.00055989999998</v>
      </c>
      <c r="M325" s="6">
        <v>29.212022870081299</v>
      </c>
      <c r="N325" s="6">
        <v>9.2936815369824295</v>
      </c>
      <c r="O325" s="6">
        <v>28.936277797462999</v>
      </c>
      <c r="P325" s="6">
        <v>366.59797400000002</v>
      </c>
      <c r="Q325" s="6">
        <v>26.6927031459335</v>
      </c>
      <c r="R325" s="6">
        <v>12.7128272557723</v>
      </c>
      <c r="S325" s="6">
        <v>23.295141311484102</v>
      </c>
      <c r="T325" s="6">
        <v>1062.2423262</v>
      </c>
      <c r="U325" s="6">
        <v>18.315150896071501</v>
      </c>
      <c r="V325" s="6">
        <v>36.836273396181902</v>
      </c>
      <c r="W325" s="6">
        <v>12.325242806943001</v>
      </c>
      <c r="X325" s="6">
        <v>841.96916090000002</v>
      </c>
      <c r="Y325" s="6">
        <v>16.403666351071301</v>
      </c>
      <c r="Z325" s="6">
        <v>29.1976749909951</v>
      </c>
      <c r="AA325" s="6">
        <v>16.0371744436037</v>
      </c>
    </row>
    <row r="326" spans="1:27" x14ac:dyDescent="0.25">
      <c r="A326" s="6" t="s">
        <v>204</v>
      </c>
      <c r="B326" s="6" t="s">
        <v>205</v>
      </c>
      <c r="C326" s="6" t="s">
        <v>11</v>
      </c>
      <c r="D326" s="6">
        <v>4731.0012678000003</v>
      </c>
      <c r="E326" s="6">
        <v>7.9260323968691404</v>
      </c>
      <c r="F326" s="6">
        <v>8.82990259262127</v>
      </c>
      <c r="G326" s="6">
        <v>6.6595252961991003</v>
      </c>
      <c r="H326" s="6">
        <v>4823.0873072000004</v>
      </c>
      <c r="I326" s="6">
        <v>7.3596417947091304</v>
      </c>
      <c r="J326" s="6">
        <v>9.0017712335317004</v>
      </c>
      <c r="K326" s="6">
        <v>6.7365341668164698</v>
      </c>
      <c r="L326" s="6">
        <v>6401.3134614999999</v>
      </c>
      <c r="M326" s="6">
        <v>7.3031566166628297</v>
      </c>
      <c r="N326" s="6">
        <v>11.947359793493501</v>
      </c>
      <c r="O326" s="6">
        <v>6.0322015297987202</v>
      </c>
      <c r="P326" s="6">
        <v>11587.708043500001</v>
      </c>
      <c r="Q326" s="6">
        <v>5.7390278549823996</v>
      </c>
      <c r="R326" s="6">
        <v>21.627204793250598</v>
      </c>
      <c r="S326" s="6">
        <v>4.7902471852134596</v>
      </c>
      <c r="T326" s="6">
        <v>21628.299368</v>
      </c>
      <c r="U326" s="6">
        <v>3.24008689237652</v>
      </c>
      <c r="V326" s="6">
        <v>40.366883425567003</v>
      </c>
      <c r="W326" s="6">
        <v>2.5608331536851399</v>
      </c>
      <c r="X326" s="6">
        <v>4407.9049121999997</v>
      </c>
      <c r="Y326" s="6">
        <v>6.8793741480517197</v>
      </c>
      <c r="Z326" s="6">
        <v>8.2268781615359696</v>
      </c>
      <c r="AA326" s="6">
        <v>7.9238171880100703</v>
      </c>
    </row>
    <row r="327" spans="1:27" x14ac:dyDescent="0.25">
      <c r="A327" s="6" t="s">
        <v>206</v>
      </c>
      <c r="B327" s="6" t="s">
        <v>207</v>
      </c>
      <c r="C327" s="6" t="s">
        <v>10</v>
      </c>
      <c r="D327" s="6">
        <v>259.3985619</v>
      </c>
      <c r="E327" s="6">
        <v>40.838998436086698</v>
      </c>
      <c r="F327" s="6">
        <v>12.2725559111724</v>
      </c>
      <c r="G327" s="6">
        <v>36.513594288737401</v>
      </c>
      <c r="H327" s="6">
        <v>96.7718244</v>
      </c>
      <c r="I327" s="6">
        <v>58.1184267279707</v>
      </c>
      <c r="J327" s="6">
        <v>4.5784279483900896</v>
      </c>
      <c r="K327" s="6">
        <v>57.2031380555418</v>
      </c>
      <c r="L327" s="6">
        <v>94.996277199999994</v>
      </c>
      <c r="M327" s="6">
        <v>51.306985077101103</v>
      </c>
      <c r="N327" s="6">
        <v>4.4944240043230197</v>
      </c>
      <c r="O327" s="6">
        <v>48.027962968195801</v>
      </c>
      <c r="P327" s="6">
        <v>127.9728805</v>
      </c>
      <c r="Q327" s="6">
        <v>54.713384195805197</v>
      </c>
      <c r="R327" s="6">
        <v>6.0545992219320501</v>
      </c>
      <c r="S327" s="6">
        <v>52.578425268822301</v>
      </c>
      <c r="T327" s="6">
        <v>772.44186260000004</v>
      </c>
      <c r="U327" s="6">
        <v>18.465847912446101</v>
      </c>
      <c r="V327" s="6">
        <v>36.545445269442901</v>
      </c>
      <c r="W327" s="6">
        <v>13.8720022464565</v>
      </c>
      <c r="X327" s="6">
        <v>762.06601760000001</v>
      </c>
      <c r="Y327" s="6">
        <v>18.3820940336938</v>
      </c>
      <c r="Z327" s="6">
        <v>36.0545476447396</v>
      </c>
      <c r="AA327" s="6">
        <v>15.2481905924828</v>
      </c>
    </row>
    <row r="328" spans="1:27" x14ac:dyDescent="0.25">
      <c r="A328" s="6" t="s">
        <v>206</v>
      </c>
      <c r="B328" s="6" t="s">
        <v>207</v>
      </c>
      <c r="C328" s="6" t="s">
        <v>11</v>
      </c>
      <c r="D328" s="6">
        <v>3841.3454751999998</v>
      </c>
      <c r="E328" s="6">
        <v>11.0745107836202</v>
      </c>
      <c r="F328" s="6">
        <v>6.35791164654347</v>
      </c>
      <c r="G328" s="6">
        <v>9.4996057444550797</v>
      </c>
      <c r="H328" s="6">
        <v>5644.9070702999998</v>
      </c>
      <c r="I328" s="6">
        <v>8.2008942506777203</v>
      </c>
      <c r="J328" s="6">
        <v>9.3430337462806108</v>
      </c>
      <c r="K328" s="6">
        <v>6.8699207392707198</v>
      </c>
      <c r="L328" s="6">
        <v>6473.4074477000004</v>
      </c>
      <c r="M328" s="6">
        <v>8.1494755470336706</v>
      </c>
      <c r="N328" s="6">
        <v>10.7143064507652</v>
      </c>
      <c r="O328" s="6">
        <v>7.3710504101231598</v>
      </c>
      <c r="P328" s="6">
        <v>11385.635570099999</v>
      </c>
      <c r="Q328" s="6">
        <v>6.6381095280846498</v>
      </c>
      <c r="R328" s="6">
        <v>18.844664053724401</v>
      </c>
      <c r="S328" s="6">
        <v>5.1418901918098499</v>
      </c>
      <c r="T328" s="6">
        <v>25322.123839200001</v>
      </c>
      <c r="U328" s="6">
        <v>3.72220631930213</v>
      </c>
      <c r="V328" s="6">
        <v>41.911311313149596</v>
      </c>
      <c r="W328" s="6">
        <v>2.2503067021847398</v>
      </c>
      <c r="X328" s="6">
        <v>7750.9331754000004</v>
      </c>
      <c r="Y328" s="6">
        <v>6.6837754057125904</v>
      </c>
      <c r="Z328" s="6">
        <v>12.8287727895367</v>
      </c>
      <c r="AA328" s="6">
        <v>6.6421420796810899</v>
      </c>
    </row>
    <row r="329" spans="1:27" x14ac:dyDescent="0.25">
      <c r="A329" s="6" t="s">
        <v>208</v>
      </c>
      <c r="B329" s="6" t="s">
        <v>209</v>
      </c>
      <c r="C329" s="6" t="s">
        <v>10</v>
      </c>
      <c r="D329" s="6">
        <v>1048.3945983000001</v>
      </c>
      <c r="E329" s="6">
        <v>23.438249793113499</v>
      </c>
      <c r="F329" s="6">
        <v>17.307383670130701</v>
      </c>
      <c r="G329" s="6">
        <v>22.927309788445299</v>
      </c>
      <c r="H329" s="6">
        <v>238.33638869999999</v>
      </c>
      <c r="I329" s="6">
        <v>39.981145211260397</v>
      </c>
      <c r="J329" s="6">
        <v>3.9345675077619302</v>
      </c>
      <c r="K329" s="6">
        <v>36.890103835816397</v>
      </c>
      <c r="L329" s="6">
        <v>206.2760451</v>
      </c>
      <c r="M329" s="6">
        <v>44.813870832844998</v>
      </c>
      <c r="N329" s="6">
        <v>3.4053005044969602</v>
      </c>
      <c r="O329" s="6">
        <v>39.578543822476199</v>
      </c>
      <c r="P329" s="6">
        <v>667.76659729999994</v>
      </c>
      <c r="Q329" s="6">
        <v>25.175595776086698</v>
      </c>
      <c r="R329" s="6">
        <v>11.023800313650201</v>
      </c>
      <c r="S329" s="6">
        <v>21.956086193124399</v>
      </c>
      <c r="T329" s="6">
        <v>1715.6387007000001</v>
      </c>
      <c r="U329" s="6">
        <v>18.354754405431599</v>
      </c>
      <c r="V329" s="6">
        <v>28.322558395939598</v>
      </c>
      <c r="W329" s="6">
        <v>13.357125073799001</v>
      </c>
      <c r="X329" s="6">
        <v>2181.0867020000001</v>
      </c>
      <c r="Y329" s="6">
        <v>17.426363628341299</v>
      </c>
      <c r="Z329" s="6">
        <v>36.006389608020498</v>
      </c>
      <c r="AA329" s="6">
        <v>11.2355699199366</v>
      </c>
    </row>
    <row r="330" spans="1:27" x14ac:dyDescent="0.25">
      <c r="A330" s="6" t="s">
        <v>208</v>
      </c>
      <c r="B330" s="6" t="s">
        <v>209</v>
      </c>
      <c r="C330" s="6" t="s">
        <v>11</v>
      </c>
      <c r="D330" s="6">
        <v>10651.1831379</v>
      </c>
      <c r="E330" s="6">
        <v>8.1340573587335108</v>
      </c>
      <c r="F330" s="6">
        <v>8.03253612165296</v>
      </c>
      <c r="G330" s="6">
        <v>7.2152488761131401</v>
      </c>
      <c r="H330" s="6">
        <v>12202.239140400001</v>
      </c>
      <c r="I330" s="6">
        <v>6.2517799536426697</v>
      </c>
      <c r="J330" s="6">
        <v>9.2022571944655596</v>
      </c>
      <c r="K330" s="6">
        <v>5.2603742760388004</v>
      </c>
      <c r="L330" s="6">
        <v>15857.751998</v>
      </c>
      <c r="M330" s="6">
        <v>5.7976042696341104</v>
      </c>
      <c r="N330" s="6">
        <v>11.9590438060258</v>
      </c>
      <c r="O330" s="6">
        <v>5.6262393984227499</v>
      </c>
      <c r="P330" s="6">
        <v>26205.4890768</v>
      </c>
      <c r="Q330" s="6">
        <v>5.1490169957926604</v>
      </c>
      <c r="R330" s="6">
        <v>19.7627376104322</v>
      </c>
      <c r="S330" s="6">
        <v>4.2210378477704502</v>
      </c>
      <c r="T330" s="6">
        <v>55452.9983459</v>
      </c>
      <c r="U330" s="6">
        <v>3.49048576767172</v>
      </c>
      <c r="V330" s="6">
        <v>41.819599428578101</v>
      </c>
      <c r="W330" s="6">
        <v>1.9770570056954</v>
      </c>
      <c r="X330" s="6">
        <v>12230.8392709</v>
      </c>
      <c r="Y330" s="6">
        <v>7.1825346316295402</v>
      </c>
      <c r="Z330" s="6">
        <v>9.2238258388453396</v>
      </c>
      <c r="AA330" s="6">
        <v>7.9042524669109904</v>
      </c>
    </row>
    <row r="331" spans="1:27" x14ac:dyDescent="0.25">
      <c r="A331" s="6" t="s">
        <v>210</v>
      </c>
      <c r="B331" s="6" t="s">
        <v>211</v>
      </c>
      <c r="C331" s="6" t="s">
        <v>10</v>
      </c>
      <c r="D331" s="6">
        <v>210.04071329999999</v>
      </c>
      <c r="E331" s="6">
        <v>32.220629502031699</v>
      </c>
      <c r="F331" s="6">
        <v>24.3754859355688</v>
      </c>
      <c r="G331" s="6">
        <v>26.272520109575201</v>
      </c>
      <c r="H331" s="6">
        <v>22.0923512</v>
      </c>
      <c r="I331" s="6">
        <v>70.204282646409695</v>
      </c>
      <c r="J331" s="6">
        <v>2.5638448255986099</v>
      </c>
      <c r="K331" s="6">
        <v>70.2156291221023</v>
      </c>
      <c r="L331" s="6">
        <v>55.169859700000003</v>
      </c>
      <c r="M331" s="6">
        <v>49.2812072861758</v>
      </c>
      <c r="N331" s="6">
        <v>6.4025308144135504</v>
      </c>
      <c r="O331" s="6">
        <v>47.253514706798903</v>
      </c>
      <c r="P331" s="6">
        <v>47.5835595</v>
      </c>
      <c r="Q331" s="6">
        <v>49.670387732867198</v>
      </c>
      <c r="R331" s="6">
        <v>5.5221312436694596</v>
      </c>
      <c r="S331" s="6">
        <v>50.006839012721898</v>
      </c>
      <c r="T331" s="6">
        <v>330.13706200000001</v>
      </c>
      <c r="U331" s="6">
        <v>26.584268679176699</v>
      </c>
      <c r="V331" s="6">
        <v>38.312816525704498</v>
      </c>
      <c r="W331" s="6">
        <v>20.499947141441499</v>
      </c>
      <c r="X331" s="6">
        <v>196.6647663</v>
      </c>
      <c r="Y331" s="6">
        <v>21.258913415599899</v>
      </c>
      <c r="Z331" s="6">
        <v>22.823190655045099</v>
      </c>
      <c r="AA331" s="6">
        <v>20.197656199541299</v>
      </c>
    </row>
    <row r="332" spans="1:27" x14ac:dyDescent="0.25">
      <c r="A332" s="6" t="s">
        <v>210</v>
      </c>
      <c r="B332" s="6" t="s">
        <v>211</v>
      </c>
      <c r="C332" s="6" t="s">
        <v>11</v>
      </c>
      <c r="D332" s="6">
        <v>1772.3649731999999</v>
      </c>
      <c r="E332" s="6">
        <v>10.017718409703599</v>
      </c>
      <c r="F332" s="6">
        <v>5.8218533881884298</v>
      </c>
      <c r="G332" s="6">
        <v>9.3972963625643597</v>
      </c>
      <c r="H332" s="6">
        <v>2479.364587</v>
      </c>
      <c r="I332" s="6">
        <v>7.9971141689157301</v>
      </c>
      <c r="J332" s="6">
        <v>8.1442013014502894</v>
      </c>
      <c r="K332" s="6">
        <v>7.6340114032437603</v>
      </c>
      <c r="L332" s="6">
        <v>4153.4191656000003</v>
      </c>
      <c r="M332" s="6">
        <v>6.2754418090161499</v>
      </c>
      <c r="N332" s="6">
        <v>13.643125319813301</v>
      </c>
      <c r="O332" s="6">
        <v>5.0957044520336297</v>
      </c>
      <c r="P332" s="6">
        <v>6001.5046964000003</v>
      </c>
      <c r="Q332" s="6">
        <v>4.7348535659073496</v>
      </c>
      <c r="R332" s="6">
        <v>19.713705122416901</v>
      </c>
      <c r="S332" s="6">
        <v>4.1632682007665602</v>
      </c>
      <c r="T332" s="6">
        <v>13700.2969956</v>
      </c>
      <c r="U332" s="6">
        <v>2.54448170649427</v>
      </c>
      <c r="V332" s="6">
        <v>45.0026499559022</v>
      </c>
      <c r="W332" s="6">
        <v>1.97256758234324</v>
      </c>
      <c r="X332" s="6">
        <v>2336.3612739</v>
      </c>
      <c r="Y332" s="6">
        <v>8.1772695452291693</v>
      </c>
      <c r="Z332" s="6">
        <v>7.6744649122289204</v>
      </c>
      <c r="AA332" s="6">
        <v>8.4032599137333506</v>
      </c>
    </row>
    <row r="333" spans="1:27" x14ac:dyDescent="0.25">
      <c r="A333" s="6" t="s">
        <v>212</v>
      </c>
      <c r="B333" s="6" t="s">
        <v>213</v>
      </c>
      <c r="C333" s="6" t="s">
        <v>10</v>
      </c>
      <c r="D333" s="6">
        <v>1089.9362578</v>
      </c>
      <c r="E333" s="6">
        <v>32.012501226852898</v>
      </c>
      <c r="F333" s="6">
        <v>8.0294366135283806</v>
      </c>
      <c r="G333" s="6">
        <v>31.8926170652297</v>
      </c>
      <c r="H333" s="6">
        <v>419.01294719999999</v>
      </c>
      <c r="I333" s="6">
        <v>40.187190427368698</v>
      </c>
      <c r="J333" s="6">
        <v>3.0868207894846198</v>
      </c>
      <c r="K333" s="6">
        <v>40.062091890276598</v>
      </c>
      <c r="L333" s="6">
        <v>463.01352029999998</v>
      </c>
      <c r="M333" s="6">
        <v>41.883153944350397</v>
      </c>
      <c r="N333" s="6">
        <v>3.4109680138172598</v>
      </c>
      <c r="O333" s="6">
        <v>42.195079878072796</v>
      </c>
      <c r="P333" s="6">
        <v>1917.4500608000001</v>
      </c>
      <c r="Q333" s="6">
        <v>21.541111445589099</v>
      </c>
      <c r="R333" s="6">
        <v>14.125636809143399</v>
      </c>
      <c r="S333" s="6">
        <v>18.488883558151301</v>
      </c>
      <c r="T333" s="6">
        <v>5979.0764287000002</v>
      </c>
      <c r="U333" s="6">
        <v>15.617988739523801</v>
      </c>
      <c r="V333" s="6">
        <v>44.047176931788698</v>
      </c>
      <c r="W333" s="6">
        <v>9.70946199010654</v>
      </c>
      <c r="X333" s="6">
        <v>3705.7664927999999</v>
      </c>
      <c r="Y333" s="6">
        <v>16.298218447112301</v>
      </c>
      <c r="Z333" s="6">
        <v>27.299960842237599</v>
      </c>
      <c r="AA333" s="6">
        <v>13.2752669998395</v>
      </c>
    </row>
    <row r="334" spans="1:27" x14ac:dyDescent="0.25">
      <c r="A334" s="6" t="s">
        <v>212</v>
      </c>
      <c r="B334" s="6" t="s">
        <v>213</v>
      </c>
      <c r="C334" s="6" t="s">
        <v>11</v>
      </c>
      <c r="D334" s="6">
        <v>14591.9861815</v>
      </c>
      <c r="E334" s="6">
        <v>8.7699729976745608</v>
      </c>
      <c r="F334" s="6">
        <v>7.8621994350735598</v>
      </c>
      <c r="G334" s="6">
        <v>7.5425200819609</v>
      </c>
      <c r="H334" s="6">
        <v>17985.7073604</v>
      </c>
      <c r="I334" s="6">
        <v>7.5793831639594096</v>
      </c>
      <c r="J334" s="6">
        <v>9.6907450767472696</v>
      </c>
      <c r="K334" s="6">
        <v>6.7591289497439702</v>
      </c>
      <c r="L334" s="6">
        <v>22858.5049454</v>
      </c>
      <c r="M334" s="6">
        <v>6.8416207757190497</v>
      </c>
      <c r="N334" s="6">
        <v>12.316220864860799</v>
      </c>
      <c r="O334" s="6">
        <v>5.6145507770893097</v>
      </c>
      <c r="P334" s="6">
        <v>35907.264708299997</v>
      </c>
      <c r="Q334" s="6">
        <v>6.4079064895159403</v>
      </c>
      <c r="R334" s="6">
        <v>19.3469259628652</v>
      </c>
      <c r="S334" s="6">
        <v>4.7780118341984501</v>
      </c>
      <c r="T334" s="6">
        <v>75551.216076500001</v>
      </c>
      <c r="U334" s="6">
        <v>3.57811205613186</v>
      </c>
      <c r="V334" s="6">
        <v>40.707188244795802</v>
      </c>
      <c r="W334" s="6">
        <v>2.1145845694152801</v>
      </c>
      <c r="X334" s="6">
        <v>18702.065023200001</v>
      </c>
      <c r="Y334" s="6">
        <v>7.3308612276017797</v>
      </c>
      <c r="Z334" s="6">
        <v>10.0767204156574</v>
      </c>
      <c r="AA334" s="6">
        <v>8.2350133081359704</v>
      </c>
    </row>
    <row r="335" spans="1:27" x14ac:dyDescent="0.25">
      <c r="A335" s="6" t="s">
        <v>214</v>
      </c>
      <c r="B335" s="6" t="s">
        <v>215</v>
      </c>
      <c r="C335" s="6" t="s">
        <v>10</v>
      </c>
      <c r="D335" s="6">
        <v>596.71477289999996</v>
      </c>
      <c r="E335" s="6">
        <v>42.399901850230499</v>
      </c>
      <c r="F335" s="6">
        <v>2.06483914287042</v>
      </c>
      <c r="G335" s="6">
        <v>43.336254698367803</v>
      </c>
      <c r="H335" s="6">
        <v>923.63561110000001</v>
      </c>
      <c r="I335" s="6">
        <v>35.2107956956511</v>
      </c>
      <c r="J335" s="6">
        <v>3.1960981195079801</v>
      </c>
      <c r="K335" s="6">
        <v>32.976255220147998</v>
      </c>
      <c r="L335" s="6">
        <v>1907.4883789</v>
      </c>
      <c r="M335" s="6">
        <v>30.329088755969099</v>
      </c>
      <c r="N335" s="6">
        <v>6.60056839246917</v>
      </c>
      <c r="O335" s="6">
        <v>26.066665770198298</v>
      </c>
      <c r="P335" s="6">
        <v>2912.449752</v>
      </c>
      <c r="Q335" s="6">
        <v>19.876409316205301</v>
      </c>
      <c r="R335" s="6">
        <v>10.0780817279693</v>
      </c>
      <c r="S335" s="6">
        <v>15.5584593437225</v>
      </c>
      <c r="T335" s="6">
        <v>14219.821188</v>
      </c>
      <c r="U335" s="6">
        <v>10.884298727071201</v>
      </c>
      <c r="V335" s="6">
        <v>49.205491010226901</v>
      </c>
      <c r="W335" s="6">
        <v>4.9920218021143601</v>
      </c>
      <c r="X335" s="6">
        <v>8338.7406002999996</v>
      </c>
      <c r="Y335" s="6">
        <v>10.294361732134901</v>
      </c>
      <c r="Z335" s="6">
        <v>28.854921606956299</v>
      </c>
      <c r="AA335" s="6">
        <v>9.3984673684524491</v>
      </c>
    </row>
    <row r="336" spans="1:27" x14ac:dyDescent="0.25">
      <c r="A336" s="6" t="s">
        <v>214</v>
      </c>
      <c r="B336" s="6" t="s">
        <v>215</v>
      </c>
      <c r="C336" s="6" t="s">
        <v>11</v>
      </c>
      <c r="D336" s="6">
        <v>17333.040609799998</v>
      </c>
      <c r="E336" s="6">
        <v>9.9817828060600196</v>
      </c>
      <c r="F336" s="6">
        <v>8.3333869254083606</v>
      </c>
      <c r="G336" s="6">
        <v>8.9110211764897098</v>
      </c>
      <c r="H336" s="6">
        <v>20781.794651100001</v>
      </c>
      <c r="I336" s="6">
        <v>8.06312719459366</v>
      </c>
      <c r="J336" s="6">
        <v>9.9914804176989893</v>
      </c>
      <c r="K336" s="6">
        <v>7.2480745592568496</v>
      </c>
      <c r="L336" s="6">
        <v>23677.036326400001</v>
      </c>
      <c r="M336" s="6">
        <v>7.09325901691256</v>
      </c>
      <c r="N336" s="6">
        <v>11.3834559900173</v>
      </c>
      <c r="O336" s="6">
        <v>6.3147031288808204</v>
      </c>
      <c r="P336" s="6">
        <v>37649.1945633</v>
      </c>
      <c r="Q336" s="6">
        <v>5.7940413544701501</v>
      </c>
      <c r="R336" s="6">
        <v>18.100996402706699</v>
      </c>
      <c r="S336" s="6">
        <v>5.2461237661446196</v>
      </c>
      <c r="T336" s="6">
        <v>85271.974686300004</v>
      </c>
      <c r="U336" s="6">
        <v>4.0275769755203896</v>
      </c>
      <c r="V336" s="6">
        <v>40.997097679029999</v>
      </c>
      <c r="W336" s="6">
        <v>2.4874410946026302</v>
      </c>
      <c r="X336" s="6">
        <v>23282.1088537</v>
      </c>
      <c r="Y336" s="6">
        <v>7.6891603104618298</v>
      </c>
      <c r="Z336" s="6">
        <v>11.1935825851386</v>
      </c>
      <c r="AA336" s="6">
        <v>7.4681498456456898</v>
      </c>
    </row>
    <row r="337" spans="1:27" x14ac:dyDescent="0.25">
      <c r="A337" s="6" t="s">
        <v>216</v>
      </c>
      <c r="B337" s="6" t="s">
        <v>217</v>
      </c>
      <c r="C337" s="6" t="s">
        <v>10</v>
      </c>
      <c r="D337" s="6">
        <v>1167.5146752000001</v>
      </c>
      <c r="E337" s="6">
        <v>28.045332078473901</v>
      </c>
      <c r="F337" s="6">
        <v>9.5423151266307293</v>
      </c>
      <c r="G337" s="6">
        <v>26.303216532448399</v>
      </c>
      <c r="H337" s="6">
        <v>429.53829969999998</v>
      </c>
      <c r="I337" s="6">
        <v>42.366711034021797</v>
      </c>
      <c r="J337" s="6">
        <v>3.5106966120082501</v>
      </c>
      <c r="K337" s="6">
        <v>40.290753897688198</v>
      </c>
      <c r="L337" s="6">
        <v>660.30152180000005</v>
      </c>
      <c r="M337" s="6">
        <v>32.692422807121602</v>
      </c>
      <c r="N337" s="6">
        <v>5.3967674526489997</v>
      </c>
      <c r="O337" s="6">
        <v>29.6122490005726</v>
      </c>
      <c r="P337" s="6">
        <v>2100.4221800999999</v>
      </c>
      <c r="Q337" s="6">
        <v>18.916239195054999</v>
      </c>
      <c r="R337" s="6">
        <v>17.167142107267701</v>
      </c>
      <c r="S337" s="6">
        <v>16.3654473551527</v>
      </c>
      <c r="T337" s="6">
        <v>5594.5976940999999</v>
      </c>
      <c r="U337" s="6">
        <v>12.2036766955275</v>
      </c>
      <c r="V337" s="6">
        <v>45.725690081521897</v>
      </c>
      <c r="W337" s="6">
        <v>7.9455522218455101</v>
      </c>
      <c r="X337" s="6">
        <v>2282.7557805000001</v>
      </c>
      <c r="Y337" s="6">
        <v>18.036798704695599</v>
      </c>
      <c r="Z337" s="6">
        <v>18.657388619922401</v>
      </c>
      <c r="AA337" s="6">
        <v>15.6665759622924</v>
      </c>
    </row>
    <row r="338" spans="1:27" x14ac:dyDescent="0.25">
      <c r="A338" s="6" t="s">
        <v>216</v>
      </c>
      <c r="B338" s="6" t="s">
        <v>217</v>
      </c>
      <c r="C338" s="6" t="s">
        <v>11</v>
      </c>
      <c r="D338" s="6">
        <v>9767.0735433999998</v>
      </c>
      <c r="E338" s="6">
        <v>9.9402194674383804</v>
      </c>
      <c r="F338" s="6">
        <v>7.5544581327707396</v>
      </c>
      <c r="G338" s="6">
        <v>8.7694584416637902</v>
      </c>
      <c r="H338" s="6">
        <v>13150.196249500001</v>
      </c>
      <c r="I338" s="6">
        <v>7.8864437305888702</v>
      </c>
      <c r="J338" s="6">
        <v>10.1711742584038</v>
      </c>
      <c r="K338" s="6">
        <v>6.8361755107550497</v>
      </c>
      <c r="L338" s="6">
        <v>16604.785358699999</v>
      </c>
      <c r="M338" s="6">
        <v>7.1846779541670998</v>
      </c>
      <c r="N338" s="6">
        <v>12.843166915714299</v>
      </c>
      <c r="O338" s="6">
        <v>6.0153853634412204</v>
      </c>
      <c r="P338" s="6">
        <v>25927.159042700001</v>
      </c>
      <c r="Q338" s="6">
        <v>5.8123853146201201</v>
      </c>
      <c r="R338" s="6">
        <v>20.0536667016416</v>
      </c>
      <c r="S338" s="6">
        <v>5.1797527811525104</v>
      </c>
      <c r="T338" s="6">
        <v>54190.404718899998</v>
      </c>
      <c r="U338" s="6">
        <v>3.3942216272497698</v>
      </c>
      <c r="V338" s="6">
        <v>41.914207139708303</v>
      </c>
      <c r="W338" s="6">
        <v>2.6113102690861099</v>
      </c>
      <c r="X338" s="6">
        <v>9649.2509401000007</v>
      </c>
      <c r="Y338" s="6">
        <v>7.8396615673577399</v>
      </c>
      <c r="Z338" s="6">
        <v>7.4633268517612503</v>
      </c>
      <c r="AA338" s="6">
        <v>7.9205395530020501</v>
      </c>
    </row>
    <row r="339" spans="1:27" x14ac:dyDescent="0.25">
      <c r="A339" s="6" t="s">
        <v>218</v>
      </c>
      <c r="B339" s="6" t="s">
        <v>219</v>
      </c>
      <c r="C339" s="6" t="s">
        <v>10</v>
      </c>
      <c r="D339" s="6">
        <v>280.31734569999998</v>
      </c>
      <c r="E339" s="6">
        <v>53.325186582970296</v>
      </c>
      <c r="F339" s="6">
        <v>4.0038828534114703</v>
      </c>
      <c r="G339" s="6">
        <v>51.838719469044101</v>
      </c>
      <c r="H339" s="6">
        <v>172.2007998</v>
      </c>
      <c r="I339" s="6">
        <v>60.493454102821097</v>
      </c>
      <c r="J339" s="6">
        <v>2.4596117230677699</v>
      </c>
      <c r="K339" s="6">
        <v>58.0177168462262</v>
      </c>
      <c r="L339" s="6">
        <v>673.9676753</v>
      </c>
      <c r="M339" s="6">
        <v>28.538765626589601</v>
      </c>
      <c r="N339" s="6">
        <v>9.6265452719262807</v>
      </c>
      <c r="O339" s="6">
        <v>27.971624634985702</v>
      </c>
      <c r="P339" s="6">
        <v>739.26405279999994</v>
      </c>
      <c r="Q339" s="6">
        <v>24.168141288989801</v>
      </c>
      <c r="R339" s="6">
        <v>10.559199102567</v>
      </c>
      <c r="S339" s="6">
        <v>22.801612052565101</v>
      </c>
      <c r="T339" s="6">
        <v>3178.1536348999998</v>
      </c>
      <c r="U339" s="6">
        <v>14.4723475953743</v>
      </c>
      <c r="V339" s="6">
        <v>45.3948178358606</v>
      </c>
      <c r="W339" s="6">
        <v>9.6768635834870107</v>
      </c>
      <c r="X339" s="6">
        <v>1957.2340363000001</v>
      </c>
      <c r="Y339" s="6">
        <v>18.581161349605399</v>
      </c>
      <c r="Z339" s="6">
        <v>27.955943213167</v>
      </c>
      <c r="AA339" s="6">
        <v>14.5818765002177</v>
      </c>
    </row>
    <row r="340" spans="1:27" x14ac:dyDescent="0.25">
      <c r="A340" s="6" t="s">
        <v>218</v>
      </c>
      <c r="B340" s="6" t="s">
        <v>219</v>
      </c>
      <c r="C340" s="6" t="s">
        <v>11</v>
      </c>
      <c r="D340" s="6">
        <v>8358.6447623999993</v>
      </c>
      <c r="E340" s="6">
        <v>8.2996576658781507</v>
      </c>
      <c r="F340" s="6">
        <v>8.0975896109852208</v>
      </c>
      <c r="G340" s="6">
        <v>7.1099907110084102</v>
      </c>
      <c r="H340" s="6">
        <v>10394.5601152</v>
      </c>
      <c r="I340" s="6">
        <v>7.8173924905422103</v>
      </c>
      <c r="J340" s="6">
        <v>10.069919752809</v>
      </c>
      <c r="K340" s="6">
        <v>6.7542451032930204</v>
      </c>
      <c r="L340" s="6">
        <v>14294.261562899999</v>
      </c>
      <c r="M340" s="6">
        <v>5.82180875033501</v>
      </c>
      <c r="N340" s="6">
        <v>13.8478266774923</v>
      </c>
      <c r="O340" s="6">
        <v>5.4135367992591101</v>
      </c>
      <c r="P340" s="6">
        <v>19216.315551</v>
      </c>
      <c r="Q340" s="6">
        <v>5.6199102770893097</v>
      </c>
      <c r="R340" s="6">
        <v>18.616156277768699</v>
      </c>
      <c r="S340" s="6">
        <v>4.9518431608550699</v>
      </c>
      <c r="T340" s="6">
        <v>44568.933893399997</v>
      </c>
      <c r="U340" s="6">
        <v>2.9518068329359002</v>
      </c>
      <c r="V340" s="6">
        <v>43.176967837099298</v>
      </c>
      <c r="W340" s="6">
        <v>2.0605610586514498</v>
      </c>
      <c r="X340" s="6">
        <v>6391.1465724</v>
      </c>
      <c r="Y340" s="6">
        <v>10.73840036655</v>
      </c>
      <c r="Z340" s="6">
        <v>6.1915398438454901</v>
      </c>
      <c r="AA340" s="6">
        <v>10.7704335262796</v>
      </c>
    </row>
    <row r="341" spans="1:27" x14ac:dyDescent="0.25">
      <c r="A341" s="6" t="s">
        <v>220</v>
      </c>
      <c r="B341" s="6" t="s">
        <v>221</v>
      </c>
      <c r="C341" s="6" t="s">
        <v>10</v>
      </c>
      <c r="D341" s="6"/>
      <c r="E341" s="6"/>
      <c r="F341" s="6"/>
      <c r="G341" s="6"/>
      <c r="H341" s="6">
        <v>12.3766619</v>
      </c>
      <c r="I341" s="6">
        <v>70.336861308281399</v>
      </c>
      <c r="J341" s="6">
        <v>1.9011719422936499</v>
      </c>
      <c r="K341" s="6">
        <v>68.778129317175996</v>
      </c>
      <c r="L341" s="6">
        <v>25.0736083</v>
      </c>
      <c r="M341" s="6">
        <v>59.8931113007812</v>
      </c>
      <c r="N341" s="6">
        <v>3.8515426031005302</v>
      </c>
      <c r="O341" s="6">
        <v>57.4187875547684</v>
      </c>
      <c r="P341" s="6">
        <v>79.924149700000001</v>
      </c>
      <c r="Q341" s="6">
        <v>31.019070134286402</v>
      </c>
      <c r="R341" s="6">
        <v>12.277102836696001</v>
      </c>
      <c r="S341" s="6">
        <v>28.5272752436574</v>
      </c>
      <c r="T341" s="6">
        <v>309.27954770000002</v>
      </c>
      <c r="U341" s="6">
        <v>15.320493561692</v>
      </c>
      <c r="V341" s="6">
        <v>47.508254096567903</v>
      </c>
      <c r="W341" s="6">
        <v>9.7533757494545696</v>
      </c>
      <c r="X341" s="6">
        <v>224.34774479999999</v>
      </c>
      <c r="Y341" s="6">
        <v>17.529596732003199</v>
      </c>
      <c r="Z341" s="6">
        <v>34.461928521341903</v>
      </c>
      <c r="AA341" s="6">
        <v>13.8453803666282</v>
      </c>
    </row>
    <row r="342" spans="1:27" x14ac:dyDescent="0.25">
      <c r="A342" s="6" t="s">
        <v>220</v>
      </c>
      <c r="B342" s="6" t="s">
        <v>221</v>
      </c>
      <c r="C342" s="6" t="s">
        <v>11</v>
      </c>
      <c r="D342" s="6">
        <v>1525.6129054</v>
      </c>
      <c r="E342" s="6">
        <v>7.9285012021045498</v>
      </c>
      <c r="F342" s="6">
        <v>9.1755161024621295</v>
      </c>
      <c r="G342" s="6">
        <v>6.8170284721880501</v>
      </c>
      <c r="H342" s="6">
        <v>1637.3457476999999</v>
      </c>
      <c r="I342" s="6">
        <v>7.0232499290283004</v>
      </c>
      <c r="J342" s="6">
        <v>9.8475125768421901</v>
      </c>
      <c r="K342" s="6">
        <v>6.2636634882590396</v>
      </c>
      <c r="L342" s="6">
        <v>1754.4317174</v>
      </c>
      <c r="M342" s="6">
        <v>7.3933353361837701</v>
      </c>
      <c r="N342" s="6">
        <v>10.5517044439614</v>
      </c>
      <c r="O342" s="6">
        <v>6.2444551476665202</v>
      </c>
      <c r="P342" s="6">
        <v>3237.48279</v>
      </c>
      <c r="Q342" s="6">
        <v>6.3357361502892999</v>
      </c>
      <c r="R342" s="6">
        <v>19.4712402903412</v>
      </c>
      <c r="S342" s="6">
        <v>5.0732717686188202</v>
      </c>
      <c r="T342" s="6">
        <v>6917.6399135000001</v>
      </c>
      <c r="U342" s="6">
        <v>3.4917660935575601</v>
      </c>
      <c r="V342" s="6">
        <v>41.604863325872302</v>
      </c>
      <c r="W342" s="6">
        <v>2.7851859259773599</v>
      </c>
      <c r="X342" s="6">
        <v>1554.4852154</v>
      </c>
      <c r="Y342" s="6">
        <v>7.3687132937443502</v>
      </c>
      <c r="Z342" s="6">
        <v>9.3491632605207595</v>
      </c>
      <c r="AA342" s="6">
        <v>7.4276166980557399</v>
      </c>
    </row>
    <row r="343" spans="1:27" x14ac:dyDescent="0.25">
      <c r="A343" s="6" t="s">
        <v>222</v>
      </c>
      <c r="B343" s="6" t="s">
        <v>223</v>
      </c>
      <c r="C343" s="6" t="s">
        <v>10</v>
      </c>
      <c r="D343" s="6">
        <v>21.497863299999999</v>
      </c>
      <c r="E343" s="6">
        <v>57.204652421754098</v>
      </c>
      <c r="F343" s="6">
        <v>4.3978419115312697</v>
      </c>
      <c r="G343" s="6">
        <v>57.228735879929602</v>
      </c>
      <c r="H343" s="6"/>
      <c r="I343" s="6"/>
      <c r="J343" s="6"/>
      <c r="K343" s="6"/>
      <c r="L343" s="6">
        <v>32.695087800000003</v>
      </c>
      <c r="M343" s="6">
        <v>52.895987113035801</v>
      </c>
      <c r="N343" s="6">
        <v>6.6884706364299404</v>
      </c>
      <c r="O343" s="6">
        <v>43.262658530608697</v>
      </c>
      <c r="P343" s="6">
        <v>97.818824599999999</v>
      </c>
      <c r="Q343" s="6">
        <v>31.744288999291602</v>
      </c>
      <c r="R343" s="6">
        <v>20.010906226322799</v>
      </c>
      <c r="S343" s="6">
        <v>22.0742378236097</v>
      </c>
      <c r="T343" s="6">
        <v>154.31524690000001</v>
      </c>
      <c r="U343" s="6">
        <v>20.017393025280601</v>
      </c>
      <c r="V343" s="6">
        <v>31.5684424509815</v>
      </c>
      <c r="W343" s="6">
        <v>16.0631787879963</v>
      </c>
      <c r="X343" s="6">
        <v>182.5005372</v>
      </c>
      <c r="Y343" s="6">
        <v>20.358217277973498</v>
      </c>
      <c r="Z343" s="6">
        <v>37.334338774734498</v>
      </c>
      <c r="AA343" s="6">
        <v>11.789984456104801</v>
      </c>
    </row>
    <row r="344" spans="1:27" x14ac:dyDescent="0.25">
      <c r="A344" s="6" t="s">
        <v>222</v>
      </c>
      <c r="B344" s="6" t="s">
        <v>223</v>
      </c>
      <c r="C344" s="6" t="s">
        <v>11</v>
      </c>
      <c r="D344" s="6">
        <v>483.84196539999999</v>
      </c>
      <c r="E344" s="6">
        <v>13.6808626471768</v>
      </c>
      <c r="F344" s="6">
        <v>4.09439709720409</v>
      </c>
      <c r="G344" s="6">
        <v>12.6308646488714</v>
      </c>
      <c r="H344" s="6">
        <v>765.91881550000005</v>
      </c>
      <c r="I344" s="6">
        <v>14.2968768160697</v>
      </c>
      <c r="J344" s="6">
        <v>6.4814050849943001</v>
      </c>
      <c r="K344" s="6">
        <v>11.775963309626899</v>
      </c>
      <c r="L344" s="6">
        <v>1033.9201587</v>
      </c>
      <c r="M344" s="6">
        <v>12.1900795807757</v>
      </c>
      <c r="N344" s="6">
        <v>8.7493024566861397</v>
      </c>
      <c r="O344" s="6">
        <v>9.1854421097145895</v>
      </c>
      <c r="P344" s="6">
        <v>2220.8690081</v>
      </c>
      <c r="Q344" s="6">
        <v>8.2453580357866603</v>
      </c>
      <c r="R344" s="6">
        <v>18.793573667215401</v>
      </c>
      <c r="S344" s="6">
        <v>6.0648320175823498</v>
      </c>
      <c r="T344" s="6">
        <v>5457.4998742999996</v>
      </c>
      <c r="U344" s="6">
        <v>3.7842968276742899</v>
      </c>
      <c r="V344" s="6">
        <v>46.182789508248803</v>
      </c>
      <c r="W344" s="6">
        <v>2.4913799438169701</v>
      </c>
      <c r="X344" s="6">
        <v>1855.1226191000001</v>
      </c>
      <c r="Y344" s="6">
        <v>6.9199458955991</v>
      </c>
      <c r="Z344" s="6">
        <v>15.698532185651301</v>
      </c>
      <c r="AA344" s="6">
        <v>6.4620479811749902</v>
      </c>
    </row>
    <row r="345" spans="1:27" x14ac:dyDescent="0.25">
      <c r="A345" s="6" t="s">
        <v>224</v>
      </c>
      <c r="B345" s="6" t="s">
        <v>225</v>
      </c>
      <c r="C345" s="6" t="s">
        <v>10</v>
      </c>
      <c r="D345" s="6">
        <v>70.421834500000003</v>
      </c>
      <c r="E345" s="6">
        <v>48.874860469687398</v>
      </c>
      <c r="F345" s="6">
        <v>8.4523667394296993</v>
      </c>
      <c r="G345" s="6">
        <v>44.028271471592802</v>
      </c>
      <c r="H345" s="6">
        <v>12.730385200000001</v>
      </c>
      <c r="I345" s="6">
        <v>99.999999999999801</v>
      </c>
      <c r="J345" s="6">
        <v>1.5279619624877601</v>
      </c>
      <c r="K345" s="6">
        <v>98.639188886594596</v>
      </c>
      <c r="L345" s="6">
        <v>16.109608000000001</v>
      </c>
      <c r="M345" s="6">
        <v>71.796075663141806</v>
      </c>
      <c r="N345" s="6">
        <v>1.9335525098320301</v>
      </c>
      <c r="O345" s="6">
        <v>70.786134685296403</v>
      </c>
      <c r="P345" s="6">
        <v>66.713138000000001</v>
      </c>
      <c r="Q345" s="6">
        <v>48.079635042672997</v>
      </c>
      <c r="R345" s="6">
        <v>8.0072311764923292</v>
      </c>
      <c r="S345" s="6">
        <v>40.9094993077507</v>
      </c>
      <c r="T345" s="6">
        <v>231.217669</v>
      </c>
      <c r="U345" s="6">
        <v>23.853506656173298</v>
      </c>
      <c r="V345" s="6">
        <v>27.751854931073499</v>
      </c>
      <c r="W345" s="6">
        <v>18.3054993365397</v>
      </c>
      <c r="X345" s="6">
        <v>435.96849839999999</v>
      </c>
      <c r="Y345" s="6">
        <v>13.5891777912009</v>
      </c>
      <c r="Z345" s="6">
        <v>52.327032680684702</v>
      </c>
      <c r="AA345" s="6">
        <v>10.732142691385199</v>
      </c>
    </row>
    <row r="346" spans="1:27" x14ac:dyDescent="0.25">
      <c r="A346" s="6" t="s">
        <v>224</v>
      </c>
      <c r="B346" s="6" t="s">
        <v>225</v>
      </c>
      <c r="C346" s="6" t="s">
        <v>11</v>
      </c>
      <c r="D346" s="6">
        <v>720.79088220000006</v>
      </c>
      <c r="E346" s="6">
        <v>11.897756898652201</v>
      </c>
      <c r="F346" s="6">
        <v>4.20609009466909</v>
      </c>
      <c r="G346" s="6">
        <v>11.542165804953401</v>
      </c>
      <c r="H346" s="6">
        <v>870.13665400000002</v>
      </c>
      <c r="I346" s="6">
        <v>12.344256213977101</v>
      </c>
      <c r="J346" s="6">
        <v>5.0775797138654601</v>
      </c>
      <c r="K346" s="6">
        <v>11.6683894947339</v>
      </c>
      <c r="L346" s="6">
        <v>1509.4569366999999</v>
      </c>
      <c r="M346" s="6">
        <v>8.9915327636363696</v>
      </c>
      <c r="N346" s="6">
        <v>8.8082577437789702</v>
      </c>
      <c r="O346" s="6">
        <v>7.4922526042807203</v>
      </c>
      <c r="P346" s="6">
        <v>3810.7003242999999</v>
      </c>
      <c r="Q346" s="6">
        <v>7.3889297839488597</v>
      </c>
      <c r="R346" s="6">
        <v>22.2368918414581</v>
      </c>
      <c r="S346" s="6">
        <v>5.5749014393776903</v>
      </c>
      <c r="T346" s="6">
        <v>7433.1459354999997</v>
      </c>
      <c r="U346" s="6">
        <v>3.54923277572889</v>
      </c>
      <c r="V346" s="6">
        <v>43.375245530452403</v>
      </c>
      <c r="W346" s="6">
        <v>3.0421168380927899</v>
      </c>
      <c r="X346" s="6">
        <v>2792.6081361000001</v>
      </c>
      <c r="Y346" s="6">
        <v>5.24820425205949</v>
      </c>
      <c r="Z346" s="6">
        <v>16.295935075776001</v>
      </c>
      <c r="AA346" s="6">
        <v>5.8643457992748997</v>
      </c>
    </row>
    <row r="347" spans="1:27" x14ac:dyDescent="0.25">
      <c r="A347" s="6" t="s">
        <v>226</v>
      </c>
      <c r="B347" s="6" t="s">
        <v>227</v>
      </c>
      <c r="C347" s="6" t="s">
        <v>10</v>
      </c>
      <c r="D347" s="6">
        <v>88.875110500000005</v>
      </c>
      <c r="E347" s="6">
        <v>46.6818915317942</v>
      </c>
      <c r="F347" s="6">
        <v>11.2651878802764</v>
      </c>
      <c r="G347" s="6">
        <v>42.835150169553103</v>
      </c>
      <c r="H347" s="6">
        <v>43.214144099999999</v>
      </c>
      <c r="I347" s="6">
        <v>50.6064835971398</v>
      </c>
      <c r="J347" s="6">
        <v>5.4775228928895601</v>
      </c>
      <c r="K347" s="6">
        <v>50.8711862723734</v>
      </c>
      <c r="L347" s="6">
        <v>67.465363199999999</v>
      </c>
      <c r="M347" s="6">
        <v>41.146340138270602</v>
      </c>
      <c r="N347" s="6">
        <v>8.5514379400865899</v>
      </c>
      <c r="O347" s="6">
        <v>37.460568102244899</v>
      </c>
      <c r="P347" s="6">
        <v>31.330064799999999</v>
      </c>
      <c r="Q347" s="6">
        <v>61.289791840777497</v>
      </c>
      <c r="R347" s="6">
        <v>3.9711800557844099</v>
      </c>
      <c r="S347" s="6">
        <v>57.151916130497398</v>
      </c>
      <c r="T347" s="6">
        <v>277.41826609999998</v>
      </c>
      <c r="U347" s="6">
        <v>23.2275943387938</v>
      </c>
      <c r="V347" s="6">
        <v>35.163600601509501</v>
      </c>
      <c r="W347" s="6">
        <v>15.3543147600901</v>
      </c>
      <c r="X347" s="6">
        <v>280.63294339999999</v>
      </c>
      <c r="Y347" s="6">
        <v>16.4547994937837</v>
      </c>
      <c r="Z347" s="6">
        <v>35.571070629453502</v>
      </c>
      <c r="AA347" s="6">
        <v>12.668197663130099</v>
      </c>
    </row>
    <row r="348" spans="1:27" x14ac:dyDescent="0.25">
      <c r="A348" s="6" t="s">
        <v>226</v>
      </c>
      <c r="B348" s="6" t="s">
        <v>227</v>
      </c>
      <c r="C348" s="6" t="s">
        <v>11</v>
      </c>
      <c r="D348" s="6">
        <v>1532.1379717</v>
      </c>
      <c r="E348" s="6">
        <v>9.4048760801425999</v>
      </c>
      <c r="F348" s="6">
        <v>7.6259672620763297</v>
      </c>
      <c r="G348" s="6">
        <v>8.0395121329250596</v>
      </c>
      <c r="H348" s="6">
        <v>1720.7127906000001</v>
      </c>
      <c r="I348" s="6">
        <v>8.4697053274131697</v>
      </c>
      <c r="J348" s="6">
        <v>8.5645677157859605</v>
      </c>
      <c r="K348" s="6">
        <v>7.1370841685455604</v>
      </c>
      <c r="L348" s="6">
        <v>2122.0252110000001</v>
      </c>
      <c r="M348" s="6">
        <v>7.58063016537516</v>
      </c>
      <c r="N348" s="6">
        <v>10.5620349389495</v>
      </c>
      <c r="O348" s="6">
        <v>6.2812289037440703</v>
      </c>
      <c r="P348" s="6">
        <v>4009.8348615999998</v>
      </c>
      <c r="Q348" s="6">
        <v>5.2651202104805899</v>
      </c>
      <c r="R348" s="6">
        <v>19.9583000654731</v>
      </c>
      <c r="S348" s="6">
        <v>4.5390992701285402</v>
      </c>
      <c r="T348" s="6">
        <v>8315.2114578000001</v>
      </c>
      <c r="U348" s="6">
        <v>3.3639568999830201</v>
      </c>
      <c r="V348" s="6">
        <v>41.387610989149898</v>
      </c>
      <c r="W348" s="6">
        <v>2.2324113527038598</v>
      </c>
      <c r="X348" s="6">
        <v>2391.1418182000002</v>
      </c>
      <c r="Y348" s="6">
        <v>5.8577311933122997</v>
      </c>
      <c r="Z348" s="6">
        <v>11.9015190285652</v>
      </c>
      <c r="AA348" s="6">
        <v>6.2935732704451404</v>
      </c>
    </row>
    <row r="349" spans="1:27" x14ac:dyDescent="0.25">
      <c r="A349" s="6" t="s">
        <v>228</v>
      </c>
      <c r="B349" s="6" t="s">
        <v>229</v>
      </c>
      <c r="C349" s="6" t="s">
        <v>10</v>
      </c>
      <c r="D349" s="6">
        <v>528.03356480000002</v>
      </c>
      <c r="E349" s="6">
        <v>25.016117724680601</v>
      </c>
      <c r="F349" s="6">
        <v>18.763123895368299</v>
      </c>
      <c r="G349" s="6">
        <v>21.255888018312302</v>
      </c>
      <c r="H349" s="6">
        <v>34.823838100000003</v>
      </c>
      <c r="I349" s="6">
        <v>70.429219589949895</v>
      </c>
      <c r="J349" s="6">
        <v>1.23742889153274</v>
      </c>
      <c r="K349" s="6">
        <v>71.237768313838103</v>
      </c>
      <c r="L349" s="6">
        <v>178.6721719</v>
      </c>
      <c r="M349" s="6">
        <v>35.353239760012301</v>
      </c>
      <c r="N349" s="6">
        <v>6.3489299194153102</v>
      </c>
      <c r="O349" s="6">
        <v>32.550361885528602</v>
      </c>
      <c r="P349" s="6">
        <v>262.86937829999999</v>
      </c>
      <c r="Q349" s="6">
        <v>27.867454482580602</v>
      </c>
      <c r="R349" s="6">
        <v>9.3407901355844594</v>
      </c>
      <c r="S349" s="6">
        <v>25.3764434941899</v>
      </c>
      <c r="T349" s="6">
        <v>1034.0948072000001</v>
      </c>
      <c r="U349" s="6">
        <v>15.963227445472601</v>
      </c>
      <c r="V349" s="6">
        <v>36.7454841519396</v>
      </c>
      <c r="W349" s="6">
        <v>11.3549877412771</v>
      </c>
      <c r="X349" s="6">
        <v>775.71547129999999</v>
      </c>
      <c r="Y349" s="6">
        <v>16.636837448478499</v>
      </c>
      <c r="Z349" s="6">
        <v>27.5642430061596</v>
      </c>
      <c r="AA349" s="6">
        <v>14.749947024039299</v>
      </c>
    </row>
    <row r="350" spans="1:27" x14ac:dyDescent="0.25">
      <c r="A350" s="6" t="s">
        <v>228</v>
      </c>
      <c r="B350" s="6" t="s">
        <v>229</v>
      </c>
      <c r="C350" s="6" t="s">
        <v>11</v>
      </c>
      <c r="D350" s="6">
        <v>2932.8746169999999</v>
      </c>
      <c r="E350" s="6">
        <v>8.8247915859825703</v>
      </c>
      <c r="F350" s="6">
        <v>6.90286447974316</v>
      </c>
      <c r="G350" s="6">
        <v>7.8073125072232799</v>
      </c>
      <c r="H350" s="6">
        <v>4653.3530287000003</v>
      </c>
      <c r="I350" s="6">
        <v>9.0144853018786399</v>
      </c>
      <c r="J350" s="6">
        <v>10.9522122586935</v>
      </c>
      <c r="K350" s="6">
        <v>7.1309099901861499</v>
      </c>
      <c r="L350" s="6">
        <v>5054.9204466000001</v>
      </c>
      <c r="M350" s="6">
        <v>7.2367052451013203</v>
      </c>
      <c r="N350" s="6">
        <v>11.897348286390301</v>
      </c>
      <c r="O350" s="6">
        <v>5.6693907282635303</v>
      </c>
      <c r="P350" s="6">
        <v>8110.4091288</v>
      </c>
      <c r="Q350" s="6">
        <v>6.7761672238400701</v>
      </c>
      <c r="R350" s="6">
        <v>19.088799352985799</v>
      </c>
      <c r="S350" s="6">
        <v>5.1710346141699404</v>
      </c>
      <c r="T350" s="6">
        <v>16909.337499500001</v>
      </c>
      <c r="U350" s="6">
        <v>4.4444159424671703</v>
      </c>
      <c r="V350" s="6">
        <v>39.798109515053802</v>
      </c>
      <c r="W350" s="6">
        <v>2.6826404873700498</v>
      </c>
      <c r="X350" s="6">
        <v>4826.8960452000001</v>
      </c>
      <c r="Y350" s="6">
        <v>7.1803841795693604</v>
      </c>
      <c r="Z350" s="6">
        <v>11.360666107133399</v>
      </c>
      <c r="AA350" s="6">
        <v>8.21325897444056</v>
      </c>
    </row>
    <row r="351" spans="1:27" x14ac:dyDescent="0.25">
      <c r="A351" s="6" t="s">
        <v>230</v>
      </c>
      <c r="B351" s="6" t="s">
        <v>231</v>
      </c>
      <c r="C351" s="6" t="s">
        <v>10</v>
      </c>
      <c r="D351" s="6">
        <v>193.0686412</v>
      </c>
      <c r="E351" s="6">
        <v>34.4389802631568</v>
      </c>
      <c r="F351" s="6">
        <v>14.674897939280999</v>
      </c>
      <c r="G351" s="6">
        <v>30.0232682562437</v>
      </c>
      <c r="H351" s="6">
        <v>67.931982099999999</v>
      </c>
      <c r="I351" s="6">
        <v>49.477340334247998</v>
      </c>
      <c r="J351" s="6">
        <v>5.1634221794614303</v>
      </c>
      <c r="K351" s="6">
        <v>46.634639640244799</v>
      </c>
      <c r="L351" s="6"/>
      <c r="M351" s="6"/>
      <c r="N351" s="6"/>
      <c r="O351" s="6"/>
      <c r="P351" s="6">
        <v>95.310055899999995</v>
      </c>
      <c r="Q351" s="6">
        <v>42.331418243065698</v>
      </c>
      <c r="R351" s="6">
        <v>7.2443941917568297</v>
      </c>
      <c r="S351" s="6">
        <v>39.350091488546497</v>
      </c>
      <c r="T351" s="6">
        <v>357.83111339999999</v>
      </c>
      <c r="U351" s="6">
        <v>25.8644441918557</v>
      </c>
      <c r="V351" s="6">
        <v>27.198280549375301</v>
      </c>
      <c r="W351" s="6">
        <v>21.658701541330199</v>
      </c>
      <c r="X351" s="6">
        <v>601.49693960000002</v>
      </c>
      <c r="Y351" s="6">
        <v>18.556752531551201</v>
      </c>
      <c r="Z351" s="6">
        <v>45.719005140125503</v>
      </c>
      <c r="AA351" s="6">
        <v>13.874321488896999</v>
      </c>
    </row>
    <row r="352" spans="1:27" x14ac:dyDescent="0.25">
      <c r="A352" s="6" t="s">
        <v>230</v>
      </c>
      <c r="B352" s="6" t="s">
        <v>231</v>
      </c>
      <c r="C352" s="6" t="s">
        <v>11</v>
      </c>
      <c r="D352" s="6">
        <v>1956.9077419</v>
      </c>
      <c r="E352" s="6">
        <v>13.0556653360604</v>
      </c>
      <c r="F352" s="6">
        <v>4.6582658788657998</v>
      </c>
      <c r="G352" s="6">
        <v>11.862882821082399</v>
      </c>
      <c r="H352" s="6">
        <v>2496.5575887999998</v>
      </c>
      <c r="I352" s="6">
        <v>10.4446462211625</v>
      </c>
      <c r="J352" s="6">
        <v>5.9428601469168303</v>
      </c>
      <c r="K352" s="6">
        <v>9.3452069168522591</v>
      </c>
      <c r="L352" s="6">
        <v>2996.9673244999999</v>
      </c>
      <c r="M352" s="6">
        <v>11.6711991585015</v>
      </c>
      <c r="N352" s="6">
        <v>7.1340463982422504</v>
      </c>
      <c r="O352" s="6">
        <v>10.1189573234804</v>
      </c>
      <c r="P352" s="6">
        <v>7540.5932752999997</v>
      </c>
      <c r="Q352" s="6">
        <v>6.3550841197552597</v>
      </c>
      <c r="R352" s="6">
        <v>17.949792730969701</v>
      </c>
      <c r="S352" s="6">
        <v>5.6465850524426999</v>
      </c>
      <c r="T352" s="6">
        <v>19431.909865199999</v>
      </c>
      <c r="U352" s="6">
        <v>3.0308927783306898</v>
      </c>
      <c r="V352" s="6">
        <v>46.256142151275</v>
      </c>
      <c r="W352" s="6">
        <v>2.2130773837317599</v>
      </c>
      <c r="X352" s="6">
        <v>7586.4254727999996</v>
      </c>
      <c r="Y352" s="6">
        <v>5.98919717671507</v>
      </c>
      <c r="Z352" s="6">
        <v>18.058892693730499</v>
      </c>
      <c r="AA352" s="6">
        <v>6.1527249395335497</v>
      </c>
    </row>
    <row r="353" spans="1:27" x14ac:dyDescent="0.25">
      <c r="A353" s="6" t="s">
        <v>232</v>
      </c>
      <c r="B353" s="6" t="s">
        <v>233</v>
      </c>
      <c r="C353" s="6" t="s">
        <v>10</v>
      </c>
      <c r="D353" s="6">
        <v>137.1198862</v>
      </c>
      <c r="E353" s="6">
        <v>46.591944001478403</v>
      </c>
      <c r="F353" s="6">
        <v>12.469239949997499</v>
      </c>
      <c r="G353" s="6">
        <v>42.917527248813897</v>
      </c>
      <c r="H353" s="6"/>
      <c r="I353" s="6"/>
      <c r="J353" s="6"/>
      <c r="K353" s="6"/>
      <c r="L353" s="6">
        <v>18.3311587</v>
      </c>
      <c r="M353" s="6">
        <v>100</v>
      </c>
      <c r="N353" s="6">
        <v>1.66697641550248</v>
      </c>
      <c r="O353" s="6">
        <v>100.00192927027101</v>
      </c>
      <c r="P353" s="6">
        <v>30.681907500000001</v>
      </c>
      <c r="Q353" s="6">
        <v>74.102093526640104</v>
      </c>
      <c r="R353" s="6">
        <v>2.79011365414281</v>
      </c>
      <c r="S353" s="6">
        <v>72.111439719782496</v>
      </c>
      <c r="T353" s="6">
        <v>298.99001129999999</v>
      </c>
      <c r="U353" s="6">
        <v>22.8936554567128</v>
      </c>
      <c r="V353" s="6">
        <v>27.189186753804101</v>
      </c>
      <c r="W353" s="6">
        <v>20.7638980219754</v>
      </c>
      <c r="X353" s="6">
        <v>614.54218630000003</v>
      </c>
      <c r="Y353" s="6">
        <v>16.517320890402701</v>
      </c>
      <c r="Z353" s="6">
        <v>55.884483226553101</v>
      </c>
      <c r="AA353" s="6">
        <v>10.960088871421799</v>
      </c>
    </row>
    <row r="354" spans="1:27" x14ac:dyDescent="0.25">
      <c r="A354" s="6" t="s">
        <v>232</v>
      </c>
      <c r="B354" s="6" t="s">
        <v>233</v>
      </c>
      <c r="C354" s="6" t="s">
        <v>11</v>
      </c>
      <c r="D354" s="6">
        <v>1535.3456739999999</v>
      </c>
      <c r="E354" s="6">
        <v>13.6016463124091</v>
      </c>
      <c r="F354" s="6">
        <v>4.0509013211126703</v>
      </c>
      <c r="G354" s="6">
        <v>12.278776243322699</v>
      </c>
      <c r="H354" s="6">
        <v>1753.1646579000001</v>
      </c>
      <c r="I354" s="6">
        <v>13.233322786271501</v>
      </c>
      <c r="J354" s="6">
        <v>4.6256013541971601</v>
      </c>
      <c r="K354" s="6">
        <v>11.854831408317599</v>
      </c>
      <c r="L354" s="6">
        <v>1738.2297361999999</v>
      </c>
      <c r="M354" s="6">
        <v>14.584582024409899</v>
      </c>
      <c r="N354" s="6">
        <v>4.5861966161829297</v>
      </c>
      <c r="O354" s="6">
        <v>12.963314745886001</v>
      </c>
      <c r="P354" s="6">
        <v>6711.6896069000004</v>
      </c>
      <c r="Q354" s="6">
        <v>6.9503814646031596</v>
      </c>
      <c r="R354" s="6">
        <v>17.708319863015699</v>
      </c>
      <c r="S354" s="6">
        <v>6.0275835404318299</v>
      </c>
      <c r="T354" s="6">
        <v>19753.4703992</v>
      </c>
      <c r="U354" s="6">
        <v>3.2761995464233098</v>
      </c>
      <c r="V354" s="6">
        <v>52.118139056077602</v>
      </c>
      <c r="W354" s="6">
        <v>2.6055036387194201</v>
      </c>
      <c r="X354" s="6">
        <v>6409.4347718999998</v>
      </c>
      <c r="Y354" s="6">
        <v>6.6886820987472202</v>
      </c>
      <c r="Z354" s="6">
        <v>16.910841789414</v>
      </c>
      <c r="AA354" s="6">
        <v>6.4880668208357504</v>
      </c>
    </row>
    <row r="355" spans="1:27" x14ac:dyDescent="0.25">
      <c r="A355" s="6" t="s">
        <v>234</v>
      </c>
      <c r="B355" s="6" t="s">
        <v>235</v>
      </c>
      <c r="C355" s="6" t="s">
        <v>10</v>
      </c>
      <c r="D355" s="6"/>
      <c r="E355" s="6"/>
      <c r="F355" s="6"/>
      <c r="G355" s="6"/>
      <c r="H355" s="6">
        <v>42.571688199999997</v>
      </c>
      <c r="I355" s="6">
        <v>70.411818873491598</v>
      </c>
      <c r="J355" s="6">
        <v>7.16142018415586</v>
      </c>
      <c r="K355" s="6">
        <v>68.571163655170807</v>
      </c>
      <c r="L355" s="6">
        <v>23.838420899999999</v>
      </c>
      <c r="M355" s="6">
        <v>100</v>
      </c>
      <c r="N355" s="6">
        <v>4.0101052086457498</v>
      </c>
      <c r="O355" s="6">
        <v>93.198220019035105</v>
      </c>
      <c r="P355" s="6">
        <v>36.616295899999997</v>
      </c>
      <c r="Q355" s="6">
        <v>57.294747631218598</v>
      </c>
      <c r="R355" s="6">
        <v>6.1596025813062099</v>
      </c>
      <c r="S355" s="6">
        <v>56.842837255771499</v>
      </c>
      <c r="T355" s="6">
        <v>121.6083395</v>
      </c>
      <c r="U355" s="6">
        <v>30.027893382545901</v>
      </c>
      <c r="V355" s="6">
        <v>20.456985707627599</v>
      </c>
      <c r="W355" s="6">
        <v>23.489244217430699</v>
      </c>
      <c r="X355" s="6">
        <v>369.82399559999999</v>
      </c>
      <c r="Y355" s="6">
        <v>19.309314316058799</v>
      </c>
      <c r="Z355" s="6">
        <v>62.211886318264597</v>
      </c>
      <c r="AA355" s="6">
        <v>11.7799005144849</v>
      </c>
    </row>
    <row r="356" spans="1:27" x14ac:dyDescent="0.25">
      <c r="A356" s="6" t="s">
        <v>234</v>
      </c>
      <c r="B356" s="6" t="s">
        <v>235</v>
      </c>
      <c r="C356" s="6" t="s">
        <v>11</v>
      </c>
      <c r="D356" s="6">
        <v>969.27351160000001</v>
      </c>
      <c r="E356" s="6">
        <v>16.215012528835199</v>
      </c>
      <c r="F356" s="6">
        <v>3.3716744776436101</v>
      </c>
      <c r="G356" s="6">
        <v>15.027543423664699</v>
      </c>
      <c r="H356" s="6">
        <v>1128.5175008000001</v>
      </c>
      <c r="I356" s="6">
        <v>16.1968965066722</v>
      </c>
      <c r="J356" s="6">
        <v>3.9256139876767402</v>
      </c>
      <c r="K356" s="6">
        <v>14.715562453198601</v>
      </c>
      <c r="L356" s="6">
        <v>1524.9365327</v>
      </c>
      <c r="M356" s="6">
        <v>13.297629844492899</v>
      </c>
      <c r="N356" s="6">
        <v>5.3045807254586004</v>
      </c>
      <c r="O356" s="6">
        <v>12.334398318900799</v>
      </c>
      <c r="P356" s="6">
        <v>4779.9650602000002</v>
      </c>
      <c r="Q356" s="6">
        <v>6.9870121485132204</v>
      </c>
      <c r="R356" s="6">
        <v>16.627387424320201</v>
      </c>
      <c r="S356" s="6">
        <v>6.39677108542711</v>
      </c>
      <c r="T356" s="6">
        <v>15037.986197599999</v>
      </c>
      <c r="U356" s="6">
        <v>3.5351838983988499</v>
      </c>
      <c r="V356" s="6">
        <v>52.310512616720501</v>
      </c>
      <c r="W356" s="6">
        <v>2.4059326126321698</v>
      </c>
      <c r="X356" s="6">
        <v>5306.8624566999997</v>
      </c>
      <c r="Y356" s="6">
        <v>5.7229631901520897</v>
      </c>
      <c r="Z356" s="6">
        <v>18.460230768180299</v>
      </c>
      <c r="AA356" s="6">
        <v>5.73843455523612</v>
      </c>
    </row>
    <row r="357" spans="1:27" x14ac:dyDescent="0.25">
      <c r="A357" s="6" t="s">
        <v>236</v>
      </c>
      <c r="B357" s="6" t="s">
        <v>237</v>
      </c>
      <c r="C357" s="6" t="s">
        <v>10</v>
      </c>
      <c r="D357" s="6">
        <v>253.00970799999999</v>
      </c>
      <c r="E357" s="6">
        <v>35.423320414542303</v>
      </c>
      <c r="F357" s="6">
        <v>10.750748677801001</v>
      </c>
      <c r="G357" s="6">
        <v>37.129553317492501</v>
      </c>
      <c r="H357" s="6">
        <v>52.450311300000003</v>
      </c>
      <c r="I357" s="6">
        <v>57.338381084715202</v>
      </c>
      <c r="J357" s="6">
        <v>2.2286896392873898</v>
      </c>
      <c r="K357" s="6">
        <v>54.6728621471254</v>
      </c>
      <c r="L357" s="6">
        <v>105.45212890000001</v>
      </c>
      <c r="M357" s="6">
        <v>44.576207230576003</v>
      </c>
      <c r="N357" s="6">
        <v>4.4808135794654103</v>
      </c>
      <c r="O357" s="6">
        <v>41.303325812493298</v>
      </c>
      <c r="P357" s="6">
        <v>256.02581850000001</v>
      </c>
      <c r="Q357" s="6">
        <v>29.644519583052901</v>
      </c>
      <c r="R357" s="6">
        <v>10.878907578209599</v>
      </c>
      <c r="S357" s="6">
        <v>22.3668771751368</v>
      </c>
      <c r="T357" s="6">
        <v>829.64803319999999</v>
      </c>
      <c r="U357" s="6">
        <v>20.610697862052898</v>
      </c>
      <c r="V357" s="6">
        <v>35.252945693155503</v>
      </c>
      <c r="W357" s="6">
        <v>10.110220927291</v>
      </c>
      <c r="X357" s="6">
        <v>856.82877689999998</v>
      </c>
      <c r="Y357" s="6">
        <v>19.6669671645659</v>
      </c>
      <c r="Z357" s="6">
        <v>36.407894832081098</v>
      </c>
      <c r="AA357" s="6">
        <v>12.375665082243501</v>
      </c>
    </row>
    <row r="358" spans="1:27" x14ac:dyDescent="0.25">
      <c r="A358" s="6" t="s">
        <v>236</v>
      </c>
      <c r="B358" s="6" t="s">
        <v>237</v>
      </c>
      <c r="C358" s="6" t="s">
        <v>11</v>
      </c>
      <c r="D358" s="6">
        <v>2386.2869329999999</v>
      </c>
      <c r="E358" s="6">
        <v>11.1685885922682</v>
      </c>
      <c r="F358" s="6">
        <v>6.45962245145172</v>
      </c>
      <c r="G358" s="6">
        <v>9.8202270433839605</v>
      </c>
      <c r="H358" s="6">
        <v>2649.8125538999998</v>
      </c>
      <c r="I358" s="6">
        <v>10.3709957892051</v>
      </c>
      <c r="J358" s="6">
        <v>7.17298009246195</v>
      </c>
      <c r="K358" s="6">
        <v>9.0205690244914098</v>
      </c>
      <c r="L358" s="6">
        <v>3628.6684169999999</v>
      </c>
      <c r="M358" s="6">
        <v>8.9095419381758294</v>
      </c>
      <c r="N358" s="6">
        <v>9.8227198293621907</v>
      </c>
      <c r="O358" s="6">
        <v>8.0707092501492905</v>
      </c>
      <c r="P358" s="6">
        <v>7876.3590345000002</v>
      </c>
      <c r="Q358" s="6">
        <v>7.8152292656936799</v>
      </c>
      <c r="R358" s="6">
        <v>21.321118156980202</v>
      </c>
      <c r="S358" s="6">
        <v>6.0757540043468499</v>
      </c>
      <c r="T358" s="6">
        <v>16309.5731825</v>
      </c>
      <c r="U358" s="6">
        <v>4.3318760263618703</v>
      </c>
      <c r="V358" s="6">
        <v>44.1496299738033</v>
      </c>
      <c r="W358" s="6">
        <v>3.1748020510144901</v>
      </c>
      <c r="X358" s="6">
        <v>4090.8851023000002</v>
      </c>
      <c r="Y358" s="6">
        <v>8.4840194450027298</v>
      </c>
      <c r="Z358" s="6">
        <v>11.0739294959407</v>
      </c>
      <c r="AA358" s="6">
        <v>8.8844600769728501</v>
      </c>
    </row>
    <row r="359" spans="1:27" x14ac:dyDescent="0.25">
      <c r="A359" s="6" t="s">
        <v>238</v>
      </c>
      <c r="B359" s="6" t="s">
        <v>239</v>
      </c>
      <c r="C359" s="6" t="s">
        <v>10</v>
      </c>
      <c r="D359" s="6">
        <v>106.520186</v>
      </c>
      <c r="E359" s="6">
        <v>41.578174111133599</v>
      </c>
      <c r="F359" s="6">
        <v>14.4879102954087</v>
      </c>
      <c r="G359" s="6">
        <v>39.429897490259499</v>
      </c>
      <c r="H359" s="6"/>
      <c r="I359" s="6"/>
      <c r="J359" s="6"/>
      <c r="K359" s="6"/>
      <c r="L359" s="6"/>
      <c r="M359" s="6"/>
      <c r="N359" s="6"/>
      <c r="O359" s="6"/>
      <c r="P359" s="6">
        <v>100.43311490000001</v>
      </c>
      <c r="Q359" s="6">
        <v>40.072535480219202</v>
      </c>
      <c r="R359" s="6">
        <v>13.6600020521901</v>
      </c>
      <c r="S359" s="6">
        <v>37.478311891189499</v>
      </c>
      <c r="T359" s="6">
        <v>124.2041842</v>
      </c>
      <c r="U359" s="6">
        <v>33.540054226730597</v>
      </c>
      <c r="V359" s="6">
        <v>16.8931274585272</v>
      </c>
      <c r="W359" s="6">
        <v>30.256173612139101</v>
      </c>
      <c r="X359" s="6">
        <v>404.07750620000002</v>
      </c>
      <c r="Y359" s="6">
        <v>19.670025737380801</v>
      </c>
      <c r="Z359" s="6">
        <v>54.958960193873999</v>
      </c>
      <c r="AA359" s="6">
        <v>13.5056783677027</v>
      </c>
    </row>
    <row r="360" spans="1:27" x14ac:dyDescent="0.25">
      <c r="A360" s="6" t="s">
        <v>238</v>
      </c>
      <c r="B360" s="6" t="s">
        <v>239</v>
      </c>
      <c r="C360" s="6" t="s">
        <v>11</v>
      </c>
      <c r="D360" s="6">
        <v>894.64744689999998</v>
      </c>
      <c r="E360" s="6">
        <v>14.3565094070236</v>
      </c>
      <c r="F360" s="6">
        <v>3.1256499730412801</v>
      </c>
      <c r="G360" s="6">
        <v>13.803316484343799</v>
      </c>
      <c r="H360" s="6">
        <v>1284.2596257</v>
      </c>
      <c r="I360" s="6">
        <v>12.2480214050619</v>
      </c>
      <c r="J360" s="6">
        <v>4.4868468337515903</v>
      </c>
      <c r="K360" s="6">
        <v>11.848891819352399</v>
      </c>
      <c r="L360" s="6">
        <v>1736.5173963</v>
      </c>
      <c r="M360" s="6">
        <v>10.4553868886671</v>
      </c>
      <c r="N360" s="6">
        <v>6.0669100121374298</v>
      </c>
      <c r="O360" s="6">
        <v>9.3062875536256406</v>
      </c>
      <c r="P360" s="6">
        <v>4652.1444049000002</v>
      </c>
      <c r="Q360" s="6">
        <v>7.5138714082694102</v>
      </c>
      <c r="R360" s="6">
        <v>16.2533018834906</v>
      </c>
      <c r="S360" s="6">
        <v>6.2953471272487498</v>
      </c>
      <c r="T360" s="6">
        <v>14488.8404751</v>
      </c>
      <c r="U360" s="6">
        <v>3.4277168146530399</v>
      </c>
      <c r="V360" s="6">
        <v>50.619988909952902</v>
      </c>
      <c r="W360" s="6">
        <v>2.0598941837907701</v>
      </c>
      <c r="X360" s="6">
        <v>5566.3556637000002</v>
      </c>
      <c r="Y360" s="6">
        <v>4.9493107962585698</v>
      </c>
      <c r="Z360" s="6">
        <v>19.447302387626198</v>
      </c>
      <c r="AA360" s="6">
        <v>5.3645508627590699</v>
      </c>
    </row>
    <row r="361" spans="1:27" x14ac:dyDescent="0.25">
      <c r="A361" s="6" t="s">
        <v>240</v>
      </c>
      <c r="B361" s="6" t="s">
        <v>241</v>
      </c>
      <c r="C361" s="6" t="s">
        <v>10</v>
      </c>
      <c r="D361" s="6">
        <v>42.2512939</v>
      </c>
      <c r="E361" s="6">
        <v>60.602954368036102</v>
      </c>
      <c r="F361" s="6">
        <v>12.555863594568599</v>
      </c>
      <c r="G361" s="6">
        <v>52.997834573313902</v>
      </c>
      <c r="H361" s="6">
        <v>10.085014599999999</v>
      </c>
      <c r="I361" s="6">
        <v>99.999999999999801</v>
      </c>
      <c r="J361" s="6">
        <v>2.996974908426</v>
      </c>
      <c r="K361" s="6">
        <v>99.803410936362098</v>
      </c>
      <c r="L361" s="6"/>
      <c r="M361" s="6"/>
      <c r="N361" s="6"/>
      <c r="O361" s="6"/>
      <c r="P361" s="6">
        <v>37.950064900000001</v>
      </c>
      <c r="Q361" s="6">
        <v>57.8712907570063</v>
      </c>
      <c r="R361" s="6">
        <v>11.277662630100499</v>
      </c>
      <c r="S361" s="6">
        <v>55.978638818289099</v>
      </c>
      <c r="T361" s="6">
        <v>58.800267599999998</v>
      </c>
      <c r="U361" s="6">
        <v>41.3673359841193</v>
      </c>
      <c r="V361" s="6">
        <v>17.473740355907299</v>
      </c>
      <c r="W361" s="6">
        <v>37.7561125191367</v>
      </c>
      <c r="X361" s="6">
        <v>187.41983329999999</v>
      </c>
      <c r="Y361" s="6">
        <v>21.3504881384642</v>
      </c>
      <c r="Z361" s="6">
        <v>55.6957585109975</v>
      </c>
      <c r="AA361" s="6">
        <v>14.3221067887955</v>
      </c>
    </row>
    <row r="362" spans="1:27" x14ac:dyDescent="0.25">
      <c r="A362" s="6" t="s">
        <v>240</v>
      </c>
      <c r="B362" s="6" t="s">
        <v>241</v>
      </c>
      <c r="C362" s="6" t="s">
        <v>11</v>
      </c>
      <c r="D362" s="6">
        <v>1122.3793966000001</v>
      </c>
      <c r="E362" s="6">
        <v>12.702517639077501</v>
      </c>
      <c r="F362" s="6">
        <v>4.4187306658146701</v>
      </c>
      <c r="G362" s="6">
        <v>11.7882600312047</v>
      </c>
      <c r="H362" s="6">
        <v>1602.1009096</v>
      </c>
      <c r="I362" s="6">
        <v>11.1244421816622</v>
      </c>
      <c r="J362" s="6">
        <v>6.3073613436099398</v>
      </c>
      <c r="K362" s="6">
        <v>9.6764844706851001</v>
      </c>
      <c r="L362" s="6">
        <v>2048.9082896999998</v>
      </c>
      <c r="M362" s="6">
        <v>9.1067644505402594</v>
      </c>
      <c r="N362" s="6">
        <v>8.0664113387728502</v>
      </c>
      <c r="O362" s="6">
        <v>8.1162948857635104</v>
      </c>
      <c r="P362" s="6">
        <v>3501.4425181000001</v>
      </c>
      <c r="Q362" s="6">
        <v>6.8083681647193703</v>
      </c>
      <c r="R362" s="6">
        <v>13.784938921887401</v>
      </c>
      <c r="S362" s="6">
        <v>6.4514474593645899</v>
      </c>
      <c r="T362" s="6">
        <v>13201.768560799999</v>
      </c>
      <c r="U362" s="6">
        <v>2.9828430971725401</v>
      </c>
      <c r="V362" s="6">
        <v>51.974456907626802</v>
      </c>
      <c r="W362" s="6">
        <v>1.5765296013629</v>
      </c>
      <c r="X362" s="6">
        <v>3923.8938489000002</v>
      </c>
      <c r="Y362" s="6">
        <v>5.2099309323724698</v>
      </c>
      <c r="Z362" s="6">
        <v>15.448100822288399</v>
      </c>
      <c r="AA362" s="6">
        <v>5.9062509713655897</v>
      </c>
    </row>
    <row r="363" spans="1:27" x14ac:dyDescent="0.25">
      <c r="A363" s="6" t="s">
        <v>242</v>
      </c>
      <c r="B363" s="6" t="s">
        <v>243</v>
      </c>
      <c r="C363" s="6" t="s">
        <v>10</v>
      </c>
      <c r="D363" s="6">
        <v>75.789027899999994</v>
      </c>
      <c r="E363" s="6">
        <v>57.572479949008297</v>
      </c>
      <c r="F363" s="6">
        <v>6.1844390515837704</v>
      </c>
      <c r="G363" s="6">
        <v>57.878671880766802</v>
      </c>
      <c r="H363" s="6"/>
      <c r="I363" s="6"/>
      <c r="J363" s="6"/>
      <c r="K363" s="6"/>
      <c r="L363" s="6">
        <v>54.4951297</v>
      </c>
      <c r="M363" s="6">
        <v>70.606776480633897</v>
      </c>
      <c r="N363" s="6">
        <v>4.4468416811268101</v>
      </c>
      <c r="O363" s="6">
        <v>66.439618107016301</v>
      </c>
      <c r="P363" s="6">
        <v>99.378607700000003</v>
      </c>
      <c r="Q363" s="6">
        <v>49.785759760024902</v>
      </c>
      <c r="R363" s="6">
        <v>8.1093656876407003</v>
      </c>
      <c r="S363" s="6">
        <v>48.604310533864698</v>
      </c>
      <c r="T363" s="6">
        <v>461.82501710000003</v>
      </c>
      <c r="U363" s="6">
        <v>25.4675807916534</v>
      </c>
      <c r="V363" s="6">
        <v>37.685252732362599</v>
      </c>
      <c r="W363" s="6">
        <v>17.6648660046278</v>
      </c>
      <c r="X363" s="6">
        <v>533.9916389</v>
      </c>
      <c r="Y363" s="6">
        <v>20.550727623792</v>
      </c>
      <c r="Z363" s="6">
        <v>43.574100847286097</v>
      </c>
      <c r="AA363" s="6">
        <v>15.308226947157699</v>
      </c>
    </row>
    <row r="364" spans="1:27" x14ac:dyDescent="0.25">
      <c r="A364" s="6" t="s">
        <v>242</v>
      </c>
      <c r="B364" s="6" t="s">
        <v>243</v>
      </c>
      <c r="C364" s="6" t="s">
        <v>11</v>
      </c>
      <c r="D364" s="6">
        <v>1525.4342133</v>
      </c>
      <c r="E364" s="6">
        <v>12.463036661303001</v>
      </c>
      <c r="F364" s="6">
        <v>3.4204462346438702</v>
      </c>
      <c r="G364" s="6">
        <v>12.1290622380144</v>
      </c>
      <c r="H364" s="6">
        <v>2617.8950144</v>
      </c>
      <c r="I364" s="6">
        <v>10.3460913120021</v>
      </c>
      <c r="J364" s="6">
        <v>5.8700460935160796</v>
      </c>
      <c r="K364" s="6">
        <v>9.3844371635969708</v>
      </c>
      <c r="L364" s="6">
        <v>3273.4205953000001</v>
      </c>
      <c r="M364" s="6">
        <v>10.410469490258899</v>
      </c>
      <c r="N364" s="6">
        <v>7.3399161051841499</v>
      </c>
      <c r="O364" s="6">
        <v>8.9588398546208108</v>
      </c>
      <c r="P364" s="6">
        <v>7471.4096411999999</v>
      </c>
      <c r="Q364" s="6">
        <v>7.4206948837927396</v>
      </c>
      <c r="R364" s="6">
        <v>16.7529708930808</v>
      </c>
      <c r="S364" s="6">
        <v>6.3718770120622397</v>
      </c>
      <c r="T364" s="6">
        <v>21283.751995099999</v>
      </c>
      <c r="U364" s="6">
        <v>2.64094908695178</v>
      </c>
      <c r="V364" s="6">
        <v>47.724070127707698</v>
      </c>
      <c r="W364" s="6">
        <v>1.87731878393895</v>
      </c>
      <c r="X364" s="6">
        <v>8425.6091171000007</v>
      </c>
      <c r="Y364" s="6">
        <v>4.6749654603902098</v>
      </c>
      <c r="Z364" s="6">
        <v>18.892550545867401</v>
      </c>
      <c r="AA364" s="6">
        <v>4.9381008830129698</v>
      </c>
    </row>
    <row r="365" spans="1:27" x14ac:dyDescent="0.25">
      <c r="A365" s="6" t="s">
        <v>244</v>
      </c>
      <c r="B365" s="6" t="s">
        <v>245</v>
      </c>
      <c r="C365" s="6" t="s">
        <v>10</v>
      </c>
      <c r="D365" s="6">
        <v>89.667558900000003</v>
      </c>
      <c r="E365" s="6">
        <v>57.135729218653999</v>
      </c>
      <c r="F365" s="6">
        <v>10.7496086785362</v>
      </c>
      <c r="G365" s="6">
        <v>53.520591352549197</v>
      </c>
      <c r="H365" s="6"/>
      <c r="I365" s="6"/>
      <c r="J365" s="6"/>
      <c r="K365" s="6"/>
      <c r="L365" s="6">
        <v>31.327691900000001</v>
      </c>
      <c r="M365" s="6">
        <v>100</v>
      </c>
      <c r="N365" s="6">
        <v>3.7556551428183198</v>
      </c>
      <c r="O365" s="6">
        <v>88.516475352187101</v>
      </c>
      <c r="P365" s="6">
        <v>23.177660599999999</v>
      </c>
      <c r="Q365" s="6">
        <v>99.999999999999602</v>
      </c>
      <c r="R365" s="6">
        <v>2.7786056026325898</v>
      </c>
      <c r="S365" s="6">
        <v>100.86820727073101</v>
      </c>
      <c r="T365" s="6">
        <v>389.26721659999998</v>
      </c>
      <c r="U365" s="6">
        <v>30.479887692372099</v>
      </c>
      <c r="V365" s="6">
        <v>46.666490101505502</v>
      </c>
      <c r="W365" s="6">
        <v>17.725213726873999</v>
      </c>
      <c r="X365" s="6">
        <v>300.70706360000003</v>
      </c>
      <c r="Y365" s="6">
        <v>27.340649302412999</v>
      </c>
      <c r="Z365" s="6">
        <v>36.049640474507399</v>
      </c>
      <c r="AA365" s="6">
        <v>21.028910516653301</v>
      </c>
    </row>
    <row r="366" spans="1:27" x14ac:dyDescent="0.25">
      <c r="A366" s="6" t="s">
        <v>244</v>
      </c>
      <c r="B366" s="6" t="s">
        <v>245</v>
      </c>
      <c r="C366" s="6" t="s">
        <v>11</v>
      </c>
      <c r="D366" s="6">
        <v>2666.7740484999999</v>
      </c>
      <c r="E366" s="6">
        <v>11.2161420401708</v>
      </c>
      <c r="F366" s="6">
        <v>5.3275968715212896</v>
      </c>
      <c r="G366" s="6">
        <v>10.6721573526657</v>
      </c>
      <c r="H366" s="6">
        <v>3646.2944413999999</v>
      </c>
      <c r="I366" s="6">
        <v>9.15762745408224</v>
      </c>
      <c r="J366" s="6">
        <v>7.2844517403245304</v>
      </c>
      <c r="K366" s="6">
        <v>8.1541637465158097</v>
      </c>
      <c r="L366" s="6">
        <v>4522.1417916999999</v>
      </c>
      <c r="M366" s="6">
        <v>8.2110219258318597</v>
      </c>
      <c r="N366" s="6">
        <v>9.0341918827310792</v>
      </c>
      <c r="O366" s="6">
        <v>7.13211544217633</v>
      </c>
      <c r="P366" s="6">
        <v>6495.1938435000002</v>
      </c>
      <c r="Q366" s="6">
        <v>7.16802896552006</v>
      </c>
      <c r="R366" s="6">
        <v>12.9758928845204</v>
      </c>
      <c r="S366" s="6">
        <v>6.5559366191743296</v>
      </c>
      <c r="T366" s="6">
        <v>26640.741856199998</v>
      </c>
      <c r="U366" s="6">
        <v>2.8634733610479</v>
      </c>
      <c r="V366" s="6">
        <v>53.222031708284597</v>
      </c>
      <c r="W366" s="6">
        <v>1.63229705015284</v>
      </c>
      <c r="X366" s="6">
        <v>6084.7068320999997</v>
      </c>
      <c r="Y366" s="6">
        <v>6.9489504222335796</v>
      </c>
      <c r="Z366" s="6">
        <v>12.155834912618101</v>
      </c>
      <c r="AA366" s="6">
        <v>7.4857767619338702</v>
      </c>
    </row>
    <row r="367" spans="1:27" x14ac:dyDescent="0.25">
      <c r="A367" s="6" t="s">
        <v>246</v>
      </c>
      <c r="B367" s="6" t="s">
        <v>247</v>
      </c>
      <c r="C367" s="6" t="s">
        <v>10</v>
      </c>
      <c r="D367" s="6">
        <v>25.694159500000001</v>
      </c>
      <c r="E367" s="6">
        <v>100.00000000000099</v>
      </c>
      <c r="F367" s="6">
        <v>2.9843367508569298</v>
      </c>
      <c r="G367" s="6">
        <v>98.878890141853006</v>
      </c>
      <c r="H367" s="6">
        <v>42.319372199999997</v>
      </c>
      <c r="I367" s="6">
        <v>70.874166564873207</v>
      </c>
      <c r="J367" s="6">
        <v>4.9153294050989702</v>
      </c>
      <c r="K367" s="6">
        <v>68.072273480919094</v>
      </c>
      <c r="L367" s="6">
        <v>43.285049100000002</v>
      </c>
      <c r="M367" s="6">
        <v>58.464450409566801</v>
      </c>
      <c r="N367" s="6">
        <v>5.0274912783886396</v>
      </c>
      <c r="O367" s="6">
        <v>55.4400933705124</v>
      </c>
      <c r="P367" s="6">
        <v>37.107193700000003</v>
      </c>
      <c r="Q367" s="6">
        <v>70.569630761082195</v>
      </c>
      <c r="R367" s="6">
        <v>4.3099429611650404</v>
      </c>
      <c r="S367" s="6">
        <v>67.213140919099303</v>
      </c>
      <c r="T367" s="6">
        <v>206.8808421</v>
      </c>
      <c r="U367" s="6">
        <v>25.808415235642801</v>
      </c>
      <c r="V367" s="6">
        <v>24.028888749105</v>
      </c>
      <c r="W367" s="6">
        <v>20.0090465966518</v>
      </c>
      <c r="X367" s="6">
        <v>505.6805478</v>
      </c>
      <c r="Y367" s="6">
        <v>17.4368320335977</v>
      </c>
      <c r="Z367" s="6">
        <v>58.734010855385399</v>
      </c>
      <c r="AA367" s="6">
        <v>11.9834567516495</v>
      </c>
    </row>
    <row r="368" spans="1:27" x14ac:dyDescent="0.25">
      <c r="A368" s="6" t="s">
        <v>246</v>
      </c>
      <c r="B368" s="6" t="s">
        <v>247</v>
      </c>
      <c r="C368" s="6" t="s">
        <v>11</v>
      </c>
      <c r="D368" s="6">
        <v>1462.3165775</v>
      </c>
      <c r="E368" s="6">
        <v>12.7687568874767</v>
      </c>
      <c r="F368" s="6">
        <v>3.3535499975360099</v>
      </c>
      <c r="G368" s="6">
        <v>12.0902196513038</v>
      </c>
      <c r="H368" s="6">
        <v>2503.8894325000001</v>
      </c>
      <c r="I368" s="6">
        <v>10.188415359593799</v>
      </c>
      <c r="J368" s="6">
        <v>5.7422028371902298</v>
      </c>
      <c r="K368" s="6">
        <v>9.0368173523922302</v>
      </c>
      <c r="L368" s="6">
        <v>3757.5312429999999</v>
      </c>
      <c r="M368" s="6">
        <v>7.7740367904361696</v>
      </c>
      <c r="N368" s="6">
        <v>8.6171962245323908</v>
      </c>
      <c r="O368" s="6">
        <v>6.4301762224022596</v>
      </c>
      <c r="P368" s="6">
        <v>5892.7626276000001</v>
      </c>
      <c r="Q368" s="6">
        <v>5.4379291207234504</v>
      </c>
      <c r="R368" s="6">
        <v>13.5139506720584</v>
      </c>
      <c r="S368" s="6">
        <v>5.0479455118525198</v>
      </c>
      <c r="T368" s="6">
        <v>20883.077882900001</v>
      </c>
      <c r="U368" s="6">
        <v>2.2994617956780798</v>
      </c>
      <c r="V368" s="6">
        <v>47.891439419001998</v>
      </c>
      <c r="W368" s="6">
        <v>1.6141108183960799</v>
      </c>
      <c r="X368" s="6">
        <v>9105.4550696000006</v>
      </c>
      <c r="Y368" s="6">
        <v>4.3382951433668904</v>
      </c>
      <c r="Z368" s="6">
        <v>20.881660849681001</v>
      </c>
      <c r="AA368" s="6">
        <v>4.5659283663342896</v>
      </c>
    </row>
    <row r="369" spans="1:27" x14ac:dyDescent="0.25">
      <c r="A369" s="6" t="s">
        <v>248</v>
      </c>
      <c r="B369" s="6" t="s">
        <v>249</v>
      </c>
      <c r="C369" s="6" t="s">
        <v>10</v>
      </c>
      <c r="D369" s="6">
        <v>38.072453600000003</v>
      </c>
      <c r="E369" s="6">
        <v>44.526002744768597</v>
      </c>
      <c r="F369" s="6">
        <v>13.175786073727901</v>
      </c>
      <c r="G369" s="6">
        <v>39.481211827276901</v>
      </c>
      <c r="H369" s="6"/>
      <c r="I369" s="6"/>
      <c r="J369" s="6"/>
      <c r="K369" s="6"/>
      <c r="L369" s="6"/>
      <c r="M369" s="6"/>
      <c r="N369" s="6"/>
      <c r="O369" s="6"/>
      <c r="P369" s="6">
        <v>23.094293799999999</v>
      </c>
      <c r="Q369" s="6">
        <v>49.7358307058186</v>
      </c>
      <c r="R369" s="6">
        <v>7.9922738321393902</v>
      </c>
      <c r="S369" s="6">
        <v>47.394422530496598</v>
      </c>
      <c r="T369" s="6">
        <v>106.7950058</v>
      </c>
      <c r="U369" s="6">
        <v>24.726465306020199</v>
      </c>
      <c r="V369" s="6">
        <v>36.958693677765297</v>
      </c>
      <c r="W369" s="6">
        <v>17.582532444192399</v>
      </c>
      <c r="X369" s="6">
        <v>120.9959863</v>
      </c>
      <c r="Y369" s="6">
        <v>19.949439872509998</v>
      </c>
      <c r="Z369" s="6">
        <v>41.873246416367401</v>
      </c>
      <c r="AA369" s="6">
        <v>17.657375365172001</v>
      </c>
    </row>
    <row r="370" spans="1:27" x14ac:dyDescent="0.25">
      <c r="A370" s="6" t="s">
        <v>248</v>
      </c>
      <c r="B370" s="6" t="s">
        <v>249</v>
      </c>
      <c r="C370" s="6" t="s">
        <v>11</v>
      </c>
      <c r="D370" s="6">
        <v>565.44299220000005</v>
      </c>
      <c r="E370" s="6">
        <v>14.5378605658872</v>
      </c>
      <c r="F370" s="6">
        <v>4.8020463922065497</v>
      </c>
      <c r="G370" s="6">
        <v>13.542803240542</v>
      </c>
      <c r="H370" s="6">
        <v>743.7241325</v>
      </c>
      <c r="I370" s="6">
        <v>9.7875261590831002</v>
      </c>
      <c r="J370" s="6">
        <v>6.3161058436203001</v>
      </c>
      <c r="K370" s="6">
        <v>8.3390847055354307</v>
      </c>
      <c r="L370" s="6">
        <v>975.30648610000003</v>
      </c>
      <c r="M370" s="6">
        <v>10.478170391631901</v>
      </c>
      <c r="N370" s="6">
        <v>8.2828279021549598</v>
      </c>
      <c r="O370" s="6">
        <v>8.7062956093043198</v>
      </c>
      <c r="P370" s="6">
        <v>2277.4319962999998</v>
      </c>
      <c r="Q370" s="6">
        <v>7.1092089974289001</v>
      </c>
      <c r="R370" s="6">
        <v>19.341178955596501</v>
      </c>
      <c r="S370" s="6">
        <v>6.1657083688276497</v>
      </c>
      <c r="T370" s="6">
        <v>5886.0508256000003</v>
      </c>
      <c r="U370" s="6">
        <v>3.8447710829238999</v>
      </c>
      <c r="V370" s="6">
        <v>49.987513367960098</v>
      </c>
      <c r="W370" s="6">
        <v>2.1571005025566099</v>
      </c>
      <c r="X370" s="6">
        <v>1327.0858309</v>
      </c>
      <c r="Y370" s="6">
        <v>6.5511633847817601</v>
      </c>
      <c r="Z370" s="6">
        <v>11.270327538461601</v>
      </c>
      <c r="AA370" s="6">
        <v>7.5665007935032502</v>
      </c>
    </row>
    <row r="371" spans="1:27" x14ac:dyDescent="0.25">
      <c r="A371" s="6" t="s">
        <v>250</v>
      </c>
      <c r="B371" s="6" t="s">
        <v>251</v>
      </c>
      <c r="C371" s="6" t="s">
        <v>10</v>
      </c>
      <c r="D371" s="6">
        <v>173.0225623</v>
      </c>
      <c r="E371" s="6">
        <v>70.672409142828798</v>
      </c>
      <c r="F371" s="6">
        <v>2.7816698867150298</v>
      </c>
      <c r="G371" s="6">
        <v>64.615279174864099</v>
      </c>
      <c r="H371" s="6">
        <v>192.04719040000001</v>
      </c>
      <c r="I371" s="6">
        <v>100</v>
      </c>
      <c r="J371" s="6">
        <v>3.0875273100952598</v>
      </c>
      <c r="K371" s="6">
        <v>90.740879246153298</v>
      </c>
      <c r="L371" s="6">
        <v>423.32586620000001</v>
      </c>
      <c r="M371" s="6">
        <v>50.653408881483401</v>
      </c>
      <c r="N371" s="6">
        <v>6.8057760711829198</v>
      </c>
      <c r="O371" s="6">
        <v>47.2284966854861</v>
      </c>
      <c r="P371" s="6">
        <v>310.27491550000002</v>
      </c>
      <c r="Q371" s="6">
        <v>58.4616949837704</v>
      </c>
      <c r="R371" s="6">
        <v>4.9882649844990796</v>
      </c>
      <c r="S371" s="6">
        <v>55.449292042114301</v>
      </c>
      <c r="T371" s="6">
        <v>2026.7139637</v>
      </c>
      <c r="U371" s="6">
        <v>28.653772906594</v>
      </c>
      <c r="V371" s="6">
        <v>32.583318191960203</v>
      </c>
      <c r="W371" s="6">
        <v>20.925573451154602</v>
      </c>
      <c r="X371" s="6">
        <v>3094.7123986000001</v>
      </c>
      <c r="Y371" s="6">
        <v>19.914079950604599</v>
      </c>
      <c r="Z371" s="6">
        <v>49.753443555547598</v>
      </c>
      <c r="AA371" s="6">
        <v>13.7539364503839</v>
      </c>
    </row>
    <row r="372" spans="1:27" x14ac:dyDescent="0.25">
      <c r="A372" s="6" t="s">
        <v>250</v>
      </c>
      <c r="B372" s="6" t="s">
        <v>251</v>
      </c>
      <c r="C372" s="6" t="s">
        <v>11</v>
      </c>
      <c r="D372" s="6">
        <v>9503.1049323999996</v>
      </c>
      <c r="E372" s="6">
        <v>10.4763466658246</v>
      </c>
      <c r="F372" s="6">
        <v>5.4093911442172802</v>
      </c>
      <c r="G372" s="6">
        <v>9.2652108064660297</v>
      </c>
      <c r="H372" s="6">
        <v>12992.1749153</v>
      </c>
      <c r="I372" s="6">
        <v>8.6047416879290992</v>
      </c>
      <c r="J372" s="6">
        <v>7.3954519529015297</v>
      </c>
      <c r="K372" s="6">
        <v>7.5487902026109097</v>
      </c>
      <c r="L372" s="6">
        <v>15731.566700199999</v>
      </c>
      <c r="M372" s="6">
        <v>8.9641873315372607</v>
      </c>
      <c r="N372" s="6">
        <v>8.9547782748973503</v>
      </c>
      <c r="O372" s="6">
        <v>7.1869329669525497</v>
      </c>
      <c r="P372" s="6">
        <v>30823.862847699998</v>
      </c>
      <c r="Q372" s="6">
        <v>6.7616565789983403</v>
      </c>
      <c r="R372" s="6">
        <v>17.545668695126899</v>
      </c>
      <c r="S372" s="6">
        <v>5.5602018527128498</v>
      </c>
      <c r="T372" s="6">
        <v>84197.241636199993</v>
      </c>
      <c r="U372" s="6">
        <v>3.6572861044241298</v>
      </c>
      <c r="V372" s="6">
        <v>47.927052948931099</v>
      </c>
      <c r="W372" s="6">
        <v>2.0391923565708998</v>
      </c>
      <c r="X372" s="6">
        <v>22429.952063799999</v>
      </c>
      <c r="Y372" s="6">
        <v>6.5739169401517898</v>
      </c>
      <c r="Z372" s="6">
        <v>12.7676569839259</v>
      </c>
      <c r="AA372" s="6">
        <v>6.9727860612792396</v>
      </c>
    </row>
    <row r="373" spans="1:27" x14ac:dyDescent="0.25">
      <c r="A373" s="6" t="s">
        <v>252</v>
      </c>
      <c r="B373" s="6" t="s">
        <v>253</v>
      </c>
      <c r="C373" s="6" t="s">
        <v>10</v>
      </c>
      <c r="D373" s="6">
        <v>567.63752360000001</v>
      </c>
      <c r="E373" s="6">
        <v>30.0354710497671</v>
      </c>
      <c r="F373" s="6">
        <v>22.329526036314899</v>
      </c>
      <c r="G373" s="6">
        <v>26.8559750035351</v>
      </c>
      <c r="H373" s="6">
        <v>49.656160999999997</v>
      </c>
      <c r="I373" s="6">
        <v>100</v>
      </c>
      <c r="J373" s="6">
        <v>1.95335666479703</v>
      </c>
      <c r="K373" s="6">
        <v>97.843250044709094</v>
      </c>
      <c r="L373" s="6">
        <v>79.218677099999994</v>
      </c>
      <c r="M373" s="6">
        <v>57.375976324241499</v>
      </c>
      <c r="N373" s="6">
        <v>3.11627656615841</v>
      </c>
      <c r="O373" s="6">
        <v>56.083510518701097</v>
      </c>
      <c r="P373" s="6">
        <v>51.084975399999998</v>
      </c>
      <c r="Q373" s="6">
        <v>71.945413665580702</v>
      </c>
      <c r="R373" s="6">
        <v>2.0095628650910502</v>
      </c>
      <c r="S373" s="6">
        <v>71.528863454852001</v>
      </c>
      <c r="T373" s="6">
        <v>157.37193909999999</v>
      </c>
      <c r="U373" s="6">
        <v>51.128567478372602</v>
      </c>
      <c r="V373" s="6">
        <v>6.1906422063722903</v>
      </c>
      <c r="W373" s="6">
        <v>48.777936279907898</v>
      </c>
      <c r="X373" s="6">
        <v>1637.1246432</v>
      </c>
      <c r="Y373" s="6">
        <v>14.498649014880501</v>
      </c>
      <c r="Z373" s="6">
        <v>64.400635661266406</v>
      </c>
      <c r="AA373" s="6">
        <v>10.100983668944201</v>
      </c>
    </row>
    <row r="374" spans="1:27" x14ac:dyDescent="0.25">
      <c r="A374" s="6" t="s">
        <v>252</v>
      </c>
      <c r="B374" s="6" t="s">
        <v>253</v>
      </c>
      <c r="C374" s="6" t="s">
        <v>11</v>
      </c>
      <c r="D374" s="6">
        <v>3809.2410844999999</v>
      </c>
      <c r="E374" s="6">
        <v>15.374703967992</v>
      </c>
      <c r="F374" s="6">
        <v>3.9759151830786501</v>
      </c>
      <c r="G374" s="6">
        <v>13.883361055995101</v>
      </c>
      <c r="H374" s="6">
        <v>4587.1452553999998</v>
      </c>
      <c r="I374" s="6">
        <v>12.0857700043729</v>
      </c>
      <c r="J374" s="6">
        <v>4.7878567051436702</v>
      </c>
      <c r="K374" s="6">
        <v>10.971986157608599</v>
      </c>
      <c r="L374" s="6">
        <v>5363.5646546999997</v>
      </c>
      <c r="M374" s="6">
        <v>11.4394744116663</v>
      </c>
      <c r="N374" s="6">
        <v>5.5982484891330699</v>
      </c>
      <c r="O374" s="6">
        <v>10.092706768266799</v>
      </c>
      <c r="P374" s="6">
        <v>12273.580936099999</v>
      </c>
      <c r="Q374" s="6">
        <v>6.3587134353965604</v>
      </c>
      <c r="R374" s="6">
        <v>12.8106139023726</v>
      </c>
      <c r="S374" s="6">
        <v>5.5714271963219399</v>
      </c>
      <c r="T374" s="6">
        <v>44748.713766399997</v>
      </c>
      <c r="U374" s="6">
        <v>3.7846148025390902</v>
      </c>
      <c r="V374" s="6">
        <v>46.706702605677698</v>
      </c>
      <c r="W374" s="6">
        <v>2.2319325942763899</v>
      </c>
      <c r="X374" s="6">
        <v>25025.660384800001</v>
      </c>
      <c r="Y374" s="6">
        <v>4.92357116796917</v>
      </c>
      <c r="Z374" s="6">
        <v>26.120663114594301</v>
      </c>
      <c r="AA374" s="6">
        <v>5.31421180084324</v>
      </c>
    </row>
    <row r="375" spans="1:27" x14ac:dyDescent="0.25">
      <c r="A375" s="6" t="s">
        <v>254</v>
      </c>
      <c r="B375" s="6" t="s">
        <v>255</v>
      </c>
      <c r="C375" s="6" t="s">
        <v>10</v>
      </c>
      <c r="D375" s="6">
        <v>165.98415199999999</v>
      </c>
      <c r="E375" s="6">
        <v>42.033357525524899</v>
      </c>
      <c r="F375" s="6">
        <v>12.7796036047736</v>
      </c>
      <c r="G375" s="6">
        <v>42.202353215691502</v>
      </c>
      <c r="H375" s="6">
        <v>79.747579400000006</v>
      </c>
      <c r="I375" s="6">
        <v>48.743442916669203</v>
      </c>
      <c r="J375" s="6">
        <v>6.1399985534294101</v>
      </c>
      <c r="K375" s="6">
        <v>44.947301957923301</v>
      </c>
      <c r="L375" s="6">
        <v>77.826135199999996</v>
      </c>
      <c r="M375" s="6">
        <v>43.305709504302897</v>
      </c>
      <c r="N375" s="6">
        <v>5.9920609646366501</v>
      </c>
      <c r="O375" s="6">
        <v>42.018086038182801</v>
      </c>
      <c r="P375" s="6">
        <v>48.160530399999999</v>
      </c>
      <c r="Q375" s="6">
        <v>57.451844266807498</v>
      </c>
      <c r="R375" s="6">
        <v>3.7080195939889902</v>
      </c>
      <c r="S375" s="6">
        <v>53.166686320329703</v>
      </c>
      <c r="T375" s="6">
        <v>325.66777209999998</v>
      </c>
      <c r="U375" s="6">
        <v>24.005564264633399</v>
      </c>
      <c r="V375" s="6">
        <v>25.074110896368801</v>
      </c>
      <c r="W375" s="6">
        <v>19.506487133257199</v>
      </c>
      <c r="X375" s="6">
        <v>601.43464830000005</v>
      </c>
      <c r="Y375" s="6">
        <v>17.5119071684415</v>
      </c>
      <c r="Z375" s="6">
        <v>46.3062063868026</v>
      </c>
      <c r="AA375" s="6">
        <v>11.125967595971799</v>
      </c>
    </row>
    <row r="376" spans="1:27" x14ac:dyDescent="0.25">
      <c r="A376" s="6" t="s">
        <v>254</v>
      </c>
      <c r="B376" s="6" t="s">
        <v>255</v>
      </c>
      <c r="C376" s="6" t="s">
        <v>11</v>
      </c>
      <c r="D376" s="6">
        <v>1831.0756908000001</v>
      </c>
      <c r="E376" s="6">
        <v>11.852929863233999</v>
      </c>
      <c r="F376" s="6">
        <v>4.9584781366926904</v>
      </c>
      <c r="G376" s="6">
        <v>11.6222647342935</v>
      </c>
      <c r="H376" s="6">
        <v>2891.0770001999999</v>
      </c>
      <c r="I376" s="6">
        <v>9.0874955057588096</v>
      </c>
      <c r="J376" s="6">
        <v>7.8289183614925602</v>
      </c>
      <c r="K376" s="6">
        <v>8.6003660148468093</v>
      </c>
      <c r="L376" s="6">
        <v>3393.1269152</v>
      </c>
      <c r="M376" s="6">
        <v>8.4509272999480807</v>
      </c>
      <c r="N376" s="6">
        <v>9.1884490131000405</v>
      </c>
      <c r="O376" s="6">
        <v>7.4182871072742298</v>
      </c>
      <c r="P376" s="6">
        <v>5452.1270275999996</v>
      </c>
      <c r="Q376" s="6">
        <v>6.4091172849482403</v>
      </c>
      <c r="R376" s="6">
        <v>14.7641371684721</v>
      </c>
      <c r="S376" s="6">
        <v>6.0332869047230799</v>
      </c>
      <c r="T376" s="6">
        <v>18160.891895299999</v>
      </c>
      <c r="U376" s="6">
        <v>3.5978962017156801</v>
      </c>
      <c r="V376" s="6">
        <v>49.178953037348997</v>
      </c>
      <c r="W376" s="6">
        <v>2.2423101605082101</v>
      </c>
      <c r="X376" s="6">
        <v>5199.8806484999996</v>
      </c>
      <c r="Y376" s="6">
        <v>8.3884589401764593</v>
      </c>
      <c r="Z376" s="6">
        <v>14.0810642828936</v>
      </c>
      <c r="AA376" s="6">
        <v>8.5478862689510997</v>
      </c>
    </row>
    <row r="377" spans="1:27" x14ac:dyDescent="0.25">
      <c r="A377" s="6" t="s">
        <v>256</v>
      </c>
      <c r="B377" s="6" t="s">
        <v>257</v>
      </c>
      <c r="C377" s="6" t="s">
        <v>10</v>
      </c>
      <c r="D377" s="6">
        <v>19.788365200000001</v>
      </c>
      <c r="E377" s="6">
        <v>99.999999999999801</v>
      </c>
      <c r="F377" s="6">
        <v>1.5204242799251499</v>
      </c>
      <c r="G377" s="6">
        <v>99.030958261779702</v>
      </c>
      <c r="H377" s="6"/>
      <c r="I377" s="6"/>
      <c r="J377" s="6"/>
      <c r="K377" s="6"/>
      <c r="L377" s="6">
        <v>45.018000700000002</v>
      </c>
      <c r="M377" s="6">
        <v>100</v>
      </c>
      <c r="N377" s="6">
        <v>3.4589245046865802</v>
      </c>
      <c r="O377" s="6">
        <v>99.306364327809007</v>
      </c>
      <c r="P377" s="6">
        <v>190.76195419999999</v>
      </c>
      <c r="Q377" s="6">
        <v>41.421345271627999</v>
      </c>
      <c r="R377" s="6">
        <v>14.657052460889901</v>
      </c>
      <c r="S377" s="6">
        <v>34.638467238190998</v>
      </c>
      <c r="T377" s="6">
        <v>214.1451495</v>
      </c>
      <c r="U377" s="6">
        <v>34.6684101346356</v>
      </c>
      <c r="V377" s="6">
        <v>16.453682830151099</v>
      </c>
      <c r="W377" s="6">
        <v>31.516537472175902</v>
      </c>
      <c r="X377" s="6">
        <v>831.78937150000002</v>
      </c>
      <c r="Y377" s="6">
        <v>20.407511632579698</v>
      </c>
      <c r="Z377" s="6">
        <v>63.909915924347203</v>
      </c>
      <c r="AA377" s="6">
        <v>11.9457750163351</v>
      </c>
    </row>
    <row r="378" spans="1:27" x14ac:dyDescent="0.25">
      <c r="A378" s="6" t="s">
        <v>256</v>
      </c>
      <c r="B378" s="6" t="s">
        <v>257</v>
      </c>
      <c r="C378" s="6" t="s">
        <v>11</v>
      </c>
      <c r="D378" s="6">
        <v>2445.3809772999998</v>
      </c>
      <c r="E378" s="6">
        <v>15.1544632414442</v>
      </c>
      <c r="F378" s="6">
        <v>4.2690591181353996</v>
      </c>
      <c r="G378" s="6">
        <v>14.2867090500679</v>
      </c>
      <c r="H378" s="6">
        <v>3740.4591577000001</v>
      </c>
      <c r="I378" s="6">
        <v>11.096426156559501</v>
      </c>
      <c r="J378" s="6">
        <v>6.5299605343389704</v>
      </c>
      <c r="K378" s="6">
        <v>10.2238119931616</v>
      </c>
      <c r="L378" s="6">
        <v>4850.9416295999999</v>
      </c>
      <c r="M378" s="6">
        <v>9.6330560170752992</v>
      </c>
      <c r="N378" s="6">
        <v>8.4686013294549003</v>
      </c>
      <c r="O378" s="6">
        <v>8.7617208294660696</v>
      </c>
      <c r="P378" s="6">
        <v>9676.3377548000008</v>
      </c>
      <c r="Q378" s="6">
        <v>6.3814671162953802</v>
      </c>
      <c r="R378" s="6">
        <v>16.892606226084599</v>
      </c>
      <c r="S378" s="6">
        <v>5.6608556415050701</v>
      </c>
      <c r="T378" s="6">
        <v>26208.010218200001</v>
      </c>
      <c r="U378" s="6">
        <v>3.1766159612377098</v>
      </c>
      <c r="V378" s="6">
        <v>45.753011914620203</v>
      </c>
      <c r="W378" s="6">
        <v>2.1182597079143402</v>
      </c>
      <c r="X378" s="6">
        <v>10360.367417400001</v>
      </c>
      <c r="Y378" s="6">
        <v>6.2330979439956504</v>
      </c>
      <c r="Z378" s="6">
        <v>18.086760877365901</v>
      </c>
      <c r="AA378" s="6">
        <v>6.71708913663005</v>
      </c>
    </row>
    <row r="379" spans="1:27" x14ac:dyDescent="0.25">
      <c r="A379" s="6" t="s">
        <v>258</v>
      </c>
      <c r="B379" s="6" t="s">
        <v>259</v>
      </c>
      <c r="C379" s="6" t="s">
        <v>10</v>
      </c>
      <c r="D379" s="6">
        <v>54.325817499999999</v>
      </c>
      <c r="E379" s="6">
        <v>70.239950814593101</v>
      </c>
      <c r="F379" s="6">
        <v>2.5473517125386498</v>
      </c>
      <c r="G379" s="6">
        <v>69.893557286537799</v>
      </c>
      <c r="H379" s="6">
        <v>70.173775800000001</v>
      </c>
      <c r="I379" s="6">
        <v>70.755899314853394</v>
      </c>
      <c r="J379" s="6">
        <v>3.2904665992266602</v>
      </c>
      <c r="K379" s="6">
        <v>68.4162420779695</v>
      </c>
      <c r="L379" s="6">
        <v>90.752246099999994</v>
      </c>
      <c r="M379" s="6">
        <v>57.560442190393097</v>
      </c>
      <c r="N379" s="6">
        <v>4.2553964239850401</v>
      </c>
      <c r="O379" s="6">
        <v>54.167421135560701</v>
      </c>
      <c r="P379" s="6">
        <v>114.1171743</v>
      </c>
      <c r="Q379" s="6">
        <v>49.702748716843999</v>
      </c>
      <c r="R379" s="6">
        <v>5.3509839844228102</v>
      </c>
      <c r="S379" s="6">
        <v>49.897771561105898</v>
      </c>
      <c r="T379" s="6">
        <v>619.38256990000002</v>
      </c>
      <c r="U379" s="6">
        <v>25.0165047782587</v>
      </c>
      <c r="V379" s="6">
        <v>29.043009801948301</v>
      </c>
      <c r="W379" s="6">
        <v>18.673735726368101</v>
      </c>
      <c r="X379" s="6">
        <v>1183.8874718</v>
      </c>
      <c r="Y379" s="6">
        <v>15.750516372876699</v>
      </c>
      <c r="Z379" s="6">
        <v>55.512791477878501</v>
      </c>
      <c r="AA379" s="6">
        <v>8.9714440545667298</v>
      </c>
    </row>
    <row r="380" spans="1:27" x14ac:dyDescent="0.25">
      <c r="A380" s="6" t="s">
        <v>258</v>
      </c>
      <c r="B380" s="6" t="s">
        <v>259</v>
      </c>
      <c r="C380" s="6" t="s">
        <v>11</v>
      </c>
      <c r="D380" s="6">
        <v>4215.8804760000003</v>
      </c>
      <c r="E380" s="6">
        <v>11.685213871301199</v>
      </c>
      <c r="F380" s="6">
        <v>5.8465903545687503</v>
      </c>
      <c r="G380" s="6">
        <v>10.2380489019571</v>
      </c>
      <c r="H380" s="6">
        <v>4665.5020774000004</v>
      </c>
      <c r="I380" s="6">
        <v>11.5946738352411</v>
      </c>
      <c r="J380" s="6">
        <v>6.4701263710464101</v>
      </c>
      <c r="K380" s="6">
        <v>9.9096037482750692</v>
      </c>
      <c r="L380" s="6">
        <v>6540.1764297</v>
      </c>
      <c r="M380" s="6">
        <v>8.5003091581709906</v>
      </c>
      <c r="N380" s="6">
        <v>9.0699280135526106</v>
      </c>
      <c r="O380" s="6">
        <v>7.0612080274944002</v>
      </c>
      <c r="P380" s="6">
        <v>10450.056431999999</v>
      </c>
      <c r="Q380" s="6">
        <v>7.1239346947812496</v>
      </c>
      <c r="R380" s="6">
        <v>14.492156380580999</v>
      </c>
      <c r="S380" s="6">
        <v>5.9167353315311004</v>
      </c>
      <c r="T380" s="6">
        <v>34668.067677599996</v>
      </c>
      <c r="U380" s="6">
        <v>3.6243857031242599</v>
      </c>
      <c r="V380" s="6">
        <v>48.077736370672397</v>
      </c>
      <c r="W380" s="6">
        <v>2.7291199972158302</v>
      </c>
      <c r="X380" s="6">
        <v>11568.677854899999</v>
      </c>
      <c r="Y380" s="6">
        <v>7.1479344316448401</v>
      </c>
      <c r="Z380" s="6">
        <v>16.043462509578799</v>
      </c>
      <c r="AA380" s="6">
        <v>7.5795928449874204</v>
      </c>
    </row>
    <row r="381" spans="1:27" x14ac:dyDescent="0.25">
      <c r="A381" s="6" t="s">
        <v>260</v>
      </c>
      <c r="B381" s="6" t="s">
        <v>261</v>
      </c>
      <c r="C381" s="6" t="s">
        <v>10</v>
      </c>
      <c r="D381" s="6">
        <v>79.611595500000007</v>
      </c>
      <c r="E381" s="6">
        <v>60.3660431932705</v>
      </c>
      <c r="F381" s="6">
        <v>10.2857698940932</v>
      </c>
      <c r="G381" s="6">
        <v>52.906867089395497</v>
      </c>
      <c r="H381" s="6"/>
      <c r="I381" s="6"/>
      <c r="J381" s="6"/>
      <c r="K381" s="6"/>
      <c r="L381" s="6"/>
      <c r="M381" s="6"/>
      <c r="N381" s="6"/>
      <c r="O381" s="6"/>
      <c r="P381" s="6">
        <v>18.539069600000001</v>
      </c>
      <c r="Q381" s="6">
        <v>99.999999999999801</v>
      </c>
      <c r="R381" s="6">
        <v>2.3952365576717898</v>
      </c>
      <c r="S381" s="6">
        <v>96.069757990417202</v>
      </c>
      <c r="T381" s="6">
        <v>141.2605006</v>
      </c>
      <c r="U381" s="6">
        <v>36.855909390785698</v>
      </c>
      <c r="V381" s="6">
        <v>18.2507710738697</v>
      </c>
      <c r="W381" s="6">
        <v>31.920035436703699</v>
      </c>
      <c r="X381" s="6">
        <v>534.58627269999999</v>
      </c>
      <c r="Y381" s="6">
        <v>18.961563479836698</v>
      </c>
      <c r="Z381" s="6">
        <v>69.0682224743652</v>
      </c>
      <c r="AA381" s="6">
        <v>10.352982196978999</v>
      </c>
    </row>
    <row r="382" spans="1:27" x14ac:dyDescent="0.25">
      <c r="A382" s="6" t="s">
        <v>260</v>
      </c>
      <c r="B382" s="6" t="s">
        <v>261</v>
      </c>
      <c r="C382" s="6" t="s">
        <v>11</v>
      </c>
      <c r="D382" s="6">
        <v>1634.0791377</v>
      </c>
      <c r="E382" s="6">
        <v>13.1007479775118</v>
      </c>
      <c r="F382" s="6">
        <v>3.69801539548485</v>
      </c>
      <c r="G382" s="6">
        <v>12.6485479304667</v>
      </c>
      <c r="H382" s="6">
        <v>2272.9466142000001</v>
      </c>
      <c r="I382" s="6">
        <v>12.1336500446044</v>
      </c>
      <c r="J382" s="6">
        <v>5.1438093654738903</v>
      </c>
      <c r="K382" s="6">
        <v>10.8617665019251</v>
      </c>
      <c r="L382" s="6">
        <v>2992.723285</v>
      </c>
      <c r="M382" s="6">
        <v>10.422578436890401</v>
      </c>
      <c r="N382" s="6">
        <v>6.7727055116395496</v>
      </c>
      <c r="O382" s="6">
        <v>8.8651136182363608</v>
      </c>
      <c r="P382" s="6">
        <v>5692.3708280000001</v>
      </c>
      <c r="Q382" s="6">
        <v>7.6664462004121701</v>
      </c>
      <c r="R382" s="6">
        <v>12.8821637049854</v>
      </c>
      <c r="S382" s="6">
        <v>6.2857789005466502</v>
      </c>
      <c r="T382" s="6">
        <v>21132.946175500001</v>
      </c>
      <c r="U382" s="6">
        <v>3.68137785592074</v>
      </c>
      <c r="V382" s="6">
        <v>47.825076831315101</v>
      </c>
      <c r="W382" s="6">
        <v>1.7095318234191399</v>
      </c>
      <c r="X382" s="6">
        <v>10462.936521600001</v>
      </c>
      <c r="Y382" s="6">
        <v>3.9328505774920299</v>
      </c>
      <c r="Z382" s="6">
        <v>23.678229191101099</v>
      </c>
      <c r="AA382" s="6">
        <v>4.1990227418267096</v>
      </c>
    </row>
    <row r="383" spans="1:27" x14ac:dyDescent="0.25">
      <c r="A383" s="6" t="s">
        <v>262</v>
      </c>
      <c r="B383" s="6" t="s">
        <v>263</v>
      </c>
      <c r="C383" s="6" t="s">
        <v>10</v>
      </c>
      <c r="D383" s="6">
        <v>51.693877299999997</v>
      </c>
      <c r="E383" s="6">
        <v>33.166258465523399</v>
      </c>
      <c r="F383" s="6">
        <v>5.0812936374310196</v>
      </c>
      <c r="G383" s="6">
        <v>34.181007131323902</v>
      </c>
      <c r="H383" s="6"/>
      <c r="I383" s="6"/>
      <c r="J383" s="6"/>
      <c r="K383" s="6"/>
      <c r="L383" s="6">
        <v>54.993941900000003</v>
      </c>
      <c r="M383" s="6">
        <v>50.091528134726097</v>
      </c>
      <c r="N383" s="6">
        <v>5.4056762941579803</v>
      </c>
      <c r="O383" s="6">
        <v>47.037382155928199</v>
      </c>
      <c r="P383" s="6">
        <v>44.158088999999997</v>
      </c>
      <c r="Q383" s="6">
        <v>45.059838060802001</v>
      </c>
      <c r="R383" s="6">
        <v>4.34055691691775</v>
      </c>
      <c r="S383" s="6">
        <v>44.061030869097401</v>
      </c>
      <c r="T383" s="6">
        <v>291.09775860000002</v>
      </c>
      <c r="U383" s="6">
        <v>22.518781548774399</v>
      </c>
      <c r="V383" s="6">
        <v>28.613701774786598</v>
      </c>
      <c r="W383" s="6">
        <v>18.172434890655602</v>
      </c>
      <c r="X383" s="6">
        <v>575.39327509999998</v>
      </c>
      <c r="Y383" s="6">
        <v>16.940789383891801</v>
      </c>
      <c r="Z383" s="6">
        <v>56.558771376706702</v>
      </c>
      <c r="AA383" s="6">
        <v>10.518408035998799</v>
      </c>
    </row>
    <row r="384" spans="1:27" x14ac:dyDescent="0.25">
      <c r="A384" s="6" t="s">
        <v>262</v>
      </c>
      <c r="B384" s="6" t="s">
        <v>263</v>
      </c>
      <c r="C384" s="6" t="s">
        <v>11</v>
      </c>
      <c r="D384" s="6">
        <v>670.01478629999997</v>
      </c>
      <c r="E384" s="6">
        <v>11.5452745027311</v>
      </c>
      <c r="F384" s="6">
        <v>3.8143438379767098</v>
      </c>
      <c r="G384" s="6">
        <v>11.6683448453223</v>
      </c>
      <c r="H384" s="6">
        <v>975.69041370000002</v>
      </c>
      <c r="I384" s="6">
        <v>11.107514945447001</v>
      </c>
      <c r="J384" s="6">
        <v>5.5545322183429802</v>
      </c>
      <c r="K384" s="6">
        <v>10.368248735963601</v>
      </c>
      <c r="L384" s="6">
        <v>1741.2045132999999</v>
      </c>
      <c r="M384" s="6">
        <v>10.282856594770101</v>
      </c>
      <c r="N384" s="6">
        <v>9.9125464717570004</v>
      </c>
      <c r="O384" s="6">
        <v>8.6360092058229405</v>
      </c>
      <c r="P384" s="6">
        <v>3578.1501176000002</v>
      </c>
      <c r="Q384" s="6">
        <v>7.5360308185150702</v>
      </c>
      <c r="R384" s="6">
        <v>20.370139781231899</v>
      </c>
      <c r="S384" s="6">
        <v>6.3700142963199804</v>
      </c>
      <c r="T384" s="6">
        <v>7662.2689836999998</v>
      </c>
      <c r="U384" s="6">
        <v>4.3751658177609301</v>
      </c>
      <c r="V384" s="6">
        <v>43.620721632566998</v>
      </c>
      <c r="W384" s="6">
        <v>2.9975204187454598</v>
      </c>
      <c r="X384" s="6">
        <v>2938.3342394000001</v>
      </c>
      <c r="Y384" s="6">
        <v>8.61684650021148</v>
      </c>
      <c r="Z384" s="6">
        <v>16.7277160581245</v>
      </c>
      <c r="AA384" s="6">
        <v>8.7362275362715494</v>
      </c>
    </row>
    <row r="385" spans="1:27" x14ac:dyDescent="0.25">
      <c r="A385" s="6" t="s">
        <v>264</v>
      </c>
      <c r="B385" s="6" t="s">
        <v>265</v>
      </c>
      <c r="C385" s="6" t="s">
        <v>10</v>
      </c>
      <c r="D385" s="6">
        <v>173.61914830000001</v>
      </c>
      <c r="E385" s="6">
        <v>44.116518689995999</v>
      </c>
      <c r="F385" s="6">
        <v>6.5252935137761696</v>
      </c>
      <c r="G385" s="6">
        <v>44.791228861491298</v>
      </c>
      <c r="H385" s="6">
        <v>22.844767600000001</v>
      </c>
      <c r="I385" s="6">
        <v>100</v>
      </c>
      <c r="J385" s="6">
        <v>0.85859661969096301</v>
      </c>
      <c r="K385" s="6">
        <v>96.345718456019597</v>
      </c>
      <c r="L385" s="6">
        <v>234.6855473</v>
      </c>
      <c r="M385" s="6">
        <v>53.219104941020397</v>
      </c>
      <c r="N385" s="6">
        <v>8.8204100444472804</v>
      </c>
      <c r="O385" s="6">
        <v>51.196754304209001</v>
      </c>
      <c r="P385" s="6">
        <v>211.23930039999999</v>
      </c>
      <c r="Q385" s="6">
        <v>60.019683325629103</v>
      </c>
      <c r="R385" s="6">
        <v>7.9392074563859403</v>
      </c>
      <c r="S385" s="6">
        <v>55.476200893016099</v>
      </c>
      <c r="T385" s="6">
        <v>552.94311860000005</v>
      </c>
      <c r="U385" s="6">
        <v>28.0816037818417</v>
      </c>
      <c r="V385" s="6">
        <v>20.781786920491101</v>
      </c>
      <c r="W385" s="6">
        <v>21.3635175877927</v>
      </c>
      <c r="X385" s="6">
        <v>1465.3782902</v>
      </c>
      <c r="Y385" s="6">
        <v>14.478897465044399</v>
      </c>
      <c r="Z385" s="6">
        <v>55.074705445208501</v>
      </c>
      <c r="AA385" s="6">
        <v>11.450498269097499</v>
      </c>
    </row>
    <row r="386" spans="1:27" x14ac:dyDescent="0.25">
      <c r="A386" s="6" t="s">
        <v>264</v>
      </c>
      <c r="B386" s="6" t="s">
        <v>265</v>
      </c>
      <c r="C386" s="6" t="s">
        <v>11</v>
      </c>
      <c r="D386" s="6">
        <v>3287.0274092</v>
      </c>
      <c r="E386" s="6">
        <v>13.345762228740099</v>
      </c>
      <c r="F386" s="6">
        <v>4.8713813661256102</v>
      </c>
      <c r="G386" s="6">
        <v>12.4354577889659</v>
      </c>
      <c r="H386" s="6">
        <v>3594.6057494000001</v>
      </c>
      <c r="I386" s="6">
        <v>11.5248554461018</v>
      </c>
      <c r="J386" s="6">
        <v>5.32721309751929</v>
      </c>
      <c r="K386" s="6">
        <v>9.9861265751206894</v>
      </c>
      <c r="L386" s="6">
        <v>5251.2543371000002</v>
      </c>
      <c r="M386" s="6">
        <v>11.442203983406101</v>
      </c>
      <c r="N386" s="6">
        <v>7.7823697042919102</v>
      </c>
      <c r="O386" s="6">
        <v>9.4989627484926995</v>
      </c>
      <c r="P386" s="6">
        <v>10828.048376700001</v>
      </c>
      <c r="Q386" s="6">
        <v>7.42110973377528</v>
      </c>
      <c r="R386" s="6">
        <v>16.047189915766701</v>
      </c>
      <c r="S386" s="6">
        <v>6.8971970183801998</v>
      </c>
      <c r="T386" s="6">
        <v>32022.601878000001</v>
      </c>
      <c r="U386" s="6">
        <v>4.2070116754481601</v>
      </c>
      <c r="V386" s="6">
        <v>47.457561700501302</v>
      </c>
      <c r="W386" s="6">
        <v>2.3617570915319099</v>
      </c>
      <c r="X386" s="6">
        <v>12492.7520769</v>
      </c>
      <c r="Y386" s="6">
        <v>6.2863556453303699</v>
      </c>
      <c r="Z386" s="6">
        <v>18.5142842157952</v>
      </c>
      <c r="AA386" s="6">
        <v>6.8575865860708198</v>
      </c>
    </row>
    <row r="387" spans="1:27" x14ac:dyDescent="0.25">
      <c r="A387" s="6" t="s">
        <v>266</v>
      </c>
      <c r="B387" s="6" t="s">
        <v>267</v>
      </c>
      <c r="C387" s="6" t="s">
        <v>10</v>
      </c>
      <c r="D387" s="6">
        <v>362.21161569999998</v>
      </c>
      <c r="E387" s="6">
        <v>31.5524858339462</v>
      </c>
      <c r="F387" s="6">
        <v>5.7773495229259204</v>
      </c>
      <c r="G387" s="6">
        <v>28.682847223894001</v>
      </c>
      <c r="H387" s="6">
        <v>193.21098359999999</v>
      </c>
      <c r="I387" s="6">
        <v>40.980317262135898</v>
      </c>
      <c r="J387" s="6">
        <v>3.0817547962074001</v>
      </c>
      <c r="K387" s="6">
        <v>40.275562507317098</v>
      </c>
      <c r="L387" s="6">
        <v>292.47924239999998</v>
      </c>
      <c r="M387" s="6">
        <v>34.914576716363896</v>
      </c>
      <c r="N387" s="6">
        <v>4.6651038738219404</v>
      </c>
      <c r="O387" s="6">
        <v>33.250665478212298</v>
      </c>
      <c r="P387" s="6">
        <v>595.04429870000001</v>
      </c>
      <c r="Q387" s="6">
        <v>26.267467323064</v>
      </c>
      <c r="R387" s="6">
        <v>9.4910785469164995</v>
      </c>
      <c r="S387" s="6">
        <v>23.131232233610401</v>
      </c>
      <c r="T387" s="6">
        <v>2996.0189540000001</v>
      </c>
      <c r="U387" s="6">
        <v>13.128140398752899</v>
      </c>
      <c r="V387" s="6">
        <v>47.787116492986897</v>
      </c>
      <c r="W387" s="6">
        <v>7.5124626444602898</v>
      </c>
      <c r="X387" s="6">
        <v>1830.5468031</v>
      </c>
      <c r="Y387" s="6">
        <v>15.631364240605</v>
      </c>
      <c r="Z387" s="6">
        <v>29.197596767141299</v>
      </c>
      <c r="AA387" s="6">
        <v>13.2639190803426</v>
      </c>
    </row>
    <row r="388" spans="1:27" x14ac:dyDescent="0.25">
      <c r="A388" s="6" t="s">
        <v>266</v>
      </c>
      <c r="B388" s="6" t="s">
        <v>267</v>
      </c>
      <c r="C388" s="6" t="s">
        <v>11</v>
      </c>
      <c r="D388" s="6">
        <v>6773.5164444000002</v>
      </c>
      <c r="E388" s="6">
        <v>7.9392171656659496</v>
      </c>
      <c r="F388" s="6">
        <v>9.2868694673511207</v>
      </c>
      <c r="G388" s="6">
        <v>6.8784341018539203</v>
      </c>
      <c r="H388" s="6">
        <v>7602.7318458</v>
      </c>
      <c r="I388" s="6">
        <v>8.0834403909787902</v>
      </c>
      <c r="J388" s="6">
        <v>10.423770109186201</v>
      </c>
      <c r="K388" s="6">
        <v>7.19490764443447</v>
      </c>
      <c r="L388" s="6">
        <v>10656.392048</v>
      </c>
      <c r="M388" s="6">
        <v>6.2135676670083599</v>
      </c>
      <c r="N388" s="6">
        <v>14.610508847957901</v>
      </c>
      <c r="O388" s="6">
        <v>5.26747477169853</v>
      </c>
      <c r="P388" s="6">
        <v>13628.3792693</v>
      </c>
      <c r="Q388" s="6">
        <v>5.9484330398775098</v>
      </c>
      <c r="R388" s="6">
        <v>18.685269367018499</v>
      </c>
      <c r="S388" s="6">
        <v>5.36036495091665</v>
      </c>
      <c r="T388" s="6">
        <v>28656.405343400002</v>
      </c>
      <c r="U388" s="6">
        <v>4.1490362835343104</v>
      </c>
      <c r="V388" s="6">
        <v>39.289532698732899</v>
      </c>
      <c r="W388" s="6">
        <v>2.5939615235226601</v>
      </c>
      <c r="X388" s="6">
        <v>5619.0631543</v>
      </c>
      <c r="Y388" s="6">
        <v>8.4261029587088405</v>
      </c>
      <c r="Z388" s="6">
        <v>7.7040495097533901</v>
      </c>
      <c r="AA388" s="6">
        <v>8.66172896709406</v>
      </c>
    </row>
    <row r="389" spans="1:27" x14ac:dyDescent="0.25">
      <c r="A389" s="6" t="s">
        <v>268</v>
      </c>
      <c r="B389" s="6" t="s">
        <v>269</v>
      </c>
      <c r="C389" s="6" t="s">
        <v>10</v>
      </c>
      <c r="D389" s="6">
        <v>109.3751625</v>
      </c>
      <c r="E389" s="6">
        <v>49.307623578588</v>
      </c>
      <c r="F389" s="6">
        <v>5.1695042583929798</v>
      </c>
      <c r="G389" s="6">
        <v>43.121415821391302</v>
      </c>
      <c r="H389" s="6">
        <v>33.902078299999999</v>
      </c>
      <c r="I389" s="6">
        <v>100</v>
      </c>
      <c r="J389" s="6">
        <v>1.6023467680811201</v>
      </c>
      <c r="K389" s="6">
        <v>99.243745487696003</v>
      </c>
      <c r="L389" s="6">
        <v>198.84196119999999</v>
      </c>
      <c r="M389" s="6">
        <v>41.550678639178201</v>
      </c>
      <c r="N389" s="6">
        <v>9.3980602330132399</v>
      </c>
      <c r="O389" s="6">
        <v>34.583435054642102</v>
      </c>
      <c r="P389" s="6">
        <v>199.265007</v>
      </c>
      <c r="Q389" s="6">
        <v>35.6937758440435</v>
      </c>
      <c r="R389" s="6">
        <v>9.4180550564686598</v>
      </c>
      <c r="S389" s="6">
        <v>32.570746240761203</v>
      </c>
      <c r="T389" s="6">
        <v>735.41993119999995</v>
      </c>
      <c r="U389" s="6">
        <v>19.146659926083899</v>
      </c>
      <c r="V389" s="6">
        <v>34.758864619245401</v>
      </c>
      <c r="W389" s="6">
        <v>15.193088085686</v>
      </c>
      <c r="X389" s="6">
        <v>838.97248039999999</v>
      </c>
      <c r="Y389" s="6">
        <v>18.397986677085001</v>
      </c>
      <c r="Z389" s="6">
        <v>39.653169064798597</v>
      </c>
      <c r="AA389" s="6">
        <v>12.4987903808809</v>
      </c>
    </row>
    <row r="390" spans="1:27" x14ac:dyDescent="0.25">
      <c r="A390" s="6" t="s">
        <v>268</v>
      </c>
      <c r="B390" s="6" t="s">
        <v>269</v>
      </c>
      <c r="C390" s="6" t="s">
        <v>11</v>
      </c>
      <c r="D390" s="6">
        <v>4866.0255207</v>
      </c>
      <c r="E390" s="6">
        <v>9.8910307686301699</v>
      </c>
      <c r="F390" s="6">
        <v>8.7953111129216595</v>
      </c>
      <c r="G390" s="6">
        <v>8.4844538969552197</v>
      </c>
      <c r="H390" s="6">
        <v>5780.5613051999999</v>
      </c>
      <c r="I390" s="6">
        <v>6.8885364015713204</v>
      </c>
      <c r="J390" s="6">
        <v>10.448328902154399</v>
      </c>
      <c r="K390" s="6">
        <v>5.8935765747159996</v>
      </c>
      <c r="L390" s="6">
        <v>7230.6977420000003</v>
      </c>
      <c r="M390" s="6">
        <v>5.7536710058099203</v>
      </c>
      <c r="N390" s="6">
        <v>13.0694415666035</v>
      </c>
      <c r="O390" s="6">
        <v>5.1001014784628298</v>
      </c>
      <c r="P390" s="6">
        <v>10201.148999700001</v>
      </c>
      <c r="Q390" s="6">
        <v>6.1141925185108104</v>
      </c>
      <c r="R390" s="6">
        <v>18.438513891872098</v>
      </c>
      <c r="S390" s="6">
        <v>5.0055636088381403</v>
      </c>
      <c r="T390" s="6">
        <v>23074.695604699999</v>
      </c>
      <c r="U390" s="6">
        <v>2.8930500287030099</v>
      </c>
      <c r="V390" s="6">
        <v>41.707369970823201</v>
      </c>
      <c r="W390" s="6">
        <v>2.2682266151065802</v>
      </c>
      <c r="X390" s="6">
        <v>4172.0942134999996</v>
      </c>
      <c r="Y390" s="6">
        <v>9.3994486150701597</v>
      </c>
      <c r="Z390" s="6">
        <v>7.5410345556251803</v>
      </c>
      <c r="AA390" s="6">
        <v>9.3991461373750909</v>
      </c>
    </row>
    <row r="391" spans="1:27" x14ac:dyDescent="0.25">
      <c r="A391" s="6" t="s">
        <v>270</v>
      </c>
      <c r="B391" s="6" t="s">
        <v>271</v>
      </c>
      <c r="C391" s="6" t="s">
        <v>10</v>
      </c>
      <c r="D391" s="6"/>
      <c r="E391" s="6"/>
      <c r="F391" s="6"/>
      <c r="G391" s="6"/>
      <c r="H391" s="6"/>
      <c r="I391" s="6"/>
      <c r="J391" s="6"/>
      <c r="K391" s="6"/>
      <c r="L391" s="6">
        <v>24.3807948</v>
      </c>
      <c r="M391" s="6">
        <v>70.387775825868701</v>
      </c>
      <c r="N391" s="6">
        <v>5.69244753171896</v>
      </c>
      <c r="O391" s="6">
        <v>61.0827056932863</v>
      </c>
      <c r="P391" s="6">
        <v>31.4181712</v>
      </c>
      <c r="Q391" s="6">
        <v>57.122486835897703</v>
      </c>
      <c r="R391" s="6">
        <v>7.3355398199965096</v>
      </c>
      <c r="S391" s="6">
        <v>51.793970197908997</v>
      </c>
      <c r="T391" s="6">
        <v>165.0100856</v>
      </c>
      <c r="U391" s="6">
        <v>26.047737661966799</v>
      </c>
      <c r="V391" s="6">
        <v>38.526687180946801</v>
      </c>
      <c r="W391" s="6">
        <v>14.0547049706928</v>
      </c>
      <c r="X391" s="6">
        <v>207.49168660000001</v>
      </c>
      <c r="Y391" s="6">
        <v>23.247540460679101</v>
      </c>
      <c r="Z391" s="6">
        <v>48.445325467337703</v>
      </c>
      <c r="AA391" s="6">
        <v>11.2270443459331</v>
      </c>
    </row>
    <row r="392" spans="1:27" x14ac:dyDescent="0.25">
      <c r="A392" s="6" t="s">
        <v>270</v>
      </c>
      <c r="B392" s="6" t="s">
        <v>271</v>
      </c>
      <c r="C392" s="6" t="s">
        <v>11</v>
      </c>
      <c r="D392" s="6">
        <v>949.31808999999998</v>
      </c>
      <c r="E392" s="6">
        <v>11.0768276135575</v>
      </c>
      <c r="F392" s="6">
        <v>5.0924439708264098</v>
      </c>
      <c r="G392" s="6">
        <v>10.3417213630951</v>
      </c>
      <c r="H392" s="6">
        <v>1081.8519801</v>
      </c>
      <c r="I392" s="6">
        <v>9.3032111645133</v>
      </c>
      <c r="J392" s="6">
        <v>5.8033978825652204</v>
      </c>
      <c r="K392" s="6">
        <v>8.3819415462363693</v>
      </c>
      <c r="L392" s="6">
        <v>1769.3656135000001</v>
      </c>
      <c r="M392" s="6">
        <v>9.1801996079035302</v>
      </c>
      <c r="N392" s="6">
        <v>9.4914395349357097</v>
      </c>
      <c r="O392" s="6">
        <v>7.8524447586602397</v>
      </c>
      <c r="P392" s="6">
        <v>3347.4635202999998</v>
      </c>
      <c r="Q392" s="6">
        <v>6.6816973965509803</v>
      </c>
      <c r="R392" s="6">
        <v>17.9568582976367</v>
      </c>
      <c r="S392" s="6">
        <v>5.3746596408872502</v>
      </c>
      <c r="T392" s="6">
        <v>9028.7336264999994</v>
      </c>
      <c r="U392" s="6">
        <v>3.3055759787574202</v>
      </c>
      <c r="V392" s="6">
        <v>48.432996910938101</v>
      </c>
      <c r="W392" s="6">
        <v>2.2720926073451002</v>
      </c>
      <c r="X392" s="6">
        <v>2464.9664290999999</v>
      </c>
      <c r="Y392" s="6">
        <v>5.6239637486990297</v>
      </c>
      <c r="Z392" s="6">
        <v>13.2228634030979</v>
      </c>
      <c r="AA392" s="6">
        <v>6.04588212691697</v>
      </c>
    </row>
    <row r="393" spans="1:27" x14ac:dyDescent="0.25">
      <c r="A393" s="6" t="s">
        <v>272</v>
      </c>
      <c r="B393" s="6" t="s">
        <v>273</v>
      </c>
      <c r="C393" s="6" t="s">
        <v>10</v>
      </c>
      <c r="D393" s="6">
        <v>226.69538449999999</v>
      </c>
      <c r="E393" s="6">
        <v>25.462970044028399</v>
      </c>
      <c r="F393" s="6">
        <v>23.573240240718501</v>
      </c>
      <c r="G393" s="6">
        <v>23.400382357335701</v>
      </c>
      <c r="H393" s="6"/>
      <c r="I393" s="6"/>
      <c r="J393" s="6"/>
      <c r="K393" s="6"/>
      <c r="L393" s="6">
        <v>22.345705800000001</v>
      </c>
      <c r="M393" s="6">
        <v>70.739467563696806</v>
      </c>
      <c r="N393" s="6">
        <v>2.3236498278676598</v>
      </c>
      <c r="O393" s="6">
        <v>72.5256130296615</v>
      </c>
      <c r="P393" s="6">
        <v>73.669885899999997</v>
      </c>
      <c r="Q393" s="6">
        <v>45.976641319402198</v>
      </c>
      <c r="R393" s="6">
        <v>7.6606672987955102</v>
      </c>
      <c r="S393" s="6">
        <v>41.963710659995101</v>
      </c>
      <c r="T393" s="6">
        <v>184.88700180000001</v>
      </c>
      <c r="U393" s="6">
        <v>27.671966940234999</v>
      </c>
      <c r="V393" s="6">
        <v>19.2257364234849</v>
      </c>
      <c r="W393" s="6">
        <v>22.904787582629599</v>
      </c>
      <c r="X393" s="6">
        <v>454.06610460000002</v>
      </c>
      <c r="Y393" s="6">
        <v>17.881815009604999</v>
      </c>
      <c r="Z393" s="6">
        <v>47.216706209133399</v>
      </c>
      <c r="AA393" s="6">
        <v>9.3205250936006596</v>
      </c>
    </row>
    <row r="394" spans="1:27" x14ac:dyDescent="0.25">
      <c r="A394" s="6" t="s">
        <v>272</v>
      </c>
      <c r="B394" s="6" t="s">
        <v>273</v>
      </c>
      <c r="C394" s="6" t="s">
        <v>11</v>
      </c>
      <c r="D394" s="6">
        <v>1414.0447299</v>
      </c>
      <c r="E394" s="6">
        <v>15.205659187954501</v>
      </c>
      <c r="F394" s="6">
        <v>5.1885197984478397</v>
      </c>
      <c r="G394" s="6">
        <v>14.914711445357501</v>
      </c>
      <c r="H394" s="6">
        <v>1228.7195044</v>
      </c>
      <c r="I394" s="6">
        <v>12.109318858965199</v>
      </c>
      <c r="J394" s="6">
        <v>4.5085104739008299</v>
      </c>
      <c r="K394" s="6">
        <v>11.2460151053569</v>
      </c>
      <c r="L394" s="6">
        <v>1785.2919294000001</v>
      </c>
      <c r="M394" s="6">
        <v>11.7809176467934</v>
      </c>
      <c r="N394" s="6">
        <v>6.55072808224116</v>
      </c>
      <c r="O394" s="6">
        <v>10.124957107395</v>
      </c>
      <c r="P394" s="6">
        <v>5587.1354220000003</v>
      </c>
      <c r="Q394" s="6">
        <v>7.1090400812503702</v>
      </c>
      <c r="R394" s="6">
        <v>20.500739573992298</v>
      </c>
      <c r="S394" s="6">
        <v>6.0124044556848704</v>
      </c>
      <c r="T394" s="6">
        <v>13887.626268599999</v>
      </c>
      <c r="U394" s="6">
        <v>3.8716910069663801</v>
      </c>
      <c r="V394" s="6">
        <v>50.957527951164003</v>
      </c>
      <c r="W394" s="6">
        <v>3.05929082377477</v>
      </c>
      <c r="X394" s="6">
        <v>3350.5180648</v>
      </c>
      <c r="Y394" s="6">
        <v>6.7423489979595201</v>
      </c>
      <c r="Z394" s="6">
        <v>12.2939741202538</v>
      </c>
      <c r="AA394" s="6">
        <v>6.4446582078395798</v>
      </c>
    </row>
    <row r="395" spans="1:27" x14ac:dyDescent="0.25">
      <c r="A395" s="6" t="s">
        <v>274</v>
      </c>
      <c r="B395" s="6" t="s">
        <v>275</v>
      </c>
      <c r="C395" s="6" t="s">
        <v>10</v>
      </c>
      <c r="D395" s="6">
        <v>33.582400800000002</v>
      </c>
      <c r="E395" s="6">
        <v>70.795650646381404</v>
      </c>
      <c r="F395" s="6">
        <v>1.2518629564664101</v>
      </c>
      <c r="G395" s="6">
        <v>66.957306910185096</v>
      </c>
      <c r="H395" s="6">
        <v>88.456194100000005</v>
      </c>
      <c r="I395" s="6">
        <v>43.817678459935898</v>
      </c>
      <c r="J395" s="6">
        <v>3.2974126335777698</v>
      </c>
      <c r="K395" s="6">
        <v>39.975647094857003</v>
      </c>
      <c r="L395" s="6">
        <v>154.13661759999999</v>
      </c>
      <c r="M395" s="6">
        <v>38.0598647698951</v>
      </c>
      <c r="N395" s="6">
        <v>5.7458048624227001</v>
      </c>
      <c r="O395" s="6">
        <v>36.002239701649003</v>
      </c>
      <c r="P395" s="6">
        <v>185.23644999999999</v>
      </c>
      <c r="Q395" s="6">
        <v>37.498045885482099</v>
      </c>
      <c r="R395" s="6">
        <v>6.9051242441946501</v>
      </c>
      <c r="S395" s="6">
        <v>34.688736863615702</v>
      </c>
      <c r="T395" s="6">
        <v>1100.6344670999999</v>
      </c>
      <c r="U395" s="6">
        <v>17.9843156129328</v>
      </c>
      <c r="V395" s="6">
        <v>41.028737825457497</v>
      </c>
      <c r="W395" s="6">
        <v>12.725241472501001</v>
      </c>
      <c r="X395" s="6">
        <v>1120.5478897</v>
      </c>
      <c r="Y395" s="6">
        <v>16.807405835083902</v>
      </c>
      <c r="Z395" s="6">
        <v>41.771057477881001</v>
      </c>
      <c r="AA395" s="6">
        <v>11.103072501356399</v>
      </c>
    </row>
    <row r="396" spans="1:27" x14ac:dyDescent="0.25">
      <c r="A396" s="6" t="s">
        <v>274</v>
      </c>
      <c r="B396" s="6" t="s">
        <v>275</v>
      </c>
      <c r="C396" s="6" t="s">
        <v>11</v>
      </c>
      <c r="D396" s="6">
        <v>5210.9740920000004</v>
      </c>
      <c r="E396" s="6">
        <v>6.4443982788112697</v>
      </c>
      <c r="F396" s="6">
        <v>9.1301416146417793</v>
      </c>
      <c r="G396" s="6">
        <v>6.2305504279748698</v>
      </c>
      <c r="H396" s="6">
        <v>7036.2370328999996</v>
      </c>
      <c r="I396" s="6">
        <v>7.3970902082711003</v>
      </c>
      <c r="J396" s="6">
        <v>12.3281826795473</v>
      </c>
      <c r="K396" s="6">
        <v>5.8378334824685298</v>
      </c>
      <c r="L396" s="6">
        <v>7704.0527075999998</v>
      </c>
      <c r="M396" s="6">
        <v>7.6635584816122302</v>
      </c>
      <c r="N396" s="6">
        <v>13.4982617424712</v>
      </c>
      <c r="O396" s="6">
        <v>5.4329324971849404</v>
      </c>
      <c r="P396" s="6">
        <v>10942.992457099999</v>
      </c>
      <c r="Q396" s="6">
        <v>5.9619020840226504</v>
      </c>
      <c r="R396" s="6">
        <v>19.173204291049</v>
      </c>
      <c r="S396" s="6">
        <v>4.8523337230195098</v>
      </c>
      <c r="T396" s="6">
        <v>21933.4197742</v>
      </c>
      <c r="U396" s="6">
        <v>3.4448487104974501</v>
      </c>
      <c r="V396" s="6">
        <v>38.429519144849799</v>
      </c>
      <c r="W396" s="6">
        <v>2.78168252895173</v>
      </c>
      <c r="X396" s="6">
        <v>4246.7299196000004</v>
      </c>
      <c r="Y396" s="6">
        <v>9.4679439417325906</v>
      </c>
      <c r="Z396" s="6">
        <v>7.4406905274408901</v>
      </c>
      <c r="AA396" s="6">
        <v>9.5650797078699608</v>
      </c>
    </row>
    <row r="397" spans="1:27" x14ac:dyDescent="0.25">
      <c r="A397" s="6" t="s">
        <v>276</v>
      </c>
      <c r="B397" s="6" t="s">
        <v>277</v>
      </c>
      <c r="C397" s="6" t="s">
        <v>10</v>
      </c>
      <c r="D397" s="6">
        <v>286.18169230000001</v>
      </c>
      <c r="E397" s="6">
        <v>40.602883329912203</v>
      </c>
      <c r="F397" s="6">
        <v>15.6544667797766</v>
      </c>
      <c r="G397" s="6">
        <v>37.698249634453703</v>
      </c>
      <c r="H397" s="6">
        <v>79.330860000000001</v>
      </c>
      <c r="I397" s="6">
        <v>71.118034904026501</v>
      </c>
      <c r="J397" s="6">
        <v>4.3394890235650001</v>
      </c>
      <c r="K397" s="6">
        <v>69.471457992676804</v>
      </c>
      <c r="L397" s="6"/>
      <c r="M397" s="6"/>
      <c r="N397" s="6"/>
      <c r="O397" s="6"/>
      <c r="P397" s="6">
        <v>100.9346201</v>
      </c>
      <c r="Q397" s="6">
        <v>49.242299779013301</v>
      </c>
      <c r="R397" s="6">
        <v>5.5212394775709503</v>
      </c>
      <c r="S397" s="6">
        <v>46.014905432805698</v>
      </c>
      <c r="T397" s="6">
        <v>525.98085430000003</v>
      </c>
      <c r="U397" s="6">
        <v>26.8470168831664</v>
      </c>
      <c r="V397" s="6">
        <v>28.7717559577722</v>
      </c>
      <c r="W397" s="6">
        <v>19.781743448255</v>
      </c>
      <c r="X397" s="6">
        <v>835.68720919999998</v>
      </c>
      <c r="Y397" s="6">
        <v>19.8363952562466</v>
      </c>
      <c r="Z397" s="6">
        <v>45.7130487613152</v>
      </c>
      <c r="AA397" s="6">
        <v>13.9670656859023</v>
      </c>
    </row>
    <row r="398" spans="1:27" x14ac:dyDescent="0.25">
      <c r="A398" s="6" t="s">
        <v>276</v>
      </c>
      <c r="B398" s="6" t="s">
        <v>277</v>
      </c>
      <c r="C398" s="6" t="s">
        <v>11</v>
      </c>
      <c r="D398" s="6">
        <v>3127.8543841999999</v>
      </c>
      <c r="E398" s="6">
        <v>17.0989376046847</v>
      </c>
      <c r="F398" s="6">
        <v>4.1082524933710403</v>
      </c>
      <c r="G398" s="6">
        <v>14.772728892311401</v>
      </c>
      <c r="H398" s="6">
        <v>4083.6502067000001</v>
      </c>
      <c r="I398" s="6">
        <v>17.263760561378099</v>
      </c>
      <c r="J398" s="6">
        <v>5.3636340069013002</v>
      </c>
      <c r="K398" s="6">
        <v>14.9183723301427</v>
      </c>
      <c r="L398" s="6">
        <v>3909.3639041000001</v>
      </c>
      <c r="M398" s="6">
        <v>12.218101599198</v>
      </c>
      <c r="N398" s="6">
        <v>5.1347192144372604</v>
      </c>
      <c r="O398" s="6">
        <v>10.159404335530599</v>
      </c>
      <c r="P398" s="6">
        <v>15355.741136799999</v>
      </c>
      <c r="Q398" s="6">
        <v>7.1662840683717501</v>
      </c>
      <c r="R398" s="6">
        <v>20.168861482646701</v>
      </c>
      <c r="S398" s="6">
        <v>6.25361998186923</v>
      </c>
      <c r="T398" s="6">
        <v>40797.578292500002</v>
      </c>
      <c r="U398" s="6">
        <v>4.0366830360697996</v>
      </c>
      <c r="V398" s="6">
        <v>53.585215983937701</v>
      </c>
      <c r="W398" s="6">
        <v>2.54744072492602</v>
      </c>
      <c r="X398" s="6">
        <v>8861.6968405000007</v>
      </c>
      <c r="Y398" s="6">
        <v>8.0176514561192604</v>
      </c>
      <c r="Z398" s="6">
        <v>11.639316818706</v>
      </c>
      <c r="AA398" s="6">
        <v>7.0496093104443096</v>
      </c>
    </row>
    <row r="399" spans="1:27" x14ac:dyDescent="0.25">
      <c r="A399" s="6" t="s">
        <v>278</v>
      </c>
      <c r="B399" s="6" t="s">
        <v>279</v>
      </c>
      <c r="C399" s="6" t="s">
        <v>10</v>
      </c>
      <c r="D399" s="6"/>
      <c r="E399" s="6"/>
      <c r="F399" s="6"/>
      <c r="G399" s="6"/>
      <c r="H399" s="6">
        <v>25.258947599999999</v>
      </c>
      <c r="I399" s="6">
        <v>99.999999999999702</v>
      </c>
      <c r="J399" s="6">
        <v>0.88159231565483098</v>
      </c>
      <c r="K399" s="6">
        <v>102.751616479925</v>
      </c>
      <c r="L399" s="6">
        <v>26.087126399999999</v>
      </c>
      <c r="M399" s="6">
        <v>99.999999999999801</v>
      </c>
      <c r="N399" s="6">
        <v>0.91049756054588205</v>
      </c>
      <c r="O399" s="6">
        <v>99.677542008258499</v>
      </c>
      <c r="P399" s="6">
        <v>69.781038899999999</v>
      </c>
      <c r="Q399" s="6">
        <v>57.3495812242044</v>
      </c>
      <c r="R399" s="6">
        <v>2.4355103247710499</v>
      </c>
      <c r="S399" s="6">
        <v>46.358436018020299</v>
      </c>
      <c r="T399" s="6">
        <v>792.49593460000006</v>
      </c>
      <c r="U399" s="6">
        <v>32.675809488325498</v>
      </c>
      <c r="V399" s="6">
        <v>27.659835128327099</v>
      </c>
      <c r="W399" s="6">
        <v>19.147963112911899</v>
      </c>
      <c r="X399" s="6">
        <v>1951.5275614</v>
      </c>
      <c r="Y399" s="6">
        <v>20.453116434790701</v>
      </c>
      <c r="Z399" s="6">
        <v>68.112564670701104</v>
      </c>
      <c r="AA399" s="6">
        <v>7.6270239954904397</v>
      </c>
    </row>
    <row r="400" spans="1:27" x14ac:dyDescent="0.25">
      <c r="A400" s="6" t="s">
        <v>278</v>
      </c>
      <c r="B400" s="6" t="s">
        <v>279</v>
      </c>
      <c r="C400" s="6" t="s">
        <v>11</v>
      </c>
      <c r="D400" s="6">
        <v>3434.4875858</v>
      </c>
      <c r="E400" s="6">
        <v>11.9521548985894</v>
      </c>
      <c r="F400" s="6">
        <v>4.5638089967117503</v>
      </c>
      <c r="G400" s="6">
        <v>10.5840763090967</v>
      </c>
      <c r="H400" s="6">
        <v>5103.2972018</v>
      </c>
      <c r="I400" s="6">
        <v>10.0837422487722</v>
      </c>
      <c r="J400" s="6">
        <v>6.7813532879734204</v>
      </c>
      <c r="K400" s="6">
        <v>8.0097428625847797</v>
      </c>
      <c r="L400" s="6">
        <v>4558.9505643000002</v>
      </c>
      <c r="M400" s="6">
        <v>9.5325437801159598</v>
      </c>
      <c r="N400" s="6">
        <v>6.0580156664243798</v>
      </c>
      <c r="O400" s="6">
        <v>8.8375577899768096</v>
      </c>
      <c r="P400" s="6">
        <v>9707.2245378999996</v>
      </c>
      <c r="Q400" s="6">
        <v>5.2391679668294602</v>
      </c>
      <c r="R400" s="6">
        <v>12.8991348992894</v>
      </c>
      <c r="S400" s="6">
        <v>5.2639329810649702</v>
      </c>
      <c r="T400" s="6">
        <v>37149.838468900001</v>
      </c>
      <c r="U400" s="6">
        <v>4.3554365918600704</v>
      </c>
      <c r="V400" s="6">
        <v>49.3653748325492</v>
      </c>
      <c r="W400" s="6">
        <v>2.2616164596621999</v>
      </c>
      <c r="X400" s="6">
        <v>15301.0510067</v>
      </c>
      <c r="Y400" s="6">
        <v>6.4825225736106802</v>
      </c>
      <c r="Z400" s="6">
        <v>20.332312317051802</v>
      </c>
      <c r="AA400" s="6">
        <v>5.9723900794867202</v>
      </c>
    </row>
    <row r="401" spans="1:27" x14ac:dyDescent="0.25">
      <c r="A401" t="s">
        <v>984</v>
      </c>
    </row>
    <row r="402" spans="1:27" x14ac:dyDescent="0.25">
      <c r="A402" t="s">
        <v>985</v>
      </c>
    </row>
    <row r="403" spans="1:27" x14ac:dyDescent="0.25">
      <c r="A403" t="s">
        <v>986</v>
      </c>
    </row>
    <row r="404" spans="1:27" x14ac:dyDescent="0.25">
      <c r="A404" t="s">
        <v>987</v>
      </c>
    </row>
    <row r="405" spans="1:27" x14ac:dyDescent="0.25">
      <c r="A405" t="s">
        <v>988</v>
      </c>
    </row>
    <row r="408" spans="1:27" x14ac:dyDescent="0.25">
      <c r="L408" s="7" t="str">
        <f>HYPERLINK("#'Indice'!A1", "Ir al índice")</f>
        <v>Ir al índice</v>
      </c>
    </row>
    <row r="409" spans="1:27" ht="17.25" x14ac:dyDescent="0.3">
      <c r="A409" s="4" t="s">
        <v>579</v>
      </c>
    </row>
    <row r="410" spans="1:27" x14ac:dyDescent="0.25">
      <c r="A410" s="5" t="s">
        <v>12</v>
      </c>
      <c r="B410" s="5" t="s">
        <v>56</v>
      </c>
      <c r="C410" s="5" t="s">
        <v>6</v>
      </c>
      <c r="D410" s="5" t="s">
        <v>287</v>
      </c>
      <c r="E410" s="5" t="s">
        <v>288</v>
      </c>
      <c r="F410" s="5" t="s">
        <v>289</v>
      </c>
      <c r="G410" s="5" t="s">
        <v>290</v>
      </c>
      <c r="H410" s="5" t="s">
        <v>291</v>
      </c>
      <c r="I410" s="5" t="s">
        <v>292</v>
      </c>
      <c r="J410" s="5" t="s">
        <v>293</v>
      </c>
      <c r="K410" s="5" t="s">
        <v>294</v>
      </c>
      <c r="L410" s="5" t="s">
        <v>295</v>
      </c>
      <c r="M410" s="5" t="s">
        <v>296</v>
      </c>
      <c r="N410" s="5" t="s">
        <v>297</v>
      </c>
      <c r="O410" s="5" t="s">
        <v>298</v>
      </c>
      <c r="P410" s="5" t="s">
        <v>299</v>
      </c>
      <c r="Q410" s="5" t="s">
        <v>300</v>
      </c>
      <c r="R410" s="5" t="s">
        <v>301</v>
      </c>
      <c r="S410" s="5" t="s">
        <v>302</v>
      </c>
      <c r="T410" s="5" t="s">
        <v>303</v>
      </c>
      <c r="U410" s="5" t="s">
        <v>304</v>
      </c>
      <c r="V410" s="5" t="s">
        <v>305</v>
      </c>
      <c r="W410" s="5" t="s">
        <v>306</v>
      </c>
      <c r="X410" s="5" t="s">
        <v>307</v>
      </c>
      <c r="Y410" s="5" t="s">
        <v>308</v>
      </c>
      <c r="Z410" s="5" t="s">
        <v>309</v>
      </c>
      <c r="AA410" s="5" t="s">
        <v>310</v>
      </c>
    </row>
    <row r="411" spans="1:27" x14ac:dyDescent="0.25">
      <c r="A411" s="6" t="s">
        <v>57</v>
      </c>
      <c r="B411" s="6" t="s">
        <v>58</v>
      </c>
      <c r="C411" s="6" t="s">
        <v>10</v>
      </c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>
        <v>1.1810700000000001</v>
      </c>
      <c r="U411" s="6"/>
      <c r="V411" s="6">
        <v>11.1111111111111</v>
      </c>
      <c r="W411" s="6"/>
      <c r="X411" s="6">
        <v>9.4485600000000005</v>
      </c>
      <c r="Y411" s="6"/>
      <c r="Z411" s="6">
        <v>88.8888888888889</v>
      </c>
      <c r="AA411" s="6"/>
    </row>
    <row r="412" spans="1:27" x14ac:dyDescent="0.25">
      <c r="A412" s="6" t="s">
        <v>57</v>
      </c>
      <c r="B412" s="6" t="s">
        <v>58</v>
      </c>
      <c r="C412" s="6" t="s">
        <v>11</v>
      </c>
      <c r="D412" s="6">
        <v>88.7574307</v>
      </c>
      <c r="E412" s="6"/>
      <c r="F412" s="6">
        <v>15.754720905073</v>
      </c>
      <c r="G412" s="6"/>
      <c r="H412" s="6">
        <v>72.425240299999999</v>
      </c>
      <c r="I412" s="6"/>
      <c r="J412" s="6">
        <v>12.855706146633</v>
      </c>
      <c r="K412" s="6"/>
      <c r="L412" s="6">
        <v>79.714449900000005</v>
      </c>
      <c r="M412" s="6"/>
      <c r="N412" s="6">
        <v>14.1495635956475</v>
      </c>
      <c r="O412" s="6"/>
      <c r="P412" s="6">
        <v>74.972337899999999</v>
      </c>
      <c r="Q412" s="6"/>
      <c r="R412" s="6">
        <v>13.307823918514201</v>
      </c>
      <c r="S412" s="6"/>
      <c r="T412" s="6">
        <v>203.46753860000001</v>
      </c>
      <c r="U412" s="6"/>
      <c r="V412" s="6">
        <v>36.116122995042602</v>
      </c>
      <c r="W412" s="6"/>
      <c r="X412" s="6">
        <v>44.0333805</v>
      </c>
      <c r="Y412" s="6"/>
      <c r="Z412" s="6">
        <v>7.8160624390897704</v>
      </c>
      <c r="AA412" s="6"/>
    </row>
    <row r="413" spans="1:27" x14ac:dyDescent="0.25">
      <c r="A413" s="6" t="s">
        <v>59</v>
      </c>
      <c r="B413" s="6" t="s">
        <v>60</v>
      </c>
      <c r="C413" s="6" t="s">
        <v>10</v>
      </c>
      <c r="D413" s="6">
        <v>1.6984925</v>
      </c>
      <c r="E413" s="6"/>
      <c r="F413" s="6">
        <v>7.1428571428571397</v>
      </c>
      <c r="G413" s="6"/>
      <c r="H413" s="6">
        <v>1.6984925</v>
      </c>
      <c r="I413" s="6"/>
      <c r="J413" s="6">
        <v>7.1428571428571397</v>
      </c>
      <c r="K413" s="6"/>
      <c r="L413" s="6"/>
      <c r="M413" s="6"/>
      <c r="N413" s="6"/>
      <c r="O413" s="6"/>
      <c r="P413" s="6">
        <v>1.6984925</v>
      </c>
      <c r="Q413" s="6"/>
      <c r="R413" s="6">
        <v>7.1428571428571397</v>
      </c>
      <c r="S413" s="6"/>
      <c r="T413" s="6">
        <v>10.190955000000001</v>
      </c>
      <c r="U413" s="6"/>
      <c r="V413" s="6">
        <v>42.857142857142897</v>
      </c>
      <c r="W413" s="6"/>
      <c r="X413" s="6">
        <v>8.4924625000000002</v>
      </c>
      <c r="Y413" s="6"/>
      <c r="Z413" s="6">
        <v>35.714285714285701</v>
      </c>
      <c r="AA413" s="6"/>
    </row>
    <row r="414" spans="1:27" x14ac:dyDescent="0.25">
      <c r="A414" s="6" t="s">
        <v>59</v>
      </c>
      <c r="B414" s="6" t="s">
        <v>60</v>
      </c>
      <c r="C414" s="6" t="s">
        <v>11</v>
      </c>
      <c r="D414" s="6">
        <v>61.14573</v>
      </c>
      <c r="E414" s="6"/>
      <c r="F414" s="6">
        <v>6.1749571183533396</v>
      </c>
      <c r="G414" s="6"/>
      <c r="H414" s="6">
        <v>73.035177500000003</v>
      </c>
      <c r="I414" s="6"/>
      <c r="J414" s="6">
        <v>7.3756432246998296</v>
      </c>
      <c r="K414" s="6"/>
      <c r="L414" s="6">
        <v>117.1959825</v>
      </c>
      <c r="M414" s="6"/>
      <c r="N414" s="6">
        <v>11.835334476843901</v>
      </c>
      <c r="O414" s="6"/>
      <c r="P414" s="6">
        <v>146.07035500000001</v>
      </c>
      <c r="Q414" s="6"/>
      <c r="R414" s="6">
        <v>14.7512864493997</v>
      </c>
      <c r="S414" s="6"/>
      <c r="T414" s="6">
        <v>450.10051249999998</v>
      </c>
      <c r="U414" s="6"/>
      <c r="V414" s="6">
        <v>45.454545454545503</v>
      </c>
      <c r="W414" s="6"/>
      <c r="X414" s="6">
        <v>142.67337000000001</v>
      </c>
      <c r="Y414" s="6"/>
      <c r="Z414" s="6">
        <v>14.4082332761578</v>
      </c>
      <c r="AA414" s="6"/>
    </row>
    <row r="415" spans="1:27" x14ac:dyDescent="0.25">
      <c r="A415" s="6" t="s">
        <v>61</v>
      </c>
      <c r="B415" s="6" t="s">
        <v>62</v>
      </c>
      <c r="C415" s="6" t="s">
        <v>10</v>
      </c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>
        <v>2.0296443000000002</v>
      </c>
      <c r="Q415" s="6"/>
      <c r="R415" s="6">
        <v>13.2104419781817</v>
      </c>
      <c r="S415" s="6"/>
      <c r="T415" s="6"/>
      <c r="U415" s="6"/>
      <c r="V415" s="6"/>
      <c r="W415" s="6"/>
      <c r="X415" s="6">
        <v>13.3342951</v>
      </c>
      <c r="Y415" s="6"/>
      <c r="Z415" s="6">
        <v>86.789558021818294</v>
      </c>
      <c r="AA415" s="6"/>
    </row>
    <row r="416" spans="1:27" x14ac:dyDescent="0.25">
      <c r="A416" s="6" t="s">
        <v>61</v>
      </c>
      <c r="B416" s="6" t="s">
        <v>62</v>
      </c>
      <c r="C416" s="6" t="s">
        <v>11</v>
      </c>
      <c r="D416" s="6">
        <v>116.9273448</v>
      </c>
      <c r="E416" s="6"/>
      <c r="F416" s="6">
        <v>11.558242017661801</v>
      </c>
      <c r="G416" s="6"/>
      <c r="H416" s="6">
        <v>153.55795219999999</v>
      </c>
      <c r="I416" s="6"/>
      <c r="J416" s="6">
        <v>15.1791694090033</v>
      </c>
      <c r="K416" s="6"/>
      <c r="L416" s="6">
        <v>166.57258390000001</v>
      </c>
      <c r="M416" s="6"/>
      <c r="N416" s="6">
        <v>16.465662856850201</v>
      </c>
      <c r="O416" s="6"/>
      <c r="P416" s="6">
        <v>115.8982043</v>
      </c>
      <c r="Q416" s="6"/>
      <c r="R416" s="6">
        <v>11.456511708216</v>
      </c>
      <c r="S416" s="6"/>
      <c r="T416" s="6">
        <v>366.72723719999999</v>
      </c>
      <c r="U416" s="6"/>
      <c r="V416" s="6">
        <v>36.2509058020282</v>
      </c>
      <c r="W416" s="6"/>
      <c r="X416" s="6">
        <v>91.9527432</v>
      </c>
      <c r="Y416" s="6"/>
      <c r="Z416" s="6">
        <v>9.0895082062404509</v>
      </c>
      <c r="AA416" s="6"/>
    </row>
    <row r="417" spans="1:27" x14ac:dyDescent="0.25">
      <c r="A417" s="6" t="s">
        <v>65</v>
      </c>
      <c r="B417" s="6" t="s">
        <v>66</v>
      </c>
      <c r="C417" s="6" t="s">
        <v>10</v>
      </c>
      <c r="D417" s="6">
        <v>71.015809700000005</v>
      </c>
      <c r="E417" s="6"/>
      <c r="F417" s="6">
        <v>13.9609456067345</v>
      </c>
      <c r="G417" s="6"/>
      <c r="H417" s="6">
        <v>15.503706599999999</v>
      </c>
      <c r="I417" s="6"/>
      <c r="J417" s="6">
        <v>3.0478622360250398</v>
      </c>
      <c r="K417" s="6"/>
      <c r="L417" s="6">
        <v>41.707955900000002</v>
      </c>
      <c r="M417" s="6"/>
      <c r="N417" s="6">
        <v>8.1993362625559296</v>
      </c>
      <c r="O417" s="6"/>
      <c r="P417" s="6">
        <v>41.561884900000003</v>
      </c>
      <c r="Q417" s="6"/>
      <c r="R417" s="6">
        <v>8.17062027249208</v>
      </c>
      <c r="S417" s="6"/>
      <c r="T417" s="6">
        <v>159.71853329999999</v>
      </c>
      <c r="U417" s="6"/>
      <c r="V417" s="6">
        <v>31.398948561009099</v>
      </c>
      <c r="W417" s="6"/>
      <c r="X417" s="6">
        <v>179.16689210000001</v>
      </c>
      <c r="Y417" s="6"/>
      <c r="Z417" s="6">
        <v>35.222287061183302</v>
      </c>
      <c r="AA417" s="6"/>
    </row>
    <row r="418" spans="1:27" x14ac:dyDescent="0.25">
      <c r="A418" s="6" t="s">
        <v>65</v>
      </c>
      <c r="B418" s="6" t="s">
        <v>66</v>
      </c>
      <c r="C418" s="6" t="s">
        <v>11</v>
      </c>
      <c r="D418" s="6">
        <v>951.27568580000002</v>
      </c>
      <c r="E418" s="6"/>
      <c r="F418" s="6">
        <v>10.742413884130199</v>
      </c>
      <c r="G418" s="6"/>
      <c r="H418" s="6">
        <v>1003.1279783</v>
      </c>
      <c r="I418" s="6"/>
      <c r="J418" s="6">
        <v>11.327963157795899</v>
      </c>
      <c r="K418" s="6"/>
      <c r="L418" s="6">
        <v>1191.0309433</v>
      </c>
      <c r="M418" s="6"/>
      <c r="N418" s="6">
        <v>13.4498837011426</v>
      </c>
      <c r="O418" s="6"/>
      <c r="P418" s="6">
        <v>1462.9322225999999</v>
      </c>
      <c r="Q418" s="6"/>
      <c r="R418" s="6">
        <v>16.520366970573299</v>
      </c>
      <c r="S418" s="6"/>
      <c r="T418" s="6">
        <v>3336.3272914999998</v>
      </c>
      <c r="U418" s="6"/>
      <c r="V418" s="6">
        <v>37.675943107987102</v>
      </c>
      <c r="W418" s="6"/>
      <c r="X418" s="6">
        <v>910.63109740000004</v>
      </c>
      <c r="Y418" s="6"/>
      <c r="Z418" s="6">
        <v>10.2834291783709</v>
      </c>
      <c r="AA418" s="6"/>
    </row>
    <row r="419" spans="1:27" x14ac:dyDescent="0.25">
      <c r="A419" s="6" t="s">
        <v>77</v>
      </c>
      <c r="B419" s="6" t="s">
        <v>78</v>
      </c>
      <c r="C419" s="6" t="s">
        <v>10</v>
      </c>
      <c r="D419" s="6">
        <v>30.1207308</v>
      </c>
      <c r="E419" s="6"/>
      <c r="F419" s="6">
        <v>18.200869853091898</v>
      </c>
      <c r="G419" s="6"/>
      <c r="H419" s="6">
        <v>7.3078671999999996</v>
      </c>
      <c r="I419" s="6"/>
      <c r="J419" s="6">
        <v>4.4158802352457798</v>
      </c>
      <c r="K419" s="6"/>
      <c r="L419" s="6">
        <v>9.0863043000000001</v>
      </c>
      <c r="M419" s="6"/>
      <c r="N419" s="6">
        <v>5.4905255489315303</v>
      </c>
      <c r="O419" s="6"/>
      <c r="P419" s="6">
        <v>15.7084463</v>
      </c>
      <c r="Q419" s="6"/>
      <c r="R419" s="6">
        <v>9.4920468098530506</v>
      </c>
      <c r="S419" s="6"/>
      <c r="T419" s="6">
        <v>58.957220599999999</v>
      </c>
      <c r="U419" s="6"/>
      <c r="V419" s="6">
        <v>35.625719248506002</v>
      </c>
      <c r="W419" s="6"/>
      <c r="X419" s="6">
        <v>44.310042199999998</v>
      </c>
      <c r="Y419" s="6"/>
      <c r="Z419" s="6">
        <v>26.7749583043718</v>
      </c>
      <c r="AA419" s="6"/>
    </row>
    <row r="420" spans="1:27" x14ac:dyDescent="0.25">
      <c r="A420" s="6" t="s">
        <v>77</v>
      </c>
      <c r="B420" s="6" t="s">
        <v>78</v>
      </c>
      <c r="C420" s="6" t="s">
        <v>11</v>
      </c>
      <c r="D420" s="6">
        <v>358.70807819999999</v>
      </c>
      <c r="E420" s="6"/>
      <c r="F420" s="6">
        <v>9.5109952370365392</v>
      </c>
      <c r="G420" s="6"/>
      <c r="H420" s="6">
        <v>388.30487870000002</v>
      </c>
      <c r="I420" s="6"/>
      <c r="J420" s="6">
        <v>10.2957420707281</v>
      </c>
      <c r="K420" s="6"/>
      <c r="L420" s="6">
        <v>439.31186880000001</v>
      </c>
      <c r="M420" s="6"/>
      <c r="N420" s="6">
        <v>11.648171161065401</v>
      </c>
      <c r="O420" s="6"/>
      <c r="P420" s="6">
        <v>674.60464290000004</v>
      </c>
      <c r="Q420" s="6"/>
      <c r="R420" s="6">
        <v>17.8868610311231</v>
      </c>
      <c r="S420" s="6"/>
      <c r="T420" s="6">
        <v>1487.16202</v>
      </c>
      <c r="U420" s="6"/>
      <c r="V420" s="6">
        <v>39.431481331277297</v>
      </c>
      <c r="W420" s="6"/>
      <c r="X420" s="6">
        <v>423.41789879999999</v>
      </c>
      <c r="Y420" s="6"/>
      <c r="Z420" s="6">
        <v>11.2267491687697</v>
      </c>
      <c r="AA420" s="6"/>
    </row>
    <row r="421" spans="1:27" x14ac:dyDescent="0.25">
      <c r="A421" s="6" t="s">
        <v>93</v>
      </c>
      <c r="B421" s="6" t="s">
        <v>94</v>
      </c>
      <c r="C421" s="6" t="s">
        <v>10</v>
      </c>
      <c r="D421" s="6">
        <v>88.063734400000001</v>
      </c>
      <c r="E421" s="6"/>
      <c r="F421" s="6">
        <v>16.196687391285501</v>
      </c>
      <c r="G421" s="6"/>
      <c r="H421" s="6">
        <v>22.749951299999999</v>
      </c>
      <c r="I421" s="6"/>
      <c r="J421" s="6">
        <v>4.1841724278850201</v>
      </c>
      <c r="K421" s="6"/>
      <c r="L421" s="6">
        <v>58.826776899999999</v>
      </c>
      <c r="M421" s="6"/>
      <c r="N421" s="6">
        <v>10.8194243882326</v>
      </c>
      <c r="O421" s="6"/>
      <c r="P421" s="6">
        <v>55.876517999999997</v>
      </c>
      <c r="Q421" s="6"/>
      <c r="R421" s="6">
        <v>10.2768125917624</v>
      </c>
      <c r="S421" s="6"/>
      <c r="T421" s="6">
        <v>146.77867029999999</v>
      </c>
      <c r="U421" s="6"/>
      <c r="V421" s="6">
        <v>26.995541975990299</v>
      </c>
      <c r="W421" s="6"/>
      <c r="X421" s="6">
        <v>171.41882770000001</v>
      </c>
      <c r="Y421" s="6"/>
      <c r="Z421" s="6">
        <v>31.527361224844199</v>
      </c>
      <c r="AA421" s="6"/>
    </row>
    <row r="422" spans="1:27" x14ac:dyDescent="0.25">
      <c r="A422" s="6" t="s">
        <v>93</v>
      </c>
      <c r="B422" s="6" t="s">
        <v>94</v>
      </c>
      <c r="C422" s="6" t="s">
        <v>11</v>
      </c>
      <c r="D422" s="6">
        <v>984.76353640000002</v>
      </c>
      <c r="E422" s="6"/>
      <c r="F422" s="6">
        <v>10.478118958000801</v>
      </c>
      <c r="G422" s="6"/>
      <c r="H422" s="6">
        <v>1342.4171061</v>
      </c>
      <c r="I422" s="6"/>
      <c r="J422" s="6">
        <v>14.2836382634476</v>
      </c>
      <c r="K422" s="6"/>
      <c r="L422" s="6">
        <v>1182.8141539999999</v>
      </c>
      <c r="M422" s="6"/>
      <c r="N422" s="6">
        <v>12.5854247773295</v>
      </c>
      <c r="O422" s="6"/>
      <c r="P422" s="6">
        <v>1501.7298791999999</v>
      </c>
      <c r="Q422" s="6"/>
      <c r="R422" s="6">
        <v>15.9787641757791</v>
      </c>
      <c r="S422" s="6"/>
      <c r="T422" s="6">
        <v>3539.5293402000002</v>
      </c>
      <c r="U422" s="6"/>
      <c r="V422" s="6">
        <v>37.6614365896721</v>
      </c>
      <c r="W422" s="6"/>
      <c r="X422" s="6">
        <v>847.03150029999995</v>
      </c>
      <c r="Y422" s="6"/>
      <c r="Z422" s="6">
        <v>9.0126172357708896</v>
      </c>
      <c r="AA422" s="6"/>
    </row>
    <row r="423" spans="1:27" x14ac:dyDescent="0.25">
      <c r="A423" s="6" t="s">
        <v>95</v>
      </c>
      <c r="B423" s="6" t="s">
        <v>96</v>
      </c>
      <c r="C423" s="6" t="s">
        <v>10</v>
      </c>
      <c r="D423" s="6">
        <v>12.632426799999999</v>
      </c>
      <c r="E423" s="6"/>
      <c r="F423" s="6">
        <v>4.6979865771812097</v>
      </c>
      <c r="G423" s="6"/>
      <c r="H423" s="6">
        <v>7.2185296000000001</v>
      </c>
      <c r="I423" s="6"/>
      <c r="J423" s="6">
        <v>2.6845637583892601</v>
      </c>
      <c r="K423" s="6"/>
      <c r="L423" s="6">
        <v>18.046323999999998</v>
      </c>
      <c r="M423" s="6"/>
      <c r="N423" s="6">
        <v>6.71140939597315</v>
      </c>
      <c r="O423" s="6"/>
      <c r="P423" s="6">
        <v>10.8277944</v>
      </c>
      <c r="Q423" s="6"/>
      <c r="R423" s="6">
        <v>4.0268456375838904</v>
      </c>
      <c r="S423" s="6"/>
      <c r="T423" s="6">
        <v>84.817722799999999</v>
      </c>
      <c r="U423" s="6"/>
      <c r="V423" s="6">
        <v>31.543624161073801</v>
      </c>
      <c r="W423" s="6"/>
      <c r="X423" s="6">
        <v>135.34743</v>
      </c>
      <c r="Y423" s="6"/>
      <c r="Z423" s="6">
        <v>50.335570469798697</v>
      </c>
      <c r="AA423" s="6"/>
    </row>
    <row r="424" spans="1:27" x14ac:dyDescent="0.25">
      <c r="A424" s="6" t="s">
        <v>95</v>
      </c>
      <c r="B424" s="6" t="s">
        <v>96</v>
      </c>
      <c r="C424" s="6" t="s">
        <v>11</v>
      </c>
      <c r="D424" s="6">
        <v>268.8902276</v>
      </c>
      <c r="E424" s="6"/>
      <c r="F424" s="6">
        <v>8.11105062602069</v>
      </c>
      <c r="G424" s="6"/>
      <c r="H424" s="6">
        <v>362.73111239999997</v>
      </c>
      <c r="I424" s="6"/>
      <c r="J424" s="6">
        <v>10.9417528579205</v>
      </c>
      <c r="K424" s="6"/>
      <c r="L424" s="6">
        <v>404.23765759999998</v>
      </c>
      <c r="M424" s="6"/>
      <c r="N424" s="6">
        <v>12.1937942297224</v>
      </c>
      <c r="O424" s="6"/>
      <c r="P424" s="6">
        <v>528.75729320000005</v>
      </c>
      <c r="Q424" s="6"/>
      <c r="R424" s="6">
        <v>15.9499183451279</v>
      </c>
      <c r="S424" s="6"/>
      <c r="T424" s="6">
        <v>1328.2094463999999</v>
      </c>
      <c r="U424" s="6"/>
      <c r="V424" s="6">
        <v>40.065323897659198</v>
      </c>
      <c r="W424" s="6"/>
      <c r="X424" s="6">
        <v>422.2839816</v>
      </c>
      <c r="Y424" s="6"/>
      <c r="Z424" s="6">
        <v>12.7381600435493</v>
      </c>
      <c r="AA424" s="6"/>
    </row>
    <row r="425" spans="1:27" x14ac:dyDescent="0.25">
      <c r="A425" t="s">
        <v>984</v>
      </c>
    </row>
    <row r="426" spans="1:27" x14ac:dyDescent="0.25">
      <c r="A426" t="s">
        <v>985</v>
      </c>
    </row>
    <row r="427" spans="1:27" x14ac:dyDescent="0.25">
      <c r="A427" t="s">
        <v>986</v>
      </c>
    </row>
    <row r="428" spans="1:27" x14ac:dyDescent="0.25">
      <c r="A428" t="s">
        <v>987</v>
      </c>
    </row>
    <row r="429" spans="1:27" x14ac:dyDescent="0.25">
      <c r="A429" t="s">
        <v>988</v>
      </c>
    </row>
    <row r="432" spans="1:27" x14ac:dyDescent="0.25">
      <c r="L432" s="7" t="str">
        <f>HYPERLINK("#'Indice'!A1", "Ir al índice")</f>
        <v>Ir al índice</v>
      </c>
    </row>
    <row r="433" spans="1:27" ht="17.25" x14ac:dyDescent="0.3">
      <c r="A433" s="8" t="s">
        <v>580</v>
      </c>
    </row>
    <row r="434" spans="1:27" x14ac:dyDescent="0.25">
      <c r="A434" s="5" t="s">
        <v>12</v>
      </c>
      <c r="B434" s="5" t="s">
        <v>5</v>
      </c>
      <c r="C434" s="5" t="s">
        <v>6</v>
      </c>
      <c r="D434" s="5" t="s">
        <v>287</v>
      </c>
      <c r="E434" s="5" t="s">
        <v>288</v>
      </c>
      <c r="F434" s="5" t="s">
        <v>289</v>
      </c>
      <c r="G434" s="5" t="s">
        <v>290</v>
      </c>
      <c r="H434" s="5" t="s">
        <v>291</v>
      </c>
      <c r="I434" s="5" t="s">
        <v>292</v>
      </c>
      <c r="J434" s="5" t="s">
        <v>293</v>
      </c>
      <c r="K434" s="5" t="s">
        <v>294</v>
      </c>
      <c r="L434" s="5" t="s">
        <v>295</v>
      </c>
      <c r="M434" s="5" t="s">
        <v>296</v>
      </c>
      <c r="N434" s="5" t="s">
        <v>297</v>
      </c>
      <c r="O434" s="5" t="s">
        <v>298</v>
      </c>
      <c r="P434" s="5" t="s">
        <v>299</v>
      </c>
      <c r="Q434" s="5" t="s">
        <v>300</v>
      </c>
      <c r="R434" s="5" t="s">
        <v>301</v>
      </c>
      <c r="S434" s="5" t="s">
        <v>302</v>
      </c>
      <c r="T434" s="5" t="s">
        <v>303</v>
      </c>
      <c r="U434" s="5" t="s">
        <v>304</v>
      </c>
      <c r="V434" s="5" t="s">
        <v>305</v>
      </c>
      <c r="W434" s="5" t="s">
        <v>306</v>
      </c>
      <c r="X434" s="5" t="s">
        <v>307</v>
      </c>
      <c r="Y434" s="5" t="s">
        <v>308</v>
      </c>
      <c r="Z434" s="5" t="s">
        <v>309</v>
      </c>
      <c r="AA434" s="5" t="s">
        <v>310</v>
      </c>
    </row>
    <row r="435" spans="1:27" x14ac:dyDescent="0.25">
      <c r="A435" s="6" t="s">
        <v>9</v>
      </c>
      <c r="B435" s="6" t="s">
        <v>13</v>
      </c>
      <c r="C435" s="6" t="s">
        <v>10</v>
      </c>
      <c r="D435" s="6">
        <v>203.53119419999999</v>
      </c>
      <c r="E435" s="6"/>
      <c r="F435" s="6">
        <v>13.246049859102399</v>
      </c>
      <c r="G435" s="6"/>
      <c r="H435" s="6">
        <v>54.478547200000001</v>
      </c>
      <c r="I435" s="6"/>
      <c r="J435" s="6">
        <v>3.54552802237064</v>
      </c>
      <c r="K435" s="6"/>
      <c r="L435" s="6">
        <v>127.66736109999999</v>
      </c>
      <c r="M435" s="6"/>
      <c r="N435" s="6">
        <v>8.3087422405082307</v>
      </c>
      <c r="O435" s="6"/>
      <c r="P435" s="6">
        <v>127.70278039999999</v>
      </c>
      <c r="Q435" s="6"/>
      <c r="R435" s="6">
        <v>8.3110473702728296</v>
      </c>
      <c r="S435" s="6"/>
      <c r="T435" s="6">
        <v>461.64417200000003</v>
      </c>
      <c r="U435" s="6"/>
      <c r="V435" s="6">
        <v>30.044346487090099</v>
      </c>
      <c r="W435" s="6"/>
      <c r="X435" s="6">
        <v>561.51850960000002</v>
      </c>
      <c r="Y435" s="6"/>
      <c r="Z435" s="6">
        <v>36.544286020655797</v>
      </c>
      <c r="AA435" s="6"/>
    </row>
    <row r="436" spans="1:27" x14ac:dyDescent="0.25">
      <c r="A436" s="6" t="s">
        <v>9</v>
      </c>
      <c r="B436" s="6" t="s">
        <v>13</v>
      </c>
      <c r="C436" s="6" t="s">
        <v>11</v>
      </c>
      <c r="D436" s="6">
        <v>2830.4680334999998</v>
      </c>
      <c r="E436" s="6"/>
      <c r="F436" s="6">
        <v>10.143062669355899</v>
      </c>
      <c r="G436" s="6"/>
      <c r="H436" s="6">
        <v>3395.5994455</v>
      </c>
      <c r="I436" s="6"/>
      <c r="J436" s="6">
        <v>12.168227151164</v>
      </c>
      <c r="K436" s="6"/>
      <c r="L436" s="6">
        <v>3580.8776400000002</v>
      </c>
      <c r="M436" s="6"/>
      <c r="N436" s="6">
        <v>12.832176828686</v>
      </c>
      <c r="O436" s="6"/>
      <c r="P436" s="6">
        <v>4504.9649350999998</v>
      </c>
      <c r="Q436" s="6"/>
      <c r="R436" s="6">
        <v>16.143669922838601</v>
      </c>
      <c r="S436" s="6"/>
      <c r="T436" s="6">
        <v>10711.5233864</v>
      </c>
      <c r="U436" s="6"/>
      <c r="V436" s="6">
        <v>38.385048587946201</v>
      </c>
      <c r="W436" s="6"/>
      <c r="X436" s="6">
        <v>2882.0239717999998</v>
      </c>
      <c r="Y436" s="6"/>
      <c r="Z436" s="6">
        <v>10.3278148400093</v>
      </c>
      <c r="AA436" s="6"/>
    </row>
    <row r="437" spans="1:27" x14ac:dyDescent="0.25">
      <c r="A437" s="6" t="s">
        <v>14</v>
      </c>
      <c r="B437" s="6" t="s">
        <v>15</v>
      </c>
      <c r="C437" s="6" t="s">
        <v>10</v>
      </c>
      <c r="D437" s="6">
        <v>215.181928</v>
      </c>
      <c r="E437" s="6">
        <v>30.5196238346843</v>
      </c>
      <c r="F437" s="6">
        <v>27.113033202616698</v>
      </c>
      <c r="G437" s="6">
        <v>24.510101871892399</v>
      </c>
      <c r="H437" s="6">
        <v>25.505536899999999</v>
      </c>
      <c r="I437" s="6">
        <v>70.982008854049297</v>
      </c>
      <c r="J437" s="6">
        <v>3.2137107202620898</v>
      </c>
      <c r="K437" s="6">
        <v>67.423827116096305</v>
      </c>
      <c r="L437" s="6">
        <v>28.537313699999999</v>
      </c>
      <c r="M437" s="6">
        <v>59.422046947498998</v>
      </c>
      <c r="N437" s="6">
        <v>3.5957161507614499</v>
      </c>
      <c r="O437" s="6">
        <v>55.579222328466301</v>
      </c>
      <c r="P437" s="6">
        <v>25.815178800000002</v>
      </c>
      <c r="Q437" s="6">
        <v>58.141924737332197</v>
      </c>
      <c r="R437" s="6">
        <v>3.25272575834475</v>
      </c>
      <c r="S437" s="6">
        <v>55.286812113914401</v>
      </c>
      <c r="T437" s="6">
        <v>206.67084120000001</v>
      </c>
      <c r="U437" s="6">
        <v>19.3910507253342</v>
      </c>
      <c r="V437" s="6">
        <v>26.040631904126801</v>
      </c>
      <c r="W437" s="6">
        <v>17.025295007693</v>
      </c>
      <c r="X437" s="6">
        <v>291.9367671</v>
      </c>
      <c r="Y437" s="6">
        <v>17.6630991193353</v>
      </c>
      <c r="Z437" s="6">
        <v>36.784182263888198</v>
      </c>
      <c r="AA437" s="6">
        <v>16.183880493489099</v>
      </c>
    </row>
    <row r="438" spans="1:27" x14ac:dyDescent="0.25">
      <c r="A438" s="6" t="s">
        <v>14</v>
      </c>
      <c r="B438" s="6" t="s">
        <v>15</v>
      </c>
      <c r="C438" s="6" t="s">
        <v>11</v>
      </c>
      <c r="D438" s="6">
        <v>2187.8081701999999</v>
      </c>
      <c r="E438" s="6">
        <v>8.4091970096889295</v>
      </c>
      <c r="F438" s="6">
        <v>8.9060727947804406</v>
      </c>
      <c r="G438" s="6">
        <v>7.5951840379253204</v>
      </c>
      <c r="H438" s="6">
        <v>2535.8448493999999</v>
      </c>
      <c r="I438" s="6">
        <v>8.1836595393902893</v>
      </c>
      <c r="J438" s="6">
        <v>10.322851487916701</v>
      </c>
      <c r="K438" s="6">
        <v>7.3551650380020304</v>
      </c>
      <c r="L438" s="6">
        <v>2762.9794465</v>
      </c>
      <c r="M438" s="6">
        <v>7.41006750833147</v>
      </c>
      <c r="N438" s="6">
        <v>11.2474651188279</v>
      </c>
      <c r="O438" s="6">
        <v>6.5689664674699104</v>
      </c>
      <c r="P438" s="6">
        <v>4435.1649680999999</v>
      </c>
      <c r="Q438" s="6">
        <v>5.9330193447567501</v>
      </c>
      <c r="R438" s="6">
        <v>18.054554599797399</v>
      </c>
      <c r="S438" s="6">
        <v>5.4040372853423504</v>
      </c>
      <c r="T438" s="6">
        <v>9797.4733957999997</v>
      </c>
      <c r="U438" s="6">
        <v>2.78156514333218</v>
      </c>
      <c r="V438" s="6">
        <v>39.883300764866803</v>
      </c>
      <c r="W438" s="6">
        <v>2.4955358242975501</v>
      </c>
      <c r="X438" s="6">
        <v>2846.0816055</v>
      </c>
      <c r="Y438" s="6">
        <v>6.0696890573230098</v>
      </c>
      <c r="Z438" s="6">
        <v>11.585755233810801</v>
      </c>
      <c r="AA438" s="6">
        <v>6.5291346475705501</v>
      </c>
    </row>
    <row r="439" spans="1:27" x14ac:dyDescent="0.25">
      <c r="A439" s="6" t="s">
        <v>16</v>
      </c>
      <c r="B439" s="6" t="s">
        <v>17</v>
      </c>
      <c r="C439" s="6" t="s">
        <v>10</v>
      </c>
      <c r="D439" s="6">
        <v>18.408894499999999</v>
      </c>
      <c r="E439" s="6">
        <v>70.281568005268596</v>
      </c>
      <c r="F439" s="6">
        <v>5.3525899878019496</v>
      </c>
      <c r="G439" s="6">
        <v>68.973394189197293</v>
      </c>
      <c r="H439" s="6">
        <v>11.5732727</v>
      </c>
      <c r="I439" s="6">
        <v>99.999999999999801</v>
      </c>
      <c r="J439" s="6">
        <v>3.3650572325308099</v>
      </c>
      <c r="K439" s="6">
        <v>95.975714443831194</v>
      </c>
      <c r="L439" s="6">
        <v>16.8050468</v>
      </c>
      <c r="M439" s="6">
        <v>70.103533753034796</v>
      </c>
      <c r="N439" s="6">
        <v>4.8862535035019699</v>
      </c>
      <c r="O439" s="6">
        <v>68.349015948795298</v>
      </c>
      <c r="P439" s="6">
        <v>4.0694501000000001</v>
      </c>
      <c r="Q439" s="6">
        <v>99.999999999999801</v>
      </c>
      <c r="R439" s="6">
        <v>1.18323769312273</v>
      </c>
      <c r="S439" s="6">
        <v>99.351273156720893</v>
      </c>
      <c r="T439" s="6">
        <v>124.8119094</v>
      </c>
      <c r="U439" s="6">
        <v>23.878908733683701</v>
      </c>
      <c r="V439" s="6">
        <v>36.290445176535897</v>
      </c>
      <c r="W439" s="6">
        <v>21.208651188407199</v>
      </c>
      <c r="X439" s="6">
        <v>168.256415</v>
      </c>
      <c r="Y439" s="6">
        <v>19.701111845428802</v>
      </c>
      <c r="Z439" s="6">
        <v>48.922416406506599</v>
      </c>
      <c r="AA439" s="6">
        <v>14.0116186630231</v>
      </c>
    </row>
    <row r="440" spans="1:27" x14ac:dyDescent="0.25">
      <c r="A440" s="6" t="s">
        <v>16</v>
      </c>
      <c r="B440" s="6" t="s">
        <v>17</v>
      </c>
      <c r="C440" s="6" t="s">
        <v>11</v>
      </c>
      <c r="D440" s="6">
        <v>1243.9587179</v>
      </c>
      <c r="E440" s="6">
        <v>10.7029561655454</v>
      </c>
      <c r="F440" s="6">
        <v>10.124948090648401</v>
      </c>
      <c r="G440" s="6">
        <v>8.8201470949097693</v>
      </c>
      <c r="H440" s="6">
        <v>1151.5545578000001</v>
      </c>
      <c r="I440" s="6">
        <v>11.4198380718809</v>
      </c>
      <c r="J440" s="6">
        <v>9.3728432893316391</v>
      </c>
      <c r="K440" s="6">
        <v>8.9268945975182401</v>
      </c>
      <c r="L440" s="6">
        <v>1633.7051402</v>
      </c>
      <c r="M440" s="6">
        <v>8.4007726829459699</v>
      </c>
      <c r="N440" s="6">
        <v>13.2972095471742</v>
      </c>
      <c r="O440" s="6">
        <v>6.7250590427733004</v>
      </c>
      <c r="P440" s="6">
        <v>2132.6592169</v>
      </c>
      <c r="Q440" s="6">
        <v>7.8698710334034496</v>
      </c>
      <c r="R440" s="6">
        <v>17.3583444172552</v>
      </c>
      <c r="S440" s="6">
        <v>6.4762127597706396</v>
      </c>
      <c r="T440" s="6">
        <v>4832.8673006999998</v>
      </c>
      <c r="U440" s="6">
        <v>3.3522760086340102</v>
      </c>
      <c r="V440" s="6">
        <v>39.336136999132599</v>
      </c>
      <c r="W440" s="6">
        <v>3.1770377059651498</v>
      </c>
      <c r="X440" s="6">
        <v>1291.3300839999999</v>
      </c>
      <c r="Y440" s="6">
        <v>9.74719647995326</v>
      </c>
      <c r="Z440" s="6">
        <v>10.5105176564579</v>
      </c>
      <c r="AA440" s="6">
        <v>11.1520901292474</v>
      </c>
    </row>
    <row r="441" spans="1:27" x14ac:dyDescent="0.25">
      <c r="A441" s="6" t="s">
        <v>18</v>
      </c>
      <c r="B441" s="6" t="s">
        <v>19</v>
      </c>
      <c r="C441" s="6" t="s">
        <v>10</v>
      </c>
      <c r="D441" s="6">
        <v>7.9217389999999996</v>
      </c>
      <c r="E441" s="6">
        <v>40.908060180789597</v>
      </c>
      <c r="F441" s="6">
        <v>9.8591549295774694</v>
      </c>
      <c r="G441" s="6">
        <v>40.083270611642099</v>
      </c>
      <c r="H441" s="6">
        <v>1.131677</v>
      </c>
      <c r="I441" s="6">
        <v>99.999999999999801</v>
      </c>
      <c r="J441" s="6">
        <v>1.40845070422535</v>
      </c>
      <c r="K441" s="6">
        <v>101.703795267586</v>
      </c>
      <c r="L441" s="6">
        <v>5.658385</v>
      </c>
      <c r="M441" s="6">
        <v>51.536394906900398</v>
      </c>
      <c r="N441" s="6">
        <v>7.0422535211267601</v>
      </c>
      <c r="O441" s="6">
        <v>46.235161304412799</v>
      </c>
      <c r="P441" s="6">
        <v>4.5267080000000002</v>
      </c>
      <c r="Q441" s="6">
        <v>48.476798574163197</v>
      </c>
      <c r="R441" s="6">
        <v>5.6338028169014098</v>
      </c>
      <c r="S441" s="6">
        <v>46.032750129739597</v>
      </c>
      <c r="T441" s="6">
        <v>26.028570999999999</v>
      </c>
      <c r="U441" s="6">
        <v>17.905443723455701</v>
      </c>
      <c r="V441" s="6">
        <v>32.394366197183103</v>
      </c>
      <c r="W441" s="6">
        <v>14.647267772760699</v>
      </c>
      <c r="X441" s="6">
        <v>35.081986999999998</v>
      </c>
      <c r="Y441" s="6">
        <v>23.5284935855619</v>
      </c>
      <c r="Z441" s="6">
        <v>43.661971830985898</v>
      </c>
      <c r="AA441" s="6">
        <v>14.8543070348107</v>
      </c>
    </row>
    <row r="442" spans="1:27" x14ac:dyDescent="0.25">
      <c r="A442" s="6" t="s">
        <v>18</v>
      </c>
      <c r="B442" s="6" t="s">
        <v>19</v>
      </c>
      <c r="C442" s="6" t="s">
        <v>11</v>
      </c>
      <c r="D442" s="6">
        <v>165.224842</v>
      </c>
      <c r="E442" s="6">
        <v>9.4857450012405806</v>
      </c>
      <c r="F442" s="6">
        <v>9.4866796621182594</v>
      </c>
      <c r="G442" s="6">
        <v>7.6704959113054398</v>
      </c>
      <c r="H442" s="6">
        <v>159.56645700000001</v>
      </c>
      <c r="I442" s="6">
        <v>8.6896075985796308</v>
      </c>
      <c r="J442" s="6">
        <v>9.1617933723196892</v>
      </c>
      <c r="K442" s="6">
        <v>7.3752227668286601</v>
      </c>
      <c r="L442" s="6">
        <v>219.54533799999999</v>
      </c>
      <c r="M442" s="6">
        <v>9.9054945562592298</v>
      </c>
      <c r="N442" s="6">
        <v>12.605588044184501</v>
      </c>
      <c r="O442" s="6">
        <v>8.1956563955210004</v>
      </c>
      <c r="P442" s="6">
        <v>325.92297600000001</v>
      </c>
      <c r="Q442" s="6">
        <v>8.2662228263466702</v>
      </c>
      <c r="R442" s="6">
        <v>18.713450292397699</v>
      </c>
      <c r="S442" s="6">
        <v>5.9217616484421196</v>
      </c>
      <c r="T442" s="6">
        <v>725.40495699999997</v>
      </c>
      <c r="U442" s="6">
        <v>5.3349572384378101</v>
      </c>
      <c r="V442" s="6">
        <v>41.650422352176697</v>
      </c>
      <c r="W442" s="6">
        <v>2.4889685604569198</v>
      </c>
      <c r="X442" s="6">
        <v>145.986333</v>
      </c>
      <c r="Y442" s="6">
        <v>11.146629127453499</v>
      </c>
      <c r="Z442" s="6">
        <v>8.3820662768031209</v>
      </c>
      <c r="AA442" s="6">
        <v>11.7759072567515</v>
      </c>
    </row>
    <row r="443" spans="1:27" x14ac:dyDescent="0.25">
      <c r="A443" s="6" t="s">
        <v>20</v>
      </c>
      <c r="B443" s="6" t="s">
        <v>21</v>
      </c>
      <c r="C443" s="6" t="s">
        <v>10</v>
      </c>
      <c r="D443" s="6">
        <v>34.309695099999999</v>
      </c>
      <c r="E443" s="6">
        <v>76.980257173656298</v>
      </c>
      <c r="F443" s="6">
        <v>6.03868902262903</v>
      </c>
      <c r="G443" s="6">
        <v>75.820638800405007</v>
      </c>
      <c r="H443" s="6">
        <v>10.582749700000001</v>
      </c>
      <c r="I443" s="6">
        <v>100</v>
      </c>
      <c r="J443" s="6">
        <v>1.86262029599385</v>
      </c>
      <c r="K443" s="6">
        <v>99.649419050585095</v>
      </c>
      <c r="L443" s="6">
        <v>6.9760831000000003</v>
      </c>
      <c r="M443" s="6">
        <v>99.999999999999901</v>
      </c>
      <c r="N443" s="6">
        <v>1.22782777037613</v>
      </c>
      <c r="O443" s="6">
        <v>100.613568516171</v>
      </c>
      <c r="P443" s="6">
        <v>14.833797499999999</v>
      </c>
      <c r="Q443" s="6">
        <v>71.268221707097197</v>
      </c>
      <c r="R443" s="6">
        <v>2.61082734387668</v>
      </c>
      <c r="S443" s="6">
        <v>67.471870442117606</v>
      </c>
      <c r="T443" s="6">
        <v>144.42196820000001</v>
      </c>
      <c r="U443" s="6">
        <v>24.5261124571099</v>
      </c>
      <c r="V443" s="6">
        <v>25.419035390839699</v>
      </c>
      <c r="W443" s="6">
        <v>17.773070251761801</v>
      </c>
      <c r="X443" s="6">
        <v>357.04033570000001</v>
      </c>
      <c r="Y443" s="6">
        <v>18.234077419783901</v>
      </c>
      <c r="Z443" s="6">
        <v>62.841000176284602</v>
      </c>
      <c r="AA443" s="6">
        <v>8.7177994212285306</v>
      </c>
    </row>
    <row r="444" spans="1:27" x14ac:dyDescent="0.25">
      <c r="A444" s="6" t="s">
        <v>20</v>
      </c>
      <c r="B444" s="6" t="s">
        <v>21</v>
      </c>
      <c r="C444" s="6" t="s">
        <v>11</v>
      </c>
      <c r="D444" s="6">
        <v>1315.1696036000001</v>
      </c>
      <c r="E444" s="6">
        <v>14.0853608383027</v>
      </c>
      <c r="F444" s="6">
        <v>7.8640429923950803</v>
      </c>
      <c r="G444" s="6">
        <v>11.219666871104</v>
      </c>
      <c r="H444" s="6">
        <v>1707.1351813000001</v>
      </c>
      <c r="I444" s="6">
        <v>10.8859608230057</v>
      </c>
      <c r="J444" s="6">
        <v>10.2077970953901</v>
      </c>
      <c r="K444" s="6">
        <v>8.1504151718009492</v>
      </c>
      <c r="L444" s="6">
        <v>1677.4327959</v>
      </c>
      <c r="M444" s="6">
        <v>10.304853255885901</v>
      </c>
      <c r="N444" s="6">
        <v>10.0301919902212</v>
      </c>
      <c r="O444" s="6">
        <v>9.0768164936612692</v>
      </c>
      <c r="P444" s="6">
        <v>2455.9546740000001</v>
      </c>
      <c r="Q444" s="6">
        <v>7.1829725769598198</v>
      </c>
      <c r="R444" s="6">
        <v>14.685355478747701</v>
      </c>
      <c r="S444" s="6">
        <v>6.31374532292089</v>
      </c>
      <c r="T444" s="6">
        <v>7212.5603603</v>
      </c>
      <c r="U444" s="6">
        <v>3.79035307835932</v>
      </c>
      <c r="V444" s="6">
        <v>43.1274298032627</v>
      </c>
      <c r="W444" s="6">
        <v>2.36790449860609</v>
      </c>
      <c r="X444" s="6">
        <v>2355.5827565</v>
      </c>
      <c r="Y444" s="6">
        <v>6.3937714506539898</v>
      </c>
      <c r="Z444" s="6">
        <v>14.085182639983399</v>
      </c>
      <c r="AA444" s="6">
        <v>7.41975718632529</v>
      </c>
    </row>
    <row r="445" spans="1:27" x14ac:dyDescent="0.25">
      <c r="A445" s="6" t="s">
        <v>22</v>
      </c>
      <c r="B445" s="6" t="s">
        <v>23</v>
      </c>
      <c r="C445" s="6" t="s">
        <v>10</v>
      </c>
      <c r="D445" s="6">
        <v>2.6392258000000002</v>
      </c>
      <c r="E445" s="6">
        <v>70.255380769741805</v>
      </c>
      <c r="F445" s="6">
        <v>4.37409626248962</v>
      </c>
      <c r="G445" s="6">
        <v>72.251339976621594</v>
      </c>
      <c r="H445" s="6">
        <v>2.3992962000000002</v>
      </c>
      <c r="I445" s="6">
        <v>69.954392437334405</v>
      </c>
      <c r="J445" s="6">
        <v>3.9764511778512999</v>
      </c>
      <c r="K445" s="6">
        <v>64.862106987752895</v>
      </c>
      <c r="L445" s="6">
        <v>3.5989442999999999</v>
      </c>
      <c r="M445" s="6">
        <v>73.898531161325593</v>
      </c>
      <c r="N445" s="6">
        <v>5.9646767667769502</v>
      </c>
      <c r="O445" s="6">
        <v>73.373205516214597</v>
      </c>
      <c r="P445" s="6">
        <v>5.5183812000000003</v>
      </c>
      <c r="Q445" s="6">
        <v>61.195769159440097</v>
      </c>
      <c r="R445" s="6">
        <v>9.1458376096175495</v>
      </c>
      <c r="S445" s="6">
        <v>54.612031457787197</v>
      </c>
      <c r="T445" s="6">
        <v>29.997434200000001</v>
      </c>
      <c r="U445" s="6">
        <v>20.1356287846566</v>
      </c>
      <c r="V445" s="6">
        <v>49.715967773010597</v>
      </c>
      <c r="W445" s="6">
        <v>12.9977868252177</v>
      </c>
      <c r="X445" s="6">
        <v>16.184343299999998</v>
      </c>
      <c r="Y445" s="6">
        <v>33.598997860162797</v>
      </c>
      <c r="Z445" s="6">
        <v>26.822970410254001</v>
      </c>
      <c r="AA445" s="6">
        <v>27.324792775800599</v>
      </c>
    </row>
    <row r="446" spans="1:27" x14ac:dyDescent="0.25">
      <c r="A446" s="6" t="s">
        <v>22</v>
      </c>
      <c r="B446" s="6" t="s">
        <v>23</v>
      </c>
      <c r="C446" s="6" t="s">
        <v>11</v>
      </c>
      <c r="D446" s="6">
        <v>190.4620511</v>
      </c>
      <c r="E446" s="6">
        <v>9.3806150745867996</v>
      </c>
      <c r="F446" s="6">
        <v>10.0419588789233</v>
      </c>
      <c r="G446" s="6">
        <v>8.0568951799379693</v>
      </c>
      <c r="H446" s="6">
        <v>189.31693250000001</v>
      </c>
      <c r="I446" s="6">
        <v>11.2479359863912</v>
      </c>
      <c r="J446" s="6">
        <v>9.9815834192121997</v>
      </c>
      <c r="K446" s="6">
        <v>9.3279043127398698</v>
      </c>
      <c r="L446" s="6">
        <v>207.59988089999999</v>
      </c>
      <c r="M446" s="6">
        <v>9.0632347024974393</v>
      </c>
      <c r="N446" s="6">
        <v>10.945537209260801</v>
      </c>
      <c r="O446" s="6">
        <v>8.0986517439588592</v>
      </c>
      <c r="P446" s="6">
        <v>361.49915129999999</v>
      </c>
      <c r="Q446" s="6">
        <v>7.3069262198501699</v>
      </c>
      <c r="R446" s="6">
        <v>19.059752801960101</v>
      </c>
      <c r="S446" s="6">
        <v>6.3165836734352796</v>
      </c>
      <c r="T446" s="6">
        <v>735.11942320000003</v>
      </c>
      <c r="U446" s="6">
        <v>3.6025067529473498</v>
      </c>
      <c r="V446" s="6">
        <v>38.758581965477099</v>
      </c>
      <c r="W446" s="6">
        <v>3.8672439272875798</v>
      </c>
      <c r="X446" s="6">
        <v>212.66488949999999</v>
      </c>
      <c r="Y446" s="6">
        <v>11.529889881370501</v>
      </c>
      <c r="Z446" s="6">
        <v>11.212585725166401</v>
      </c>
      <c r="AA446" s="6">
        <v>11.6538834534299</v>
      </c>
    </row>
    <row r="447" spans="1:27" x14ac:dyDescent="0.25">
      <c r="A447" s="6" t="s">
        <v>24</v>
      </c>
      <c r="B447" s="6" t="s">
        <v>25</v>
      </c>
      <c r="C447" s="6" t="s">
        <v>10</v>
      </c>
      <c r="D447" s="6"/>
      <c r="E447" s="6"/>
      <c r="F447" s="6"/>
      <c r="G447" s="6"/>
      <c r="H447" s="6">
        <v>14.530885100000001</v>
      </c>
      <c r="I447" s="6">
        <v>78.676958029192306</v>
      </c>
      <c r="J447" s="6">
        <v>13.8425552237894</v>
      </c>
      <c r="K447" s="6">
        <v>68.309487861514498</v>
      </c>
      <c r="L447" s="6">
        <v>9.6483688999999995</v>
      </c>
      <c r="M447" s="6">
        <v>57.072249925704803</v>
      </c>
      <c r="N447" s="6">
        <v>9.1913244374729892</v>
      </c>
      <c r="O447" s="6">
        <v>54.619454644226998</v>
      </c>
      <c r="P447" s="6">
        <v>10.1755259</v>
      </c>
      <c r="Q447" s="6">
        <v>51.358136600381997</v>
      </c>
      <c r="R447" s="6">
        <v>9.6935099433034093</v>
      </c>
      <c r="S447" s="6">
        <v>52.283881486941901</v>
      </c>
      <c r="T447" s="6">
        <v>29.868220999999998</v>
      </c>
      <c r="U447" s="6">
        <v>32.9138448589296</v>
      </c>
      <c r="V447" s="6">
        <v>28.453359570563698</v>
      </c>
      <c r="W447" s="6">
        <v>28.401140529738601</v>
      </c>
      <c r="X447" s="6">
        <v>40.7495628</v>
      </c>
      <c r="Y447" s="6">
        <v>23.798982264053102</v>
      </c>
      <c r="Z447" s="6">
        <v>38.819250824870501</v>
      </c>
      <c r="AA447" s="6">
        <v>20.921060859199699</v>
      </c>
    </row>
    <row r="448" spans="1:27" x14ac:dyDescent="0.25">
      <c r="A448" s="6" t="s">
        <v>24</v>
      </c>
      <c r="B448" s="6" t="s">
        <v>25</v>
      </c>
      <c r="C448" s="6" t="s">
        <v>11</v>
      </c>
      <c r="D448" s="6">
        <v>496.26967639999998</v>
      </c>
      <c r="E448" s="6">
        <v>9.8492146425659399</v>
      </c>
      <c r="F448" s="6">
        <v>11.2099977597699</v>
      </c>
      <c r="G448" s="6">
        <v>8.6559161627748793</v>
      </c>
      <c r="H448" s="6">
        <v>521.18779749999999</v>
      </c>
      <c r="I448" s="6">
        <v>10.4869554015105</v>
      </c>
      <c r="J448" s="6">
        <v>11.772861249103</v>
      </c>
      <c r="K448" s="6">
        <v>7.65379507565466</v>
      </c>
      <c r="L448" s="6">
        <v>477.93278720000001</v>
      </c>
      <c r="M448" s="6">
        <v>10.6191232772733</v>
      </c>
      <c r="N448" s="6">
        <v>10.795794562137001</v>
      </c>
      <c r="O448" s="6">
        <v>8.0560932906753902</v>
      </c>
      <c r="P448" s="6">
        <v>770.5587855</v>
      </c>
      <c r="Q448" s="6">
        <v>6.6240453389169396</v>
      </c>
      <c r="R448" s="6">
        <v>17.405782924088498</v>
      </c>
      <c r="S448" s="6">
        <v>5.9810927934759599</v>
      </c>
      <c r="T448" s="6">
        <v>1710.9906424000001</v>
      </c>
      <c r="U448" s="6">
        <v>4.3983823529494304</v>
      </c>
      <c r="V448" s="6">
        <v>38.648747204195097</v>
      </c>
      <c r="W448" s="6">
        <v>3.6001654684222899</v>
      </c>
      <c r="X448" s="6">
        <v>450.08774699999998</v>
      </c>
      <c r="Y448" s="6">
        <v>8.7708852386775291</v>
      </c>
      <c r="Z448" s="6">
        <v>10.1668163007066</v>
      </c>
      <c r="AA448" s="6">
        <v>9.5066945838680503</v>
      </c>
    </row>
    <row r="449" spans="1:27" x14ac:dyDescent="0.25">
      <c r="A449" s="6" t="s">
        <v>26</v>
      </c>
      <c r="B449" s="6" t="s">
        <v>27</v>
      </c>
      <c r="C449" s="6" t="s">
        <v>10</v>
      </c>
      <c r="D449" s="6">
        <v>15.145474800000001</v>
      </c>
      <c r="E449" s="6">
        <v>58.061313233749097</v>
      </c>
      <c r="F449" s="6">
        <v>8.4899509915691507</v>
      </c>
      <c r="G449" s="6">
        <v>56.321114686271002</v>
      </c>
      <c r="H449" s="6">
        <v>5.7125050000000002</v>
      </c>
      <c r="I449" s="6">
        <v>100</v>
      </c>
      <c r="J449" s="6">
        <v>3.2022031748449198</v>
      </c>
      <c r="K449" s="6">
        <v>92.392096892707599</v>
      </c>
      <c r="L449" s="6">
        <v>12.291055999999999</v>
      </c>
      <c r="M449" s="6">
        <v>58.438744828443198</v>
      </c>
      <c r="N449" s="6">
        <v>6.8898773034591096</v>
      </c>
      <c r="O449" s="6">
        <v>55.077947862386601</v>
      </c>
      <c r="P449" s="6">
        <v>18.628625</v>
      </c>
      <c r="Q449" s="6">
        <v>51.316743735043602</v>
      </c>
      <c r="R449" s="6">
        <v>10.4424665042736</v>
      </c>
      <c r="S449" s="6">
        <v>50.574396962024899</v>
      </c>
      <c r="T449" s="6">
        <v>50.808763800000001</v>
      </c>
      <c r="U449" s="6">
        <v>26.389037504399798</v>
      </c>
      <c r="V449" s="6">
        <v>28.481372839114499</v>
      </c>
      <c r="W449" s="6">
        <v>21.0369161767983</v>
      </c>
      <c r="X449" s="6">
        <v>75.806534499999998</v>
      </c>
      <c r="Y449" s="6">
        <v>21.138317089604499</v>
      </c>
      <c r="Z449" s="6">
        <v>42.494129186738697</v>
      </c>
      <c r="AA449" s="6">
        <v>16.288972973929301</v>
      </c>
    </row>
    <row r="450" spans="1:27" x14ac:dyDescent="0.25">
      <c r="A450" s="6" t="s">
        <v>26</v>
      </c>
      <c r="B450" s="6" t="s">
        <v>27</v>
      </c>
      <c r="C450" s="6" t="s">
        <v>11</v>
      </c>
      <c r="D450" s="6">
        <v>610.46577960000002</v>
      </c>
      <c r="E450" s="6">
        <v>11.234665083002801</v>
      </c>
      <c r="F450" s="6">
        <v>7.7180291778270496</v>
      </c>
      <c r="G450" s="6">
        <v>9.6225308736657507</v>
      </c>
      <c r="H450" s="6">
        <v>751.73475840000003</v>
      </c>
      <c r="I450" s="6">
        <v>8.9841400285730799</v>
      </c>
      <c r="J450" s="6">
        <v>9.5040721252542593</v>
      </c>
      <c r="K450" s="6">
        <v>7.7348466562084903</v>
      </c>
      <c r="L450" s="6">
        <v>984.36240369999996</v>
      </c>
      <c r="M450" s="6">
        <v>9.3214973012275397</v>
      </c>
      <c r="N450" s="6">
        <v>12.4451492732166</v>
      </c>
      <c r="O450" s="6">
        <v>7.8601561538421896</v>
      </c>
      <c r="P450" s="6">
        <v>1204.2288716</v>
      </c>
      <c r="Q450" s="6">
        <v>9.1203646992635008</v>
      </c>
      <c r="R450" s="6">
        <v>15.224888729849001</v>
      </c>
      <c r="S450" s="6">
        <v>7.8353146717622604</v>
      </c>
      <c r="T450" s="6">
        <v>3450.316366</v>
      </c>
      <c r="U450" s="6">
        <v>2.9734439169410498</v>
      </c>
      <c r="V450" s="6">
        <v>43.621842985156199</v>
      </c>
      <c r="W450" s="6">
        <v>2.62300524684091</v>
      </c>
      <c r="X450" s="6">
        <v>908.49886590000006</v>
      </c>
      <c r="Y450" s="6">
        <v>6.4570162800520396</v>
      </c>
      <c r="Z450" s="6">
        <v>11.486017708696799</v>
      </c>
      <c r="AA450" s="6">
        <v>7.2975957770903204</v>
      </c>
    </row>
    <row r="451" spans="1:27" x14ac:dyDescent="0.25">
      <c r="A451" t="s">
        <v>984</v>
      </c>
    </row>
    <row r="452" spans="1:27" x14ac:dyDescent="0.25">
      <c r="A452" t="s">
        <v>985</v>
      </c>
    </row>
    <row r="453" spans="1:27" x14ac:dyDescent="0.25">
      <c r="A453" t="s">
        <v>986</v>
      </c>
    </row>
    <row r="454" spans="1:27" x14ac:dyDescent="0.25">
      <c r="A454" t="s">
        <v>987</v>
      </c>
    </row>
    <row r="455" spans="1:27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455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552</v>
      </c>
    </row>
    <row r="7" spans="1:19" ht="21" x14ac:dyDescent="0.35">
      <c r="A7" s="2" t="s">
        <v>286</v>
      </c>
    </row>
    <row r="9" spans="1:19" x14ac:dyDescent="0.25">
      <c r="A9" t="s">
        <v>2</v>
      </c>
    </row>
    <row r="10" spans="1:19" x14ac:dyDescent="0.25">
      <c r="A10" t="s">
        <v>3</v>
      </c>
    </row>
    <row r="11" spans="1:19" x14ac:dyDescent="0.25">
      <c r="A11" t="s">
        <v>864</v>
      </c>
    </row>
    <row r="12" spans="1:19" x14ac:dyDescent="0.25">
      <c r="A12" s="3" t="s">
        <v>916</v>
      </c>
    </row>
    <row r="13" spans="1:19" x14ac:dyDescent="0.25">
      <c r="A13" s="3" t="s">
        <v>917</v>
      </c>
    </row>
    <row r="15" spans="1:19" ht="17.25" x14ac:dyDescent="0.3">
      <c r="A15" s="4" t="s">
        <v>925</v>
      </c>
    </row>
    <row r="16" spans="1:19" x14ac:dyDescent="0.25">
      <c r="A16" s="5" t="s">
        <v>4</v>
      </c>
      <c r="B16" s="5" t="s">
        <v>5</v>
      </c>
      <c r="C16" s="5" t="s">
        <v>6</v>
      </c>
      <c r="D16" s="5" t="s">
        <v>311</v>
      </c>
      <c r="E16" s="5" t="s">
        <v>312</v>
      </c>
      <c r="F16" s="5" t="s">
        <v>313</v>
      </c>
      <c r="G16" s="5" t="s">
        <v>314</v>
      </c>
      <c r="H16" s="5" t="s">
        <v>315</v>
      </c>
      <c r="I16" s="5" t="s">
        <v>316</v>
      </c>
      <c r="J16" s="5" t="s">
        <v>317</v>
      </c>
      <c r="K16" s="5" t="s">
        <v>318</v>
      </c>
      <c r="L16" s="5" t="s">
        <v>303</v>
      </c>
      <c r="M16" s="5" t="s">
        <v>304</v>
      </c>
      <c r="N16" s="5" t="s">
        <v>305</v>
      </c>
      <c r="O16" s="5" t="s">
        <v>306</v>
      </c>
      <c r="P16" s="5" t="s">
        <v>307</v>
      </c>
      <c r="Q16" s="5" t="s">
        <v>308</v>
      </c>
      <c r="R16" s="5" t="s">
        <v>309</v>
      </c>
      <c r="S16" s="5" t="s">
        <v>310</v>
      </c>
    </row>
    <row r="17" spans="1:19" x14ac:dyDescent="0.25">
      <c r="A17" s="6" t="s">
        <v>9</v>
      </c>
      <c r="B17" s="6" t="s">
        <v>13</v>
      </c>
      <c r="C17" s="6" t="s">
        <v>10</v>
      </c>
      <c r="D17" s="6">
        <v>42861.684967399997</v>
      </c>
      <c r="E17" s="6">
        <v>3.9971657667894198</v>
      </c>
      <c r="F17" s="6">
        <v>12.136978240281399</v>
      </c>
      <c r="G17" s="6">
        <v>3.7011297676170001</v>
      </c>
      <c r="H17" s="6">
        <v>43812.704425999997</v>
      </c>
      <c r="I17" s="6">
        <v>4.0824157853327803</v>
      </c>
      <c r="J17" s="6">
        <v>12.4062747572964</v>
      </c>
      <c r="K17" s="6">
        <v>3.4840181284705301</v>
      </c>
      <c r="L17" s="6">
        <v>122165.5653913</v>
      </c>
      <c r="M17" s="6">
        <v>2.5095054819528699</v>
      </c>
      <c r="N17" s="6">
        <v>34.593152602227903</v>
      </c>
      <c r="O17" s="6">
        <v>1.76177851146605</v>
      </c>
      <c r="P17" s="6">
        <v>144309.60286340001</v>
      </c>
      <c r="Q17" s="6">
        <v>1.96858108095488</v>
      </c>
      <c r="R17" s="6">
        <v>40.863594400194302</v>
      </c>
      <c r="S17" s="6">
        <v>1.5920024367526699</v>
      </c>
    </row>
    <row r="18" spans="1:19" x14ac:dyDescent="0.25">
      <c r="A18" s="6" t="s">
        <v>9</v>
      </c>
      <c r="B18" s="6" t="s">
        <v>13</v>
      </c>
      <c r="C18" s="6" t="s">
        <v>11</v>
      </c>
      <c r="D18" s="6">
        <v>1299557.8279623999</v>
      </c>
      <c r="E18" s="6">
        <v>0.87670131142916996</v>
      </c>
      <c r="F18" s="6">
        <v>17.317646442142401</v>
      </c>
      <c r="G18" s="6">
        <v>0.67006408110702798</v>
      </c>
      <c r="H18" s="6">
        <v>1861819.74382</v>
      </c>
      <c r="I18" s="6">
        <v>0.67306626727053998</v>
      </c>
      <c r="J18" s="6">
        <v>24.8102357345869</v>
      </c>
      <c r="K18" s="6">
        <v>0.49647941391172001</v>
      </c>
      <c r="L18" s="6">
        <v>3336251.5122807999</v>
      </c>
      <c r="M18" s="6">
        <v>0.41219368977456899</v>
      </c>
      <c r="N18" s="6">
        <v>44.458217163240697</v>
      </c>
      <c r="O18" s="6">
        <v>0.27434022271485697</v>
      </c>
      <c r="P18" s="6">
        <v>1006611.3582173</v>
      </c>
      <c r="Q18" s="6">
        <v>0.80238794901738697</v>
      </c>
      <c r="R18" s="6">
        <v>13.41390066003</v>
      </c>
      <c r="S18" s="6">
        <v>0.84390004757746495</v>
      </c>
    </row>
    <row r="19" spans="1:19" x14ac:dyDescent="0.25">
      <c r="A19" s="6" t="s">
        <v>9</v>
      </c>
      <c r="B19" s="6" t="s">
        <v>920</v>
      </c>
      <c r="C19" s="6" t="s">
        <v>10</v>
      </c>
      <c r="D19" s="6">
        <v>267.39596879999999</v>
      </c>
      <c r="E19" s="6"/>
      <c r="F19" s="6">
        <v>17.402444616756299</v>
      </c>
      <c r="G19" s="6"/>
      <c r="H19" s="6">
        <v>245.98391409999999</v>
      </c>
      <c r="I19" s="6"/>
      <c r="J19" s="6">
        <v>16.008922875497699</v>
      </c>
      <c r="K19" s="6"/>
      <c r="L19" s="6">
        <v>461.64417200000003</v>
      </c>
      <c r="M19" s="6"/>
      <c r="N19" s="6">
        <v>30.044346487090099</v>
      </c>
      <c r="O19" s="6"/>
      <c r="P19" s="6">
        <v>561.51850960000002</v>
      </c>
      <c r="Q19" s="6"/>
      <c r="R19" s="6">
        <v>36.544286020655797</v>
      </c>
      <c r="S19" s="6"/>
    </row>
    <row r="20" spans="1:19" x14ac:dyDescent="0.25">
      <c r="A20" s="6" t="s">
        <v>9</v>
      </c>
      <c r="B20" s="6" t="s">
        <v>920</v>
      </c>
      <c r="C20" s="6" t="s">
        <v>11</v>
      </c>
      <c r="D20" s="6">
        <v>7296.6665599999997</v>
      </c>
      <c r="E20" s="6"/>
      <c r="F20" s="6">
        <v>26.147812064832198</v>
      </c>
      <c r="G20" s="6"/>
      <c r="H20" s="6">
        <v>7015.2434941000001</v>
      </c>
      <c r="I20" s="6"/>
      <c r="J20" s="6">
        <v>25.139324507212201</v>
      </c>
      <c r="K20" s="6"/>
      <c r="L20" s="6">
        <v>10711.5233864</v>
      </c>
      <c r="M20" s="6"/>
      <c r="N20" s="6">
        <v>38.385048587946201</v>
      </c>
      <c r="O20" s="6"/>
      <c r="P20" s="6">
        <v>2882.0239717999998</v>
      </c>
      <c r="Q20" s="6"/>
      <c r="R20" s="6">
        <v>10.3278148400093</v>
      </c>
      <c r="S20" s="6"/>
    </row>
    <row r="21" spans="1:19" x14ac:dyDescent="0.25">
      <c r="A21" s="6" t="s">
        <v>9</v>
      </c>
      <c r="B21" s="6" t="s">
        <v>921</v>
      </c>
      <c r="C21" s="6" t="s">
        <v>10</v>
      </c>
      <c r="D21" s="6">
        <v>42594.288998600001</v>
      </c>
      <c r="E21" s="6">
        <v>4.01985192732025</v>
      </c>
      <c r="F21" s="6">
        <v>12.113968246730799</v>
      </c>
      <c r="G21" s="6">
        <v>3.7226335050252701</v>
      </c>
      <c r="H21" s="6">
        <v>43566.720511899999</v>
      </c>
      <c r="I21" s="6">
        <v>4.10403079190755</v>
      </c>
      <c r="J21" s="6">
        <v>12.390531249686999</v>
      </c>
      <c r="K21" s="6">
        <v>3.5029133201781102</v>
      </c>
      <c r="L21" s="6">
        <v>121703.9212193</v>
      </c>
      <c r="M21" s="6">
        <v>2.5185431712058999</v>
      </c>
      <c r="N21" s="6">
        <v>34.613030803300497</v>
      </c>
      <c r="O21" s="6">
        <v>1.7680755588769701</v>
      </c>
      <c r="P21" s="6">
        <v>143748.08435379999</v>
      </c>
      <c r="Q21" s="6">
        <v>1.9758559211079201</v>
      </c>
      <c r="R21" s="6">
        <v>40.882469700281803</v>
      </c>
      <c r="S21" s="6">
        <v>1.59793737706011</v>
      </c>
    </row>
    <row r="22" spans="1:19" x14ac:dyDescent="0.25">
      <c r="A22" s="6" t="s">
        <v>9</v>
      </c>
      <c r="B22" s="6" t="s">
        <v>921</v>
      </c>
      <c r="C22" s="6" t="s">
        <v>11</v>
      </c>
      <c r="D22" s="6">
        <v>1292261.1614023999</v>
      </c>
      <c r="E22" s="6">
        <v>0.880948811066674</v>
      </c>
      <c r="F22" s="6">
        <v>17.284687805159699</v>
      </c>
      <c r="G22" s="6">
        <v>0.67378748149753398</v>
      </c>
      <c r="H22" s="6">
        <v>1854804.5003259</v>
      </c>
      <c r="I22" s="6">
        <v>0.67527059199462502</v>
      </c>
      <c r="J22" s="6">
        <v>24.809007409110901</v>
      </c>
      <c r="K22" s="6">
        <v>0.49828014012809102</v>
      </c>
      <c r="L22" s="6">
        <v>3325539.9888944002</v>
      </c>
      <c r="M22" s="6">
        <v>0.41329264706229402</v>
      </c>
      <c r="N22" s="6">
        <v>44.480885295069797</v>
      </c>
      <c r="O22" s="6">
        <v>0.27520253385166898</v>
      </c>
      <c r="P22" s="6">
        <v>1003729.3342455</v>
      </c>
      <c r="Q22" s="6">
        <v>0.80456762971523099</v>
      </c>
      <c r="R22" s="6">
        <v>13.4254194906596</v>
      </c>
      <c r="S22" s="6">
        <v>0.84624654361298701</v>
      </c>
    </row>
    <row r="23" spans="1:19" x14ac:dyDescent="0.25">
      <c r="A23" t="s">
        <v>984</v>
      </c>
    </row>
    <row r="24" spans="1:19" x14ac:dyDescent="0.25">
      <c r="A24" t="s">
        <v>985</v>
      </c>
    </row>
    <row r="25" spans="1:19" x14ac:dyDescent="0.25">
      <c r="A25" t="s">
        <v>986</v>
      </c>
    </row>
    <row r="26" spans="1:19" x14ac:dyDescent="0.25">
      <c r="A26" t="s">
        <v>987</v>
      </c>
    </row>
    <row r="27" spans="1:19" x14ac:dyDescent="0.25">
      <c r="A27" t="s">
        <v>988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581</v>
      </c>
    </row>
    <row r="32" spans="1:19" x14ac:dyDescent="0.25">
      <c r="A32" s="5" t="s">
        <v>12</v>
      </c>
      <c r="B32" s="5" t="s">
        <v>5</v>
      </c>
      <c r="C32" s="5" t="s">
        <v>6</v>
      </c>
      <c r="D32" s="5" t="s">
        <v>311</v>
      </c>
      <c r="E32" s="5" t="s">
        <v>312</v>
      </c>
      <c r="F32" s="5" t="s">
        <v>313</v>
      </c>
      <c r="G32" s="5" t="s">
        <v>314</v>
      </c>
      <c r="H32" s="5" t="s">
        <v>315</v>
      </c>
      <c r="I32" s="5" t="s">
        <v>316</v>
      </c>
      <c r="J32" s="5" t="s">
        <v>317</v>
      </c>
      <c r="K32" s="5" t="s">
        <v>318</v>
      </c>
      <c r="L32" s="5" t="s">
        <v>303</v>
      </c>
      <c r="M32" s="5" t="s">
        <v>304</v>
      </c>
      <c r="N32" s="5" t="s">
        <v>305</v>
      </c>
      <c r="O32" s="5" t="s">
        <v>306</v>
      </c>
      <c r="P32" s="5" t="s">
        <v>307</v>
      </c>
      <c r="Q32" s="5" t="s">
        <v>308</v>
      </c>
      <c r="R32" s="5" t="s">
        <v>309</v>
      </c>
      <c r="S32" s="5" t="s">
        <v>310</v>
      </c>
    </row>
    <row r="33" spans="1:19" x14ac:dyDescent="0.25">
      <c r="A33" s="6" t="s">
        <v>9</v>
      </c>
      <c r="B33" s="6" t="s">
        <v>13</v>
      </c>
      <c r="C33" s="6" t="s">
        <v>10</v>
      </c>
      <c r="D33" s="6">
        <v>42861.684967399997</v>
      </c>
      <c r="E33" s="6">
        <v>3.9971657667894198</v>
      </c>
      <c r="F33" s="6">
        <v>12.136978240281399</v>
      </c>
      <c r="G33" s="6">
        <v>3.7011297676170001</v>
      </c>
      <c r="H33" s="6">
        <v>43812.704425999997</v>
      </c>
      <c r="I33" s="6">
        <v>4.0824157853327803</v>
      </c>
      <c r="J33" s="6">
        <v>12.4062747572964</v>
      </c>
      <c r="K33" s="6">
        <v>3.4840181284705301</v>
      </c>
      <c r="L33" s="6">
        <v>122165.5653913</v>
      </c>
      <c r="M33" s="6">
        <v>2.5095054819528699</v>
      </c>
      <c r="N33" s="6">
        <v>34.593152602227903</v>
      </c>
      <c r="O33" s="6">
        <v>1.76177851146605</v>
      </c>
      <c r="P33" s="6">
        <v>144309.60286340001</v>
      </c>
      <c r="Q33" s="6">
        <v>1.96858108095488</v>
      </c>
      <c r="R33" s="6">
        <v>40.863594400194302</v>
      </c>
      <c r="S33" s="6">
        <v>1.5920024367526699</v>
      </c>
    </row>
    <row r="34" spans="1:19" x14ac:dyDescent="0.25">
      <c r="A34" s="6" t="s">
        <v>9</v>
      </c>
      <c r="B34" s="6" t="s">
        <v>13</v>
      </c>
      <c r="C34" s="6" t="s">
        <v>11</v>
      </c>
      <c r="D34" s="6">
        <v>1299557.8279623999</v>
      </c>
      <c r="E34" s="6">
        <v>0.87670131142916996</v>
      </c>
      <c r="F34" s="6">
        <v>17.317646442142401</v>
      </c>
      <c r="G34" s="6">
        <v>0.67006408110702798</v>
      </c>
      <c r="H34" s="6">
        <v>1861819.74382</v>
      </c>
      <c r="I34" s="6">
        <v>0.67306626727053998</v>
      </c>
      <c r="J34" s="6">
        <v>24.8102357345869</v>
      </c>
      <c r="K34" s="6">
        <v>0.49647941391172001</v>
      </c>
      <c r="L34" s="6">
        <v>3336251.5122807999</v>
      </c>
      <c r="M34" s="6">
        <v>0.41219368977456899</v>
      </c>
      <c r="N34" s="6">
        <v>44.458217163240697</v>
      </c>
      <c r="O34" s="6">
        <v>0.27434022271485697</v>
      </c>
      <c r="P34" s="6">
        <v>1006611.3582173</v>
      </c>
      <c r="Q34" s="6">
        <v>0.80238794901738697</v>
      </c>
      <c r="R34" s="6">
        <v>13.41390066003</v>
      </c>
      <c r="S34" s="6">
        <v>0.84390004757746495</v>
      </c>
    </row>
    <row r="35" spans="1:19" x14ac:dyDescent="0.25">
      <c r="A35" s="6" t="s">
        <v>14</v>
      </c>
      <c r="B35" s="6" t="s">
        <v>15</v>
      </c>
      <c r="C35" s="6" t="s">
        <v>10</v>
      </c>
      <c r="D35" s="6">
        <v>795.61411889999999</v>
      </c>
      <c r="E35" s="6">
        <v>27.1498550661127</v>
      </c>
      <c r="F35" s="6">
        <v>22.609526552504501</v>
      </c>
      <c r="G35" s="6">
        <v>21.2129984536801</v>
      </c>
      <c r="H35" s="6">
        <v>193.25962129999999</v>
      </c>
      <c r="I35" s="6">
        <v>46.514169595581997</v>
      </c>
      <c r="J35" s="6">
        <v>5.4919947189354996</v>
      </c>
      <c r="K35" s="6">
        <v>38.507876115712897</v>
      </c>
      <c r="L35" s="6">
        <v>902.45390659999998</v>
      </c>
      <c r="M35" s="6">
        <v>27.577880875677899</v>
      </c>
      <c r="N35" s="6">
        <v>25.645668017925999</v>
      </c>
      <c r="O35" s="6">
        <v>21.5797088151932</v>
      </c>
      <c r="P35" s="6">
        <v>1627.6054766</v>
      </c>
      <c r="Q35" s="6">
        <v>13.6970591156957</v>
      </c>
      <c r="R35" s="6">
        <v>46.252810710633902</v>
      </c>
      <c r="S35" s="6">
        <v>12.2292236243786</v>
      </c>
    </row>
    <row r="36" spans="1:19" x14ac:dyDescent="0.25">
      <c r="A36" s="6" t="s">
        <v>14</v>
      </c>
      <c r="B36" s="6" t="s">
        <v>15</v>
      </c>
      <c r="C36" s="6" t="s">
        <v>11</v>
      </c>
      <c r="D36" s="6">
        <v>26919.590783299998</v>
      </c>
      <c r="E36" s="6">
        <v>5.60394074599437</v>
      </c>
      <c r="F36" s="6">
        <v>17.505253658709901</v>
      </c>
      <c r="G36" s="6">
        <v>4.4942451721519401</v>
      </c>
      <c r="H36" s="6">
        <v>38929.950765699999</v>
      </c>
      <c r="I36" s="6">
        <v>4.4895227826536903</v>
      </c>
      <c r="J36" s="6">
        <v>25.315342590476199</v>
      </c>
      <c r="K36" s="6">
        <v>3.3524324078811398</v>
      </c>
      <c r="L36" s="6">
        <v>66994.933626500002</v>
      </c>
      <c r="M36" s="6">
        <v>2.9605538944529401</v>
      </c>
      <c r="N36" s="6">
        <v>43.565421050451299</v>
      </c>
      <c r="O36" s="6">
        <v>1.67701960744903</v>
      </c>
      <c r="P36" s="6">
        <v>20935.591701199999</v>
      </c>
      <c r="Q36" s="6">
        <v>5.6277092520758103</v>
      </c>
      <c r="R36" s="6">
        <v>13.6139827003626</v>
      </c>
      <c r="S36" s="6">
        <v>6.5183894479031599</v>
      </c>
    </row>
    <row r="37" spans="1:19" x14ac:dyDescent="0.25">
      <c r="A37" s="6" t="s">
        <v>16</v>
      </c>
      <c r="B37" s="6" t="s">
        <v>17</v>
      </c>
      <c r="C37" s="6" t="s">
        <v>10</v>
      </c>
      <c r="D37" s="6">
        <v>131.13025150000001</v>
      </c>
      <c r="E37" s="6">
        <v>34.534929081779801</v>
      </c>
      <c r="F37" s="6">
        <v>13.401447354253699</v>
      </c>
      <c r="G37" s="6">
        <v>30.097987230219498</v>
      </c>
      <c r="H37" s="6">
        <v>151.9594046</v>
      </c>
      <c r="I37" s="6">
        <v>31.3688541865735</v>
      </c>
      <c r="J37" s="6">
        <v>15.5301765796632</v>
      </c>
      <c r="K37" s="6">
        <v>27.525363693005101</v>
      </c>
      <c r="L37" s="6">
        <v>254.4095844</v>
      </c>
      <c r="M37" s="6">
        <v>18.529439930163299</v>
      </c>
      <c r="N37" s="6">
        <v>26.000534680238701</v>
      </c>
      <c r="O37" s="6">
        <v>18.116425124838301</v>
      </c>
      <c r="P37" s="6">
        <v>440.979039</v>
      </c>
      <c r="Q37" s="6">
        <v>15.378801719977799</v>
      </c>
      <c r="R37" s="6">
        <v>45.067841385844503</v>
      </c>
      <c r="S37" s="6">
        <v>11.2334116039319</v>
      </c>
    </row>
    <row r="38" spans="1:19" x14ac:dyDescent="0.25">
      <c r="A38" s="6" t="s">
        <v>16</v>
      </c>
      <c r="B38" s="6" t="s">
        <v>17</v>
      </c>
      <c r="C38" s="6" t="s">
        <v>11</v>
      </c>
      <c r="D38" s="6">
        <v>7785.8449661000004</v>
      </c>
      <c r="E38" s="6">
        <v>5.6927215386363299</v>
      </c>
      <c r="F38" s="6">
        <v>20.531467649308698</v>
      </c>
      <c r="G38" s="6">
        <v>4.3225441289299198</v>
      </c>
      <c r="H38" s="6">
        <v>9860.3161622999996</v>
      </c>
      <c r="I38" s="6">
        <v>4.8676715806407502</v>
      </c>
      <c r="J38" s="6">
        <v>26.001900009527901</v>
      </c>
      <c r="K38" s="6">
        <v>3.6052048189486201</v>
      </c>
      <c r="L38" s="6">
        <v>16131.5393067</v>
      </c>
      <c r="M38" s="6">
        <v>2.5471578997245699</v>
      </c>
      <c r="N38" s="6">
        <v>42.539272083010196</v>
      </c>
      <c r="O38" s="6">
        <v>1.9001455691439699</v>
      </c>
      <c r="P38" s="6">
        <v>4143.8212948</v>
      </c>
      <c r="Q38" s="6">
        <v>5.9540995007522497</v>
      </c>
      <c r="R38" s="6">
        <v>10.927360258153101</v>
      </c>
      <c r="S38" s="6">
        <v>6.8301183838090802</v>
      </c>
    </row>
    <row r="39" spans="1:19" x14ac:dyDescent="0.25">
      <c r="A39" s="6" t="s">
        <v>18</v>
      </c>
      <c r="B39" s="6" t="s">
        <v>19</v>
      </c>
      <c r="C39" s="6" t="s">
        <v>10</v>
      </c>
      <c r="D39" s="6">
        <v>1113.9238548000001</v>
      </c>
      <c r="E39" s="6">
        <v>21.503315714138299</v>
      </c>
      <c r="F39" s="6">
        <v>40.478287927194302</v>
      </c>
      <c r="G39" s="6">
        <v>16.013038229854601</v>
      </c>
      <c r="H39" s="6">
        <v>442.06359930000002</v>
      </c>
      <c r="I39" s="6">
        <v>47.237771605071103</v>
      </c>
      <c r="J39" s="6">
        <v>16.063914582213499</v>
      </c>
      <c r="K39" s="6">
        <v>42.124953562411399</v>
      </c>
      <c r="L39" s="6">
        <v>774.10884720000001</v>
      </c>
      <c r="M39" s="6">
        <v>27.251481403496999</v>
      </c>
      <c r="N39" s="6">
        <v>28.1299306670976</v>
      </c>
      <c r="O39" s="6">
        <v>22.371164330048099</v>
      </c>
      <c r="P39" s="6">
        <v>421.80826739999998</v>
      </c>
      <c r="Q39" s="6">
        <v>28.851164537212199</v>
      </c>
      <c r="R39" s="6">
        <v>15.327866823494601</v>
      </c>
      <c r="S39" s="6">
        <v>25.769148471999902</v>
      </c>
    </row>
    <row r="40" spans="1:19" x14ac:dyDescent="0.25">
      <c r="A40" s="6" t="s">
        <v>18</v>
      </c>
      <c r="B40" s="6" t="s">
        <v>19</v>
      </c>
      <c r="C40" s="6" t="s">
        <v>11</v>
      </c>
      <c r="D40" s="6">
        <v>20494.691797200001</v>
      </c>
      <c r="E40" s="6">
        <v>6.9787511118075196</v>
      </c>
      <c r="F40" s="6">
        <v>19.017931287313498</v>
      </c>
      <c r="G40" s="6">
        <v>5.3780261432076299</v>
      </c>
      <c r="H40" s="6">
        <v>26558.686325999999</v>
      </c>
      <c r="I40" s="6">
        <v>5.9440050261801298</v>
      </c>
      <c r="J40" s="6">
        <v>24.644980106418899</v>
      </c>
      <c r="K40" s="6">
        <v>4.4240495099680599</v>
      </c>
      <c r="L40" s="6">
        <v>49395.021507899997</v>
      </c>
      <c r="M40" s="6">
        <v>3.3034544105406698</v>
      </c>
      <c r="N40" s="6">
        <v>45.835825894242198</v>
      </c>
      <c r="O40" s="6">
        <v>2.36739655030848</v>
      </c>
      <c r="P40" s="6">
        <v>11316.695781099999</v>
      </c>
      <c r="Q40" s="6">
        <v>5.6602553662792197</v>
      </c>
      <c r="R40" s="6">
        <v>10.501262712025399</v>
      </c>
      <c r="S40" s="6">
        <v>6.79855609080664</v>
      </c>
    </row>
    <row r="41" spans="1:19" x14ac:dyDescent="0.25">
      <c r="A41" s="6" t="s">
        <v>20</v>
      </c>
      <c r="B41" s="6" t="s">
        <v>21</v>
      </c>
      <c r="C41" s="6" t="s">
        <v>10</v>
      </c>
      <c r="D41" s="6">
        <v>120.1646058</v>
      </c>
      <c r="E41" s="6">
        <v>32.997265044466403</v>
      </c>
      <c r="F41" s="6">
        <v>8.2639346805594105</v>
      </c>
      <c r="G41" s="6">
        <v>31.252589424056399</v>
      </c>
      <c r="H41" s="6">
        <v>143.01678039999999</v>
      </c>
      <c r="I41" s="6">
        <v>25.604854242591699</v>
      </c>
      <c r="J41" s="6">
        <v>9.8355195656915306</v>
      </c>
      <c r="K41" s="6">
        <v>21.892690710083599</v>
      </c>
      <c r="L41" s="6">
        <v>490.70464170000002</v>
      </c>
      <c r="M41" s="6">
        <v>16.207758603967299</v>
      </c>
      <c r="N41" s="6">
        <v>33.746635121538503</v>
      </c>
      <c r="O41" s="6">
        <v>8.5341102926261794</v>
      </c>
      <c r="P41" s="6">
        <v>700.19862360000002</v>
      </c>
      <c r="Q41" s="6">
        <v>13.8210112187198</v>
      </c>
      <c r="R41" s="6">
        <v>48.153910632210497</v>
      </c>
      <c r="S41" s="6">
        <v>8.3975743859377996</v>
      </c>
    </row>
    <row r="42" spans="1:19" x14ac:dyDescent="0.25">
      <c r="A42" s="6" t="s">
        <v>20</v>
      </c>
      <c r="B42" s="6" t="s">
        <v>21</v>
      </c>
      <c r="C42" s="6" t="s">
        <v>11</v>
      </c>
      <c r="D42" s="6">
        <v>6386.0323179999996</v>
      </c>
      <c r="E42" s="6">
        <v>6.7955154019948401</v>
      </c>
      <c r="F42" s="6">
        <v>19.264679554416301</v>
      </c>
      <c r="G42" s="6">
        <v>4.5055758049693102</v>
      </c>
      <c r="H42" s="6">
        <v>7904.9758817000002</v>
      </c>
      <c r="I42" s="6">
        <v>4.2503024586800304</v>
      </c>
      <c r="J42" s="6">
        <v>23.846861347240001</v>
      </c>
      <c r="K42" s="6">
        <v>3.2926269170531102</v>
      </c>
      <c r="L42" s="6">
        <v>14558.4983696</v>
      </c>
      <c r="M42" s="6">
        <v>2.9725044211640599</v>
      </c>
      <c r="N42" s="6">
        <v>43.918475810606701</v>
      </c>
      <c r="O42" s="6">
        <v>1.9212150743421601</v>
      </c>
      <c r="P42" s="6">
        <v>4299.4087810000001</v>
      </c>
      <c r="Q42" s="6">
        <v>4.9132005391825597</v>
      </c>
      <c r="R42" s="6">
        <v>12.969983287737</v>
      </c>
      <c r="S42" s="6">
        <v>5.3910945250939699</v>
      </c>
    </row>
    <row r="43" spans="1:19" x14ac:dyDescent="0.25">
      <c r="A43" s="6" t="s">
        <v>22</v>
      </c>
      <c r="B43" s="6" t="s">
        <v>23</v>
      </c>
      <c r="C43" s="6" t="s">
        <v>10</v>
      </c>
      <c r="D43" s="6">
        <v>560.34486879999997</v>
      </c>
      <c r="E43" s="6">
        <v>41.096025405700203</v>
      </c>
      <c r="F43" s="6">
        <v>17.992912291545899</v>
      </c>
      <c r="G43" s="6">
        <v>28.5550545766325</v>
      </c>
      <c r="H43" s="6">
        <v>347.96528310000002</v>
      </c>
      <c r="I43" s="6">
        <v>63.9012225007369</v>
      </c>
      <c r="J43" s="6">
        <v>11.173313378829</v>
      </c>
      <c r="K43" s="6">
        <v>53.883715549877103</v>
      </c>
      <c r="L43" s="6">
        <v>921.86498240000003</v>
      </c>
      <c r="M43" s="6">
        <v>33.128529025588101</v>
      </c>
      <c r="N43" s="6">
        <v>29.6014770483978</v>
      </c>
      <c r="O43" s="6">
        <v>19.649058794883398</v>
      </c>
      <c r="P43" s="6">
        <v>1284.0781879000001</v>
      </c>
      <c r="Q43" s="6">
        <v>23.653456650423699</v>
      </c>
      <c r="R43" s="6">
        <v>41.232297281227297</v>
      </c>
      <c r="S43" s="6">
        <v>23.187738591511899</v>
      </c>
    </row>
    <row r="44" spans="1:19" x14ac:dyDescent="0.25">
      <c r="A44" s="6" t="s">
        <v>22</v>
      </c>
      <c r="B44" s="6" t="s">
        <v>23</v>
      </c>
      <c r="C44" s="6" t="s">
        <v>11</v>
      </c>
      <c r="D44" s="6">
        <v>32217.567416999998</v>
      </c>
      <c r="E44" s="6">
        <v>7.49478751339658</v>
      </c>
      <c r="F44" s="6">
        <v>20.739532885163101</v>
      </c>
      <c r="G44" s="6">
        <v>5.2707914376021403</v>
      </c>
      <c r="H44" s="6">
        <v>43104.825475999998</v>
      </c>
      <c r="I44" s="6">
        <v>5.9017305457391798</v>
      </c>
      <c r="J44" s="6">
        <v>27.748027462712798</v>
      </c>
      <c r="K44" s="6">
        <v>3.74642573968501</v>
      </c>
      <c r="L44" s="6">
        <v>68368.768561399993</v>
      </c>
      <c r="M44" s="6">
        <v>3.2677637904933698</v>
      </c>
      <c r="N44" s="6">
        <v>44.011278242846799</v>
      </c>
      <c r="O44" s="6">
        <v>2.3460736867978902</v>
      </c>
      <c r="P44" s="6">
        <v>11652.5851738</v>
      </c>
      <c r="Q44" s="6">
        <v>9.6320337814765793</v>
      </c>
      <c r="R44" s="6">
        <v>7.5011614092772696</v>
      </c>
      <c r="S44" s="6">
        <v>10.278706096557601</v>
      </c>
    </row>
    <row r="45" spans="1:19" x14ac:dyDescent="0.25">
      <c r="A45" s="6" t="s">
        <v>24</v>
      </c>
      <c r="B45" s="6" t="s">
        <v>25</v>
      </c>
      <c r="C45" s="6" t="s">
        <v>10</v>
      </c>
      <c r="D45" s="6">
        <v>3157.0876443000002</v>
      </c>
      <c r="E45" s="6">
        <v>33.9462378356668</v>
      </c>
      <c r="F45" s="6">
        <v>11.366383794932901</v>
      </c>
      <c r="G45" s="6">
        <v>33.259820962913302</v>
      </c>
      <c r="H45" s="6">
        <v>4865.7545338999998</v>
      </c>
      <c r="I45" s="6">
        <v>30.907747745303499</v>
      </c>
      <c r="J45" s="6">
        <v>17.518054522209798</v>
      </c>
      <c r="K45" s="6">
        <v>24.983356237468801</v>
      </c>
      <c r="L45" s="6">
        <v>9984.8606753999993</v>
      </c>
      <c r="M45" s="6">
        <v>18.436153833639299</v>
      </c>
      <c r="N45" s="6">
        <v>35.948244509598801</v>
      </c>
      <c r="O45" s="6">
        <v>12.9507900795286</v>
      </c>
      <c r="P45" s="6">
        <v>9767.9529860999992</v>
      </c>
      <c r="Q45" s="6">
        <v>19.758627641377899</v>
      </c>
      <c r="R45" s="6">
        <v>35.167317173258503</v>
      </c>
      <c r="S45" s="6">
        <v>14.8947831963791</v>
      </c>
    </row>
    <row r="46" spans="1:19" x14ac:dyDescent="0.25">
      <c r="A46" s="6" t="s">
        <v>24</v>
      </c>
      <c r="B46" s="6" t="s">
        <v>25</v>
      </c>
      <c r="C46" s="6" t="s">
        <v>11</v>
      </c>
      <c r="D46" s="6">
        <v>165128.70390749999</v>
      </c>
      <c r="E46" s="6">
        <v>6.0265206994919902</v>
      </c>
      <c r="F46" s="6">
        <v>21.592808735125601</v>
      </c>
      <c r="G46" s="6">
        <v>4.3660872962788</v>
      </c>
      <c r="H46" s="6">
        <v>203458.00784480001</v>
      </c>
      <c r="I46" s="6">
        <v>4.8811531932184398</v>
      </c>
      <c r="J46" s="6">
        <v>26.604883009821201</v>
      </c>
      <c r="K46" s="6">
        <v>3.8690019134112599</v>
      </c>
      <c r="L46" s="6">
        <v>328889.52105879999</v>
      </c>
      <c r="M46" s="6">
        <v>3.9193773115022998</v>
      </c>
      <c r="N46" s="6">
        <v>43.006747798298299</v>
      </c>
      <c r="O46" s="6">
        <v>2.1415178193975901</v>
      </c>
      <c r="P46" s="6">
        <v>67263.111352499996</v>
      </c>
      <c r="Q46" s="6">
        <v>6.51787830258115</v>
      </c>
      <c r="R46" s="6">
        <v>8.7955604567548509</v>
      </c>
      <c r="S46" s="6">
        <v>7.4369952209459402</v>
      </c>
    </row>
    <row r="47" spans="1:19" x14ac:dyDescent="0.25">
      <c r="A47" s="6" t="s">
        <v>26</v>
      </c>
      <c r="B47" s="6" t="s">
        <v>27</v>
      </c>
      <c r="C47" s="6" t="s">
        <v>10</v>
      </c>
      <c r="D47" s="6">
        <v>164.55075299999999</v>
      </c>
      <c r="E47" s="6">
        <v>31.6553976413343</v>
      </c>
      <c r="F47" s="6">
        <v>14.753083126893699</v>
      </c>
      <c r="G47" s="6">
        <v>27.051524697199401</v>
      </c>
      <c r="H47" s="6">
        <v>106.6741956</v>
      </c>
      <c r="I47" s="6">
        <v>27.129889409034099</v>
      </c>
      <c r="J47" s="6">
        <v>9.5640600026990796</v>
      </c>
      <c r="K47" s="6">
        <v>26.6724162785186</v>
      </c>
      <c r="L47" s="6">
        <v>388.65106220000001</v>
      </c>
      <c r="M47" s="6">
        <v>15.821023813081601</v>
      </c>
      <c r="N47" s="6">
        <v>34.845184986738602</v>
      </c>
      <c r="O47" s="6">
        <v>12.4242993773259</v>
      </c>
      <c r="P47" s="6">
        <v>455.4891748</v>
      </c>
      <c r="Q47" s="6">
        <v>15.777537005535599</v>
      </c>
      <c r="R47" s="6">
        <v>40.837671883668698</v>
      </c>
      <c r="S47" s="6">
        <v>11.986663543881599</v>
      </c>
    </row>
    <row r="48" spans="1:19" x14ac:dyDescent="0.25">
      <c r="A48" s="6" t="s">
        <v>26</v>
      </c>
      <c r="B48" s="6" t="s">
        <v>27</v>
      </c>
      <c r="C48" s="6" t="s">
        <v>11</v>
      </c>
      <c r="D48" s="6">
        <v>5620.3488429999998</v>
      </c>
      <c r="E48" s="6">
        <v>4.6462316645449704</v>
      </c>
      <c r="F48" s="6">
        <v>19.1287818957382</v>
      </c>
      <c r="G48" s="6">
        <v>3.8247909430372</v>
      </c>
      <c r="H48" s="6">
        <v>7592.1427057999999</v>
      </c>
      <c r="I48" s="6">
        <v>4.1908927577821302</v>
      </c>
      <c r="J48" s="6">
        <v>25.8397558581166</v>
      </c>
      <c r="K48" s="6">
        <v>3.6629669283770898</v>
      </c>
      <c r="L48" s="6">
        <v>12872.857024499999</v>
      </c>
      <c r="M48" s="6">
        <v>2.37193387865441</v>
      </c>
      <c r="N48" s="6">
        <v>43.812596206260501</v>
      </c>
      <c r="O48" s="6">
        <v>1.7131450951279299</v>
      </c>
      <c r="P48" s="6">
        <v>3296.2862513</v>
      </c>
      <c r="Q48" s="6">
        <v>5.8395998995205298</v>
      </c>
      <c r="R48" s="6">
        <v>11.2188660398847</v>
      </c>
      <c r="S48" s="6">
        <v>6.0596179975535698</v>
      </c>
    </row>
    <row r="49" spans="1:19" x14ac:dyDescent="0.25">
      <c r="A49" t="s">
        <v>984</v>
      </c>
    </row>
    <row r="50" spans="1:19" x14ac:dyDescent="0.25">
      <c r="A50" t="s">
        <v>985</v>
      </c>
    </row>
    <row r="51" spans="1:19" x14ac:dyDescent="0.25">
      <c r="A51" t="s">
        <v>986</v>
      </c>
    </row>
    <row r="52" spans="1:19" x14ac:dyDescent="0.25">
      <c r="A52" t="s">
        <v>987</v>
      </c>
    </row>
    <row r="53" spans="1:19" x14ac:dyDescent="0.25">
      <c r="A53" t="s">
        <v>988</v>
      </c>
    </row>
    <row r="56" spans="1:19" x14ac:dyDescent="0.25">
      <c r="L56" s="7" t="str">
        <f>HYPERLINK("#'Indice'!A1", "Ir al índice")</f>
        <v>Ir al índice</v>
      </c>
    </row>
    <row r="57" spans="1:19" ht="17.25" x14ac:dyDescent="0.3">
      <c r="A57" s="4" t="s">
        <v>582</v>
      </c>
    </row>
    <row r="58" spans="1:19" x14ac:dyDescent="0.25">
      <c r="A58" s="5" t="s">
        <v>12</v>
      </c>
      <c r="B58" s="5" t="s">
        <v>5</v>
      </c>
      <c r="C58" s="5" t="s">
        <v>6</v>
      </c>
      <c r="D58" s="5" t="s">
        <v>311</v>
      </c>
      <c r="E58" s="5" t="s">
        <v>312</v>
      </c>
      <c r="F58" s="5" t="s">
        <v>313</v>
      </c>
      <c r="G58" s="5" t="s">
        <v>314</v>
      </c>
      <c r="H58" s="5" t="s">
        <v>315</v>
      </c>
      <c r="I58" s="5" t="s">
        <v>316</v>
      </c>
      <c r="J58" s="5" t="s">
        <v>317</v>
      </c>
      <c r="K58" s="5" t="s">
        <v>318</v>
      </c>
      <c r="L58" s="5" t="s">
        <v>303</v>
      </c>
      <c r="M58" s="5" t="s">
        <v>304</v>
      </c>
      <c r="N58" s="5" t="s">
        <v>305</v>
      </c>
      <c r="O58" s="5" t="s">
        <v>306</v>
      </c>
      <c r="P58" s="5" t="s">
        <v>307</v>
      </c>
      <c r="Q58" s="5" t="s">
        <v>308</v>
      </c>
      <c r="R58" s="5" t="s">
        <v>309</v>
      </c>
      <c r="S58" s="5" t="s">
        <v>310</v>
      </c>
    </row>
    <row r="59" spans="1:19" x14ac:dyDescent="0.25">
      <c r="A59" s="6" t="s">
        <v>9</v>
      </c>
      <c r="B59" s="6" t="s">
        <v>13</v>
      </c>
      <c r="C59" s="6" t="s">
        <v>10</v>
      </c>
      <c r="D59" s="6">
        <v>42594.288998600001</v>
      </c>
      <c r="E59" s="6">
        <v>4.01985192732025</v>
      </c>
      <c r="F59" s="6">
        <v>12.113968246730799</v>
      </c>
      <c r="G59" s="6">
        <v>3.7226335050252701</v>
      </c>
      <c r="H59" s="6">
        <v>43566.720511899999</v>
      </c>
      <c r="I59" s="6">
        <v>4.10403079190755</v>
      </c>
      <c r="J59" s="6">
        <v>12.390531249686999</v>
      </c>
      <c r="K59" s="6">
        <v>3.5029133201781102</v>
      </c>
      <c r="L59" s="6">
        <v>121703.9212193</v>
      </c>
      <c r="M59" s="6">
        <v>2.5185431712058999</v>
      </c>
      <c r="N59" s="6">
        <v>34.613030803300497</v>
      </c>
      <c r="O59" s="6">
        <v>1.7680755588769701</v>
      </c>
      <c r="P59" s="6">
        <v>143748.08435379999</v>
      </c>
      <c r="Q59" s="6">
        <v>1.9758559211079201</v>
      </c>
      <c r="R59" s="6">
        <v>40.882469700281803</v>
      </c>
      <c r="S59" s="6">
        <v>1.59793737706011</v>
      </c>
    </row>
    <row r="60" spans="1:19" x14ac:dyDescent="0.25">
      <c r="A60" s="6" t="s">
        <v>9</v>
      </c>
      <c r="B60" s="6" t="s">
        <v>13</v>
      </c>
      <c r="C60" s="6" t="s">
        <v>11</v>
      </c>
      <c r="D60" s="6">
        <v>1292261.1614023999</v>
      </c>
      <c r="E60" s="6">
        <v>0.880948811066674</v>
      </c>
      <c r="F60" s="6">
        <v>17.284687805159699</v>
      </c>
      <c r="G60" s="6">
        <v>0.67378748149753398</v>
      </c>
      <c r="H60" s="6">
        <v>1854804.5003259</v>
      </c>
      <c r="I60" s="6">
        <v>0.67527059199462502</v>
      </c>
      <c r="J60" s="6">
        <v>24.809007409110901</v>
      </c>
      <c r="K60" s="6">
        <v>0.49828014012809102</v>
      </c>
      <c r="L60" s="6">
        <v>3325539.9888944002</v>
      </c>
      <c r="M60" s="6">
        <v>0.41329264706229402</v>
      </c>
      <c r="N60" s="6">
        <v>44.480885295069797</v>
      </c>
      <c r="O60" s="6">
        <v>0.27520253385166898</v>
      </c>
      <c r="P60" s="6">
        <v>1003729.3342455</v>
      </c>
      <c r="Q60" s="6">
        <v>0.80456762971523099</v>
      </c>
      <c r="R60" s="6">
        <v>13.4254194906596</v>
      </c>
      <c r="S60" s="6">
        <v>0.84624654361298701</v>
      </c>
    </row>
    <row r="61" spans="1:19" x14ac:dyDescent="0.25">
      <c r="A61" s="6" t="s">
        <v>28</v>
      </c>
      <c r="B61" s="6" t="s">
        <v>29</v>
      </c>
      <c r="C61" s="6" t="s">
        <v>10</v>
      </c>
      <c r="D61" s="6">
        <v>158.77372159999999</v>
      </c>
      <c r="E61" s="6">
        <v>27.5581881392187</v>
      </c>
      <c r="F61" s="6">
        <v>26.396997699099298</v>
      </c>
      <c r="G61" s="6">
        <v>21.618485093417501</v>
      </c>
      <c r="H61" s="6">
        <v>78.219059299999998</v>
      </c>
      <c r="I61" s="6">
        <v>31.5898127623581</v>
      </c>
      <c r="J61" s="6">
        <v>13.0043454770781</v>
      </c>
      <c r="K61" s="6">
        <v>29.4724388987268</v>
      </c>
      <c r="L61" s="6">
        <v>172.2573562</v>
      </c>
      <c r="M61" s="6">
        <v>23.101255247440498</v>
      </c>
      <c r="N61" s="6">
        <v>28.638725536205602</v>
      </c>
      <c r="O61" s="6">
        <v>18.405706255449001</v>
      </c>
      <c r="P61" s="6">
        <v>192.23387790000001</v>
      </c>
      <c r="Q61" s="6">
        <v>13.6896630224165</v>
      </c>
      <c r="R61" s="6">
        <v>31.959931287617</v>
      </c>
      <c r="S61" s="6">
        <v>14.2645705442697</v>
      </c>
    </row>
    <row r="62" spans="1:19" x14ac:dyDescent="0.25">
      <c r="A62" s="6" t="s">
        <v>28</v>
      </c>
      <c r="B62" s="6" t="s">
        <v>29</v>
      </c>
      <c r="C62" s="6" t="s">
        <v>11</v>
      </c>
      <c r="D62" s="6">
        <v>1934.7252378000001</v>
      </c>
      <c r="E62" s="6">
        <v>7.7903260255890201</v>
      </c>
      <c r="F62" s="6">
        <v>21.5363922173049</v>
      </c>
      <c r="G62" s="6">
        <v>5.0570579631827401</v>
      </c>
      <c r="H62" s="6">
        <v>2433.8317413999998</v>
      </c>
      <c r="I62" s="6">
        <v>7.6374599228979898</v>
      </c>
      <c r="J62" s="6">
        <v>27.092195806221799</v>
      </c>
      <c r="K62" s="6">
        <v>4.7611956325490201</v>
      </c>
      <c r="L62" s="6">
        <v>3726.7819986999998</v>
      </c>
      <c r="M62" s="6">
        <v>4.7806902723517899</v>
      </c>
      <c r="N62" s="6">
        <v>41.4846704143173</v>
      </c>
      <c r="O62" s="6">
        <v>3.0017518693751799</v>
      </c>
      <c r="P62" s="6">
        <v>888.17700879999995</v>
      </c>
      <c r="Q62" s="6">
        <v>8.1736007837122706</v>
      </c>
      <c r="R62" s="6">
        <v>9.8867415621560308</v>
      </c>
      <c r="S62" s="6">
        <v>9.6523837469354596</v>
      </c>
    </row>
    <row r="63" spans="1:19" x14ac:dyDescent="0.25">
      <c r="A63" s="6" t="s">
        <v>30</v>
      </c>
      <c r="B63" s="6" t="s">
        <v>31</v>
      </c>
      <c r="C63" s="6" t="s">
        <v>10</v>
      </c>
      <c r="D63" s="6">
        <v>1012.3666671</v>
      </c>
      <c r="E63" s="6">
        <v>18.788498674157601</v>
      </c>
      <c r="F63" s="6">
        <v>44.324431585222698</v>
      </c>
      <c r="G63" s="6">
        <v>11.485982739888099</v>
      </c>
      <c r="H63" s="6">
        <v>98.251246600000002</v>
      </c>
      <c r="I63" s="6">
        <v>59.223320929034401</v>
      </c>
      <c r="J63" s="6">
        <v>4.3017325635182804</v>
      </c>
      <c r="K63" s="6">
        <v>56.835355363813598</v>
      </c>
      <c r="L63" s="6">
        <v>415.8200885</v>
      </c>
      <c r="M63" s="6">
        <v>29.857351290421501</v>
      </c>
      <c r="N63" s="6">
        <v>18.205843459145498</v>
      </c>
      <c r="O63" s="6">
        <v>24.666928332808801</v>
      </c>
      <c r="P63" s="6">
        <v>757.55443920000005</v>
      </c>
      <c r="Q63" s="6">
        <v>18.143710215113401</v>
      </c>
      <c r="R63" s="6">
        <v>33.167992392113497</v>
      </c>
      <c r="S63" s="6">
        <v>16.737744283266</v>
      </c>
    </row>
    <row r="64" spans="1:19" x14ac:dyDescent="0.25">
      <c r="A64" s="6" t="s">
        <v>30</v>
      </c>
      <c r="B64" s="6" t="s">
        <v>31</v>
      </c>
      <c r="C64" s="6" t="s">
        <v>11</v>
      </c>
      <c r="D64" s="6">
        <v>12318.1005721</v>
      </c>
      <c r="E64" s="6">
        <v>6.9742377788696004</v>
      </c>
      <c r="F64" s="6">
        <v>18.526243300491899</v>
      </c>
      <c r="G64" s="6">
        <v>5.3184562294711801</v>
      </c>
      <c r="H64" s="6">
        <v>16322.48279</v>
      </c>
      <c r="I64" s="6">
        <v>5.77761369079251</v>
      </c>
      <c r="J64" s="6">
        <v>24.548775654628301</v>
      </c>
      <c r="K64" s="6">
        <v>4.41063926106085</v>
      </c>
      <c r="L64" s="6">
        <v>30003.1266058</v>
      </c>
      <c r="M64" s="6">
        <v>4.0948312254586003</v>
      </c>
      <c r="N64" s="6">
        <v>45.124264087718203</v>
      </c>
      <c r="O64" s="6">
        <v>2.01906495684098</v>
      </c>
      <c r="P64" s="6">
        <v>7846.2975975999998</v>
      </c>
      <c r="Q64" s="6">
        <v>6.48944954110239</v>
      </c>
      <c r="R64" s="6">
        <v>11.800716957161599</v>
      </c>
      <c r="S64" s="6">
        <v>7.8616408254213699</v>
      </c>
    </row>
    <row r="65" spans="1:19" x14ac:dyDescent="0.25">
      <c r="A65" s="6" t="s">
        <v>14</v>
      </c>
      <c r="B65" s="6" t="s">
        <v>15</v>
      </c>
      <c r="C65" s="6" t="s">
        <v>10</v>
      </c>
      <c r="D65" s="6">
        <v>541.48269110000001</v>
      </c>
      <c r="E65" s="6">
        <v>37.180861178647703</v>
      </c>
      <c r="F65" s="6">
        <v>19.868842351954601</v>
      </c>
      <c r="G65" s="6">
        <v>29.168185825221599</v>
      </c>
      <c r="H65" s="6">
        <v>152.35109170000001</v>
      </c>
      <c r="I65" s="6">
        <v>57.797811216943998</v>
      </c>
      <c r="J65" s="6">
        <v>5.5902799348695202</v>
      </c>
      <c r="K65" s="6">
        <v>47.495354957783597</v>
      </c>
      <c r="L65" s="6">
        <v>695.78306540000005</v>
      </c>
      <c r="M65" s="6">
        <v>35.302651601932403</v>
      </c>
      <c r="N65" s="6">
        <v>25.530648097926498</v>
      </c>
      <c r="O65" s="6">
        <v>27.545303920885502</v>
      </c>
      <c r="P65" s="6">
        <v>1335.6687095</v>
      </c>
      <c r="Q65" s="6">
        <v>16.2382004350487</v>
      </c>
      <c r="R65" s="6">
        <v>49.010229615249401</v>
      </c>
      <c r="S65" s="6">
        <v>14.8886994350464</v>
      </c>
    </row>
    <row r="66" spans="1:19" x14ac:dyDescent="0.25">
      <c r="A66" s="6" t="s">
        <v>14</v>
      </c>
      <c r="B66" s="6" t="s">
        <v>15</v>
      </c>
      <c r="C66" s="6" t="s">
        <v>11</v>
      </c>
      <c r="D66" s="6">
        <v>21384.353591499999</v>
      </c>
      <c r="E66" s="6">
        <v>6.8832224436993599</v>
      </c>
      <c r="F66" s="6">
        <v>16.5494724683473</v>
      </c>
      <c r="G66" s="6">
        <v>5.5563217539545704</v>
      </c>
      <c r="H66" s="6">
        <v>32543.3905233</v>
      </c>
      <c r="I66" s="6">
        <v>5.2899903907601997</v>
      </c>
      <c r="J66" s="6">
        <v>25.1855144083525</v>
      </c>
      <c r="K66" s="6">
        <v>3.9404425065726798</v>
      </c>
      <c r="L66" s="6">
        <v>57197.460230700002</v>
      </c>
      <c r="M66" s="6">
        <v>3.4347845007725999</v>
      </c>
      <c r="N66" s="6">
        <v>44.265438714201601</v>
      </c>
      <c r="O66" s="6">
        <v>1.9109276273831399</v>
      </c>
      <c r="P66" s="6">
        <v>18089.5100957</v>
      </c>
      <c r="Q66" s="6">
        <v>6.4427457364097203</v>
      </c>
      <c r="R66" s="6">
        <v>13.9995744090985</v>
      </c>
      <c r="S66" s="6">
        <v>7.5109722173601199</v>
      </c>
    </row>
    <row r="67" spans="1:19" x14ac:dyDescent="0.25">
      <c r="A67" s="6" t="s">
        <v>16</v>
      </c>
      <c r="B67" s="6" t="s">
        <v>17</v>
      </c>
      <c r="C67" s="6" t="s">
        <v>10</v>
      </c>
      <c r="D67" s="6">
        <v>101.14808429999999</v>
      </c>
      <c r="E67" s="6">
        <v>41.4400965634077</v>
      </c>
      <c r="F67" s="6">
        <v>15.9400456564648</v>
      </c>
      <c r="G67" s="6">
        <v>35.130396219118303</v>
      </c>
      <c r="H67" s="6">
        <v>131.0849077</v>
      </c>
      <c r="I67" s="6">
        <v>35.118944355947797</v>
      </c>
      <c r="J67" s="6">
        <v>20.657824891810399</v>
      </c>
      <c r="K67" s="6">
        <v>29.732551342560601</v>
      </c>
      <c r="L67" s="6">
        <v>129.59767500000001</v>
      </c>
      <c r="M67" s="6">
        <v>28.1823767854621</v>
      </c>
      <c r="N67" s="6">
        <v>20.4234501401396</v>
      </c>
      <c r="O67" s="6">
        <v>27.773847322196101</v>
      </c>
      <c r="P67" s="6">
        <v>272.722624</v>
      </c>
      <c r="Q67" s="6">
        <v>21.693807959793499</v>
      </c>
      <c r="R67" s="6">
        <v>42.978679311585203</v>
      </c>
      <c r="S67" s="6">
        <v>15.8933716328093</v>
      </c>
    </row>
    <row r="68" spans="1:19" x14ac:dyDescent="0.25">
      <c r="A68" s="6" t="s">
        <v>16</v>
      </c>
      <c r="B68" s="6" t="s">
        <v>17</v>
      </c>
      <c r="C68" s="6" t="s">
        <v>11</v>
      </c>
      <c r="D68" s="6">
        <v>4908.6097031999998</v>
      </c>
      <c r="E68" s="6">
        <v>7.4724201577217704</v>
      </c>
      <c r="F68" s="6">
        <v>19.147743974461999</v>
      </c>
      <c r="G68" s="6">
        <v>5.9001763745183098</v>
      </c>
      <c r="H68" s="6">
        <v>6575.6737923999999</v>
      </c>
      <c r="I68" s="6">
        <v>6.4206985611133804</v>
      </c>
      <c r="J68" s="6">
        <v>25.6507088258357</v>
      </c>
      <c r="K68" s="6">
        <v>4.7594779840203101</v>
      </c>
      <c r="L68" s="6">
        <v>11298.672006000001</v>
      </c>
      <c r="M68" s="6">
        <v>3.3420559870639202</v>
      </c>
      <c r="N68" s="6">
        <v>44.074410455015702</v>
      </c>
      <c r="O68" s="6">
        <v>2.3324489642626198</v>
      </c>
      <c r="P68" s="6">
        <v>2852.4912107999999</v>
      </c>
      <c r="Q68" s="6">
        <v>7.4393276999349398</v>
      </c>
      <c r="R68" s="6">
        <v>11.127136744686499</v>
      </c>
      <c r="S68" s="6">
        <v>8.5497455300310392</v>
      </c>
    </row>
    <row r="69" spans="1:19" x14ac:dyDescent="0.25">
      <c r="A69" s="6" t="s">
        <v>32</v>
      </c>
      <c r="B69" s="6" t="s">
        <v>33</v>
      </c>
      <c r="C69" s="6" t="s">
        <v>10</v>
      </c>
      <c r="D69" s="6">
        <v>552.1799906</v>
      </c>
      <c r="E69" s="6">
        <v>18.7149768770199</v>
      </c>
      <c r="F69" s="6">
        <v>53.127743504975903</v>
      </c>
      <c r="G69" s="6">
        <v>10.874797594888999</v>
      </c>
      <c r="H69" s="6">
        <v>112.4385236</v>
      </c>
      <c r="I69" s="6">
        <v>28.5872614757962</v>
      </c>
      <c r="J69" s="6">
        <v>10.818220767847899</v>
      </c>
      <c r="K69" s="6">
        <v>24.9267962172163</v>
      </c>
      <c r="L69" s="6">
        <v>258.95682369999997</v>
      </c>
      <c r="M69" s="6">
        <v>23.249293192216498</v>
      </c>
      <c r="N69" s="6">
        <v>24.9154115371831</v>
      </c>
      <c r="O69" s="6">
        <v>18.7932770024841</v>
      </c>
      <c r="P69" s="6">
        <v>115.76861719999999</v>
      </c>
      <c r="Q69" s="6">
        <v>28.0277572870372</v>
      </c>
      <c r="R69" s="6">
        <v>11.1386241899931</v>
      </c>
      <c r="S69" s="6">
        <v>25.831195371638</v>
      </c>
    </row>
    <row r="70" spans="1:19" x14ac:dyDescent="0.25">
      <c r="A70" s="6" t="s">
        <v>32</v>
      </c>
      <c r="B70" s="6" t="s">
        <v>33</v>
      </c>
      <c r="C70" s="6" t="s">
        <v>11</v>
      </c>
      <c r="D70" s="6">
        <v>5158.2805042999998</v>
      </c>
      <c r="E70" s="6">
        <v>5.7108612613423304</v>
      </c>
      <c r="F70" s="6">
        <v>22.707041443977801</v>
      </c>
      <c r="G70" s="6">
        <v>4.2627536319494901</v>
      </c>
      <c r="H70" s="6">
        <v>7250.3969122999997</v>
      </c>
      <c r="I70" s="6">
        <v>4.4748105398703499</v>
      </c>
      <c r="J70" s="6">
        <v>31.916655760702302</v>
      </c>
      <c r="K70" s="6">
        <v>3.14092720084632</v>
      </c>
      <c r="L70" s="6">
        <v>8901.7114741000005</v>
      </c>
      <c r="M70" s="6">
        <v>4.0760069992078902</v>
      </c>
      <c r="N70" s="6">
        <v>39.1858355117025</v>
      </c>
      <c r="O70" s="6">
        <v>2.8003255839000998</v>
      </c>
      <c r="P70" s="6">
        <v>1406.2671608000001</v>
      </c>
      <c r="Q70" s="6">
        <v>8.6362307446761601</v>
      </c>
      <c r="R70" s="6">
        <v>6.1904672836173997</v>
      </c>
      <c r="S70" s="6">
        <v>9.2288820449776701</v>
      </c>
    </row>
    <row r="71" spans="1:19" x14ac:dyDescent="0.25">
      <c r="A71" s="6" t="s">
        <v>34</v>
      </c>
      <c r="B71" s="6" t="s">
        <v>35</v>
      </c>
      <c r="C71" s="6" t="s">
        <v>10</v>
      </c>
      <c r="D71" s="6">
        <v>331.78480710000002</v>
      </c>
      <c r="E71" s="6">
        <v>43.833326377679199</v>
      </c>
      <c r="F71" s="6">
        <v>8.1429111176941493</v>
      </c>
      <c r="G71" s="6">
        <v>40.251272228142</v>
      </c>
      <c r="H71" s="6">
        <v>607.33129710000003</v>
      </c>
      <c r="I71" s="6">
        <v>31.517538901075898</v>
      </c>
      <c r="J71" s="6">
        <v>14.9055793558041</v>
      </c>
      <c r="K71" s="6">
        <v>29.416435378715502</v>
      </c>
      <c r="L71" s="6">
        <v>1504.7253413000001</v>
      </c>
      <c r="M71" s="6">
        <v>22.2392836060306</v>
      </c>
      <c r="N71" s="6">
        <v>36.930095798674998</v>
      </c>
      <c r="O71" s="6">
        <v>17.682212332280699</v>
      </c>
      <c r="P71" s="6">
        <v>1630.6818092000001</v>
      </c>
      <c r="Q71" s="6">
        <v>17.779929063649298</v>
      </c>
      <c r="R71" s="6">
        <v>40.021413727826797</v>
      </c>
      <c r="S71" s="6">
        <v>14.7892431300741</v>
      </c>
    </row>
    <row r="72" spans="1:19" x14ac:dyDescent="0.25">
      <c r="A72" s="6" t="s">
        <v>34</v>
      </c>
      <c r="B72" s="6" t="s">
        <v>35</v>
      </c>
      <c r="C72" s="6" t="s">
        <v>11</v>
      </c>
      <c r="D72" s="6">
        <v>30839.786637699999</v>
      </c>
      <c r="E72" s="6">
        <v>5.7310675022100002</v>
      </c>
      <c r="F72" s="6">
        <v>20.693888383391698</v>
      </c>
      <c r="G72" s="6">
        <v>4.0750459208686598</v>
      </c>
      <c r="H72" s="6">
        <v>40070.049542799999</v>
      </c>
      <c r="I72" s="6">
        <v>4.7240930104650998</v>
      </c>
      <c r="J72" s="6">
        <v>26.887511982395502</v>
      </c>
      <c r="K72" s="6">
        <v>3.4758090378192801</v>
      </c>
      <c r="L72" s="6">
        <v>64240.309792499997</v>
      </c>
      <c r="M72" s="6">
        <v>2.83404143926295</v>
      </c>
      <c r="N72" s="6">
        <v>43.106063481496399</v>
      </c>
      <c r="O72" s="6">
        <v>1.7608474853220599</v>
      </c>
      <c r="P72" s="6">
        <v>13878.330775</v>
      </c>
      <c r="Q72" s="6">
        <v>7.6950482027329103</v>
      </c>
      <c r="R72" s="6">
        <v>9.3125361527163708</v>
      </c>
      <c r="S72" s="6">
        <v>9.0647554135473598</v>
      </c>
    </row>
    <row r="73" spans="1:19" x14ac:dyDescent="0.25">
      <c r="A73" s="6" t="s">
        <v>18</v>
      </c>
      <c r="B73" s="6" t="s">
        <v>19</v>
      </c>
      <c r="C73" s="6" t="s">
        <v>10</v>
      </c>
      <c r="D73" s="6">
        <v>1103.7387618</v>
      </c>
      <c r="E73" s="6">
        <v>21.6994189360496</v>
      </c>
      <c r="F73" s="6">
        <v>41.314461222971197</v>
      </c>
      <c r="G73" s="6">
        <v>16.185455353567001</v>
      </c>
      <c r="H73" s="6">
        <v>433.01018329999999</v>
      </c>
      <c r="I73" s="6">
        <v>48.219105832234703</v>
      </c>
      <c r="J73" s="6">
        <v>16.208167227836402</v>
      </c>
      <c r="K73" s="6">
        <v>42.979207828256001</v>
      </c>
      <c r="L73" s="6">
        <v>748.08027619999996</v>
      </c>
      <c r="M73" s="6">
        <v>28.192781946201599</v>
      </c>
      <c r="N73" s="6">
        <v>28.001674519731001</v>
      </c>
      <c r="O73" s="6">
        <v>23.143485736760201</v>
      </c>
      <c r="P73" s="6">
        <v>386.72628040000001</v>
      </c>
      <c r="Q73" s="6">
        <v>31.395938557836399</v>
      </c>
      <c r="R73" s="6">
        <v>14.475697029461401</v>
      </c>
      <c r="S73" s="6">
        <v>27.9685754296647</v>
      </c>
    </row>
    <row r="74" spans="1:19" x14ac:dyDescent="0.25">
      <c r="A74" s="6" t="s">
        <v>18</v>
      </c>
      <c r="B74" s="6" t="s">
        <v>19</v>
      </c>
      <c r="C74" s="6" t="s">
        <v>11</v>
      </c>
      <c r="D74" s="6">
        <v>20105.3949092</v>
      </c>
      <c r="E74" s="6">
        <v>7.11259433926576</v>
      </c>
      <c r="F74" s="6">
        <v>18.9631595184171</v>
      </c>
      <c r="G74" s="6">
        <v>5.4845481361976303</v>
      </c>
      <c r="H74" s="6">
        <v>26077.723601000002</v>
      </c>
      <c r="I74" s="6">
        <v>6.0522661579605703</v>
      </c>
      <c r="J74" s="6">
        <v>24.5961859867108</v>
      </c>
      <c r="K74" s="6">
        <v>4.5065205037038796</v>
      </c>
      <c r="L74" s="6">
        <v>48669.616550899998</v>
      </c>
      <c r="M74" s="6">
        <v>3.35174826296748</v>
      </c>
      <c r="N74" s="6">
        <v>45.904579667449703</v>
      </c>
      <c r="O74" s="6">
        <v>2.4034394408242701</v>
      </c>
      <c r="P74" s="6">
        <v>11170.7094481</v>
      </c>
      <c r="Q74" s="6">
        <v>5.7323767735410298</v>
      </c>
      <c r="R74" s="6">
        <v>10.5360748274224</v>
      </c>
      <c r="S74" s="6">
        <v>6.8911767109668398</v>
      </c>
    </row>
    <row r="75" spans="1:19" x14ac:dyDescent="0.25">
      <c r="A75" s="6" t="s">
        <v>36</v>
      </c>
      <c r="B75" s="6" t="s">
        <v>37</v>
      </c>
      <c r="C75" s="6" t="s">
        <v>10</v>
      </c>
      <c r="D75" s="6">
        <v>2666.8972764999999</v>
      </c>
      <c r="E75" s="6">
        <v>24.9798178970014</v>
      </c>
      <c r="F75" s="6">
        <v>19.926056211984601</v>
      </c>
      <c r="G75" s="6">
        <v>22.667013585431501</v>
      </c>
      <c r="H75" s="6">
        <v>581.16020920000005</v>
      </c>
      <c r="I75" s="6">
        <v>39.003060652662001</v>
      </c>
      <c r="J75" s="6">
        <v>4.3422111150399001</v>
      </c>
      <c r="K75" s="6">
        <v>36.615636099324298</v>
      </c>
      <c r="L75" s="6">
        <v>3328.9258568</v>
      </c>
      <c r="M75" s="6">
        <v>15.8291685780945</v>
      </c>
      <c r="N75" s="6">
        <v>24.872485465649302</v>
      </c>
      <c r="O75" s="6">
        <v>12.785212490711301</v>
      </c>
      <c r="P75" s="6">
        <v>6806.9861099999998</v>
      </c>
      <c r="Q75" s="6">
        <v>11.925716826112</v>
      </c>
      <c r="R75" s="6">
        <v>50.859247207326199</v>
      </c>
      <c r="S75" s="6">
        <v>10.1639776977461</v>
      </c>
    </row>
    <row r="76" spans="1:19" x14ac:dyDescent="0.25">
      <c r="A76" s="6" t="s">
        <v>36</v>
      </c>
      <c r="B76" s="6" t="s">
        <v>37</v>
      </c>
      <c r="C76" s="6" t="s">
        <v>11</v>
      </c>
      <c r="D76" s="6">
        <v>21885.775492500001</v>
      </c>
      <c r="E76" s="6">
        <v>9.0167710776111605</v>
      </c>
      <c r="F76" s="6">
        <v>17.215809695919202</v>
      </c>
      <c r="G76" s="6">
        <v>6.9614316809638099</v>
      </c>
      <c r="H76" s="6">
        <v>32209.966520800001</v>
      </c>
      <c r="I76" s="6">
        <v>7.1690332001922004</v>
      </c>
      <c r="J76" s="6">
        <v>25.3370347385702</v>
      </c>
      <c r="K76" s="6">
        <v>5.0469464148978496</v>
      </c>
      <c r="L76" s="6">
        <v>48663.8036603</v>
      </c>
      <c r="M76" s="6">
        <v>4.2198521270677398</v>
      </c>
      <c r="N76" s="6">
        <v>38.279967880617299</v>
      </c>
      <c r="O76" s="6">
        <v>2.5827395095065602</v>
      </c>
      <c r="P76" s="6">
        <v>24366.484870799999</v>
      </c>
      <c r="Q76" s="6">
        <v>6.27594651951188</v>
      </c>
      <c r="R76" s="6">
        <v>19.167187684893399</v>
      </c>
      <c r="S76" s="6">
        <v>7.4206728824397503</v>
      </c>
    </row>
    <row r="77" spans="1:19" x14ac:dyDescent="0.25">
      <c r="A77" s="6" t="s">
        <v>38</v>
      </c>
      <c r="B77" s="6" t="s">
        <v>39</v>
      </c>
      <c r="C77" s="6" t="s">
        <v>10</v>
      </c>
      <c r="D77" s="6">
        <v>75.161346399999999</v>
      </c>
      <c r="E77" s="6">
        <v>50.098101413473501</v>
      </c>
      <c r="F77" s="6">
        <v>23.0743585458737</v>
      </c>
      <c r="G77" s="6">
        <v>43.061086375510797</v>
      </c>
      <c r="H77" s="6">
        <v>59.433476900000002</v>
      </c>
      <c r="I77" s="6">
        <v>40.4075018664442</v>
      </c>
      <c r="J77" s="6">
        <v>18.245939186880999</v>
      </c>
      <c r="K77" s="6">
        <v>37.198412771157599</v>
      </c>
      <c r="L77" s="6">
        <v>92.785412699999995</v>
      </c>
      <c r="M77" s="6">
        <v>28.279105569974799</v>
      </c>
      <c r="N77" s="6">
        <v>28.484905912577702</v>
      </c>
      <c r="O77" s="6">
        <v>25.874090015357702</v>
      </c>
      <c r="P77" s="6">
        <v>98.355130599999995</v>
      </c>
      <c r="Q77" s="6">
        <v>27.8402743832612</v>
      </c>
      <c r="R77" s="6">
        <v>30.194796354667599</v>
      </c>
      <c r="S77" s="6">
        <v>27.1405172762042</v>
      </c>
    </row>
    <row r="78" spans="1:19" x14ac:dyDescent="0.25">
      <c r="A78" s="6" t="s">
        <v>38</v>
      </c>
      <c r="B78" s="6" t="s">
        <v>39</v>
      </c>
      <c r="C78" s="6" t="s">
        <v>11</v>
      </c>
      <c r="D78" s="6">
        <v>3275.7296603999998</v>
      </c>
      <c r="E78" s="6">
        <v>6.15618351254522</v>
      </c>
      <c r="F78" s="6">
        <v>23.027548134705398</v>
      </c>
      <c r="G78" s="6">
        <v>4.4694289259194901</v>
      </c>
      <c r="H78" s="6">
        <v>4200.7163209</v>
      </c>
      <c r="I78" s="6">
        <v>5.4752562573107904</v>
      </c>
      <c r="J78" s="6">
        <v>29.529969597050201</v>
      </c>
      <c r="K78" s="6">
        <v>3.9961721333215698</v>
      </c>
      <c r="L78" s="6">
        <v>5870.8725622000002</v>
      </c>
      <c r="M78" s="6">
        <v>3.6343257531357902</v>
      </c>
      <c r="N78" s="6">
        <v>41.270744088898198</v>
      </c>
      <c r="O78" s="6">
        <v>2.8178706464637999</v>
      </c>
      <c r="P78" s="6">
        <v>877.94608840000001</v>
      </c>
      <c r="Q78" s="6">
        <v>10.9847117914255</v>
      </c>
      <c r="R78" s="6">
        <v>6.1717381793461703</v>
      </c>
      <c r="S78" s="6">
        <v>11.613435690405099</v>
      </c>
    </row>
    <row r="79" spans="1:19" x14ac:dyDescent="0.25">
      <c r="A79" s="6" t="s">
        <v>20</v>
      </c>
      <c r="B79" s="6" t="s">
        <v>21</v>
      </c>
      <c r="C79" s="6" t="s">
        <v>10</v>
      </c>
      <c r="D79" s="6">
        <v>75.272160999999997</v>
      </c>
      <c r="E79" s="6">
        <v>36.947717887739699</v>
      </c>
      <c r="F79" s="6">
        <v>8.4964961975999902</v>
      </c>
      <c r="G79" s="6">
        <v>33.6609370923073</v>
      </c>
      <c r="H79" s="6">
        <v>121.2068998</v>
      </c>
      <c r="I79" s="6">
        <v>28.3844513788552</v>
      </c>
      <c r="J79" s="6">
        <v>13.6814720022929</v>
      </c>
      <c r="K79" s="6">
        <v>23.178947980629701</v>
      </c>
      <c r="L79" s="6">
        <v>346.28267349999999</v>
      </c>
      <c r="M79" s="6">
        <v>20.5638336931693</v>
      </c>
      <c r="N79" s="6">
        <v>39.087351546709399</v>
      </c>
      <c r="O79" s="6">
        <v>8.67812227851838</v>
      </c>
      <c r="P79" s="6">
        <v>343.1582879</v>
      </c>
      <c r="Q79" s="6">
        <v>20.865714216847401</v>
      </c>
      <c r="R79" s="6">
        <v>38.734680253397698</v>
      </c>
      <c r="S79" s="6">
        <v>13.099207447649199</v>
      </c>
    </row>
    <row r="80" spans="1:19" x14ac:dyDescent="0.25">
      <c r="A80" s="6" t="s">
        <v>20</v>
      </c>
      <c r="B80" s="6" t="s">
        <v>21</v>
      </c>
      <c r="C80" s="6" t="s">
        <v>11</v>
      </c>
      <c r="D80" s="6">
        <v>2895.5050159000002</v>
      </c>
      <c r="E80" s="6">
        <v>8.6987763883678806</v>
      </c>
      <c r="F80" s="6">
        <v>17.6285596152645</v>
      </c>
      <c r="G80" s="6">
        <v>5.8349617302772998</v>
      </c>
      <c r="H80" s="6">
        <v>4239.8109290000002</v>
      </c>
      <c r="I80" s="6">
        <v>6.4173926947282096</v>
      </c>
      <c r="J80" s="6">
        <v>25.813030648850301</v>
      </c>
      <c r="K80" s="6">
        <v>4.9506483236994203</v>
      </c>
      <c r="L80" s="6">
        <v>7345.9380093</v>
      </c>
      <c r="M80" s="6">
        <v>4.5666752134752802</v>
      </c>
      <c r="N80" s="6">
        <v>44.723910135148202</v>
      </c>
      <c r="O80" s="6">
        <v>3.0032271686969199</v>
      </c>
      <c r="P80" s="6">
        <v>1943.8260244999999</v>
      </c>
      <c r="Q80" s="6">
        <v>7.6197899660714201</v>
      </c>
      <c r="R80" s="6">
        <v>11.8344996007371</v>
      </c>
      <c r="S80" s="6">
        <v>7.9142341914709098</v>
      </c>
    </row>
    <row r="81" spans="1:19" x14ac:dyDescent="0.25">
      <c r="A81" s="6" t="s">
        <v>40</v>
      </c>
      <c r="B81" s="6" t="s">
        <v>41</v>
      </c>
      <c r="C81" s="6" t="s">
        <v>10</v>
      </c>
      <c r="D81" s="6">
        <v>208.05698000000001</v>
      </c>
      <c r="E81" s="6">
        <v>50.3377165742017</v>
      </c>
      <c r="F81" s="6">
        <v>6.4637447856680996</v>
      </c>
      <c r="G81" s="6">
        <v>48.768259111166799</v>
      </c>
      <c r="H81" s="6">
        <v>357.14446559999999</v>
      </c>
      <c r="I81" s="6">
        <v>36.606802583101299</v>
      </c>
      <c r="J81" s="6">
        <v>11.09547335183</v>
      </c>
      <c r="K81" s="6">
        <v>35.314786479220999</v>
      </c>
      <c r="L81" s="6">
        <v>1811.8747784</v>
      </c>
      <c r="M81" s="6">
        <v>19.1011227942003</v>
      </c>
      <c r="N81" s="6">
        <v>56.2898497861813</v>
      </c>
      <c r="O81" s="6">
        <v>11.344853517068501</v>
      </c>
      <c r="P81" s="6">
        <v>841.75414290000003</v>
      </c>
      <c r="Q81" s="6">
        <v>19.181305816340501</v>
      </c>
      <c r="R81" s="6">
        <v>26.150932076320601</v>
      </c>
      <c r="S81" s="6">
        <v>16.662496971422598</v>
      </c>
    </row>
    <row r="82" spans="1:19" x14ac:dyDescent="0.25">
      <c r="A82" s="6" t="s">
        <v>40</v>
      </c>
      <c r="B82" s="6" t="s">
        <v>41</v>
      </c>
      <c r="C82" s="6" t="s">
        <v>11</v>
      </c>
      <c r="D82" s="6">
        <v>27076.658834099999</v>
      </c>
      <c r="E82" s="6">
        <v>5.88469953272915</v>
      </c>
      <c r="F82" s="6">
        <v>21.808373140222599</v>
      </c>
      <c r="G82" s="6">
        <v>3.9802132065156899</v>
      </c>
      <c r="H82" s="6">
        <v>31833.656924200001</v>
      </c>
      <c r="I82" s="6">
        <v>5.0735053842025097</v>
      </c>
      <c r="J82" s="6">
        <v>25.6398055932391</v>
      </c>
      <c r="K82" s="6">
        <v>3.68812959583164</v>
      </c>
      <c r="L82" s="6">
        <v>55538.247013599997</v>
      </c>
      <c r="M82" s="6">
        <v>3.0137522345433498</v>
      </c>
      <c r="N82" s="6">
        <v>44.732210936641501</v>
      </c>
      <c r="O82" s="6">
        <v>2.4213109610784902</v>
      </c>
      <c r="P82" s="6">
        <v>9708.6068620000005</v>
      </c>
      <c r="Q82" s="6">
        <v>7.5014266992669203</v>
      </c>
      <c r="R82" s="6">
        <v>7.8196103298968502</v>
      </c>
      <c r="S82" s="6">
        <v>8.2709386650476109</v>
      </c>
    </row>
    <row r="83" spans="1:19" x14ac:dyDescent="0.25">
      <c r="A83" s="6" t="s">
        <v>22</v>
      </c>
      <c r="B83" s="6" t="s">
        <v>23</v>
      </c>
      <c r="C83" s="6" t="s">
        <v>10</v>
      </c>
      <c r="D83" s="6">
        <v>552.90705060000005</v>
      </c>
      <c r="E83" s="6">
        <v>41.644448072360298</v>
      </c>
      <c r="F83" s="6">
        <v>18.1048563687248</v>
      </c>
      <c r="G83" s="6">
        <v>28.892864314122001</v>
      </c>
      <c r="H83" s="6">
        <v>341.24725380000001</v>
      </c>
      <c r="I83" s="6">
        <v>65.150948023290695</v>
      </c>
      <c r="J83" s="6">
        <v>11.1740888627959</v>
      </c>
      <c r="K83" s="6">
        <v>54.936511508472996</v>
      </c>
      <c r="L83" s="6">
        <v>891.86754819999999</v>
      </c>
      <c r="M83" s="6">
        <v>34.236089443247401</v>
      </c>
      <c r="N83" s="6">
        <v>29.204065751314399</v>
      </c>
      <c r="O83" s="6">
        <v>20.3785263404022</v>
      </c>
      <c r="P83" s="6">
        <v>1267.8938446</v>
      </c>
      <c r="Q83" s="6">
        <v>23.951547489287702</v>
      </c>
      <c r="R83" s="6">
        <v>41.516989017164903</v>
      </c>
      <c r="S83" s="6">
        <v>23.554770187894199</v>
      </c>
    </row>
    <row r="84" spans="1:19" x14ac:dyDescent="0.25">
      <c r="A84" s="6" t="s">
        <v>22</v>
      </c>
      <c r="B84" s="6" t="s">
        <v>23</v>
      </c>
      <c r="C84" s="6" t="s">
        <v>11</v>
      </c>
      <c r="D84" s="6">
        <v>31779.6865163</v>
      </c>
      <c r="E84" s="6">
        <v>7.5972005959601603</v>
      </c>
      <c r="F84" s="6">
        <v>20.710518327106499</v>
      </c>
      <c r="G84" s="6">
        <v>5.3448001819619897</v>
      </c>
      <c r="H84" s="6">
        <v>42593.828360899999</v>
      </c>
      <c r="I84" s="6">
        <v>5.9721057204274004</v>
      </c>
      <c r="J84" s="6">
        <v>27.757991333161701</v>
      </c>
      <c r="K84" s="6">
        <v>3.7905519259725402</v>
      </c>
      <c r="L84" s="6">
        <v>67633.649138199995</v>
      </c>
      <c r="M84" s="6">
        <v>3.3030494831034298</v>
      </c>
      <c r="N84" s="6">
        <v>44.076203498336703</v>
      </c>
      <c r="O84" s="6">
        <v>2.3736397564492502</v>
      </c>
      <c r="P84" s="6">
        <v>11439.9202843</v>
      </c>
      <c r="Q84" s="6">
        <v>9.8087490371605597</v>
      </c>
      <c r="R84" s="6">
        <v>7.4552868413951101</v>
      </c>
      <c r="S84" s="6">
        <v>10.4597815270656</v>
      </c>
    </row>
    <row r="85" spans="1:19" x14ac:dyDescent="0.25">
      <c r="A85" s="6" t="s">
        <v>42</v>
      </c>
      <c r="B85" s="6" t="s">
        <v>43</v>
      </c>
      <c r="C85" s="6" t="s">
        <v>10</v>
      </c>
      <c r="D85" s="6">
        <v>63.2644059</v>
      </c>
      <c r="E85" s="6">
        <v>45.4127663884463</v>
      </c>
      <c r="F85" s="6">
        <v>7.0685079481984898</v>
      </c>
      <c r="G85" s="6">
        <v>43.757248455587003</v>
      </c>
      <c r="H85" s="6">
        <v>77.196313799999999</v>
      </c>
      <c r="I85" s="6">
        <v>49.766377998424097</v>
      </c>
      <c r="J85" s="6">
        <v>8.6251147055650197</v>
      </c>
      <c r="K85" s="6">
        <v>45.322238320018201</v>
      </c>
      <c r="L85" s="6">
        <v>369.70525129999999</v>
      </c>
      <c r="M85" s="6">
        <v>23.709028277789699</v>
      </c>
      <c r="N85" s="6">
        <v>41.307026757438798</v>
      </c>
      <c r="O85" s="6">
        <v>17.741789149585902</v>
      </c>
      <c r="P85" s="6">
        <v>384.8518512</v>
      </c>
      <c r="Q85" s="6">
        <v>18.846531870462002</v>
      </c>
      <c r="R85" s="6">
        <v>42.999350588797697</v>
      </c>
      <c r="S85" s="6">
        <v>13.828768484898999</v>
      </c>
    </row>
    <row r="86" spans="1:19" x14ac:dyDescent="0.25">
      <c r="A86" s="6" t="s">
        <v>42</v>
      </c>
      <c r="B86" s="6" t="s">
        <v>43</v>
      </c>
      <c r="C86" s="6" t="s">
        <v>11</v>
      </c>
      <c r="D86" s="6">
        <v>5698.7839751000001</v>
      </c>
      <c r="E86" s="6">
        <v>6.3229530761731603</v>
      </c>
      <c r="F86" s="6">
        <v>20.756829991303601</v>
      </c>
      <c r="G86" s="6">
        <v>4.8921010660121498</v>
      </c>
      <c r="H86" s="6">
        <v>7115.2320209999998</v>
      </c>
      <c r="I86" s="6">
        <v>5.3151815282814097</v>
      </c>
      <c r="J86" s="6">
        <v>25.915995772762201</v>
      </c>
      <c r="K86" s="6">
        <v>4.0832202701034701</v>
      </c>
      <c r="L86" s="6">
        <v>11777.3720223</v>
      </c>
      <c r="M86" s="6">
        <v>3.2049003624660699</v>
      </c>
      <c r="N86" s="6">
        <v>42.897030292664603</v>
      </c>
      <c r="O86" s="6">
        <v>2.0383106007130598</v>
      </c>
      <c r="P86" s="6">
        <v>2863.5941609000001</v>
      </c>
      <c r="Q86" s="6">
        <v>8.3008255999451404</v>
      </c>
      <c r="R86" s="6">
        <v>10.4301439432696</v>
      </c>
      <c r="S86" s="6">
        <v>8.3945275817709</v>
      </c>
    </row>
    <row r="87" spans="1:19" x14ac:dyDescent="0.25">
      <c r="A87" s="6" t="s">
        <v>24</v>
      </c>
      <c r="B87" s="6" t="s">
        <v>25</v>
      </c>
      <c r="C87" s="6" t="s">
        <v>10</v>
      </c>
      <c r="D87" s="6">
        <v>3135.7971904000001</v>
      </c>
      <c r="E87" s="6">
        <v>34.174487125568803</v>
      </c>
      <c r="F87" s="6">
        <v>11.332561466307601</v>
      </c>
      <c r="G87" s="6">
        <v>33.477676503273003</v>
      </c>
      <c r="H87" s="6">
        <v>4852.6902079000001</v>
      </c>
      <c r="I87" s="6">
        <v>30.990720203408902</v>
      </c>
      <c r="J87" s="6">
        <v>17.537298083668801</v>
      </c>
      <c r="K87" s="6">
        <v>25.047040921219899</v>
      </c>
      <c r="L87" s="6">
        <v>9954.9924544000005</v>
      </c>
      <c r="M87" s="6">
        <v>18.491204610907701</v>
      </c>
      <c r="N87" s="6">
        <v>35.976677392113402</v>
      </c>
      <c r="O87" s="6">
        <v>12.9897308840484</v>
      </c>
      <c r="P87" s="6">
        <v>9727.2034232999995</v>
      </c>
      <c r="Q87" s="6">
        <v>19.841150731966099</v>
      </c>
      <c r="R87" s="6">
        <v>35.153463057910201</v>
      </c>
      <c r="S87" s="6">
        <v>14.956725160757101</v>
      </c>
    </row>
    <row r="88" spans="1:19" x14ac:dyDescent="0.25">
      <c r="A88" s="6" t="s">
        <v>24</v>
      </c>
      <c r="B88" s="6" t="s">
        <v>25</v>
      </c>
      <c r="C88" s="6" t="s">
        <v>11</v>
      </c>
      <c r="D88" s="6">
        <v>163969.75159989999</v>
      </c>
      <c r="E88" s="6">
        <v>6.0688669850871504</v>
      </c>
      <c r="F88" s="6">
        <v>21.566104874590099</v>
      </c>
      <c r="G88" s="6">
        <v>4.3978936366800099</v>
      </c>
      <c r="H88" s="6">
        <v>202351.01110579999</v>
      </c>
      <c r="I88" s="6">
        <v>4.9077490750750696</v>
      </c>
      <c r="J88" s="6">
        <v>26.6141961209734</v>
      </c>
      <c r="K88" s="6">
        <v>3.8901419014947498</v>
      </c>
      <c r="L88" s="6">
        <v>327178.5304164</v>
      </c>
      <c r="M88" s="6">
        <v>3.9398066777933001</v>
      </c>
      <c r="N88" s="6">
        <v>43.032122881368402</v>
      </c>
      <c r="O88" s="6">
        <v>2.1524626171839798</v>
      </c>
      <c r="P88" s="6">
        <v>66813.023605499999</v>
      </c>
      <c r="Q88" s="6">
        <v>6.5615201458028896</v>
      </c>
      <c r="R88" s="6">
        <v>8.7875761230680407</v>
      </c>
      <c r="S88" s="6">
        <v>7.4854552979771496</v>
      </c>
    </row>
    <row r="89" spans="1:19" x14ac:dyDescent="0.25">
      <c r="A89" s="6" t="s">
        <v>26</v>
      </c>
      <c r="B89" s="6" t="s">
        <v>27</v>
      </c>
      <c r="C89" s="6" t="s">
        <v>10</v>
      </c>
      <c r="D89" s="6">
        <v>143.6927732</v>
      </c>
      <c r="E89" s="6">
        <v>35.527576941291699</v>
      </c>
      <c r="F89" s="6">
        <v>15.335862594001901</v>
      </c>
      <c r="G89" s="6">
        <v>30.217531145689499</v>
      </c>
      <c r="H89" s="6">
        <v>75.754514599999993</v>
      </c>
      <c r="I89" s="6">
        <v>34.4211410366755</v>
      </c>
      <c r="J89" s="6">
        <v>8.0850330946282298</v>
      </c>
      <c r="K89" s="6">
        <v>33.7399615447139</v>
      </c>
      <c r="L89" s="6">
        <v>337.8422984</v>
      </c>
      <c r="M89" s="6">
        <v>17.762409939325401</v>
      </c>
      <c r="N89" s="6">
        <v>36.056810313576598</v>
      </c>
      <c r="O89" s="6">
        <v>13.9696972880459</v>
      </c>
      <c r="P89" s="6">
        <v>379.6826403</v>
      </c>
      <c r="Q89" s="6">
        <v>18.451115317659902</v>
      </c>
      <c r="R89" s="6">
        <v>40.522293997793298</v>
      </c>
      <c r="S89" s="6">
        <v>14.0059400623256</v>
      </c>
    </row>
    <row r="90" spans="1:19" x14ac:dyDescent="0.25">
      <c r="A90" s="6" t="s">
        <v>26</v>
      </c>
      <c r="B90" s="6" t="s">
        <v>27</v>
      </c>
      <c r="C90" s="6" t="s">
        <v>11</v>
      </c>
      <c r="D90" s="6">
        <v>3932.8899393000002</v>
      </c>
      <c r="E90" s="6">
        <v>5.7843412243163597</v>
      </c>
      <c r="F90" s="6">
        <v>18.3163415197943</v>
      </c>
      <c r="G90" s="6">
        <v>4.9160211105207896</v>
      </c>
      <c r="H90" s="6">
        <v>5728.8097962000002</v>
      </c>
      <c r="I90" s="6">
        <v>4.9880202877762096</v>
      </c>
      <c r="J90" s="6">
        <v>26.680338974301002</v>
      </c>
      <c r="K90" s="6">
        <v>4.4727325903727202</v>
      </c>
      <c r="L90" s="6">
        <v>9422.5406585000001</v>
      </c>
      <c r="M90" s="6">
        <v>3.05208436954794</v>
      </c>
      <c r="N90" s="6">
        <v>43.882863580960297</v>
      </c>
      <c r="O90" s="6">
        <v>2.1330916884178301</v>
      </c>
      <c r="P90" s="6">
        <v>2387.7873853999999</v>
      </c>
      <c r="Q90" s="6">
        <v>7.6779635164816504</v>
      </c>
      <c r="R90" s="6">
        <v>11.1204559249444</v>
      </c>
      <c r="S90" s="6">
        <v>7.8910539588990201</v>
      </c>
    </row>
    <row r="91" spans="1:19" x14ac:dyDescent="0.25">
      <c r="A91" s="6" t="s">
        <v>44</v>
      </c>
      <c r="B91" s="6" t="s">
        <v>45</v>
      </c>
      <c r="C91" s="6" t="s">
        <v>10</v>
      </c>
      <c r="D91" s="6">
        <v>23.637587400000001</v>
      </c>
      <c r="E91" s="6">
        <v>56.211085715399904</v>
      </c>
      <c r="F91" s="6">
        <v>8.2502529793072501</v>
      </c>
      <c r="G91" s="6">
        <v>56.303821690918198</v>
      </c>
      <c r="H91" s="6">
        <v>38.107011800000002</v>
      </c>
      <c r="I91" s="6">
        <v>75.292763021406302</v>
      </c>
      <c r="J91" s="6">
        <v>13.300532000801701</v>
      </c>
      <c r="K91" s="6">
        <v>63.496291818289698</v>
      </c>
      <c r="L91" s="6">
        <v>107.4942521</v>
      </c>
      <c r="M91" s="6">
        <v>20.085444494660301</v>
      </c>
      <c r="N91" s="6">
        <v>37.518836361719003</v>
      </c>
      <c r="O91" s="6">
        <v>17.031901189687499</v>
      </c>
      <c r="P91" s="6">
        <v>117.2685741</v>
      </c>
      <c r="Q91" s="6">
        <v>18.602804387092</v>
      </c>
      <c r="R91" s="6">
        <v>40.930378658172103</v>
      </c>
      <c r="S91" s="6">
        <v>17.011369267625899</v>
      </c>
    </row>
    <row r="92" spans="1:19" x14ac:dyDescent="0.25">
      <c r="A92" s="6" t="s">
        <v>44</v>
      </c>
      <c r="B92" s="6" t="s">
        <v>45</v>
      </c>
      <c r="C92" s="6" t="s">
        <v>11</v>
      </c>
      <c r="D92" s="6">
        <v>1722.8451797</v>
      </c>
      <c r="E92" s="6">
        <v>6.5237568769511096</v>
      </c>
      <c r="F92" s="6">
        <v>19.088655451945101</v>
      </c>
      <c r="G92" s="6">
        <v>5.2347810328787796</v>
      </c>
      <c r="H92" s="6">
        <v>2321.7948473000001</v>
      </c>
      <c r="I92" s="6">
        <v>5.7325287030677199</v>
      </c>
      <c r="J92" s="6">
        <v>25.724854672042301</v>
      </c>
      <c r="K92" s="6">
        <v>4.8956322376032997</v>
      </c>
      <c r="L92" s="6">
        <v>3993.4730838</v>
      </c>
      <c r="M92" s="6">
        <v>4.5044107097720296</v>
      </c>
      <c r="N92" s="6">
        <v>44.2465943263391</v>
      </c>
      <c r="O92" s="6">
        <v>2.5739542061318299</v>
      </c>
      <c r="P92" s="6">
        <v>987.37946009999996</v>
      </c>
      <c r="Q92" s="6">
        <v>7.91902753112036</v>
      </c>
      <c r="R92" s="6">
        <v>10.9398955496735</v>
      </c>
      <c r="S92" s="6">
        <v>8.8622940338680198</v>
      </c>
    </row>
    <row r="93" spans="1:19" x14ac:dyDescent="0.25">
      <c r="A93" s="6" t="s">
        <v>46</v>
      </c>
      <c r="B93" s="6" t="s">
        <v>47</v>
      </c>
      <c r="C93" s="6" t="s">
        <v>10</v>
      </c>
      <c r="D93" s="6">
        <v>33.015937000000001</v>
      </c>
      <c r="E93" s="6">
        <v>40.969246987965597</v>
      </c>
      <c r="F93" s="6">
        <v>9.4904570907579693</v>
      </c>
      <c r="G93" s="6">
        <v>38.292033615868597</v>
      </c>
      <c r="H93" s="6">
        <v>17.287067700000001</v>
      </c>
      <c r="I93" s="6">
        <v>49.384242685490598</v>
      </c>
      <c r="J93" s="6">
        <v>4.9691812239609598</v>
      </c>
      <c r="K93" s="6">
        <v>49.738256872790203</v>
      </c>
      <c r="L93" s="6">
        <v>100.471146</v>
      </c>
      <c r="M93" s="6">
        <v>20.7389228777906</v>
      </c>
      <c r="N93" s="6">
        <v>28.880510038902699</v>
      </c>
      <c r="O93" s="6">
        <v>16.762898666857499</v>
      </c>
      <c r="P93" s="6">
        <v>197.1114852</v>
      </c>
      <c r="Q93" s="6">
        <v>13.3460089921718</v>
      </c>
      <c r="R93" s="6">
        <v>56.659851646378399</v>
      </c>
      <c r="S93" s="6">
        <v>9.4328706109253293</v>
      </c>
    </row>
    <row r="94" spans="1:19" x14ac:dyDescent="0.25">
      <c r="A94" s="6" t="s">
        <v>46</v>
      </c>
      <c r="B94" s="6" t="s">
        <v>47</v>
      </c>
      <c r="C94" s="6" t="s">
        <v>11</v>
      </c>
      <c r="D94" s="6">
        <v>1490.5201064</v>
      </c>
      <c r="E94" s="6">
        <v>6.1848381782823196</v>
      </c>
      <c r="F94" s="6">
        <v>18.1945715202936</v>
      </c>
      <c r="G94" s="6">
        <v>4.7302532218852598</v>
      </c>
      <c r="H94" s="6">
        <v>2113.5608247</v>
      </c>
      <c r="I94" s="6">
        <v>5.9183382203777803</v>
      </c>
      <c r="J94" s="6">
        <v>25.799942867174501</v>
      </c>
      <c r="K94" s="6">
        <v>4.4270536258932296</v>
      </c>
      <c r="L94" s="6">
        <v>3478.3684050000002</v>
      </c>
      <c r="M94" s="6">
        <v>4.3949125078012896</v>
      </c>
      <c r="N94" s="6">
        <v>42.459959075331099</v>
      </c>
      <c r="O94" s="6">
        <v>2.5322983241332899</v>
      </c>
      <c r="P94" s="6">
        <v>1109.6650247</v>
      </c>
      <c r="Q94" s="6">
        <v>7.4877492190514801</v>
      </c>
      <c r="R94" s="6">
        <v>13.5455265372008</v>
      </c>
      <c r="S94" s="6">
        <v>8.0388305555814004</v>
      </c>
    </row>
    <row r="95" spans="1:19" x14ac:dyDescent="0.25">
      <c r="A95" s="6" t="s">
        <v>48</v>
      </c>
      <c r="B95" s="6" t="s">
        <v>49</v>
      </c>
      <c r="C95" s="6" t="s">
        <v>10</v>
      </c>
      <c r="D95" s="6">
        <v>67.273741099999995</v>
      </c>
      <c r="E95" s="6">
        <v>31.540633802300899</v>
      </c>
      <c r="F95" s="6">
        <v>20.681373990608002</v>
      </c>
      <c r="G95" s="6">
        <v>29.201804028950299</v>
      </c>
      <c r="H95" s="6">
        <v>33.776040700000003</v>
      </c>
      <c r="I95" s="6">
        <v>46.085973962246001</v>
      </c>
      <c r="J95" s="6">
        <v>10.3834708493519</v>
      </c>
      <c r="K95" s="6">
        <v>44.687737667329799</v>
      </c>
      <c r="L95" s="6">
        <v>92.836693199999999</v>
      </c>
      <c r="M95" s="6">
        <v>24.6348867894588</v>
      </c>
      <c r="N95" s="6">
        <v>28.539967314535701</v>
      </c>
      <c r="O95" s="6">
        <v>19.991364349299801</v>
      </c>
      <c r="P95" s="6">
        <v>131.40013859999999</v>
      </c>
      <c r="Q95" s="6">
        <v>22.034960128519199</v>
      </c>
      <c r="R95" s="6">
        <v>40.395187845504402</v>
      </c>
      <c r="S95" s="6">
        <v>17.2576521725167</v>
      </c>
    </row>
    <row r="96" spans="1:19" x14ac:dyDescent="0.25">
      <c r="A96" s="6" t="s">
        <v>48</v>
      </c>
      <c r="B96" s="6" t="s">
        <v>49</v>
      </c>
      <c r="C96" s="6" t="s">
        <v>11</v>
      </c>
      <c r="D96" s="6">
        <v>2252.0609537</v>
      </c>
      <c r="E96" s="6">
        <v>8.8932805330375402</v>
      </c>
      <c r="F96" s="6">
        <v>20.1333690152834</v>
      </c>
      <c r="G96" s="6">
        <v>5.5996955759851703</v>
      </c>
      <c r="H96" s="6">
        <v>2705.2657623999999</v>
      </c>
      <c r="I96" s="6">
        <v>7.4836401444310896</v>
      </c>
      <c r="J96" s="6">
        <v>24.185008753571498</v>
      </c>
      <c r="K96" s="6">
        <v>5.5968253412211197</v>
      </c>
      <c r="L96" s="6">
        <v>4973.0819479000002</v>
      </c>
      <c r="M96" s="6">
        <v>4.2977759736501202</v>
      </c>
      <c r="N96" s="6">
        <v>44.4592291499997</v>
      </c>
      <c r="O96" s="6">
        <v>2.7285813762417002</v>
      </c>
      <c r="P96" s="6">
        <v>1255.3047254999999</v>
      </c>
      <c r="Q96" s="6">
        <v>6.8548054369491096</v>
      </c>
      <c r="R96" s="6">
        <v>11.2223930811454</v>
      </c>
      <c r="S96" s="6">
        <v>8.3838940567229194</v>
      </c>
    </row>
    <row r="97" spans="1:19" x14ac:dyDescent="0.25">
      <c r="A97" s="6" t="s">
        <v>50</v>
      </c>
      <c r="B97" s="6" t="s">
        <v>51</v>
      </c>
      <c r="C97" s="6" t="s">
        <v>10</v>
      </c>
      <c r="D97" s="6">
        <v>188.70815769999999</v>
      </c>
      <c r="E97" s="6">
        <v>47.905032701708002</v>
      </c>
      <c r="F97" s="6">
        <v>28.5335061483242</v>
      </c>
      <c r="G97" s="6">
        <v>37.880318712386497</v>
      </c>
      <c r="H97" s="6">
        <v>59.886450500000002</v>
      </c>
      <c r="I97" s="6">
        <v>44.504897022321899</v>
      </c>
      <c r="J97" s="6">
        <v>9.0550955738733396</v>
      </c>
      <c r="K97" s="6">
        <v>40.967345344087697</v>
      </c>
      <c r="L97" s="6">
        <v>234.73765560000001</v>
      </c>
      <c r="M97" s="6">
        <v>26.765318431334499</v>
      </c>
      <c r="N97" s="6">
        <v>35.493369343119802</v>
      </c>
      <c r="O97" s="6">
        <v>24.283897809149501</v>
      </c>
      <c r="P97" s="6">
        <v>178.02409639999999</v>
      </c>
      <c r="Q97" s="6">
        <v>27.864906449475701</v>
      </c>
      <c r="R97" s="6">
        <v>26.918028934682599</v>
      </c>
      <c r="S97" s="6">
        <v>25.3706438286078</v>
      </c>
    </row>
    <row r="98" spans="1:19" x14ac:dyDescent="0.25">
      <c r="A98" s="6" t="s">
        <v>50</v>
      </c>
      <c r="B98" s="6" t="s">
        <v>51</v>
      </c>
      <c r="C98" s="6" t="s">
        <v>11</v>
      </c>
      <c r="D98" s="6">
        <v>4322.1862713</v>
      </c>
      <c r="E98" s="6">
        <v>9.8970486657822008</v>
      </c>
      <c r="F98" s="6">
        <v>21.5327205969826</v>
      </c>
      <c r="G98" s="6">
        <v>6.1610609729636501</v>
      </c>
      <c r="H98" s="6">
        <v>5799.8991458</v>
      </c>
      <c r="I98" s="6">
        <v>6.3823234429706499</v>
      </c>
      <c r="J98" s="6">
        <v>28.8945454818694</v>
      </c>
      <c r="K98" s="6">
        <v>4.6914400032574601</v>
      </c>
      <c r="L98" s="6">
        <v>8553.5612285999996</v>
      </c>
      <c r="M98" s="6">
        <v>4.6264419315165197</v>
      </c>
      <c r="N98" s="6">
        <v>42.613027871478103</v>
      </c>
      <c r="O98" s="6">
        <v>2.7780978334249902</v>
      </c>
      <c r="P98" s="6">
        <v>1396.9969937000001</v>
      </c>
      <c r="Q98" s="6">
        <v>8.2617367169060607</v>
      </c>
      <c r="R98" s="6">
        <v>6.9597060496698901</v>
      </c>
      <c r="S98" s="6">
        <v>9.8288303596630708</v>
      </c>
    </row>
    <row r="99" spans="1:19" x14ac:dyDescent="0.25">
      <c r="A99" s="6" t="s">
        <v>52</v>
      </c>
      <c r="B99" s="6" t="s">
        <v>53</v>
      </c>
      <c r="C99" s="6" t="s">
        <v>10</v>
      </c>
      <c r="D99" s="6">
        <v>7.8379240000000001</v>
      </c>
      <c r="E99" s="6">
        <v>42.6540628859333</v>
      </c>
      <c r="F99" s="6">
        <v>8.2449007348033394</v>
      </c>
      <c r="G99" s="6">
        <v>40.528732133010301</v>
      </c>
      <c r="H99" s="6">
        <v>10.884180199999999</v>
      </c>
      <c r="I99" s="6">
        <v>39.4755931170831</v>
      </c>
      <c r="J99" s="6">
        <v>11.449330885156799</v>
      </c>
      <c r="K99" s="6">
        <v>34.240445434919799</v>
      </c>
      <c r="L99" s="6">
        <v>22.8305829</v>
      </c>
      <c r="M99" s="6">
        <v>27.7091488382462</v>
      </c>
      <c r="N99" s="6">
        <v>24.016039161415499</v>
      </c>
      <c r="O99" s="6">
        <v>21.948543746814799</v>
      </c>
      <c r="P99" s="6">
        <v>53.511210599999998</v>
      </c>
      <c r="Q99" s="6">
        <v>20.9443773848588</v>
      </c>
      <c r="R99" s="6">
        <v>56.289729218624302</v>
      </c>
      <c r="S99" s="6">
        <v>12.935388412343301</v>
      </c>
    </row>
    <row r="100" spans="1:19" x14ac:dyDescent="0.25">
      <c r="A100" s="6" t="s">
        <v>52</v>
      </c>
      <c r="B100" s="6" t="s">
        <v>53</v>
      </c>
      <c r="C100" s="6" t="s">
        <v>11</v>
      </c>
      <c r="D100" s="6">
        <v>281.55048970000001</v>
      </c>
      <c r="E100" s="6">
        <v>11.014450375605101</v>
      </c>
      <c r="F100" s="6">
        <v>18.378735750031499</v>
      </c>
      <c r="G100" s="6">
        <v>7.7958973917807297</v>
      </c>
      <c r="H100" s="6">
        <v>397.45709599999998</v>
      </c>
      <c r="I100" s="6">
        <v>8.3753044585205991</v>
      </c>
      <c r="J100" s="6">
        <v>25.944756647883501</v>
      </c>
      <c r="K100" s="6">
        <v>5.6859365566327096</v>
      </c>
      <c r="L100" s="6">
        <v>611.78812719999996</v>
      </c>
      <c r="M100" s="6">
        <v>5.6648107974919197</v>
      </c>
      <c r="N100" s="6">
        <v>39.935616296729499</v>
      </c>
      <c r="O100" s="6">
        <v>3.7846307808328099</v>
      </c>
      <c r="P100" s="6">
        <v>241.1403981</v>
      </c>
      <c r="Q100" s="6">
        <v>9.6346372036717902</v>
      </c>
      <c r="R100" s="6">
        <v>15.7408913053555</v>
      </c>
      <c r="S100" s="6">
        <v>10.920098905318801</v>
      </c>
    </row>
    <row r="101" spans="1:19" x14ac:dyDescent="0.25">
      <c r="A101" s="6" t="s">
        <v>54</v>
      </c>
      <c r="B101" s="6" t="s">
        <v>55</v>
      </c>
      <c r="C101" s="6" t="s">
        <v>10</v>
      </c>
      <c r="D101" s="6">
        <v>319.61514849999998</v>
      </c>
      <c r="E101" s="6">
        <v>46.155411992245902</v>
      </c>
      <c r="F101" s="6">
        <v>9.9688064337842093</v>
      </c>
      <c r="G101" s="6">
        <v>43.603036467854899</v>
      </c>
      <c r="H101" s="6">
        <v>214.7013796</v>
      </c>
      <c r="I101" s="6">
        <v>65.339749082669002</v>
      </c>
      <c r="J101" s="6">
        <v>6.6965427150234902</v>
      </c>
      <c r="K101" s="6">
        <v>63.792620168350197</v>
      </c>
      <c r="L101" s="6">
        <v>1088.5051289</v>
      </c>
      <c r="M101" s="6">
        <v>24.903412104257399</v>
      </c>
      <c r="N101" s="6">
        <v>33.9505088638983</v>
      </c>
      <c r="O101" s="6">
        <v>19.562962343163999</v>
      </c>
      <c r="P101" s="6">
        <v>1583.3309614</v>
      </c>
      <c r="Q101" s="6">
        <v>16.3396762955634</v>
      </c>
      <c r="R101" s="6">
        <v>49.384141987294001</v>
      </c>
      <c r="S101" s="6">
        <v>14.4052061226866</v>
      </c>
    </row>
    <row r="102" spans="1:19" x14ac:dyDescent="0.25">
      <c r="A102" s="6" t="s">
        <v>54</v>
      </c>
      <c r="B102" s="6" t="s">
        <v>55</v>
      </c>
      <c r="C102" s="6" t="s">
        <v>11</v>
      </c>
      <c r="D102" s="6">
        <v>24931.303784899999</v>
      </c>
      <c r="E102" s="6">
        <v>6.8810115040330899</v>
      </c>
      <c r="F102" s="6">
        <v>19.752441336520398</v>
      </c>
      <c r="G102" s="6">
        <v>5.1243788725834598</v>
      </c>
      <c r="H102" s="6">
        <v>31697.848405799999</v>
      </c>
      <c r="I102" s="6">
        <v>5.7362491108718201</v>
      </c>
      <c r="J102" s="6">
        <v>25.1134034758621</v>
      </c>
      <c r="K102" s="6">
        <v>4.2241456078562196</v>
      </c>
      <c r="L102" s="6">
        <v>54628.985307900002</v>
      </c>
      <c r="M102" s="6">
        <v>3.8051811553099002</v>
      </c>
      <c r="N102" s="6">
        <v>43.2811631865588</v>
      </c>
      <c r="O102" s="6">
        <v>2.4217991686728899</v>
      </c>
      <c r="P102" s="6">
        <v>14960.709884100001</v>
      </c>
      <c r="Q102" s="6">
        <v>7.5474575768723602</v>
      </c>
      <c r="R102" s="6">
        <v>11.8529920010588</v>
      </c>
      <c r="S102" s="6">
        <v>8.4682529848610102</v>
      </c>
    </row>
    <row r="103" spans="1:19" x14ac:dyDescent="0.25">
      <c r="A103" t="s">
        <v>984</v>
      </c>
    </row>
    <row r="104" spans="1:19" x14ac:dyDescent="0.25">
      <c r="A104" t="s">
        <v>985</v>
      </c>
    </row>
    <row r="105" spans="1:19" x14ac:dyDescent="0.25">
      <c r="A105" t="s">
        <v>986</v>
      </c>
    </row>
    <row r="106" spans="1:19" x14ac:dyDescent="0.25">
      <c r="A106" t="s">
        <v>987</v>
      </c>
    </row>
    <row r="107" spans="1:19" x14ac:dyDescent="0.25">
      <c r="A107" t="s">
        <v>988</v>
      </c>
    </row>
    <row r="110" spans="1:19" x14ac:dyDescent="0.25">
      <c r="L110" s="7" t="str">
        <f>HYPERLINK("#'Indice'!A1", "Ir al índice")</f>
        <v>Ir al índice</v>
      </c>
    </row>
    <row r="111" spans="1:19" ht="17.25" x14ac:dyDescent="0.3">
      <c r="A111" s="4" t="s">
        <v>583</v>
      </c>
    </row>
    <row r="112" spans="1:19" x14ac:dyDescent="0.25">
      <c r="A112" s="5" t="s">
        <v>12</v>
      </c>
      <c r="B112" s="5" t="s">
        <v>56</v>
      </c>
      <c r="C112" s="5" t="s">
        <v>6</v>
      </c>
      <c r="D112" s="5" t="s">
        <v>311</v>
      </c>
      <c r="E112" s="5" t="s">
        <v>312</v>
      </c>
      <c r="F112" s="5" t="s">
        <v>313</v>
      </c>
      <c r="G112" s="5" t="s">
        <v>314</v>
      </c>
      <c r="H112" s="5" t="s">
        <v>315</v>
      </c>
      <c r="I112" s="5" t="s">
        <v>316</v>
      </c>
      <c r="J112" s="5" t="s">
        <v>317</v>
      </c>
      <c r="K112" s="5" t="s">
        <v>318</v>
      </c>
      <c r="L112" s="5" t="s">
        <v>303</v>
      </c>
      <c r="M112" s="5" t="s">
        <v>304</v>
      </c>
      <c r="N112" s="5" t="s">
        <v>305</v>
      </c>
      <c r="O112" s="5" t="s">
        <v>306</v>
      </c>
      <c r="P112" s="5" t="s">
        <v>307</v>
      </c>
      <c r="Q112" s="5" t="s">
        <v>308</v>
      </c>
      <c r="R112" s="5" t="s">
        <v>309</v>
      </c>
      <c r="S112" s="5" t="s">
        <v>310</v>
      </c>
    </row>
    <row r="113" spans="1:19" x14ac:dyDescent="0.25">
      <c r="A113" s="6" t="s">
        <v>57</v>
      </c>
      <c r="B113" s="6" t="s">
        <v>58</v>
      </c>
      <c r="C113" s="6" t="s">
        <v>10</v>
      </c>
      <c r="D113" s="6">
        <v>2657.7241687999999</v>
      </c>
      <c r="E113" s="6">
        <v>17.785157682283799</v>
      </c>
      <c r="F113" s="6">
        <v>16.8619182292678</v>
      </c>
      <c r="G113" s="6">
        <v>15.574020850814</v>
      </c>
      <c r="H113" s="6">
        <v>1580.7327557000001</v>
      </c>
      <c r="I113" s="6">
        <v>18.575408717508999</v>
      </c>
      <c r="J113" s="6">
        <v>10.028951379470399</v>
      </c>
      <c r="K113" s="6">
        <v>15.832947302186399</v>
      </c>
      <c r="L113" s="6">
        <v>4242.9387300999997</v>
      </c>
      <c r="M113" s="6">
        <v>11.3206241806853</v>
      </c>
      <c r="N113" s="6">
        <v>26.919304402850301</v>
      </c>
      <c r="O113" s="6">
        <v>9.1634095042544903</v>
      </c>
      <c r="P113" s="6">
        <v>7280.2996203000002</v>
      </c>
      <c r="Q113" s="6">
        <v>7.6046798368348698</v>
      </c>
      <c r="R113" s="6">
        <v>46.189825988411599</v>
      </c>
      <c r="S113" s="6">
        <v>6.7033396642064798</v>
      </c>
    </row>
    <row r="114" spans="1:19" x14ac:dyDescent="0.25">
      <c r="A114" s="6" t="s">
        <v>57</v>
      </c>
      <c r="B114" s="6" t="s">
        <v>58</v>
      </c>
      <c r="C114" s="6" t="s">
        <v>11</v>
      </c>
      <c r="D114" s="6">
        <v>79784.324611300006</v>
      </c>
      <c r="E114" s="6">
        <v>3.4569054587254802</v>
      </c>
      <c r="F114" s="6">
        <v>14.2974127053253</v>
      </c>
      <c r="G114" s="6">
        <v>2.7166607183991598</v>
      </c>
      <c r="H114" s="6">
        <v>118089.19255769999</v>
      </c>
      <c r="I114" s="6">
        <v>2.3562363763999699</v>
      </c>
      <c r="J114" s="6">
        <v>21.1616746806043</v>
      </c>
      <c r="K114" s="6">
        <v>1.85795907300414</v>
      </c>
      <c r="L114" s="6">
        <v>257683.33903890001</v>
      </c>
      <c r="M114" s="6">
        <v>1.3725339481336101</v>
      </c>
      <c r="N114" s="6">
        <v>46.177053744259098</v>
      </c>
      <c r="O114" s="6">
        <v>0.95118793641409505</v>
      </c>
      <c r="P114" s="6">
        <v>102476.4485283</v>
      </c>
      <c r="Q114" s="6">
        <v>2.5168907402086602</v>
      </c>
      <c r="R114" s="6">
        <v>18.363858869811299</v>
      </c>
      <c r="S114" s="6">
        <v>2.4998671242189201</v>
      </c>
    </row>
    <row r="115" spans="1:19" x14ac:dyDescent="0.25">
      <c r="A115" s="6" t="s">
        <v>59</v>
      </c>
      <c r="B115" s="6" t="s">
        <v>60</v>
      </c>
      <c r="C115" s="6" t="s">
        <v>10</v>
      </c>
      <c r="D115" s="6">
        <v>412.55899060000002</v>
      </c>
      <c r="E115" s="6">
        <v>31.438613767076401</v>
      </c>
      <c r="F115" s="6">
        <v>7.6854586537886602</v>
      </c>
      <c r="G115" s="6">
        <v>31.7619806621917</v>
      </c>
      <c r="H115" s="6">
        <v>297.48519210000001</v>
      </c>
      <c r="I115" s="6">
        <v>24.710185196340301</v>
      </c>
      <c r="J115" s="6">
        <v>5.5417775302238796</v>
      </c>
      <c r="K115" s="6">
        <v>21.6863998337769</v>
      </c>
      <c r="L115" s="6">
        <v>1637.9472916</v>
      </c>
      <c r="M115" s="6">
        <v>18.2394380336541</v>
      </c>
      <c r="N115" s="6">
        <v>30.512912028336</v>
      </c>
      <c r="O115" s="6">
        <v>11.1897012595829</v>
      </c>
      <c r="P115" s="6">
        <v>3020.0549778999998</v>
      </c>
      <c r="Q115" s="6">
        <v>14.370756161626</v>
      </c>
      <c r="R115" s="6">
        <v>56.259851787651399</v>
      </c>
      <c r="S115" s="6">
        <v>6.4020752182581004</v>
      </c>
    </row>
    <row r="116" spans="1:19" x14ac:dyDescent="0.25">
      <c r="A116" s="6" t="s">
        <v>59</v>
      </c>
      <c r="B116" s="6" t="s">
        <v>60</v>
      </c>
      <c r="C116" s="6" t="s">
        <v>11</v>
      </c>
      <c r="D116" s="6">
        <v>21563.096448299999</v>
      </c>
      <c r="E116" s="6">
        <v>6.7046027668516599</v>
      </c>
      <c r="F116" s="6">
        <v>12.7586282158553</v>
      </c>
      <c r="G116" s="6">
        <v>5.0620577349001703</v>
      </c>
      <c r="H116" s="6">
        <v>36269.793478799998</v>
      </c>
      <c r="I116" s="6">
        <v>3.9781858984769198</v>
      </c>
      <c r="J116" s="6">
        <v>21.460406281229901</v>
      </c>
      <c r="K116" s="6">
        <v>3.4129755105561901</v>
      </c>
      <c r="L116" s="6">
        <v>85315.157187399993</v>
      </c>
      <c r="M116" s="6">
        <v>2.7230802487768502</v>
      </c>
      <c r="N116" s="6">
        <v>50.479965822214403</v>
      </c>
      <c r="O116" s="6">
        <v>1.5510271976732899</v>
      </c>
      <c r="P116" s="6">
        <v>25859.906432600001</v>
      </c>
      <c r="Q116" s="6">
        <v>4.7399328764735396</v>
      </c>
      <c r="R116" s="6">
        <v>15.3009996807004</v>
      </c>
      <c r="S116" s="6">
        <v>4.3199915593449303</v>
      </c>
    </row>
    <row r="117" spans="1:19" x14ac:dyDescent="0.25">
      <c r="A117" s="6" t="s">
        <v>61</v>
      </c>
      <c r="B117" s="6" t="s">
        <v>62</v>
      </c>
      <c r="C117" s="6" t="s">
        <v>10</v>
      </c>
      <c r="D117" s="6">
        <v>997.72274960000004</v>
      </c>
      <c r="E117" s="6">
        <v>15.6374978190814</v>
      </c>
      <c r="F117" s="6">
        <v>19.682829172176799</v>
      </c>
      <c r="G117" s="6">
        <v>13.3371208660819</v>
      </c>
      <c r="H117" s="6">
        <v>714.31328229999997</v>
      </c>
      <c r="I117" s="6">
        <v>15.651308080476101</v>
      </c>
      <c r="J117" s="6">
        <v>14.091796860966101</v>
      </c>
      <c r="K117" s="6">
        <v>13.3139794935708</v>
      </c>
      <c r="L117" s="6">
        <v>1650.715322</v>
      </c>
      <c r="M117" s="6">
        <v>11.3291752749689</v>
      </c>
      <c r="N117" s="6">
        <v>32.5649061403549</v>
      </c>
      <c r="O117" s="6">
        <v>8.2575324706514692</v>
      </c>
      <c r="P117" s="6">
        <v>1706.2493516</v>
      </c>
      <c r="Q117" s="6">
        <v>9.5997849155147801</v>
      </c>
      <c r="R117" s="6">
        <v>33.660467826502298</v>
      </c>
      <c r="S117" s="6">
        <v>7.9175265057745001</v>
      </c>
    </row>
    <row r="118" spans="1:19" x14ac:dyDescent="0.25">
      <c r="A118" s="6" t="s">
        <v>61</v>
      </c>
      <c r="B118" s="6" t="s">
        <v>62</v>
      </c>
      <c r="C118" s="6" t="s">
        <v>11</v>
      </c>
      <c r="D118" s="6">
        <v>17762.359981900001</v>
      </c>
      <c r="E118" s="6">
        <v>4.2358036833798502</v>
      </c>
      <c r="F118" s="6">
        <v>17.301955077956698</v>
      </c>
      <c r="G118" s="6">
        <v>3.2063248216420801</v>
      </c>
      <c r="H118" s="6">
        <v>27446.605692699999</v>
      </c>
      <c r="I118" s="6">
        <v>3.4248196085026699</v>
      </c>
      <c r="J118" s="6">
        <v>26.735182668372499</v>
      </c>
      <c r="K118" s="6">
        <v>2.3756140319834298</v>
      </c>
      <c r="L118" s="6">
        <v>44936.402337400003</v>
      </c>
      <c r="M118" s="6">
        <v>2.2236775982734298</v>
      </c>
      <c r="N118" s="6">
        <v>43.7716393203916</v>
      </c>
      <c r="O118" s="6">
        <v>1.47468255622647</v>
      </c>
      <c r="P118" s="6">
        <v>12515.6312905</v>
      </c>
      <c r="Q118" s="6">
        <v>3.6621123978211099</v>
      </c>
      <c r="R118" s="6">
        <v>12.191222933279199</v>
      </c>
      <c r="S118" s="6">
        <v>3.9802022128934098</v>
      </c>
    </row>
    <row r="119" spans="1:19" x14ac:dyDescent="0.25">
      <c r="A119" s="6" t="s">
        <v>63</v>
      </c>
      <c r="B119" s="6" t="s">
        <v>64</v>
      </c>
      <c r="C119" s="6" t="s">
        <v>10</v>
      </c>
      <c r="D119" s="6">
        <v>3775.0482556000002</v>
      </c>
      <c r="E119" s="6">
        <v>11.623018588694499</v>
      </c>
      <c r="F119" s="6">
        <v>17.252007956520799</v>
      </c>
      <c r="G119" s="6">
        <v>10.3404498551836</v>
      </c>
      <c r="H119" s="6">
        <v>2579.0795395999999</v>
      </c>
      <c r="I119" s="6">
        <v>12.4596607519413</v>
      </c>
      <c r="J119" s="6">
        <v>11.7864190667431</v>
      </c>
      <c r="K119" s="6">
        <v>11.611818698756601</v>
      </c>
      <c r="L119" s="6">
        <v>6949.2087074000001</v>
      </c>
      <c r="M119" s="6">
        <v>7.8067577893162596</v>
      </c>
      <c r="N119" s="6">
        <v>31.757952692060002</v>
      </c>
      <c r="O119" s="6">
        <v>5.9198477418286997</v>
      </c>
      <c r="P119" s="6">
        <v>8578.4540988999997</v>
      </c>
      <c r="Q119" s="6">
        <v>6.3291370926730401</v>
      </c>
      <c r="R119" s="6">
        <v>39.203620284676099</v>
      </c>
      <c r="S119" s="6">
        <v>4.7627942680205102</v>
      </c>
    </row>
    <row r="120" spans="1:19" x14ac:dyDescent="0.25">
      <c r="A120" s="6" t="s">
        <v>63</v>
      </c>
      <c r="B120" s="6" t="s">
        <v>64</v>
      </c>
      <c r="C120" s="6" t="s">
        <v>11</v>
      </c>
      <c r="D120" s="6">
        <v>73693.281094200007</v>
      </c>
      <c r="E120" s="6">
        <v>3.0820919700232099</v>
      </c>
      <c r="F120" s="6">
        <v>19.390406654747299</v>
      </c>
      <c r="G120" s="6">
        <v>2.1972911052433299</v>
      </c>
      <c r="H120" s="6">
        <v>98816.944959700006</v>
      </c>
      <c r="I120" s="6">
        <v>2.3943209418537901</v>
      </c>
      <c r="J120" s="6">
        <v>26.001023684901</v>
      </c>
      <c r="K120" s="6">
        <v>1.6906584839544301</v>
      </c>
      <c r="L120" s="6">
        <v>162508.75517220001</v>
      </c>
      <c r="M120" s="6">
        <v>1.5619975845116501</v>
      </c>
      <c r="N120" s="6">
        <v>42.759812033850899</v>
      </c>
      <c r="O120" s="6">
        <v>0.95273216023110197</v>
      </c>
      <c r="P120" s="6">
        <v>45031.228170399998</v>
      </c>
      <c r="Q120" s="6">
        <v>2.89993922435296</v>
      </c>
      <c r="R120" s="6">
        <v>11.848757626500801</v>
      </c>
      <c r="S120" s="6">
        <v>3.1578604169321398</v>
      </c>
    </row>
    <row r="121" spans="1:19" x14ac:dyDescent="0.25">
      <c r="A121" s="6" t="s">
        <v>65</v>
      </c>
      <c r="B121" s="6" t="s">
        <v>66</v>
      </c>
      <c r="C121" s="6" t="s">
        <v>10</v>
      </c>
      <c r="D121" s="6">
        <v>2741.0687478999998</v>
      </c>
      <c r="E121" s="6">
        <v>13.6496281076614</v>
      </c>
      <c r="F121" s="6">
        <v>13.1601820008283</v>
      </c>
      <c r="G121" s="6">
        <v>12.285524555914099</v>
      </c>
      <c r="H121" s="6">
        <v>3228.7010101000001</v>
      </c>
      <c r="I121" s="6">
        <v>12.319517579681399</v>
      </c>
      <c r="J121" s="6">
        <v>15.5013598078221</v>
      </c>
      <c r="K121" s="6">
        <v>9.8245043250956794</v>
      </c>
      <c r="L121" s="6">
        <v>8139.6232700999999</v>
      </c>
      <c r="M121" s="6">
        <v>8.1500372113327693</v>
      </c>
      <c r="N121" s="6">
        <v>39.079254664721397</v>
      </c>
      <c r="O121" s="6">
        <v>5.37864898618417</v>
      </c>
      <c r="P121" s="6">
        <v>6719.1087944999999</v>
      </c>
      <c r="Q121" s="6">
        <v>9.6587491043930207</v>
      </c>
      <c r="R121" s="6">
        <v>32.259203526628198</v>
      </c>
      <c r="S121" s="6">
        <v>7.5993549868462704</v>
      </c>
    </row>
    <row r="122" spans="1:19" x14ac:dyDescent="0.25">
      <c r="A122" s="6" t="s">
        <v>65</v>
      </c>
      <c r="B122" s="6" t="s">
        <v>66</v>
      </c>
      <c r="C122" s="6" t="s">
        <v>11</v>
      </c>
      <c r="D122" s="6">
        <v>84163.173649400007</v>
      </c>
      <c r="E122" s="6">
        <v>2.98939534986624</v>
      </c>
      <c r="F122" s="6">
        <v>22.447613512051799</v>
      </c>
      <c r="G122" s="6">
        <v>2.18244241390062</v>
      </c>
      <c r="H122" s="6">
        <v>103771.5607626</v>
      </c>
      <c r="I122" s="6">
        <v>2.3568506322682699</v>
      </c>
      <c r="J122" s="6">
        <v>27.677472088267098</v>
      </c>
      <c r="K122" s="6">
        <v>1.8176409464463601</v>
      </c>
      <c r="L122" s="6">
        <v>147755.04772189999</v>
      </c>
      <c r="M122" s="6">
        <v>1.69376283423934</v>
      </c>
      <c r="N122" s="6">
        <v>39.4085448765587</v>
      </c>
      <c r="O122" s="6">
        <v>1.1150535252136</v>
      </c>
      <c r="P122" s="6">
        <v>39241.716059500002</v>
      </c>
      <c r="Q122" s="6">
        <v>4.1014638447739102</v>
      </c>
      <c r="R122" s="6">
        <v>10.4663695231223</v>
      </c>
      <c r="S122" s="6">
        <v>4.1514075495768603</v>
      </c>
    </row>
    <row r="123" spans="1:19" x14ac:dyDescent="0.25">
      <c r="A123" s="6" t="s">
        <v>67</v>
      </c>
      <c r="B123" s="6" t="s">
        <v>68</v>
      </c>
      <c r="C123" s="6" t="s">
        <v>10</v>
      </c>
      <c r="D123" s="6">
        <v>1826.1649705</v>
      </c>
      <c r="E123" s="6">
        <v>28.9599796138282</v>
      </c>
      <c r="F123" s="6">
        <v>20.7739715043692</v>
      </c>
      <c r="G123" s="6">
        <v>25.105006659403401</v>
      </c>
      <c r="H123" s="6">
        <v>801.23484929999995</v>
      </c>
      <c r="I123" s="6">
        <v>25.532577007498698</v>
      </c>
      <c r="J123" s="6">
        <v>9.1146365178105704</v>
      </c>
      <c r="K123" s="6">
        <v>23.690087209706</v>
      </c>
      <c r="L123" s="6">
        <v>3103.8442528</v>
      </c>
      <c r="M123" s="6">
        <v>14.955339884154499</v>
      </c>
      <c r="N123" s="6">
        <v>35.308514347426701</v>
      </c>
      <c r="O123" s="6">
        <v>12.4243938134784</v>
      </c>
      <c r="P123" s="6">
        <v>3059.3955512000002</v>
      </c>
      <c r="Q123" s="6">
        <v>12.423087399445899</v>
      </c>
      <c r="R123" s="6">
        <v>34.802877630393503</v>
      </c>
      <c r="S123" s="6">
        <v>11.452948175422399</v>
      </c>
    </row>
    <row r="124" spans="1:19" x14ac:dyDescent="0.25">
      <c r="A124" s="6" t="s">
        <v>67</v>
      </c>
      <c r="B124" s="6" t="s">
        <v>68</v>
      </c>
      <c r="C124" s="6" t="s">
        <v>11</v>
      </c>
      <c r="D124" s="6">
        <v>31193.9360156</v>
      </c>
      <c r="E124" s="6">
        <v>6.5909962765648897</v>
      </c>
      <c r="F124" s="6">
        <v>18.158141088402001</v>
      </c>
      <c r="G124" s="6">
        <v>4.7043788013280396</v>
      </c>
      <c r="H124" s="6">
        <v>43468.658211499998</v>
      </c>
      <c r="I124" s="6">
        <v>4.0015082323856497</v>
      </c>
      <c r="J124" s="6">
        <v>25.303316270611401</v>
      </c>
      <c r="K124" s="6">
        <v>2.9035882466446901</v>
      </c>
      <c r="L124" s="6">
        <v>75029.750826000003</v>
      </c>
      <c r="M124" s="6">
        <v>2.8503640249389899</v>
      </c>
      <c r="N124" s="6">
        <v>43.675180991742302</v>
      </c>
      <c r="O124" s="6">
        <v>1.83472778486202</v>
      </c>
      <c r="P124" s="6">
        <v>22098.015335299999</v>
      </c>
      <c r="Q124" s="6">
        <v>4.6952740060681002</v>
      </c>
      <c r="R124" s="6">
        <v>12.8633616492443</v>
      </c>
      <c r="S124" s="6">
        <v>4.9043498636497498</v>
      </c>
    </row>
    <row r="125" spans="1:19" x14ac:dyDescent="0.25">
      <c r="A125" s="6" t="s">
        <v>69</v>
      </c>
      <c r="B125" s="6" t="s">
        <v>70</v>
      </c>
      <c r="C125" s="6" t="s">
        <v>10</v>
      </c>
      <c r="D125" s="6">
        <v>5820.7024603999998</v>
      </c>
      <c r="E125" s="6">
        <v>12.305646154159099</v>
      </c>
      <c r="F125" s="6">
        <v>9.1405424476749495</v>
      </c>
      <c r="G125" s="6">
        <v>11.6055248604825</v>
      </c>
      <c r="H125" s="6">
        <v>11014.984355000001</v>
      </c>
      <c r="I125" s="6">
        <v>10.3388386710667</v>
      </c>
      <c r="J125" s="6">
        <v>17.297385108125599</v>
      </c>
      <c r="K125" s="6">
        <v>7.8608593172986696</v>
      </c>
      <c r="L125" s="6">
        <v>29681.334755899999</v>
      </c>
      <c r="M125" s="6">
        <v>6.7031136642098703</v>
      </c>
      <c r="N125" s="6">
        <v>46.610095961048302</v>
      </c>
      <c r="O125" s="6">
        <v>3.6081668306849899</v>
      </c>
      <c r="P125" s="6">
        <v>17163.033455199999</v>
      </c>
      <c r="Q125" s="6">
        <v>6.9301964665081597</v>
      </c>
      <c r="R125" s="6">
        <v>26.951976483151199</v>
      </c>
      <c r="S125" s="6">
        <v>5.9905689020752604</v>
      </c>
    </row>
    <row r="126" spans="1:19" x14ac:dyDescent="0.25">
      <c r="A126" s="6" t="s">
        <v>69</v>
      </c>
      <c r="B126" s="6" t="s">
        <v>70</v>
      </c>
      <c r="C126" s="6" t="s">
        <v>11</v>
      </c>
      <c r="D126" s="6">
        <v>140041.9096064</v>
      </c>
      <c r="E126" s="6">
        <v>3.11693276759584</v>
      </c>
      <c r="F126" s="6">
        <v>21.2052678218149</v>
      </c>
      <c r="G126" s="6">
        <v>2.4076251262407702</v>
      </c>
      <c r="H126" s="6">
        <v>182125.89370419999</v>
      </c>
      <c r="I126" s="6">
        <v>2.4120090737723099</v>
      </c>
      <c r="J126" s="6">
        <v>27.577661316812399</v>
      </c>
      <c r="K126" s="6">
        <v>1.7878476584254701</v>
      </c>
      <c r="L126" s="6">
        <v>274355.90758110001</v>
      </c>
      <c r="M126" s="6">
        <v>1.8033166688771001</v>
      </c>
      <c r="N126" s="6">
        <v>41.543210279735</v>
      </c>
      <c r="O126" s="6">
        <v>1.1511126017220501</v>
      </c>
      <c r="P126" s="6">
        <v>63887.234082700001</v>
      </c>
      <c r="Q126" s="6">
        <v>3.9022345975122801</v>
      </c>
      <c r="R126" s="6">
        <v>9.6738605816377703</v>
      </c>
      <c r="S126" s="6">
        <v>4.0021632584959601</v>
      </c>
    </row>
    <row r="127" spans="1:19" x14ac:dyDescent="0.25">
      <c r="A127" s="6" t="s">
        <v>71</v>
      </c>
      <c r="B127" s="6" t="s">
        <v>72</v>
      </c>
      <c r="C127" s="6" t="s">
        <v>10</v>
      </c>
      <c r="D127" s="6">
        <v>5407.5296421000003</v>
      </c>
      <c r="E127" s="6">
        <v>10.9062248460072</v>
      </c>
      <c r="F127" s="6">
        <v>12.8955976776026</v>
      </c>
      <c r="G127" s="6">
        <v>9.7321554094117797</v>
      </c>
      <c r="H127" s="6">
        <v>4975.5433929000001</v>
      </c>
      <c r="I127" s="6">
        <v>10.538565725961501</v>
      </c>
      <c r="J127" s="6">
        <v>11.8654191597505</v>
      </c>
      <c r="K127" s="6">
        <v>9.1799972943874604</v>
      </c>
      <c r="L127" s="6">
        <v>14110.8252966</v>
      </c>
      <c r="M127" s="6">
        <v>6.7226015315138996</v>
      </c>
      <c r="N127" s="6">
        <v>33.650768089590102</v>
      </c>
      <c r="O127" s="6">
        <v>5.2495912430905598</v>
      </c>
      <c r="P127" s="6">
        <v>17439.2464306</v>
      </c>
      <c r="Q127" s="6">
        <v>6.4663772511599698</v>
      </c>
      <c r="R127" s="6">
        <v>41.588215073056801</v>
      </c>
      <c r="S127" s="6">
        <v>4.5012836231656603</v>
      </c>
    </row>
    <row r="128" spans="1:19" x14ac:dyDescent="0.25">
      <c r="A128" s="6" t="s">
        <v>71</v>
      </c>
      <c r="B128" s="6" t="s">
        <v>72</v>
      </c>
      <c r="C128" s="6" t="s">
        <v>11</v>
      </c>
      <c r="D128" s="6">
        <v>170042.5584023</v>
      </c>
      <c r="E128" s="6">
        <v>2.0438479638135498</v>
      </c>
      <c r="F128" s="6">
        <v>17.1311659977634</v>
      </c>
      <c r="G128" s="6">
        <v>1.6026145920473001</v>
      </c>
      <c r="H128" s="6">
        <v>253811.07960999999</v>
      </c>
      <c r="I128" s="6">
        <v>1.74393186306501</v>
      </c>
      <c r="J128" s="6">
        <v>25.570538209519398</v>
      </c>
      <c r="K128" s="6">
        <v>1.2815881974009899</v>
      </c>
      <c r="L128" s="6">
        <v>444501.53698729997</v>
      </c>
      <c r="M128" s="6">
        <v>1.11196198581982</v>
      </c>
      <c r="N128" s="6">
        <v>44.781904529892003</v>
      </c>
      <c r="O128" s="6">
        <v>0.69193843301781699</v>
      </c>
      <c r="P128" s="6">
        <v>124236.6802454</v>
      </c>
      <c r="Q128" s="6">
        <v>2.26573998917929</v>
      </c>
      <c r="R128" s="6">
        <v>12.5163912628252</v>
      </c>
      <c r="S128" s="6">
        <v>2.3702012791320302</v>
      </c>
    </row>
    <row r="129" spans="1:19" x14ac:dyDescent="0.25">
      <c r="A129" s="6" t="s">
        <v>73</v>
      </c>
      <c r="B129" s="6" t="s">
        <v>74</v>
      </c>
      <c r="C129" s="6" t="s">
        <v>10</v>
      </c>
      <c r="D129" s="6">
        <v>2029.5320936999999</v>
      </c>
      <c r="E129" s="6">
        <v>14.8530406632803</v>
      </c>
      <c r="F129" s="6">
        <v>15.627030538472701</v>
      </c>
      <c r="G129" s="6">
        <v>13.549905705316201</v>
      </c>
      <c r="H129" s="6">
        <v>1103.3377700999999</v>
      </c>
      <c r="I129" s="6">
        <v>22.5742417246998</v>
      </c>
      <c r="J129" s="6">
        <v>8.4955015400469591</v>
      </c>
      <c r="K129" s="6">
        <v>20.015284497397602</v>
      </c>
      <c r="L129" s="6">
        <v>4364.5116924000004</v>
      </c>
      <c r="M129" s="6">
        <v>11.4101828033372</v>
      </c>
      <c r="N129" s="6">
        <v>33.605951694173001</v>
      </c>
      <c r="O129" s="6">
        <v>8.2488704349585191</v>
      </c>
      <c r="P129" s="6">
        <v>5489.9360835999996</v>
      </c>
      <c r="Q129" s="6">
        <v>8.4296822651795207</v>
      </c>
      <c r="R129" s="6">
        <v>42.271516227307302</v>
      </c>
      <c r="S129" s="6">
        <v>6.6441005477853503</v>
      </c>
    </row>
    <row r="130" spans="1:19" x14ac:dyDescent="0.25">
      <c r="A130" s="6" t="s">
        <v>73</v>
      </c>
      <c r="B130" s="6" t="s">
        <v>74</v>
      </c>
      <c r="C130" s="6" t="s">
        <v>11</v>
      </c>
      <c r="D130" s="6">
        <v>57665.4328035</v>
      </c>
      <c r="E130" s="6">
        <v>3.3580634767622901</v>
      </c>
      <c r="F130" s="6">
        <v>15.0781896120066</v>
      </c>
      <c r="G130" s="6">
        <v>2.6593982538990799</v>
      </c>
      <c r="H130" s="6">
        <v>91188.365498900006</v>
      </c>
      <c r="I130" s="6">
        <v>2.37926933420114</v>
      </c>
      <c r="J130" s="6">
        <v>23.843668529925999</v>
      </c>
      <c r="K130" s="6">
        <v>1.68138433208964</v>
      </c>
      <c r="L130" s="6">
        <v>178917.2031024</v>
      </c>
      <c r="M130" s="6">
        <v>1.2699720141147399</v>
      </c>
      <c r="N130" s="6">
        <v>46.7827497700519</v>
      </c>
      <c r="O130" s="6">
        <v>0.90394201656327999</v>
      </c>
      <c r="P130" s="6">
        <v>54671.680955299998</v>
      </c>
      <c r="Q130" s="6">
        <v>2.5976386684380501</v>
      </c>
      <c r="R130" s="6">
        <v>14.2953920880155</v>
      </c>
      <c r="S130" s="6">
        <v>2.6731894950294399</v>
      </c>
    </row>
    <row r="131" spans="1:19" x14ac:dyDescent="0.25">
      <c r="A131" s="6" t="s">
        <v>75</v>
      </c>
      <c r="B131" s="6" t="s">
        <v>76</v>
      </c>
      <c r="C131" s="6" t="s">
        <v>10</v>
      </c>
      <c r="D131" s="6">
        <v>3993.3554709999999</v>
      </c>
      <c r="E131" s="6">
        <v>13.4224436349317</v>
      </c>
      <c r="F131" s="6">
        <v>13.614748287894701</v>
      </c>
      <c r="G131" s="6">
        <v>11.9925519857492</v>
      </c>
      <c r="H131" s="6">
        <v>3119.4704222999999</v>
      </c>
      <c r="I131" s="6">
        <v>14.331679461495099</v>
      </c>
      <c r="J131" s="6">
        <v>10.6353679003967</v>
      </c>
      <c r="K131" s="6">
        <v>13.5481702163694</v>
      </c>
      <c r="L131" s="6">
        <v>7928.3668518000004</v>
      </c>
      <c r="M131" s="6">
        <v>8.8424045702763401</v>
      </c>
      <c r="N131" s="6">
        <v>27.0305811253799</v>
      </c>
      <c r="O131" s="6">
        <v>7.2199187329111103</v>
      </c>
      <c r="P131" s="6">
        <v>14289.907518800001</v>
      </c>
      <c r="Q131" s="6">
        <v>6.0405298527609803</v>
      </c>
      <c r="R131" s="6">
        <v>48.719302686328703</v>
      </c>
      <c r="S131" s="6">
        <v>4.3985684681933597</v>
      </c>
    </row>
    <row r="132" spans="1:19" x14ac:dyDescent="0.25">
      <c r="A132" s="6" t="s">
        <v>75</v>
      </c>
      <c r="B132" s="6" t="s">
        <v>76</v>
      </c>
      <c r="C132" s="6" t="s">
        <v>11</v>
      </c>
      <c r="D132" s="6">
        <v>113531.4031784</v>
      </c>
      <c r="E132" s="6">
        <v>3.0973724373618801</v>
      </c>
      <c r="F132" s="6">
        <v>14.460095789471501</v>
      </c>
      <c r="G132" s="6">
        <v>2.4068100078666501</v>
      </c>
      <c r="H132" s="6">
        <v>188293.93054959999</v>
      </c>
      <c r="I132" s="6">
        <v>2.2290085644939199</v>
      </c>
      <c r="J132" s="6">
        <v>23.982336129897501</v>
      </c>
      <c r="K132" s="6">
        <v>1.6532928225899699</v>
      </c>
      <c r="L132" s="6">
        <v>364227.96642519999</v>
      </c>
      <c r="M132" s="6">
        <v>1.3252192970293299</v>
      </c>
      <c r="N132" s="6">
        <v>46.390435916983598</v>
      </c>
      <c r="O132" s="6">
        <v>0.83162696608200504</v>
      </c>
      <c r="P132" s="6">
        <v>119082.59957619999</v>
      </c>
      <c r="Q132" s="6">
        <v>2.5669186214865598</v>
      </c>
      <c r="R132" s="6">
        <v>15.1671321636474</v>
      </c>
      <c r="S132" s="6">
        <v>2.7459760936147499</v>
      </c>
    </row>
    <row r="133" spans="1:19" x14ac:dyDescent="0.25">
      <c r="A133" s="6" t="s">
        <v>77</v>
      </c>
      <c r="B133" s="6" t="s">
        <v>78</v>
      </c>
      <c r="C133" s="6" t="s">
        <v>10</v>
      </c>
      <c r="D133" s="6">
        <v>3798.0236070000001</v>
      </c>
      <c r="E133" s="6">
        <v>15.7552804991809</v>
      </c>
      <c r="F133" s="6">
        <v>8.6976333833138906</v>
      </c>
      <c r="G133" s="6">
        <v>15.258030215086301</v>
      </c>
      <c r="H133" s="6">
        <v>4805.2574204000002</v>
      </c>
      <c r="I133" s="6">
        <v>14.7462859404031</v>
      </c>
      <c r="J133" s="6">
        <v>11.0042410684489</v>
      </c>
      <c r="K133" s="6">
        <v>13.143797292109699</v>
      </c>
      <c r="L133" s="6">
        <v>13142.530372699999</v>
      </c>
      <c r="M133" s="6">
        <v>8.3027532867141893</v>
      </c>
      <c r="N133" s="6">
        <v>30.096945869460502</v>
      </c>
      <c r="O133" s="6">
        <v>6.74820010771084</v>
      </c>
      <c r="P133" s="6">
        <v>21921.510957800001</v>
      </c>
      <c r="Q133" s="6">
        <v>5.9562638429270303</v>
      </c>
      <c r="R133" s="6">
        <v>50.201179678776697</v>
      </c>
      <c r="S133" s="6">
        <v>4.4053498808303102</v>
      </c>
    </row>
    <row r="134" spans="1:19" x14ac:dyDescent="0.25">
      <c r="A134" s="6" t="s">
        <v>77</v>
      </c>
      <c r="B134" s="6" t="s">
        <v>78</v>
      </c>
      <c r="C134" s="6" t="s">
        <v>11</v>
      </c>
      <c r="D134" s="6">
        <v>200372.6543389</v>
      </c>
      <c r="E134" s="6">
        <v>2.7857431276548299</v>
      </c>
      <c r="F134" s="6">
        <v>16.472776134763802</v>
      </c>
      <c r="G134" s="6">
        <v>2.1781672658480402</v>
      </c>
      <c r="H134" s="6">
        <v>287744.1537658</v>
      </c>
      <c r="I134" s="6">
        <v>2.3529509695656698</v>
      </c>
      <c r="J134" s="6">
        <v>23.6556482455644</v>
      </c>
      <c r="K134" s="6">
        <v>1.7287789694642099</v>
      </c>
      <c r="L134" s="6">
        <v>555290.90885620005</v>
      </c>
      <c r="M134" s="6">
        <v>1.1795500394892</v>
      </c>
      <c r="N134" s="6">
        <v>45.650854211805999</v>
      </c>
      <c r="O134" s="6">
        <v>0.87521560115328501</v>
      </c>
      <c r="P134" s="6">
        <v>172978.96066800001</v>
      </c>
      <c r="Q134" s="6">
        <v>2.3823212246651102</v>
      </c>
      <c r="R134" s="6">
        <v>14.220721407865801</v>
      </c>
      <c r="S134" s="6">
        <v>2.57874575653344</v>
      </c>
    </row>
    <row r="135" spans="1:19" x14ac:dyDescent="0.25">
      <c r="A135" s="6" t="s">
        <v>79</v>
      </c>
      <c r="B135" s="6" t="s">
        <v>80</v>
      </c>
      <c r="C135" s="6" t="s">
        <v>10</v>
      </c>
      <c r="D135" s="6">
        <v>511.34609749999998</v>
      </c>
      <c r="E135" s="6">
        <v>21.1943760968696</v>
      </c>
      <c r="F135" s="6">
        <v>11.1023460879843</v>
      </c>
      <c r="G135" s="6">
        <v>19.4468082554998</v>
      </c>
      <c r="H135" s="6">
        <v>438.64708530000001</v>
      </c>
      <c r="I135" s="6">
        <v>24.854220243667299</v>
      </c>
      <c r="J135" s="6">
        <v>9.5239051892562205</v>
      </c>
      <c r="K135" s="6">
        <v>23.037149784229999</v>
      </c>
      <c r="L135" s="6">
        <v>1188.0965997000001</v>
      </c>
      <c r="M135" s="6">
        <v>15.914043554944101</v>
      </c>
      <c r="N135" s="6">
        <v>25.795952487594199</v>
      </c>
      <c r="O135" s="6">
        <v>12.468242879819099</v>
      </c>
      <c r="P135" s="6">
        <v>2467.6583489999998</v>
      </c>
      <c r="Q135" s="6">
        <v>9.6935652585525105</v>
      </c>
      <c r="R135" s="6">
        <v>53.577796235165202</v>
      </c>
      <c r="S135" s="6">
        <v>6.4556387536170998</v>
      </c>
    </row>
    <row r="136" spans="1:19" x14ac:dyDescent="0.25">
      <c r="A136" s="6" t="s">
        <v>79</v>
      </c>
      <c r="B136" s="6" t="s">
        <v>80</v>
      </c>
      <c r="C136" s="6" t="s">
        <v>11</v>
      </c>
      <c r="D136" s="6">
        <v>19041.550184600001</v>
      </c>
      <c r="E136" s="6">
        <v>6.0689951793233696</v>
      </c>
      <c r="F136" s="6">
        <v>13.279806918862899</v>
      </c>
      <c r="G136" s="6">
        <v>4.9952968109404603</v>
      </c>
      <c r="H136" s="6">
        <v>32099.0730864</v>
      </c>
      <c r="I136" s="6">
        <v>3.8436708616597</v>
      </c>
      <c r="J136" s="6">
        <v>22.386280987070599</v>
      </c>
      <c r="K136" s="6">
        <v>2.82618098662115</v>
      </c>
      <c r="L136" s="6">
        <v>67395.152716500001</v>
      </c>
      <c r="M136" s="6">
        <v>2.2151374014288598</v>
      </c>
      <c r="N136" s="6">
        <v>47.002192923674599</v>
      </c>
      <c r="O136" s="6">
        <v>1.6129856497971</v>
      </c>
      <c r="P136" s="6">
        <v>24851.4758072</v>
      </c>
      <c r="Q136" s="6">
        <v>4.03823894155492</v>
      </c>
      <c r="R136" s="6">
        <v>17.3317191703918</v>
      </c>
      <c r="S136" s="6">
        <v>4.2942040331609901</v>
      </c>
    </row>
    <row r="137" spans="1:19" x14ac:dyDescent="0.25">
      <c r="A137" s="6" t="s">
        <v>81</v>
      </c>
      <c r="B137" s="6" t="s">
        <v>82</v>
      </c>
      <c r="C137" s="6" t="s">
        <v>10</v>
      </c>
      <c r="D137" s="6">
        <v>418.1596644</v>
      </c>
      <c r="E137" s="6">
        <v>23.9120982620041</v>
      </c>
      <c r="F137" s="6">
        <v>11.8128777504303</v>
      </c>
      <c r="G137" s="6">
        <v>21.9715569303937</v>
      </c>
      <c r="H137" s="6">
        <v>266.3900324</v>
      </c>
      <c r="I137" s="6">
        <v>24.563973029194401</v>
      </c>
      <c r="J137" s="6">
        <v>7.5254338344412801</v>
      </c>
      <c r="K137" s="6">
        <v>23.402348655316398</v>
      </c>
      <c r="L137" s="6">
        <v>744.86330320000002</v>
      </c>
      <c r="M137" s="6">
        <v>14.116618436668199</v>
      </c>
      <c r="N137" s="6">
        <v>21.0421518156434</v>
      </c>
      <c r="O137" s="6">
        <v>12.4381218713525</v>
      </c>
      <c r="P137" s="6">
        <v>2110.4497941</v>
      </c>
      <c r="Q137" s="6">
        <v>8.6850524630567101</v>
      </c>
      <c r="R137" s="6">
        <v>59.619536599484903</v>
      </c>
      <c r="S137" s="6">
        <v>5.4213484364143296</v>
      </c>
    </row>
    <row r="138" spans="1:19" x14ac:dyDescent="0.25">
      <c r="A138" s="6" t="s">
        <v>81</v>
      </c>
      <c r="B138" s="6" t="s">
        <v>82</v>
      </c>
      <c r="C138" s="6" t="s">
        <v>11</v>
      </c>
      <c r="D138" s="6">
        <v>17168.744537999999</v>
      </c>
      <c r="E138" s="6">
        <v>4.2482337146460702</v>
      </c>
      <c r="F138" s="6">
        <v>10.4141272894582</v>
      </c>
      <c r="G138" s="6">
        <v>3.47139951302024</v>
      </c>
      <c r="H138" s="6">
        <v>32406.897594999999</v>
      </c>
      <c r="I138" s="6">
        <v>2.9667873537773302</v>
      </c>
      <c r="J138" s="6">
        <v>19.6572064931011</v>
      </c>
      <c r="K138" s="6">
        <v>2.3424059488310802</v>
      </c>
      <c r="L138" s="6">
        <v>83615.011808199997</v>
      </c>
      <c r="M138" s="6">
        <v>1.56319268818334</v>
      </c>
      <c r="N138" s="6">
        <v>50.718756654153303</v>
      </c>
      <c r="O138" s="6">
        <v>0.96731445960741502</v>
      </c>
      <c r="P138" s="6">
        <v>31669.4832628</v>
      </c>
      <c r="Q138" s="6">
        <v>2.36935772619205</v>
      </c>
      <c r="R138" s="6">
        <v>19.2099095632874</v>
      </c>
      <c r="S138" s="6">
        <v>2.4256423810935801</v>
      </c>
    </row>
    <row r="139" spans="1:19" x14ac:dyDescent="0.25">
      <c r="A139" s="6" t="s">
        <v>83</v>
      </c>
      <c r="B139" s="6" t="s">
        <v>84</v>
      </c>
      <c r="C139" s="6" t="s">
        <v>10</v>
      </c>
      <c r="D139" s="6">
        <v>576.18804299999999</v>
      </c>
      <c r="E139" s="6">
        <v>20.770244692334899</v>
      </c>
      <c r="F139" s="6">
        <v>11.5102905989595</v>
      </c>
      <c r="G139" s="6">
        <v>20.662670880824098</v>
      </c>
      <c r="H139" s="6">
        <v>676.65827720000004</v>
      </c>
      <c r="I139" s="6">
        <v>20.285129080341601</v>
      </c>
      <c r="J139" s="6">
        <v>13.5173464659406</v>
      </c>
      <c r="K139" s="6">
        <v>14.161241322918899</v>
      </c>
      <c r="L139" s="6">
        <v>1793.5302844</v>
      </c>
      <c r="M139" s="6">
        <v>15.866364754805399</v>
      </c>
      <c r="N139" s="6">
        <v>35.828676110653802</v>
      </c>
      <c r="O139" s="6">
        <v>7.9754766120580802</v>
      </c>
      <c r="P139" s="6">
        <v>1959.4747946</v>
      </c>
      <c r="Q139" s="6">
        <v>11.6227366537452</v>
      </c>
      <c r="R139" s="6">
        <v>39.1436868244461</v>
      </c>
      <c r="S139" s="6">
        <v>8.4000307886952701</v>
      </c>
    </row>
    <row r="140" spans="1:19" x14ac:dyDescent="0.25">
      <c r="A140" s="6" t="s">
        <v>83</v>
      </c>
      <c r="B140" s="6" t="s">
        <v>84</v>
      </c>
      <c r="C140" s="6" t="s">
        <v>11</v>
      </c>
      <c r="D140" s="6">
        <v>12620.851517200001</v>
      </c>
      <c r="E140" s="6">
        <v>5.5299171266628599</v>
      </c>
      <c r="F140" s="6">
        <v>16.098815747992699</v>
      </c>
      <c r="G140" s="6">
        <v>4.1475829891849001</v>
      </c>
      <c r="H140" s="6">
        <v>21207.919995100001</v>
      </c>
      <c r="I140" s="6">
        <v>4.3938941227479003</v>
      </c>
      <c r="J140" s="6">
        <v>27.0522473015379</v>
      </c>
      <c r="K140" s="6">
        <v>3.3552681189098399</v>
      </c>
      <c r="L140" s="6">
        <v>35004.358423500002</v>
      </c>
      <c r="M140" s="6">
        <v>2.9787774531820301</v>
      </c>
      <c r="N140" s="6">
        <v>44.650609815719001</v>
      </c>
      <c r="O140" s="6">
        <v>1.9181714879509799</v>
      </c>
      <c r="P140" s="6">
        <v>9563.0186677000002</v>
      </c>
      <c r="Q140" s="6">
        <v>5.1222830687366603</v>
      </c>
      <c r="R140" s="6">
        <v>12.1983271347504</v>
      </c>
      <c r="S140" s="6">
        <v>5.34357370144141</v>
      </c>
    </row>
    <row r="141" spans="1:19" x14ac:dyDescent="0.25">
      <c r="A141" s="6" t="s">
        <v>85</v>
      </c>
      <c r="B141" s="6" t="s">
        <v>86</v>
      </c>
      <c r="C141" s="6" t="s">
        <v>10</v>
      </c>
      <c r="D141" s="6">
        <v>479.63230379999999</v>
      </c>
      <c r="E141" s="6">
        <v>29.2921131630128</v>
      </c>
      <c r="F141" s="6">
        <v>9.4385054564125994</v>
      </c>
      <c r="G141" s="6">
        <v>25.887113356554899</v>
      </c>
      <c r="H141" s="6">
        <v>595.94138529999998</v>
      </c>
      <c r="I141" s="6">
        <v>22.0042921093915</v>
      </c>
      <c r="J141" s="6">
        <v>11.7273085492623</v>
      </c>
      <c r="K141" s="6">
        <v>19.000167698747902</v>
      </c>
      <c r="L141" s="6">
        <v>1669.3500653000001</v>
      </c>
      <c r="M141" s="6">
        <v>12.600423666671199</v>
      </c>
      <c r="N141" s="6">
        <v>32.850518147265802</v>
      </c>
      <c r="O141" s="6">
        <v>8.74323448787732</v>
      </c>
      <c r="P141" s="6">
        <v>2336.7314505999998</v>
      </c>
      <c r="Q141" s="6">
        <v>9.5954763601177095</v>
      </c>
      <c r="R141" s="6">
        <v>45.983667847059301</v>
      </c>
      <c r="S141" s="6">
        <v>8.0787964479944705</v>
      </c>
    </row>
    <row r="142" spans="1:19" x14ac:dyDescent="0.25">
      <c r="A142" s="6" t="s">
        <v>85</v>
      </c>
      <c r="B142" s="6" t="s">
        <v>86</v>
      </c>
      <c r="C142" s="6" t="s">
        <v>11</v>
      </c>
      <c r="D142" s="6">
        <v>12856.0805306</v>
      </c>
      <c r="E142" s="6">
        <v>6.4447236261207497</v>
      </c>
      <c r="F142" s="6">
        <v>16.622734957943798</v>
      </c>
      <c r="G142" s="6">
        <v>4.8864820875778596</v>
      </c>
      <c r="H142" s="6">
        <v>18719.198849600001</v>
      </c>
      <c r="I142" s="6">
        <v>4.5615004926108398</v>
      </c>
      <c r="J142" s="6">
        <v>24.203666145472202</v>
      </c>
      <c r="K142" s="6">
        <v>3.21300902034739</v>
      </c>
      <c r="L142" s="6">
        <v>34280.6400851</v>
      </c>
      <c r="M142" s="6">
        <v>2.59203164558757</v>
      </c>
      <c r="N142" s="6">
        <v>44.3243952125964</v>
      </c>
      <c r="O142" s="6">
        <v>1.6610296063133601</v>
      </c>
      <c r="P142" s="6">
        <v>11484.4253283</v>
      </c>
      <c r="Q142" s="6">
        <v>3.8806897416721</v>
      </c>
      <c r="R142" s="6">
        <v>14.8492036839876</v>
      </c>
      <c r="S142" s="6">
        <v>4.6877605228351902</v>
      </c>
    </row>
    <row r="143" spans="1:19" x14ac:dyDescent="0.25">
      <c r="A143" s="6" t="s">
        <v>87</v>
      </c>
      <c r="B143" s="6" t="s">
        <v>88</v>
      </c>
      <c r="C143" s="6" t="s">
        <v>10</v>
      </c>
      <c r="D143" s="6">
        <v>1511.034995</v>
      </c>
      <c r="E143" s="6">
        <v>17.065486079353601</v>
      </c>
      <c r="F143" s="6">
        <v>12.3760890135369</v>
      </c>
      <c r="G143" s="6">
        <v>15.6803227460179</v>
      </c>
      <c r="H143" s="6">
        <v>739.04600340000002</v>
      </c>
      <c r="I143" s="6">
        <v>22.7416992743814</v>
      </c>
      <c r="J143" s="6">
        <v>6.05313520430881</v>
      </c>
      <c r="K143" s="6">
        <v>21.2336677271486</v>
      </c>
      <c r="L143" s="6">
        <v>3057.8847732999998</v>
      </c>
      <c r="M143" s="6">
        <v>11.3273873041302</v>
      </c>
      <c r="N143" s="6">
        <v>25.045517987821199</v>
      </c>
      <c r="O143" s="6">
        <v>8.8128887920726608</v>
      </c>
      <c r="P143" s="6">
        <v>6901.3435937000004</v>
      </c>
      <c r="Q143" s="6">
        <v>6.6679876953313801</v>
      </c>
      <c r="R143" s="6">
        <v>56.5252577943331</v>
      </c>
      <c r="S143" s="6">
        <v>4.3296888872609696</v>
      </c>
    </row>
    <row r="144" spans="1:19" x14ac:dyDescent="0.25">
      <c r="A144" s="6" t="s">
        <v>87</v>
      </c>
      <c r="B144" s="6" t="s">
        <v>88</v>
      </c>
      <c r="C144" s="6" t="s">
        <v>11</v>
      </c>
      <c r="D144" s="6">
        <v>34267.452509800001</v>
      </c>
      <c r="E144" s="6">
        <v>4.1066169764680902</v>
      </c>
      <c r="F144" s="6">
        <v>14.1729483941103</v>
      </c>
      <c r="G144" s="6">
        <v>3.4508794090949002</v>
      </c>
      <c r="H144" s="6">
        <v>56864.621742099996</v>
      </c>
      <c r="I144" s="6">
        <v>3.0528023527305899</v>
      </c>
      <c r="J144" s="6">
        <v>23.519091451893001</v>
      </c>
      <c r="K144" s="6">
        <v>2.41154165712743</v>
      </c>
      <c r="L144" s="6">
        <v>110724.1568123</v>
      </c>
      <c r="M144" s="6">
        <v>1.7598696373168601</v>
      </c>
      <c r="N144" s="6">
        <v>45.795285191781097</v>
      </c>
      <c r="O144" s="6">
        <v>1.1121249603869601</v>
      </c>
      <c r="P144" s="6">
        <v>39924.459564999997</v>
      </c>
      <c r="Q144" s="6">
        <v>3.4225490173577602</v>
      </c>
      <c r="R144" s="6">
        <v>16.512674962215701</v>
      </c>
      <c r="S144" s="6">
        <v>3.5547294080755001</v>
      </c>
    </row>
    <row r="145" spans="1:19" x14ac:dyDescent="0.25">
      <c r="A145" s="6" t="s">
        <v>89</v>
      </c>
      <c r="B145" s="6" t="s">
        <v>90</v>
      </c>
      <c r="C145" s="6" t="s">
        <v>10</v>
      </c>
      <c r="D145" s="6">
        <v>92.847291299999995</v>
      </c>
      <c r="E145" s="6">
        <v>43.786975307994197</v>
      </c>
      <c r="F145" s="6">
        <v>11.1439777506827</v>
      </c>
      <c r="G145" s="6">
        <v>38.865151830945202</v>
      </c>
      <c r="H145" s="6">
        <v>73.127674400000004</v>
      </c>
      <c r="I145" s="6">
        <v>44.533706233748298</v>
      </c>
      <c r="J145" s="6">
        <v>8.7771346375591008</v>
      </c>
      <c r="K145" s="6">
        <v>37.486939079987899</v>
      </c>
      <c r="L145" s="6">
        <v>231.217669</v>
      </c>
      <c r="M145" s="6">
        <v>23.853506656173298</v>
      </c>
      <c r="N145" s="6">
        <v>27.751854931073499</v>
      </c>
      <c r="O145" s="6">
        <v>18.3054993365397</v>
      </c>
      <c r="P145" s="6">
        <v>435.96849839999999</v>
      </c>
      <c r="Q145" s="6">
        <v>13.5891777912009</v>
      </c>
      <c r="R145" s="6">
        <v>52.327032680684702</v>
      </c>
      <c r="S145" s="6">
        <v>10.732142691385199</v>
      </c>
    </row>
    <row r="146" spans="1:19" x14ac:dyDescent="0.25">
      <c r="A146" s="6" t="s">
        <v>89</v>
      </c>
      <c r="B146" s="6" t="s">
        <v>90</v>
      </c>
      <c r="C146" s="6" t="s">
        <v>11</v>
      </c>
      <c r="D146" s="6">
        <v>1831.6654182</v>
      </c>
      <c r="E146" s="6">
        <v>8.6408097292978692</v>
      </c>
      <c r="F146" s="6">
        <v>10.6884672968175</v>
      </c>
      <c r="G146" s="6">
        <v>7.7860728618415003</v>
      </c>
      <c r="H146" s="6">
        <v>5079.4193789999999</v>
      </c>
      <c r="I146" s="6">
        <v>6.7157383283838001</v>
      </c>
      <c r="J146" s="6">
        <v>29.6403520969541</v>
      </c>
      <c r="K146" s="6">
        <v>4.6058934158665004</v>
      </c>
      <c r="L146" s="6">
        <v>7433.1459354999997</v>
      </c>
      <c r="M146" s="6">
        <v>3.54923277572889</v>
      </c>
      <c r="N146" s="6">
        <v>43.375245530452403</v>
      </c>
      <c r="O146" s="6">
        <v>3.0421168380927899</v>
      </c>
      <c r="P146" s="6">
        <v>2792.6081361000001</v>
      </c>
      <c r="Q146" s="6">
        <v>5.24820425205949</v>
      </c>
      <c r="R146" s="6">
        <v>16.295935075776001</v>
      </c>
      <c r="S146" s="6">
        <v>5.8643457992748997</v>
      </c>
    </row>
    <row r="147" spans="1:19" x14ac:dyDescent="0.25">
      <c r="A147" s="6" t="s">
        <v>91</v>
      </c>
      <c r="B147" s="6" t="s">
        <v>92</v>
      </c>
      <c r="C147" s="6" t="s">
        <v>10</v>
      </c>
      <c r="D147" s="6">
        <v>1939.1618757000001</v>
      </c>
      <c r="E147" s="6">
        <v>17.244637900362999</v>
      </c>
      <c r="F147" s="6">
        <v>10.3634505267693</v>
      </c>
      <c r="G147" s="6">
        <v>15.619889896985599</v>
      </c>
      <c r="H147" s="6">
        <v>2623.7766197000001</v>
      </c>
      <c r="I147" s="6">
        <v>14.1411060743146</v>
      </c>
      <c r="J147" s="6">
        <v>14.022232765760901</v>
      </c>
      <c r="K147" s="6">
        <v>12.2738452886717</v>
      </c>
      <c r="L147" s="6">
        <v>5854.8882663000004</v>
      </c>
      <c r="M147" s="6">
        <v>8.5331451412160106</v>
      </c>
      <c r="N147" s="6">
        <v>31.290242268020499</v>
      </c>
      <c r="O147" s="6">
        <v>6.8230981208619896</v>
      </c>
      <c r="P147" s="6">
        <v>8293.7198480999996</v>
      </c>
      <c r="Q147" s="6">
        <v>6.42244315698699</v>
      </c>
      <c r="R147" s="6">
        <v>44.324074439449298</v>
      </c>
      <c r="S147" s="6">
        <v>5.3463517211152096</v>
      </c>
    </row>
    <row r="148" spans="1:19" x14ac:dyDescent="0.25">
      <c r="A148" s="6" t="s">
        <v>91</v>
      </c>
      <c r="B148" s="6" t="s">
        <v>92</v>
      </c>
      <c r="C148" s="6" t="s">
        <v>11</v>
      </c>
      <c r="D148" s="6">
        <v>70729.070468699996</v>
      </c>
      <c r="E148" s="6">
        <v>3.2261645817172302</v>
      </c>
      <c r="F148" s="6">
        <v>19.3133551327027</v>
      </c>
      <c r="G148" s="6">
        <v>2.3509486613933301</v>
      </c>
      <c r="H148" s="6">
        <v>92065.195712100001</v>
      </c>
      <c r="I148" s="6">
        <v>2.4571625229166401</v>
      </c>
      <c r="J148" s="6">
        <v>25.139420161564701</v>
      </c>
      <c r="K148" s="6">
        <v>1.78958807307867</v>
      </c>
      <c r="L148" s="6">
        <v>157381.07225619999</v>
      </c>
      <c r="M148" s="6">
        <v>1.8082234334142</v>
      </c>
      <c r="N148" s="6">
        <v>42.974642809630097</v>
      </c>
      <c r="O148" s="6">
        <v>1.03367785143721</v>
      </c>
      <c r="P148" s="6">
        <v>46043.114973700001</v>
      </c>
      <c r="Q148" s="6">
        <v>2.7318932180270199</v>
      </c>
      <c r="R148" s="6">
        <v>12.572581896102401</v>
      </c>
      <c r="S148" s="6">
        <v>3.03228100827637</v>
      </c>
    </row>
    <row r="149" spans="1:19" x14ac:dyDescent="0.25">
      <c r="A149" s="6" t="s">
        <v>93</v>
      </c>
      <c r="B149" s="6" t="s">
        <v>94</v>
      </c>
      <c r="C149" s="6" t="s">
        <v>10</v>
      </c>
      <c r="D149" s="6">
        <v>3850.4233183000001</v>
      </c>
      <c r="E149" s="6">
        <v>12.333540547345899</v>
      </c>
      <c r="F149" s="6">
        <v>11.4613266490584</v>
      </c>
      <c r="G149" s="6">
        <v>11.3568736816373</v>
      </c>
      <c r="H149" s="6">
        <v>4153.7125048999997</v>
      </c>
      <c r="I149" s="6">
        <v>11.7107336608046</v>
      </c>
      <c r="J149" s="6">
        <v>12.3641095769065</v>
      </c>
      <c r="K149" s="6">
        <v>10.507553436742301</v>
      </c>
      <c r="L149" s="6">
        <v>12589.0701639</v>
      </c>
      <c r="M149" s="6">
        <v>6.9274265338039704</v>
      </c>
      <c r="N149" s="6">
        <v>37.4731382574519</v>
      </c>
      <c r="O149" s="6">
        <v>4.9502354834621798</v>
      </c>
      <c r="P149" s="6">
        <v>13001.7122645</v>
      </c>
      <c r="Q149" s="6">
        <v>6.1767435614809498</v>
      </c>
      <c r="R149" s="6">
        <v>38.7014255165832</v>
      </c>
      <c r="S149" s="6">
        <v>5.1514189111918904</v>
      </c>
    </row>
    <row r="150" spans="1:19" x14ac:dyDescent="0.25">
      <c r="A150" s="6" t="s">
        <v>93</v>
      </c>
      <c r="B150" s="6" t="s">
        <v>94</v>
      </c>
      <c r="C150" s="6" t="s">
        <v>11</v>
      </c>
      <c r="D150" s="6">
        <v>140488.38338109999</v>
      </c>
      <c r="E150" s="6">
        <v>2.7719981439056101</v>
      </c>
      <c r="F150" s="6">
        <v>22.7194002239439</v>
      </c>
      <c r="G150" s="6">
        <v>1.83475472081873</v>
      </c>
      <c r="H150" s="6">
        <v>171526.52166239999</v>
      </c>
      <c r="I150" s="6">
        <v>2.0507566845051102</v>
      </c>
      <c r="J150" s="6">
        <v>27.7388037422125</v>
      </c>
      <c r="K150" s="6">
        <v>1.43424245978506</v>
      </c>
      <c r="L150" s="6">
        <v>248567.78956110001</v>
      </c>
      <c r="M150" s="6">
        <v>1.5511938572820201</v>
      </c>
      <c r="N150" s="6">
        <v>40.197708578511801</v>
      </c>
      <c r="O150" s="6">
        <v>1.0403699318500299</v>
      </c>
      <c r="P150" s="6">
        <v>57780.3871507</v>
      </c>
      <c r="Q150" s="6">
        <v>3.2550664360969601</v>
      </c>
      <c r="R150" s="6">
        <v>9.3440874553317794</v>
      </c>
      <c r="S150" s="6">
        <v>3.3338091846561402</v>
      </c>
    </row>
    <row r="151" spans="1:19" x14ac:dyDescent="0.25">
      <c r="A151" s="6" t="s">
        <v>95</v>
      </c>
      <c r="B151" s="6" t="s">
        <v>96</v>
      </c>
      <c r="C151" s="6" t="s">
        <v>10</v>
      </c>
      <c r="D151" s="6">
        <v>23.460221199999999</v>
      </c>
      <c r="E151" s="6">
        <v>26.5458082462969</v>
      </c>
      <c r="F151" s="6">
        <v>8.7248322147650992</v>
      </c>
      <c r="G151" s="6">
        <v>31.2349412009319</v>
      </c>
      <c r="H151" s="6">
        <v>25.264853599999999</v>
      </c>
      <c r="I151" s="6">
        <v>23.195546882456799</v>
      </c>
      <c r="J151" s="6">
        <v>9.3959731543624194</v>
      </c>
      <c r="K151" s="6">
        <v>24.342291266809301</v>
      </c>
      <c r="L151" s="6">
        <v>84.817722799999999</v>
      </c>
      <c r="M151" s="6">
        <v>22.3243010797731</v>
      </c>
      <c r="N151" s="6">
        <v>31.543624161073801</v>
      </c>
      <c r="O151" s="6">
        <v>14.163640698394101</v>
      </c>
      <c r="P151" s="6">
        <v>135.34743</v>
      </c>
      <c r="Q151" s="6">
        <v>21.675289659383601</v>
      </c>
      <c r="R151" s="6">
        <v>50.335570469798697</v>
      </c>
      <c r="S151" s="6">
        <v>9.6285960323480104</v>
      </c>
    </row>
    <row r="152" spans="1:19" x14ac:dyDescent="0.25">
      <c r="A152" s="6" t="s">
        <v>95</v>
      </c>
      <c r="B152" s="6" t="s">
        <v>96</v>
      </c>
      <c r="C152" s="6" t="s">
        <v>11</v>
      </c>
      <c r="D152" s="6">
        <v>739.89928399999997</v>
      </c>
      <c r="E152" s="6">
        <v>7.6918084727537499</v>
      </c>
      <c r="F152" s="6">
        <v>22.318998366902601</v>
      </c>
      <c r="G152" s="6">
        <v>2.8845855475726898</v>
      </c>
      <c r="H152" s="6">
        <v>824.71700680000004</v>
      </c>
      <c r="I152" s="6">
        <v>7.3025279398714202</v>
      </c>
      <c r="J152" s="6">
        <v>24.877517691889</v>
      </c>
      <c r="K152" s="6">
        <v>4.2401330919561797</v>
      </c>
      <c r="L152" s="6">
        <v>1328.2094463999999</v>
      </c>
      <c r="M152" s="6">
        <v>7.8535557680862302</v>
      </c>
      <c r="N152" s="6">
        <v>40.065323897659198</v>
      </c>
      <c r="O152" s="6">
        <v>2.3332992287556</v>
      </c>
      <c r="P152" s="6">
        <v>422.2839816</v>
      </c>
      <c r="Q152" s="6">
        <v>8.6435879802979798</v>
      </c>
      <c r="R152" s="6">
        <v>12.7381600435493</v>
      </c>
      <c r="S152" s="6">
        <v>9.2820622726947999</v>
      </c>
    </row>
    <row r="153" spans="1:19" x14ac:dyDescent="0.25">
      <c r="A153" t="s">
        <v>984</v>
      </c>
    </row>
    <row r="154" spans="1:19" x14ac:dyDescent="0.25">
      <c r="A154" t="s">
        <v>985</v>
      </c>
    </row>
    <row r="155" spans="1:19" x14ac:dyDescent="0.25">
      <c r="A155" t="s">
        <v>986</v>
      </c>
    </row>
    <row r="156" spans="1:19" x14ac:dyDescent="0.25">
      <c r="A156" t="s">
        <v>987</v>
      </c>
    </row>
    <row r="157" spans="1:19" x14ac:dyDescent="0.25">
      <c r="A157" t="s">
        <v>988</v>
      </c>
    </row>
    <row r="160" spans="1:19" x14ac:dyDescent="0.25">
      <c r="L160" s="7" t="str">
        <f>HYPERLINK("#'Indice'!A1", "Ir al índice")</f>
        <v>Ir al índice</v>
      </c>
    </row>
    <row r="161" spans="1:19" ht="17.25" x14ac:dyDescent="0.3">
      <c r="A161" s="4" t="s">
        <v>584</v>
      </c>
    </row>
    <row r="162" spans="1:19" x14ac:dyDescent="0.25">
      <c r="A162" s="5" t="s">
        <v>12</v>
      </c>
      <c r="B162" s="5" t="s">
        <v>56</v>
      </c>
      <c r="C162" s="5" t="s">
        <v>6</v>
      </c>
      <c r="D162" s="5" t="s">
        <v>311</v>
      </c>
      <c r="E162" s="5" t="s">
        <v>312</v>
      </c>
      <c r="F162" s="5" t="s">
        <v>313</v>
      </c>
      <c r="G162" s="5" t="s">
        <v>314</v>
      </c>
      <c r="H162" s="5" t="s">
        <v>315</v>
      </c>
      <c r="I162" s="5" t="s">
        <v>316</v>
      </c>
      <c r="J162" s="5" t="s">
        <v>317</v>
      </c>
      <c r="K162" s="5" t="s">
        <v>318</v>
      </c>
      <c r="L162" s="5" t="s">
        <v>303</v>
      </c>
      <c r="M162" s="5" t="s">
        <v>304</v>
      </c>
      <c r="N162" s="5" t="s">
        <v>305</v>
      </c>
      <c r="O162" s="5" t="s">
        <v>306</v>
      </c>
      <c r="P162" s="5" t="s">
        <v>307</v>
      </c>
      <c r="Q162" s="5" t="s">
        <v>308</v>
      </c>
      <c r="R162" s="5" t="s">
        <v>309</v>
      </c>
      <c r="S162" s="5" t="s">
        <v>310</v>
      </c>
    </row>
    <row r="163" spans="1:19" x14ac:dyDescent="0.25">
      <c r="A163" s="6" t="s">
        <v>57</v>
      </c>
      <c r="B163" s="6" t="s">
        <v>58</v>
      </c>
      <c r="C163" s="6" t="s">
        <v>10</v>
      </c>
      <c r="D163" s="6">
        <v>2657.7241687999999</v>
      </c>
      <c r="E163" s="6">
        <v>17.785157682283799</v>
      </c>
      <c r="F163" s="6">
        <v>16.873297519781101</v>
      </c>
      <c r="G163" s="6">
        <v>15.573262929838201</v>
      </c>
      <c r="H163" s="6">
        <v>1580.7327557000001</v>
      </c>
      <c r="I163" s="6">
        <v>18.575408717508999</v>
      </c>
      <c r="J163" s="6">
        <v>10.035719432175799</v>
      </c>
      <c r="K163" s="6">
        <v>15.8317626903813</v>
      </c>
      <c r="L163" s="6">
        <v>4241.7576601000001</v>
      </c>
      <c r="M163" s="6">
        <v>11.323742049403901</v>
      </c>
      <c r="N163" s="6">
        <v>26.929972585527398</v>
      </c>
      <c r="O163" s="6">
        <v>9.1658545995299399</v>
      </c>
      <c r="P163" s="6">
        <v>7270.8510603000004</v>
      </c>
      <c r="Q163" s="6">
        <v>7.6144409263483297</v>
      </c>
      <c r="R163" s="6">
        <v>46.161010462515698</v>
      </c>
      <c r="S163" s="6">
        <v>6.7107758858534501</v>
      </c>
    </row>
    <row r="164" spans="1:19" x14ac:dyDescent="0.25">
      <c r="A164" s="6" t="s">
        <v>57</v>
      </c>
      <c r="B164" s="6" t="s">
        <v>58</v>
      </c>
      <c r="C164" s="6" t="s">
        <v>11</v>
      </c>
      <c r="D164" s="6">
        <v>79589.201610899996</v>
      </c>
      <c r="E164" s="6">
        <v>3.4641803616400502</v>
      </c>
      <c r="F164" s="6">
        <v>14.276859917569301</v>
      </c>
      <c r="G164" s="6">
        <v>2.7234472085683299</v>
      </c>
      <c r="H164" s="6">
        <v>117968.4460993</v>
      </c>
      <c r="I164" s="6">
        <v>2.3581227363300701</v>
      </c>
      <c r="J164" s="6">
        <v>21.161400611692699</v>
      </c>
      <c r="K164" s="6">
        <v>1.85975114644813</v>
      </c>
      <c r="L164" s="6">
        <v>257479.87150030001</v>
      </c>
      <c r="M164" s="6">
        <v>1.37350048622281</v>
      </c>
      <c r="N164" s="6">
        <v>46.187221163179601</v>
      </c>
      <c r="O164" s="6">
        <v>0.95187025551466797</v>
      </c>
      <c r="P164" s="6">
        <v>102432.4151478</v>
      </c>
      <c r="Q164" s="6">
        <v>2.5179714683766399</v>
      </c>
      <c r="R164" s="6">
        <v>18.3745183075585</v>
      </c>
      <c r="S164" s="6">
        <v>2.5009321631489501</v>
      </c>
    </row>
    <row r="165" spans="1:19" x14ac:dyDescent="0.25">
      <c r="A165" s="6" t="s">
        <v>59</v>
      </c>
      <c r="B165" s="6" t="s">
        <v>60</v>
      </c>
      <c r="C165" s="6" t="s">
        <v>10</v>
      </c>
      <c r="D165" s="6">
        <v>409.16200559999999</v>
      </c>
      <c r="E165" s="6">
        <v>31.6887525728485</v>
      </c>
      <c r="F165" s="6">
        <v>7.6560913393784196</v>
      </c>
      <c r="G165" s="6">
        <v>32.003954549694797</v>
      </c>
      <c r="H165" s="6">
        <v>295.78669960000002</v>
      </c>
      <c r="I165" s="6">
        <v>24.845443289992499</v>
      </c>
      <c r="J165" s="6">
        <v>5.5346536533618096</v>
      </c>
      <c r="K165" s="6">
        <v>21.802779315195199</v>
      </c>
      <c r="L165" s="6">
        <v>1627.7563365999999</v>
      </c>
      <c r="M165" s="6">
        <v>18.352592175820799</v>
      </c>
      <c r="N165" s="6">
        <v>30.457987351457099</v>
      </c>
      <c r="O165" s="6">
        <v>11.2626256089601</v>
      </c>
      <c r="P165" s="6">
        <v>3011.5625153999999</v>
      </c>
      <c r="Q165" s="6">
        <v>14.410729198257201</v>
      </c>
      <c r="R165" s="6">
        <v>56.351267655802701</v>
      </c>
      <c r="S165" s="6">
        <v>6.4184320712201099</v>
      </c>
    </row>
    <row r="166" spans="1:19" x14ac:dyDescent="0.25">
      <c r="A166" s="6" t="s">
        <v>59</v>
      </c>
      <c r="B166" s="6" t="s">
        <v>60</v>
      </c>
      <c r="C166" s="6" t="s">
        <v>11</v>
      </c>
      <c r="D166" s="6">
        <v>21398.342675799999</v>
      </c>
      <c r="E166" s="6">
        <v>6.7526724463267103</v>
      </c>
      <c r="F166" s="6">
        <v>12.7357644741691</v>
      </c>
      <c r="G166" s="6">
        <v>5.1019934232029804</v>
      </c>
      <c r="H166" s="6">
        <v>36037.100006300003</v>
      </c>
      <c r="I166" s="6">
        <v>4.0001987028344601</v>
      </c>
      <c r="J166" s="6">
        <v>21.448390885494501</v>
      </c>
      <c r="K166" s="6">
        <v>3.43413458757583</v>
      </c>
      <c r="L166" s="6">
        <v>84865.056674899999</v>
      </c>
      <c r="M166" s="6">
        <v>2.7353178307058701</v>
      </c>
      <c r="N166" s="6">
        <v>50.5095833950203</v>
      </c>
      <c r="O166" s="6">
        <v>1.55913660351893</v>
      </c>
      <c r="P166" s="6">
        <v>25717.2330626</v>
      </c>
      <c r="Q166" s="6">
        <v>4.7651832463642396</v>
      </c>
      <c r="R166" s="6">
        <v>15.306261245316</v>
      </c>
      <c r="S166" s="6">
        <v>4.34268486682965</v>
      </c>
    </row>
    <row r="167" spans="1:19" x14ac:dyDescent="0.25">
      <c r="A167" s="6" t="s">
        <v>61</v>
      </c>
      <c r="B167" s="6" t="s">
        <v>62</v>
      </c>
      <c r="C167" s="6" t="s">
        <v>10</v>
      </c>
      <c r="D167" s="6">
        <v>997.72274960000004</v>
      </c>
      <c r="E167" s="6">
        <v>15.6374978190814</v>
      </c>
      <c r="F167" s="6">
        <v>19.742668414413199</v>
      </c>
      <c r="G167" s="6">
        <v>13.333966384498799</v>
      </c>
      <c r="H167" s="6">
        <v>712.283638</v>
      </c>
      <c r="I167" s="6">
        <v>15.6933195654247</v>
      </c>
      <c r="J167" s="6">
        <v>14.0944763339152</v>
      </c>
      <c r="K167" s="6">
        <v>13.3513115649278</v>
      </c>
      <c r="L167" s="6">
        <v>1650.715322</v>
      </c>
      <c r="M167" s="6">
        <v>11.3291752749689</v>
      </c>
      <c r="N167" s="6">
        <v>32.663909149012497</v>
      </c>
      <c r="O167" s="6">
        <v>8.2536317628899596</v>
      </c>
      <c r="P167" s="6">
        <v>1692.9150565</v>
      </c>
      <c r="Q167" s="6">
        <v>9.6630025903735692</v>
      </c>
      <c r="R167" s="6">
        <v>33.498946102658998</v>
      </c>
      <c r="S167" s="6">
        <v>7.9677816244031003</v>
      </c>
    </row>
    <row r="168" spans="1:19" x14ac:dyDescent="0.25">
      <c r="A168" s="6" t="s">
        <v>61</v>
      </c>
      <c r="B168" s="6" t="s">
        <v>62</v>
      </c>
      <c r="C168" s="6" t="s">
        <v>11</v>
      </c>
      <c r="D168" s="6">
        <v>17448.565427099998</v>
      </c>
      <c r="E168" s="6">
        <v>4.2176463457209401</v>
      </c>
      <c r="F168" s="6">
        <v>17.16544488964</v>
      </c>
      <c r="G168" s="6">
        <v>3.2262661282854901</v>
      </c>
      <c r="H168" s="6">
        <v>27207.444162299998</v>
      </c>
      <c r="I168" s="6">
        <v>3.4315527165264399</v>
      </c>
      <c r="J168" s="6">
        <v>26.765975994253299</v>
      </c>
      <c r="K168" s="6">
        <v>2.3942998324904798</v>
      </c>
      <c r="L168" s="6">
        <v>44569.675100200002</v>
      </c>
      <c r="M168" s="6">
        <v>2.2152132245999501</v>
      </c>
      <c r="N168" s="6">
        <v>43.846487258683197</v>
      </c>
      <c r="O168" s="6">
        <v>1.4850628603103699</v>
      </c>
      <c r="P168" s="6">
        <v>12423.6785473</v>
      </c>
      <c r="Q168" s="6">
        <v>3.66439758175264</v>
      </c>
      <c r="R168" s="6">
        <v>12.2220918574235</v>
      </c>
      <c r="S168" s="6">
        <v>3.9890385805147601</v>
      </c>
    </row>
    <row r="169" spans="1:19" x14ac:dyDescent="0.25">
      <c r="A169" s="6" t="s">
        <v>63</v>
      </c>
      <c r="B169" s="6" t="s">
        <v>64</v>
      </c>
      <c r="C169" s="6" t="s">
        <v>10</v>
      </c>
      <c r="D169" s="6">
        <v>3775.0482556000002</v>
      </c>
      <c r="E169" s="6">
        <v>11.623018588694499</v>
      </c>
      <c r="F169" s="6">
        <v>17.252007956520799</v>
      </c>
      <c r="G169" s="6">
        <v>10.3404498551836</v>
      </c>
      <c r="H169" s="6">
        <v>2579.0795395999999</v>
      </c>
      <c r="I169" s="6">
        <v>12.4596607519413</v>
      </c>
      <c r="J169" s="6">
        <v>11.7864190667431</v>
      </c>
      <c r="K169" s="6">
        <v>11.611818698756601</v>
      </c>
      <c r="L169" s="6">
        <v>6949.2087074000001</v>
      </c>
      <c r="M169" s="6">
        <v>7.8067577893162596</v>
      </c>
      <c r="N169" s="6">
        <v>31.757952692060002</v>
      </c>
      <c r="O169" s="6">
        <v>5.9198477418286997</v>
      </c>
      <c r="P169" s="6">
        <v>8578.4540988999997</v>
      </c>
      <c r="Q169" s="6">
        <v>6.3291370926730401</v>
      </c>
      <c r="R169" s="6">
        <v>39.203620284676099</v>
      </c>
      <c r="S169" s="6">
        <v>4.7627942680205102</v>
      </c>
    </row>
    <row r="170" spans="1:19" x14ac:dyDescent="0.25">
      <c r="A170" s="6" t="s">
        <v>63</v>
      </c>
      <c r="B170" s="6" t="s">
        <v>64</v>
      </c>
      <c r="C170" s="6" t="s">
        <v>11</v>
      </c>
      <c r="D170" s="6">
        <v>73693.281094200007</v>
      </c>
      <c r="E170" s="6">
        <v>3.0820919700232099</v>
      </c>
      <c r="F170" s="6">
        <v>19.390406654747299</v>
      </c>
      <c r="G170" s="6">
        <v>2.1972911052433299</v>
      </c>
      <c r="H170" s="6">
        <v>98816.944959700006</v>
      </c>
      <c r="I170" s="6">
        <v>2.3943209418537901</v>
      </c>
      <c r="J170" s="6">
        <v>26.001023684901</v>
      </c>
      <c r="K170" s="6">
        <v>1.6906584839544301</v>
      </c>
      <c r="L170" s="6">
        <v>162508.75517220001</v>
      </c>
      <c r="M170" s="6">
        <v>1.5619975845116501</v>
      </c>
      <c r="N170" s="6">
        <v>42.759812033850899</v>
      </c>
      <c r="O170" s="6">
        <v>0.95273216023110197</v>
      </c>
      <c r="P170" s="6">
        <v>45031.228170399998</v>
      </c>
      <c r="Q170" s="6">
        <v>2.89993922435296</v>
      </c>
      <c r="R170" s="6">
        <v>11.848757626500801</v>
      </c>
      <c r="S170" s="6">
        <v>3.1578604169321398</v>
      </c>
    </row>
    <row r="171" spans="1:19" x14ac:dyDescent="0.25">
      <c r="A171" s="6" t="s">
        <v>65</v>
      </c>
      <c r="B171" s="6" t="s">
        <v>66</v>
      </c>
      <c r="C171" s="6" t="s">
        <v>10</v>
      </c>
      <c r="D171" s="6">
        <v>2654.5492316</v>
      </c>
      <c r="E171" s="6">
        <v>14.036872427400599</v>
      </c>
      <c r="F171" s="6">
        <v>13.0638377303183</v>
      </c>
      <c r="G171" s="6">
        <v>12.6392617583145</v>
      </c>
      <c r="H171" s="6">
        <v>3145.4311693</v>
      </c>
      <c r="I171" s="6">
        <v>12.6111315567613</v>
      </c>
      <c r="J171" s="6">
        <v>15.479615860374601</v>
      </c>
      <c r="K171" s="6">
        <v>10.0527785636214</v>
      </c>
      <c r="L171" s="6">
        <v>7979.9047368000001</v>
      </c>
      <c r="M171" s="6">
        <v>8.3034344615609097</v>
      </c>
      <c r="N171" s="6">
        <v>39.271518999901502</v>
      </c>
      <c r="O171" s="6">
        <v>5.4794030565995504</v>
      </c>
      <c r="P171" s="6">
        <v>6539.9419023999999</v>
      </c>
      <c r="Q171" s="6">
        <v>9.9134054746875098</v>
      </c>
      <c r="R171" s="6">
        <v>32.185027409405599</v>
      </c>
      <c r="S171" s="6">
        <v>7.7954430514186202</v>
      </c>
    </row>
    <row r="172" spans="1:19" x14ac:dyDescent="0.25">
      <c r="A172" s="6" t="s">
        <v>65</v>
      </c>
      <c r="B172" s="6" t="s">
        <v>66</v>
      </c>
      <c r="C172" s="6" t="s">
        <v>11</v>
      </c>
      <c r="D172" s="6">
        <v>81864.269289799995</v>
      </c>
      <c r="E172" s="6">
        <v>3.0663944418059201</v>
      </c>
      <c r="F172" s="6">
        <v>22.362632515693001</v>
      </c>
      <c r="G172" s="6">
        <v>2.2409557998928702</v>
      </c>
      <c r="H172" s="6">
        <v>101462.0982922</v>
      </c>
      <c r="I172" s="6">
        <v>2.4065446853917498</v>
      </c>
      <c r="J172" s="6">
        <v>27.7161164212858</v>
      </c>
      <c r="K172" s="6">
        <v>1.8564578679939301</v>
      </c>
      <c r="L172" s="6">
        <v>144418.72043039999</v>
      </c>
      <c r="M172" s="6">
        <v>1.73144356439983</v>
      </c>
      <c r="N172" s="6">
        <v>39.450456241646698</v>
      </c>
      <c r="O172" s="6">
        <v>1.1396451272825801</v>
      </c>
      <c r="P172" s="6">
        <v>38331.084962100002</v>
      </c>
      <c r="Q172" s="6">
        <v>4.1958923279422402</v>
      </c>
      <c r="R172" s="6">
        <v>10.470794821374501</v>
      </c>
      <c r="S172" s="6">
        <v>4.2465178796265901</v>
      </c>
    </row>
    <row r="173" spans="1:19" x14ac:dyDescent="0.25">
      <c r="A173" s="6" t="s">
        <v>67</v>
      </c>
      <c r="B173" s="6" t="s">
        <v>68</v>
      </c>
      <c r="C173" s="6" t="s">
        <v>10</v>
      </c>
      <c r="D173" s="6">
        <v>1826.1649705</v>
      </c>
      <c r="E173" s="6">
        <v>28.9599796138282</v>
      </c>
      <c r="F173" s="6">
        <v>20.7739715043692</v>
      </c>
      <c r="G173" s="6">
        <v>25.105006659403401</v>
      </c>
      <c r="H173" s="6">
        <v>801.23484929999995</v>
      </c>
      <c r="I173" s="6">
        <v>25.532577007498698</v>
      </c>
      <c r="J173" s="6">
        <v>9.1146365178105704</v>
      </c>
      <c r="K173" s="6">
        <v>23.690087209706</v>
      </c>
      <c r="L173" s="6">
        <v>3103.8442528</v>
      </c>
      <c r="M173" s="6">
        <v>14.955339884154499</v>
      </c>
      <c r="N173" s="6">
        <v>35.308514347426701</v>
      </c>
      <c r="O173" s="6">
        <v>12.4243938134784</v>
      </c>
      <c r="P173" s="6">
        <v>3059.3955512000002</v>
      </c>
      <c r="Q173" s="6">
        <v>12.423087399445899</v>
      </c>
      <c r="R173" s="6">
        <v>34.802877630393503</v>
      </c>
      <c r="S173" s="6">
        <v>11.452948175422399</v>
      </c>
    </row>
    <row r="174" spans="1:19" x14ac:dyDescent="0.25">
      <c r="A174" s="6" t="s">
        <v>67</v>
      </c>
      <c r="B174" s="6" t="s">
        <v>68</v>
      </c>
      <c r="C174" s="6" t="s">
        <v>11</v>
      </c>
      <c r="D174" s="6">
        <v>31193.9360156</v>
      </c>
      <c r="E174" s="6">
        <v>6.5909962765648897</v>
      </c>
      <c r="F174" s="6">
        <v>18.158141088402001</v>
      </c>
      <c r="G174" s="6">
        <v>4.7043788013280396</v>
      </c>
      <c r="H174" s="6">
        <v>43468.658211499998</v>
      </c>
      <c r="I174" s="6">
        <v>4.0015082323856497</v>
      </c>
      <c r="J174" s="6">
        <v>25.303316270611401</v>
      </c>
      <c r="K174" s="6">
        <v>2.9035882466446901</v>
      </c>
      <c r="L174" s="6">
        <v>75029.750826000003</v>
      </c>
      <c r="M174" s="6">
        <v>2.8503640249389899</v>
      </c>
      <c r="N174" s="6">
        <v>43.675180991742302</v>
      </c>
      <c r="O174" s="6">
        <v>1.83472778486202</v>
      </c>
      <c r="P174" s="6">
        <v>22098.015335299999</v>
      </c>
      <c r="Q174" s="6">
        <v>4.6952740060681002</v>
      </c>
      <c r="R174" s="6">
        <v>12.8633616492443</v>
      </c>
      <c r="S174" s="6">
        <v>4.9043498636497498</v>
      </c>
    </row>
    <row r="175" spans="1:19" x14ac:dyDescent="0.25">
      <c r="A175" s="6" t="s">
        <v>69</v>
      </c>
      <c r="B175" s="6" t="s">
        <v>70</v>
      </c>
      <c r="C175" s="6" t="s">
        <v>10</v>
      </c>
      <c r="D175" s="6">
        <v>5820.7024603999998</v>
      </c>
      <c r="E175" s="6">
        <v>12.305646154159099</v>
      </c>
      <c r="F175" s="6">
        <v>9.1405424476749495</v>
      </c>
      <c r="G175" s="6">
        <v>11.6055248604825</v>
      </c>
      <c r="H175" s="6">
        <v>11014.984355000001</v>
      </c>
      <c r="I175" s="6">
        <v>10.3388386710667</v>
      </c>
      <c r="J175" s="6">
        <v>17.297385108125599</v>
      </c>
      <c r="K175" s="6">
        <v>7.8608593172986696</v>
      </c>
      <c r="L175" s="6">
        <v>29681.334755899999</v>
      </c>
      <c r="M175" s="6">
        <v>6.7031136642098703</v>
      </c>
      <c r="N175" s="6">
        <v>46.610095961048302</v>
      </c>
      <c r="O175" s="6">
        <v>3.6081668306849899</v>
      </c>
      <c r="P175" s="6">
        <v>17163.033455199999</v>
      </c>
      <c r="Q175" s="6">
        <v>6.9301964665081597</v>
      </c>
      <c r="R175" s="6">
        <v>26.951976483151199</v>
      </c>
      <c r="S175" s="6">
        <v>5.9905689020752604</v>
      </c>
    </row>
    <row r="176" spans="1:19" x14ac:dyDescent="0.25">
      <c r="A176" s="6" t="s">
        <v>69</v>
      </c>
      <c r="B176" s="6" t="s">
        <v>70</v>
      </c>
      <c r="C176" s="6" t="s">
        <v>11</v>
      </c>
      <c r="D176" s="6">
        <v>140041.9096064</v>
      </c>
      <c r="E176" s="6">
        <v>3.11693276759584</v>
      </c>
      <c r="F176" s="6">
        <v>21.2052678218149</v>
      </c>
      <c r="G176" s="6">
        <v>2.4076251262407702</v>
      </c>
      <c r="H176" s="6">
        <v>182125.89370419999</v>
      </c>
      <c r="I176" s="6">
        <v>2.4120090737723099</v>
      </c>
      <c r="J176" s="6">
        <v>27.577661316812399</v>
      </c>
      <c r="K176" s="6">
        <v>1.7878476584254701</v>
      </c>
      <c r="L176" s="6">
        <v>274355.90758110001</v>
      </c>
      <c r="M176" s="6">
        <v>1.8033166688771001</v>
      </c>
      <c r="N176" s="6">
        <v>41.543210279735</v>
      </c>
      <c r="O176" s="6">
        <v>1.1511126017220501</v>
      </c>
      <c r="P176" s="6">
        <v>63887.234082700001</v>
      </c>
      <c r="Q176" s="6">
        <v>3.9022345975122801</v>
      </c>
      <c r="R176" s="6">
        <v>9.6738605816377703</v>
      </c>
      <c r="S176" s="6">
        <v>4.0021632584959601</v>
      </c>
    </row>
    <row r="177" spans="1:19" x14ac:dyDescent="0.25">
      <c r="A177" s="6" t="s">
        <v>71</v>
      </c>
      <c r="B177" s="6" t="s">
        <v>72</v>
      </c>
      <c r="C177" s="6" t="s">
        <v>10</v>
      </c>
      <c r="D177" s="6">
        <v>5407.5296421000003</v>
      </c>
      <c r="E177" s="6">
        <v>10.9062248460072</v>
      </c>
      <c r="F177" s="6">
        <v>12.8955976776026</v>
      </c>
      <c r="G177" s="6">
        <v>9.7321554094117797</v>
      </c>
      <c r="H177" s="6">
        <v>4975.5433929000001</v>
      </c>
      <c r="I177" s="6">
        <v>10.538565725961501</v>
      </c>
      <c r="J177" s="6">
        <v>11.8654191597505</v>
      </c>
      <c r="K177" s="6">
        <v>9.1799972943874604</v>
      </c>
      <c r="L177" s="6">
        <v>14110.8252966</v>
      </c>
      <c r="M177" s="6">
        <v>6.7226015315138996</v>
      </c>
      <c r="N177" s="6">
        <v>33.650768089590102</v>
      </c>
      <c r="O177" s="6">
        <v>5.2495912430905598</v>
      </c>
      <c r="P177" s="6">
        <v>17439.2464306</v>
      </c>
      <c r="Q177" s="6">
        <v>6.4663772511599698</v>
      </c>
      <c r="R177" s="6">
        <v>41.588215073056801</v>
      </c>
      <c r="S177" s="6">
        <v>4.5012836231656603</v>
      </c>
    </row>
    <row r="178" spans="1:19" x14ac:dyDescent="0.25">
      <c r="A178" s="6" t="s">
        <v>71</v>
      </c>
      <c r="B178" s="6" t="s">
        <v>72</v>
      </c>
      <c r="C178" s="6" t="s">
        <v>11</v>
      </c>
      <c r="D178" s="6">
        <v>170042.5584023</v>
      </c>
      <c r="E178" s="6">
        <v>2.0438479638135498</v>
      </c>
      <c r="F178" s="6">
        <v>17.1311659977634</v>
      </c>
      <c r="G178" s="6">
        <v>1.6026145920473001</v>
      </c>
      <c r="H178" s="6">
        <v>253811.07960999999</v>
      </c>
      <c r="I178" s="6">
        <v>1.74393186306501</v>
      </c>
      <c r="J178" s="6">
        <v>25.570538209519398</v>
      </c>
      <c r="K178" s="6">
        <v>1.2815881974009899</v>
      </c>
      <c r="L178" s="6">
        <v>444501.53698729997</v>
      </c>
      <c r="M178" s="6">
        <v>1.11196198581982</v>
      </c>
      <c r="N178" s="6">
        <v>44.781904529892003</v>
      </c>
      <c r="O178" s="6">
        <v>0.69193843301781699</v>
      </c>
      <c r="P178" s="6">
        <v>124236.6802454</v>
      </c>
      <c r="Q178" s="6">
        <v>2.26573998917929</v>
      </c>
      <c r="R178" s="6">
        <v>12.5163912628252</v>
      </c>
      <c r="S178" s="6">
        <v>2.3702012791320302</v>
      </c>
    </row>
    <row r="179" spans="1:19" x14ac:dyDescent="0.25">
      <c r="A179" s="6" t="s">
        <v>73</v>
      </c>
      <c r="B179" s="6" t="s">
        <v>74</v>
      </c>
      <c r="C179" s="6" t="s">
        <v>10</v>
      </c>
      <c r="D179" s="6">
        <v>2029.5320936999999</v>
      </c>
      <c r="E179" s="6">
        <v>14.8530406632803</v>
      </c>
      <c r="F179" s="6">
        <v>15.627030538472701</v>
      </c>
      <c r="G179" s="6">
        <v>13.549905705316201</v>
      </c>
      <c r="H179" s="6">
        <v>1103.3377700999999</v>
      </c>
      <c r="I179" s="6">
        <v>22.5742417246998</v>
      </c>
      <c r="J179" s="6">
        <v>8.4955015400469591</v>
      </c>
      <c r="K179" s="6">
        <v>20.015284497397602</v>
      </c>
      <c r="L179" s="6">
        <v>4364.5116924000004</v>
      </c>
      <c r="M179" s="6">
        <v>11.4101828033372</v>
      </c>
      <c r="N179" s="6">
        <v>33.605951694173001</v>
      </c>
      <c r="O179" s="6">
        <v>8.2488704349585191</v>
      </c>
      <c r="P179" s="6">
        <v>5489.9360835999996</v>
      </c>
      <c r="Q179" s="6">
        <v>8.4296822651795207</v>
      </c>
      <c r="R179" s="6">
        <v>42.271516227307302</v>
      </c>
      <c r="S179" s="6">
        <v>6.6441005477853503</v>
      </c>
    </row>
    <row r="180" spans="1:19" x14ac:dyDescent="0.25">
      <c r="A180" s="6" t="s">
        <v>73</v>
      </c>
      <c r="B180" s="6" t="s">
        <v>74</v>
      </c>
      <c r="C180" s="6" t="s">
        <v>11</v>
      </c>
      <c r="D180" s="6">
        <v>57665.4328035</v>
      </c>
      <c r="E180" s="6">
        <v>3.3580634767622901</v>
      </c>
      <c r="F180" s="6">
        <v>15.0781896120066</v>
      </c>
      <c r="G180" s="6">
        <v>2.6593982538990799</v>
      </c>
      <c r="H180" s="6">
        <v>91188.365498900006</v>
      </c>
      <c r="I180" s="6">
        <v>2.37926933420114</v>
      </c>
      <c r="J180" s="6">
        <v>23.843668529925999</v>
      </c>
      <c r="K180" s="6">
        <v>1.68138433208964</v>
      </c>
      <c r="L180" s="6">
        <v>178917.2031024</v>
      </c>
      <c r="M180" s="6">
        <v>1.2699720141147399</v>
      </c>
      <c r="N180" s="6">
        <v>46.7827497700519</v>
      </c>
      <c r="O180" s="6">
        <v>0.90394201656327999</v>
      </c>
      <c r="P180" s="6">
        <v>54671.680955299998</v>
      </c>
      <c r="Q180" s="6">
        <v>2.5976386684380501</v>
      </c>
      <c r="R180" s="6">
        <v>14.2953920880155</v>
      </c>
      <c r="S180" s="6">
        <v>2.6731894950294399</v>
      </c>
    </row>
    <row r="181" spans="1:19" x14ac:dyDescent="0.25">
      <c r="A181" s="6" t="s">
        <v>75</v>
      </c>
      <c r="B181" s="6" t="s">
        <v>76</v>
      </c>
      <c r="C181" s="6" t="s">
        <v>10</v>
      </c>
      <c r="D181" s="6">
        <v>3993.3554709999999</v>
      </c>
      <c r="E181" s="6">
        <v>13.4224436349317</v>
      </c>
      <c r="F181" s="6">
        <v>13.614748287894701</v>
      </c>
      <c r="G181" s="6">
        <v>11.9925519857492</v>
      </c>
      <c r="H181" s="6">
        <v>3119.4704222999999</v>
      </c>
      <c r="I181" s="6">
        <v>14.331679461495099</v>
      </c>
      <c r="J181" s="6">
        <v>10.6353679003967</v>
      </c>
      <c r="K181" s="6">
        <v>13.5481702163694</v>
      </c>
      <c r="L181" s="6">
        <v>7928.3668518000004</v>
      </c>
      <c r="M181" s="6">
        <v>8.8424045702763401</v>
      </c>
      <c r="N181" s="6">
        <v>27.0305811253799</v>
      </c>
      <c r="O181" s="6">
        <v>7.2199187329111103</v>
      </c>
      <c r="P181" s="6">
        <v>14289.907518800001</v>
      </c>
      <c r="Q181" s="6">
        <v>6.0405298527609803</v>
      </c>
      <c r="R181" s="6">
        <v>48.719302686328703</v>
      </c>
      <c r="S181" s="6">
        <v>4.3985684681933597</v>
      </c>
    </row>
    <row r="182" spans="1:19" x14ac:dyDescent="0.25">
      <c r="A182" s="6" t="s">
        <v>75</v>
      </c>
      <c r="B182" s="6" t="s">
        <v>76</v>
      </c>
      <c r="C182" s="6" t="s">
        <v>11</v>
      </c>
      <c r="D182" s="6">
        <v>113531.4031784</v>
      </c>
      <c r="E182" s="6">
        <v>3.0973724373618801</v>
      </c>
      <c r="F182" s="6">
        <v>14.460095789471501</v>
      </c>
      <c r="G182" s="6">
        <v>2.4068100078666501</v>
      </c>
      <c r="H182" s="6">
        <v>188293.93054959999</v>
      </c>
      <c r="I182" s="6">
        <v>2.2290085644939199</v>
      </c>
      <c r="J182" s="6">
        <v>23.982336129897501</v>
      </c>
      <c r="K182" s="6">
        <v>1.6532928225899699</v>
      </c>
      <c r="L182" s="6">
        <v>364227.96642519999</v>
      </c>
      <c r="M182" s="6">
        <v>1.3252192970293299</v>
      </c>
      <c r="N182" s="6">
        <v>46.390435916983598</v>
      </c>
      <c r="O182" s="6">
        <v>0.83162696608200504</v>
      </c>
      <c r="P182" s="6">
        <v>119082.59957619999</v>
      </c>
      <c r="Q182" s="6">
        <v>2.5669186214865598</v>
      </c>
      <c r="R182" s="6">
        <v>15.1671321636474</v>
      </c>
      <c r="S182" s="6">
        <v>2.7459760936147499</v>
      </c>
    </row>
    <row r="183" spans="1:19" x14ac:dyDescent="0.25">
      <c r="A183" s="6" t="s">
        <v>77</v>
      </c>
      <c r="B183" s="6" t="s">
        <v>78</v>
      </c>
      <c r="C183" s="6" t="s">
        <v>10</v>
      </c>
      <c r="D183" s="6">
        <v>3754.8180464000002</v>
      </c>
      <c r="E183" s="6">
        <v>15.9230406690676</v>
      </c>
      <c r="F183" s="6">
        <v>8.6314021632022406</v>
      </c>
      <c r="G183" s="6">
        <v>15.425480602810801</v>
      </c>
      <c r="H183" s="6">
        <v>4786.2396324000001</v>
      </c>
      <c r="I183" s="6">
        <v>14.803451558458001</v>
      </c>
      <c r="J183" s="6">
        <v>11.002386428900399</v>
      </c>
      <c r="K183" s="6">
        <v>13.1959332529531</v>
      </c>
      <c r="L183" s="6">
        <v>13083.5731521</v>
      </c>
      <c r="M183" s="6">
        <v>8.3354744587124792</v>
      </c>
      <c r="N183" s="6">
        <v>30.075913189914498</v>
      </c>
      <c r="O183" s="6">
        <v>6.77811865226652</v>
      </c>
      <c r="P183" s="6">
        <v>21877.200915599999</v>
      </c>
      <c r="Q183" s="6">
        <v>5.9673576603924401</v>
      </c>
      <c r="R183" s="6">
        <v>50.290298217982901</v>
      </c>
      <c r="S183" s="6">
        <v>4.4138024874345403</v>
      </c>
    </row>
    <row r="184" spans="1:19" x14ac:dyDescent="0.25">
      <c r="A184" s="6" t="s">
        <v>77</v>
      </c>
      <c r="B184" s="6" t="s">
        <v>78</v>
      </c>
      <c r="C184" s="6" t="s">
        <v>11</v>
      </c>
      <c r="D184" s="6">
        <v>199492.6233985</v>
      </c>
      <c r="E184" s="6">
        <v>2.7937804624663101</v>
      </c>
      <c r="F184" s="6">
        <v>16.451437242682601</v>
      </c>
      <c r="G184" s="6">
        <v>2.1870820659858499</v>
      </c>
      <c r="H184" s="6">
        <v>286763.25523760001</v>
      </c>
      <c r="I184" s="6">
        <v>2.3585348889687401</v>
      </c>
      <c r="J184" s="6">
        <v>23.648331535672298</v>
      </c>
      <c r="K184" s="6">
        <v>1.7345311688759</v>
      </c>
      <c r="L184" s="6">
        <v>553803.74683620001</v>
      </c>
      <c r="M184" s="6">
        <v>1.18095438568831</v>
      </c>
      <c r="N184" s="6">
        <v>45.670197878137301</v>
      </c>
      <c r="O184" s="6">
        <v>0.87748695546720701</v>
      </c>
      <c r="P184" s="6">
        <v>172555.54276919999</v>
      </c>
      <c r="Q184" s="6">
        <v>2.3875747456965799</v>
      </c>
      <c r="R184" s="6">
        <v>14.2300333435079</v>
      </c>
      <c r="S184" s="6">
        <v>2.5843763024384199</v>
      </c>
    </row>
    <row r="185" spans="1:19" x14ac:dyDescent="0.25">
      <c r="A185" s="6" t="s">
        <v>79</v>
      </c>
      <c r="B185" s="6" t="s">
        <v>80</v>
      </c>
      <c r="C185" s="6" t="s">
        <v>10</v>
      </c>
      <c r="D185" s="6">
        <v>511.34609749999998</v>
      </c>
      <c r="E185" s="6">
        <v>21.1943760968696</v>
      </c>
      <c r="F185" s="6">
        <v>11.1023460879843</v>
      </c>
      <c r="G185" s="6">
        <v>19.4468082554998</v>
      </c>
      <c r="H185" s="6">
        <v>438.64708530000001</v>
      </c>
      <c r="I185" s="6">
        <v>24.854220243667299</v>
      </c>
      <c r="J185" s="6">
        <v>9.5239051892562205</v>
      </c>
      <c r="K185" s="6">
        <v>23.037149784229999</v>
      </c>
      <c r="L185" s="6">
        <v>1188.0965997000001</v>
      </c>
      <c r="M185" s="6">
        <v>15.914043554944101</v>
      </c>
      <c r="N185" s="6">
        <v>25.795952487594199</v>
      </c>
      <c r="O185" s="6">
        <v>12.468242879819099</v>
      </c>
      <c r="P185" s="6">
        <v>2467.6583489999998</v>
      </c>
      <c r="Q185" s="6">
        <v>9.6935652585525105</v>
      </c>
      <c r="R185" s="6">
        <v>53.577796235165202</v>
      </c>
      <c r="S185" s="6">
        <v>6.4556387536170998</v>
      </c>
    </row>
    <row r="186" spans="1:19" x14ac:dyDescent="0.25">
      <c r="A186" s="6" t="s">
        <v>79</v>
      </c>
      <c r="B186" s="6" t="s">
        <v>80</v>
      </c>
      <c r="C186" s="6" t="s">
        <v>11</v>
      </c>
      <c r="D186" s="6">
        <v>19041.550184600001</v>
      </c>
      <c r="E186" s="6">
        <v>6.0689951793233696</v>
      </c>
      <c r="F186" s="6">
        <v>13.279806918862899</v>
      </c>
      <c r="G186" s="6">
        <v>4.9952968109404603</v>
      </c>
      <c r="H186" s="6">
        <v>32099.0730864</v>
      </c>
      <c r="I186" s="6">
        <v>3.8436708616597</v>
      </c>
      <c r="J186" s="6">
        <v>22.386280987070599</v>
      </c>
      <c r="K186" s="6">
        <v>2.82618098662115</v>
      </c>
      <c r="L186" s="6">
        <v>67395.152716500001</v>
      </c>
      <c r="M186" s="6">
        <v>2.2151374014288598</v>
      </c>
      <c r="N186" s="6">
        <v>47.002192923674599</v>
      </c>
      <c r="O186" s="6">
        <v>1.6129856497971</v>
      </c>
      <c r="P186" s="6">
        <v>24851.4758072</v>
      </c>
      <c r="Q186" s="6">
        <v>4.03823894155492</v>
      </c>
      <c r="R186" s="6">
        <v>17.3317191703918</v>
      </c>
      <c r="S186" s="6">
        <v>4.2942040331609901</v>
      </c>
    </row>
    <row r="187" spans="1:19" x14ac:dyDescent="0.25">
      <c r="A187" s="6" t="s">
        <v>81</v>
      </c>
      <c r="B187" s="6" t="s">
        <v>82</v>
      </c>
      <c r="C187" s="6" t="s">
        <v>10</v>
      </c>
      <c r="D187" s="6">
        <v>418.1596644</v>
      </c>
      <c r="E187" s="6">
        <v>23.9120982620041</v>
      </c>
      <c r="F187" s="6">
        <v>11.8128777504303</v>
      </c>
      <c r="G187" s="6">
        <v>21.9715569303937</v>
      </c>
      <c r="H187" s="6">
        <v>266.3900324</v>
      </c>
      <c r="I187" s="6">
        <v>24.563973029194401</v>
      </c>
      <c r="J187" s="6">
        <v>7.5254338344412801</v>
      </c>
      <c r="K187" s="6">
        <v>23.402348655316398</v>
      </c>
      <c r="L187" s="6">
        <v>744.86330320000002</v>
      </c>
      <c r="M187" s="6">
        <v>14.116618436668199</v>
      </c>
      <c r="N187" s="6">
        <v>21.0421518156434</v>
      </c>
      <c r="O187" s="6">
        <v>12.4381218713525</v>
      </c>
      <c r="P187" s="6">
        <v>2110.4497941</v>
      </c>
      <c r="Q187" s="6">
        <v>8.6850524630567101</v>
      </c>
      <c r="R187" s="6">
        <v>59.619536599484903</v>
      </c>
      <c r="S187" s="6">
        <v>5.4213484364143296</v>
      </c>
    </row>
    <row r="188" spans="1:19" x14ac:dyDescent="0.25">
      <c r="A188" s="6" t="s">
        <v>81</v>
      </c>
      <c r="B188" s="6" t="s">
        <v>82</v>
      </c>
      <c r="C188" s="6" t="s">
        <v>11</v>
      </c>
      <c r="D188" s="6">
        <v>17168.744537999999</v>
      </c>
      <c r="E188" s="6">
        <v>4.2482337146460702</v>
      </c>
      <c r="F188" s="6">
        <v>10.4141272894582</v>
      </c>
      <c r="G188" s="6">
        <v>3.47139951302024</v>
      </c>
      <c r="H188" s="6">
        <v>32406.897594999999</v>
      </c>
      <c r="I188" s="6">
        <v>2.9667873537773302</v>
      </c>
      <c r="J188" s="6">
        <v>19.6572064931011</v>
      </c>
      <c r="K188" s="6">
        <v>2.3424059488310802</v>
      </c>
      <c r="L188" s="6">
        <v>83615.011808199997</v>
      </c>
      <c r="M188" s="6">
        <v>1.56319268818334</v>
      </c>
      <c r="N188" s="6">
        <v>50.718756654153303</v>
      </c>
      <c r="O188" s="6">
        <v>0.96731445960741502</v>
      </c>
      <c r="P188" s="6">
        <v>31669.4832628</v>
      </c>
      <c r="Q188" s="6">
        <v>2.36935772619205</v>
      </c>
      <c r="R188" s="6">
        <v>19.2099095632874</v>
      </c>
      <c r="S188" s="6">
        <v>2.4256423810935801</v>
      </c>
    </row>
    <row r="189" spans="1:19" x14ac:dyDescent="0.25">
      <c r="A189" s="6" t="s">
        <v>83</v>
      </c>
      <c r="B189" s="6" t="s">
        <v>84</v>
      </c>
      <c r="C189" s="6" t="s">
        <v>10</v>
      </c>
      <c r="D189" s="6">
        <v>576.18804299999999</v>
      </c>
      <c r="E189" s="6">
        <v>20.770244692334899</v>
      </c>
      <c r="F189" s="6">
        <v>11.5102905989595</v>
      </c>
      <c r="G189" s="6">
        <v>20.662670880824098</v>
      </c>
      <c r="H189" s="6">
        <v>676.65827720000004</v>
      </c>
      <c r="I189" s="6">
        <v>20.285129080341601</v>
      </c>
      <c r="J189" s="6">
        <v>13.5173464659406</v>
      </c>
      <c r="K189" s="6">
        <v>14.161241322918899</v>
      </c>
      <c r="L189" s="6">
        <v>1793.5302844</v>
      </c>
      <c r="M189" s="6">
        <v>15.866364754805399</v>
      </c>
      <c r="N189" s="6">
        <v>35.828676110653802</v>
      </c>
      <c r="O189" s="6">
        <v>7.9754766120580802</v>
      </c>
      <c r="P189" s="6">
        <v>1959.4747946</v>
      </c>
      <c r="Q189" s="6">
        <v>11.6227366537452</v>
      </c>
      <c r="R189" s="6">
        <v>39.1436868244461</v>
      </c>
      <c r="S189" s="6">
        <v>8.4000307886952701</v>
      </c>
    </row>
    <row r="190" spans="1:19" x14ac:dyDescent="0.25">
      <c r="A190" s="6" t="s">
        <v>83</v>
      </c>
      <c r="B190" s="6" t="s">
        <v>84</v>
      </c>
      <c r="C190" s="6" t="s">
        <v>11</v>
      </c>
      <c r="D190" s="6">
        <v>12620.851517200001</v>
      </c>
      <c r="E190" s="6">
        <v>5.5299171266628599</v>
      </c>
      <c r="F190" s="6">
        <v>16.098815747992699</v>
      </c>
      <c r="G190" s="6">
        <v>4.1475829891849001</v>
      </c>
      <c r="H190" s="6">
        <v>21207.919995100001</v>
      </c>
      <c r="I190" s="6">
        <v>4.3938941227479003</v>
      </c>
      <c r="J190" s="6">
        <v>27.0522473015379</v>
      </c>
      <c r="K190" s="6">
        <v>3.3552681189098399</v>
      </c>
      <c r="L190" s="6">
        <v>35004.358423500002</v>
      </c>
      <c r="M190" s="6">
        <v>2.9787774531820301</v>
      </c>
      <c r="N190" s="6">
        <v>44.650609815719001</v>
      </c>
      <c r="O190" s="6">
        <v>1.9181714879509799</v>
      </c>
      <c r="P190" s="6">
        <v>9563.0186677000002</v>
      </c>
      <c r="Q190" s="6">
        <v>5.1222830687366603</v>
      </c>
      <c r="R190" s="6">
        <v>12.1983271347504</v>
      </c>
      <c r="S190" s="6">
        <v>5.34357370144141</v>
      </c>
    </row>
    <row r="191" spans="1:19" x14ac:dyDescent="0.25">
      <c r="A191" s="6" t="s">
        <v>85</v>
      </c>
      <c r="B191" s="6" t="s">
        <v>86</v>
      </c>
      <c r="C191" s="6" t="s">
        <v>10</v>
      </c>
      <c r="D191" s="6">
        <v>479.63230379999999</v>
      </c>
      <c r="E191" s="6">
        <v>29.2921131630128</v>
      </c>
      <c r="F191" s="6">
        <v>9.4385054564125994</v>
      </c>
      <c r="G191" s="6">
        <v>25.887113356554899</v>
      </c>
      <c r="H191" s="6">
        <v>595.94138529999998</v>
      </c>
      <c r="I191" s="6">
        <v>22.0042921093915</v>
      </c>
      <c r="J191" s="6">
        <v>11.7273085492623</v>
      </c>
      <c r="K191" s="6">
        <v>19.000167698747902</v>
      </c>
      <c r="L191" s="6">
        <v>1669.3500653000001</v>
      </c>
      <c r="M191" s="6">
        <v>12.600423666671199</v>
      </c>
      <c r="N191" s="6">
        <v>32.850518147265802</v>
      </c>
      <c r="O191" s="6">
        <v>8.74323448787732</v>
      </c>
      <c r="P191" s="6">
        <v>2336.7314505999998</v>
      </c>
      <c r="Q191" s="6">
        <v>9.5954763601177095</v>
      </c>
      <c r="R191" s="6">
        <v>45.983667847059301</v>
      </c>
      <c r="S191" s="6">
        <v>8.0787964479944705</v>
      </c>
    </row>
    <row r="192" spans="1:19" x14ac:dyDescent="0.25">
      <c r="A192" s="6" t="s">
        <v>85</v>
      </c>
      <c r="B192" s="6" t="s">
        <v>86</v>
      </c>
      <c r="C192" s="6" t="s">
        <v>11</v>
      </c>
      <c r="D192" s="6">
        <v>12856.0805306</v>
      </c>
      <c r="E192" s="6">
        <v>6.4447236261207497</v>
      </c>
      <c r="F192" s="6">
        <v>16.622734957943798</v>
      </c>
      <c r="G192" s="6">
        <v>4.8864820875778596</v>
      </c>
      <c r="H192" s="6">
        <v>18719.198849600001</v>
      </c>
      <c r="I192" s="6">
        <v>4.5615004926108398</v>
      </c>
      <c r="J192" s="6">
        <v>24.203666145472202</v>
      </c>
      <c r="K192" s="6">
        <v>3.21300902034739</v>
      </c>
      <c r="L192" s="6">
        <v>34280.6400851</v>
      </c>
      <c r="M192" s="6">
        <v>2.59203164558757</v>
      </c>
      <c r="N192" s="6">
        <v>44.3243952125964</v>
      </c>
      <c r="O192" s="6">
        <v>1.6610296063133601</v>
      </c>
      <c r="P192" s="6">
        <v>11484.4253283</v>
      </c>
      <c r="Q192" s="6">
        <v>3.8806897416721</v>
      </c>
      <c r="R192" s="6">
        <v>14.8492036839876</v>
      </c>
      <c r="S192" s="6">
        <v>4.6877605228351902</v>
      </c>
    </row>
    <row r="193" spans="1:19" x14ac:dyDescent="0.25">
      <c r="A193" s="6" t="s">
        <v>87</v>
      </c>
      <c r="B193" s="6" t="s">
        <v>88</v>
      </c>
      <c r="C193" s="6" t="s">
        <v>10</v>
      </c>
      <c r="D193" s="6">
        <v>1511.034995</v>
      </c>
      <c r="E193" s="6">
        <v>17.065486079353601</v>
      </c>
      <c r="F193" s="6">
        <v>12.3760890135369</v>
      </c>
      <c r="G193" s="6">
        <v>15.6803227460179</v>
      </c>
      <c r="H193" s="6">
        <v>739.04600340000002</v>
      </c>
      <c r="I193" s="6">
        <v>22.7416992743814</v>
      </c>
      <c r="J193" s="6">
        <v>6.05313520430881</v>
      </c>
      <c r="K193" s="6">
        <v>21.2336677271486</v>
      </c>
      <c r="L193" s="6">
        <v>3057.8847732999998</v>
      </c>
      <c r="M193" s="6">
        <v>11.3273873041302</v>
      </c>
      <c r="N193" s="6">
        <v>25.045517987821199</v>
      </c>
      <c r="O193" s="6">
        <v>8.8128887920726608</v>
      </c>
      <c r="P193" s="6">
        <v>6901.3435937000004</v>
      </c>
      <c r="Q193" s="6">
        <v>6.6679876953313801</v>
      </c>
      <c r="R193" s="6">
        <v>56.5252577943331</v>
      </c>
      <c r="S193" s="6">
        <v>4.3296888872609696</v>
      </c>
    </row>
    <row r="194" spans="1:19" x14ac:dyDescent="0.25">
      <c r="A194" s="6" t="s">
        <v>87</v>
      </c>
      <c r="B194" s="6" t="s">
        <v>88</v>
      </c>
      <c r="C194" s="6" t="s">
        <v>11</v>
      </c>
      <c r="D194" s="6">
        <v>34267.452509800001</v>
      </c>
      <c r="E194" s="6">
        <v>4.1066169764680902</v>
      </c>
      <c r="F194" s="6">
        <v>14.1729483941103</v>
      </c>
      <c r="G194" s="6">
        <v>3.4508794090949002</v>
      </c>
      <c r="H194" s="6">
        <v>56864.621742099996</v>
      </c>
      <c r="I194" s="6">
        <v>3.0528023527305899</v>
      </c>
      <c r="J194" s="6">
        <v>23.519091451893001</v>
      </c>
      <c r="K194" s="6">
        <v>2.41154165712743</v>
      </c>
      <c r="L194" s="6">
        <v>110724.1568123</v>
      </c>
      <c r="M194" s="6">
        <v>1.7598696373168601</v>
      </c>
      <c r="N194" s="6">
        <v>45.795285191781097</v>
      </c>
      <c r="O194" s="6">
        <v>1.1121249603869601</v>
      </c>
      <c r="P194" s="6">
        <v>39924.459564999997</v>
      </c>
      <c r="Q194" s="6">
        <v>3.4225490173577602</v>
      </c>
      <c r="R194" s="6">
        <v>16.512674962215701</v>
      </c>
      <c r="S194" s="6">
        <v>3.5547294080755001</v>
      </c>
    </row>
    <row r="195" spans="1:19" x14ac:dyDescent="0.25">
      <c r="A195" s="6" t="s">
        <v>89</v>
      </c>
      <c r="B195" s="6" t="s">
        <v>90</v>
      </c>
      <c r="C195" s="6" t="s">
        <v>10</v>
      </c>
      <c r="D195" s="6">
        <v>92.847291299999995</v>
      </c>
      <c r="E195" s="6">
        <v>43.786975307994197</v>
      </c>
      <c r="F195" s="6">
        <v>11.1439777506827</v>
      </c>
      <c r="G195" s="6">
        <v>38.865151830945202</v>
      </c>
      <c r="H195" s="6">
        <v>73.127674400000004</v>
      </c>
      <c r="I195" s="6">
        <v>44.533706233748298</v>
      </c>
      <c r="J195" s="6">
        <v>8.7771346375591008</v>
      </c>
      <c r="K195" s="6">
        <v>37.486939079987899</v>
      </c>
      <c r="L195" s="6">
        <v>231.217669</v>
      </c>
      <c r="M195" s="6">
        <v>23.853506656173298</v>
      </c>
      <c r="N195" s="6">
        <v>27.751854931073499</v>
      </c>
      <c r="O195" s="6">
        <v>18.3054993365397</v>
      </c>
      <c r="P195" s="6">
        <v>435.96849839999999</v>
      </c>
      <c r="Q195" s="6">
        <v>13.5891777912009</v>
      </c>
      <c r="R195" s="6">
        <v>52.327032680684702</v>
      </c>
      <c r="S195" s="6">
        <v>10.732142691385199</v>
      </c>
    </row>
    <row r="196" spans="1:19" x14ac:dyDescent="0.25">
      <c r="A196" s="6" t="s">
        <v>89</v>
      </c>
      <c r="B196" s="6" t="s">
        <v>90</v>
      </c>
      <c r="C196" s="6" t="s">
        <v>11</v>
      </c>
      <c r="D196" s="6">
        <v>1831.6654182</v>
      </c>
      <c r="E196" s="6">
        <v>8.6408097292978692</v>
      </c>
      <c r="F196" s="6">
        <v>10.6884672968175</v>
      </c>
      <c r="G196" s="6">
        <v>7.7860728618415003</v>
      </c>
      <c r="H196" s="6">
        <v>5079.4193789999999</v>
      </c>
      <c r="I196" s="6">
        <v>6.7157383283838001</v>
      </c>
      <c r="J196" s="6">
        <v>29.6403520969541</v>
      </c>
      <c r="K196" s="6">
        <v>4.6058934158665004</v>
      </c>
      <c r="L196" s="6">
        <v>7433.1459354999997</v>
      </c>
      <c r="M196" s="6">
        <v>3.54923277572889</v>
      </c>
      <c r="N196" s="6">
        <v>43.375245530452403</v>
      </c>
      <c r="O196" s="6">
        <v>3.0421168380927899</v>
      </c>
      <c r="P196" s="6">
        <v>2792.6081361000001</v>
      </c>
      <c r="Q196" s="6">
        <v>5.24820425205949</v>
      </c>
      <c r="R196" s="6">
        <v>16.295935075776001</v>
      </c>
      <c r="S196" s="6">
        <v>5.8643457992748997</v>
      </c>
    </row>
    <row r="197" spans="1:19" x14ac:dyDescent="0.25">
      <c r="A197" s="6" t="s">
        <v>91</v>
      </c>
      <c r="B197" s="6" t="s">
        <v>92</v>
      </c>
      <c r="C197" s="6" t="s">
        <v>10</v>
      </c>
      <c r="D197" s="6">
        <v>1939.1618757000001</v>
      </c>
      <c r="E197" s="6">
        <v>17.244637900362999</v>
      </c>
      <c r="F197" s="6">
        <v>10.3634505267693</v>
      </c>
      <c r="G197" s="6">
        <v>15.619889896985599</v>
      </c>
      <c r="H197" s="6">
        <v>2623.7766197000001</v>
      </c>
      <c r="I197" s="6">
        <v>14.1411060743146</v>
      </c>
      <c r="J197" s="6">
        <v>14.022232765760901</v>
      </c>
      <c r="K197" s="6">
        <v>12.2738452886717</v>
      </c>
      <c r="L197" s="6">
        <v>5854.8882663000004</v>
      </c>
      <c r="M197" s="6">
        <v>8.5331451412160106</v>
      </c>
      <c r="N197" s="6">
        <v>31.290242268020499</v>
      </c>
      <c r="O197" s="6">
        <v>6.8230981208619896</v>
      </c>
      <c r="P197" s="6">
        <v>8293.7198480999996</v>
      </c>
      <c r="Q197" s="6">
        <v>6.42244315698699</v>
      </c>
      <c r="R197" s="6">
        <v>44.324074439449298</v>
      </c>
      <c r="S197" s="6">
        <v>5.3463517211152096</v>
      </c>
    </row>
    <row r="198" spans="1:19" x14ac:dyDescent="0.25">
      <c r="A198" s="6" t="s">
        <v>91</v>
      </c>
      <c r="B198" s="6" t="s">
        <v>92</v>
      </c>
      <c r="C198" s="6" t="s">
        <v>11</v>
      </c>
      <c r="D198" s="6">
        <v>70729.070468699996</v>
      </c>
      <c r="E198" s="6">
        <v>3.2261645817172302</v>
      </c>
      <c r="F198" s="6">
        <v>19.3133551327027</v>
      </c>
      <c r="G198" s="6">
        <v>2.3509486613933301</v>
      </c>
      <c r="H198" s="6">
        <v>92065.195712100001</v>
      </c>
      <c r="I198" s="6">
        <v>2.4571625229166401</v>
      </c>
      <c r="J198" s="6">
        <v>25.139420161564701</v>
      </c>
      <c r="K198" s="6">
        <v>1.78958807307867</v>
      </c>
      <c r="L198" s="6">
        <v>157381.07225619999</v>
      </c>
      <c r="M198" s="6">
        <v>1.8082234334142</v>
      </c>
      <c r="N198" s="6">
        <v>42.974642809630097</v>
      </c>
      <c r="O198" s="6">
        <v>1.03367785143721</v>
      </c>
      <c r="P198" s="6">
        <v>46043.114973700001</v>
      </c>
      <c r="Q198" s="6">
        <v>2.7318932180270199</v>
      </c>
      <c r="R198" s="6">
        <v>12.572581896102401</v>
      </c>
      <c r="S198" s="6">
        <v>3.03228100827637</v>
      </c>
    </row>
    <row r="199" spans="1:19" x14ac:dyDescent="0.25">
      <c r="A199" s="6" t="s">
        <v>93</v>
      </c>
      <c r="B199" s="6" t="s">
        <v>94</v>
      </c>
      <c r="C199" s="6" t="s">
        <v>10</v>
      </c>
      <c r="D199" s="6">
        <v>3739.6096326000002</v>
      </c>
      <c r="E199" s="6">
        <v>12.650740094123099</v>
      </c>
      <c r="F199" s="6">
        <v>11.314594343625499</v>
      </c>
      <c r="G199" s="6">
        <v>11.659404607249799</v>
      </c>
      <c r="H199" s="6">
        <v>4039.0092100000002</v>
      </c>
      <c r="I199" s="6">
        <v>12.011834691560001</v>
      </c>
      <c r="J199" s="6">
        <v>12.2204602220858</v>
      </c>
      <c r="K199" s="6">
        <v>10.787983146683199</v>
      </c>
      <c r="L199" s="6">
        <v>12442.2914936</v>
      </c>
      <c r="M199" s="6">
        <v>7.0052183143151598</v>
      </c>
      <c r="N199" s="6">
        <v>37.645501746487902</v>
      </c>
      <c r="O199" s="6">
        <v>5.0020153608045801</v>
      </c>
      <c r="P199" s="6">
        <v>12830.293436800001</v>
      </c>
      <c r="Q199" s="6">
        <v>6.2542349871433398</v>
      </c>
      <c r="R199" s="6">
        <v>38.8194436878007</v>
      </c>
      <c r="S199" s="6">
        <v>5.21451951532568</v>
      </c>
    </row>
    <row r="200" spans="1:19" x14ac:dyDescent="0.25">
      <c r="A200" s="6" t="s">
        <v>93</v>
      </c>
      <c r="B200" s="6" t="s">
        <v>94</v>
      </c>
      <c r="C200" s="6" t="s">
        <v>11</v>
      </c>
      <c r="D200" s="6">
        <v>137784.2227328</v>
      </c>
      <c r="E200" s="6">
        <v>2.8218842234896102</v>
      </c>
      <c r="F200" s="6">
        <v>22.625975029055901</v>
      </c>
      <c r="G200" s="6">
        <v>1.8705485659755601</v>
      </c>
      <c r="H200" s="6">
        <v>169218.957635</v>
      </c>
      <c r="I200" s="6">
        <v>2.0769924217906102</v>
      </c>
      <c r="J200" s="6">
        <v>27.787970450850001</v>
      </c>
      <c r="K200" s="6">
        <v>1.4527168859509101</v>
      </c>
      <c r="L200" s="6">
        <v>245028.2602209</v>
      </c>
      <c r="M200" s="6">
        <v>1.5722547834126399</v>
      </c>
      <c r="N200" s="6">
        <v>40.236851413114103</v>
      </c>
      <c r="O200" s="6">
        <v>1.0547130759162</v>
      </c>
      <c r="P200" s="6">
        <v>56933.355650400001</v>
      </c>
      <c r="Q200" s="6">
        <v>3.30200324092911</v>
      </c>
      <c r="R200" s="6">
        <v>9.3492031069799406</v>
      </c>
      <c r="S200" s="6">
        <v>3.3814355751936298</v>
      </c>
    </row>
    <row r="201" spans="1:19" x14ac:dyDescent="0.25">
      <c r="A201" t="s">
        <v>984</v>
      </c>
    </row>
    <row r="202" spans="1:19" x14ac:dyDescent="0.25">
      <c r="A202" t="s">
        <v>985</v>
      </c>
    </row>
    <row r="203" spans="1:19" x14ac:dyDescent="0.25">
      <c r="A203" t="s">
        <v>986</v>
      </c>
    </row>
    <row r="204" spans="1:19" x14ac:dyDescent="0.25">
      <c r="A204" t="s">
        <v>987</v>
      </c>
    </row>
    <row r="205" spans="1:19" x14ac:dyDescent="0.25">
      <c r="A205" t="s">
        <v>988</v>
      </c>
    </row>
    <row r="208" spans="1:19" x14ac:dyDescent="0.25">
      <c r="L208" s="7" t="str">
        <f>HYPERLINK("#'Indice'!A1", "Ir al índice")</f>
        <v>Ir al índice</v>
      </c>
    </row>
    <row r="209" spans="1:19" ht="17.25" x14ac:dyDescent="0.3">
      <c r="A209" s="4" t="s">
        <v>585</v>
      </c>
    </row>
    <row r="210" spans="1:19" x14ac:dyDescent="0.25">
      <c r="A210" s="5" t="s">
        <v>12</v>
      </c>
      <c r="B210" s="5" t="s">
        <v>97</v>
      </c>
      <c r="C210" s="5" t="s">
        <v>6</v>
      </c>
      <c r="D210" s="5" t="s">
        <v>311</v>
      </c>
      <c r="E210" s="5" t="s">
        <v>312</v>
      </c>
      <c r="F210" s="5" t="s">
        <v>313</v>
      </c>
      <c r="G210" s="5" t="s">
        <v>314</v>
      </c>
      <c r="H210" s="5" t="s">
        <v>315</v>
      </c>
      <c r="I210" s="5" t="s">
        <v>316</v>
      </c>
      <c r="J210" s="5" t="s">
        <v>317</v>
      </c>
      <c r="K210" s="5" t="s">
        <v>318</v>
      </c>
      <c r="L210" s="5" t="s">
        <v>303</v>
      </c>
      <c r="M210" s="5" t="s">
        <v>304</v>
      </c>
      <c r="N210" s="5" t="s">
        <v>305</v>
      </c>
      <c r="O210" s="5" t="s">
        <v>306</v>
      </c>
      <c r="P210" s="5" t="s">
        <v>307</v>
      </c>
      <c r="Q210" s="5" t="s">
        <v>308</v>
      </c>
      <c r="R210" s="5" t="s">
        <v>309</v>
      </c>
      <c r="S210" s="5" t="s">
        <v>310</v>
      </c>
    </row>
    <row r="211" spans="1:19" x14ac:dyDescent="0.25">
      <c r="A211" s="6" t="s">
        <v>73</v>
      </c>
      <c r="B211" s="6" t="s">
        <v>98</v>
      </c>
      <c r="C211" s="6" t="s">
        <v>10</v>
      </c>
      <c r="D211" s="6">
        <v>881.916111</v>
      </c>
      <c r="E211" s="6">
        <v>41.768997860646699</v>
      </c>
      <c r="F211" s="6">
        <v>24.677019854373899</v>
      </c>
      <c r="G211" s="6">
        <v>32.740850581019302</v>
      </c>
      <c r="H211" s="6">
        <v>427.9432994</v>
      </c>
      <c r="I211" s="6">
        <v>36.655715050067599</v>
      </c>
      <c r="J211" s="6">
        <v>11.974342189832299</v>
      </c>
      <c r="K211" s="6">
        <v>30.249477210539698</v>
      </c>
      <c r="L211" s="6">
        <v>1158.9822451</v>
      </c>
      <c r="M211" s="6">
        <v>22.443175499441899</v>
      </c>
      <c r="N211" s="6">
        <v>32.429646671008101</v>
      </c>
      <c r="O211" s="6">
        <v>21.039496614980902</v>
      </c>
      <c r="P211" s="6">
        <v>1104.9939056999999</v>
      </c>
      <c r="Q211" s="6">
        <v>19.952050051122399</v>
      </c>
      <c r="R211" s="6">
        <v>30.918991284785701</v>
      </c>
      <c r="S211" s="6">
        <v>20.815062498825199</v>
      </c>
    </row>
    <row r="212" spans="1:19" x14ac:dyDescent="0.25">
      <c r="A212" s="6" t="s">
        <v>73</v>
      </c>
      <c r="B212" s="6" t="s">
        <v>98</v>
      </c>
      <c r="C212" s="6" t="s">
        <v>11</v>
      </c>
      <c r="D212" s="6">
        <v>23605.8916622</v>
      </c>
      <c r="E212" s="6">
        <v>7.4682034966405899</v>
      </c>
      <c r="F212" s="6">
        <v>18.862054052046499</v>
      </c>
      <c r="G212" s="6">
        <v>5.5198988265882596</v>
      </c>
      <c r="H212" s="6">
        <v>31673.206675599999</v>
      </c>
      <c r="I212" s="6">
        <v>5.24644084770296</v>
      </c>
      <c r="J212" s="6">
        <v>25.308162253131801</v>
      </c>
      <c r="K212" s="6">
        <v>3.8760512236670102</v>
      </c>
      <c r="L212" s="6">
        <v>57138.286275899998</v>
      </c>
      <c r="M212" s="6">
        <v>2.5931033119581599</v>
      </c>
      <c r="N212" s="6">
        <v>45.65578202255</v>
      </c>
      <c r="O212" s="6">
        <v>2.2232932267207901</v>
      </c>
      <c r="P212" s="6">
        <v>12732.7798226</v>
      </c>
      <c r="Q212" s="6">
        <v>6.8632134705527701</v>
      </c>
      <c r="R212" s="6">
        <v>10.1740016722717</v>
      </c>
      <c r="S212" s="6">
        <v>6.8235068279669804</v>
      </c>
    </row>
    <row r="213" spans="1:19" x14ac:dyDescent="0.25">
      <c r="A213" s="6" t="s">
        <v>77</v>
      </c>
      <c r="B213" s="6" t="s">
        <v>99</v>
      </c>
      <c r="C213" s="6" t="s">
        <v>10</v>
      </c>
      <c r="D213" s="6">
        <v>187.01497670000001</v>
      </c>
      <c r="E213" s="6">
        <v>40.647376219354797</v>
      </c>
      <c r="F213" s="6">
        <v>11.50035450303</v>
      </c>
      <c r="G213" s="6">
        <v>39.021820319460602</v>
      </c>
      <c r="H213" s="6">
        <v>285.92711300000002</v>
      </c>
      <c r="I213" s="6">
        <v>29.047849395467001</v>
      </c>
      <c r="J213" s="6">
        <v>17.582886780253901</v>
      </c>
      <c r="K213" s="6">
        <v>26.227530530694398</v>
      </c>
      <c r="L213" s="6">
        <v>619.00734520000003</v>
      </c>
      <c r="M213" s="6">
        <v>31.998617909647699</v>
      </c>
      <c r="N213" s="6">
        <v>38.065421472629403</v>
      </c>
      <c r="O213" s="6">
        <v>21.3237533439289</v>
      </c>
      <c r="P213" s="6">
        <v>534.217625</v>
      </c>
      <c r="Q213" s="6">
        <v>25.762690378002301</v>
      </c>
      <c r="R213" s="6">
        <v>32.8513372440868</v>
      </c>
      <c r="S213" s="6">
        <v>23.603456545953101</v>
      </c>
    </row>
    <row r="214" spans="1:19" x14ac:dyDescent="0.25">
      <c r="A214" s="6" t="s">
        <v>77</v>
      </c>
      <c r="B214" s="6" t="s">
        <v>99</v>
      </c>
      <c r="C214" s="6" t="s">
        <v>11</v>
      </c>
      <c r="D214" s="6">
        <v>12822.1705977</v>
      </c>
      <c r="E214" s="6">
        <v>6.8018767816308801</v>
      </c>
      <c r="F214" s="6">
        <v>18.3080147096932</v>
      </c>
      <c r="G214" s="6">
        <v>5.3169650187284896</v>
      </c>
      <c r="H214" s="6">
        <v>18066.8310872</v>
      </c>
      <c r="I214" s="6">
        <v>5.8493289403926099</v>
      </c>
      <c r="J214" s="6">
        <v>25.796553460404901</v>
      </c>
      <c r="K214" s="6">
        <v>4.3659069598387603</v>
      </c>
      <c r="L214" s="6">
        <v>29925.813612900001</v>
      </c>
      <c r="M214" s="6">
        <v>2.86898823204579</v>
      </c>
      <c r="N214" s="6">
        <v>42.729289214322897</v>
      </c>
      <c r="O214" s="6">
        <v>2.23102897562356</v>
      </c>
      <c r="P214" s="6">
        <v>9221.0176475999997</v>
      </c>
      <c r="Q214" s="6">
        <v>6.9396410961496899</v>
      </c>
      <c r="R214" s="6">
        <v>13.166142615579</v>
      </c>
      <c r="S214" s="6">
        <v>7.1471583151378004</v>
      </c>
    </row>
    <row r="215" spans="1:19" x14ac:dyDescent="0.25">
      <c r="A215" s="6" t="s">
        <v>79</v>
      </c>
      <c r="B215" s="6" t="s">
        <v>100</v>
      </c>
      <c r="C215" s="6" t="s">
        <v>10</v>
      </c>
      <c r="D215" s="6">
        <v>79.709414199999998</v>
      </c>
      <c r="E215" s="6">
        <v>57.236493465318603</v>
      </c>
      <c r="F215" s="6">
        <v>5.2602740635467002</v>
      </c>
      <c r="G215" s="6">
        <v>57.717732462078501</v>
      </c>
      <c r="H215" s="6">
        <v>72.782116900000005</v>
      </c>
      <c r="I215" s="6">
        <v>57.6457570382928</v>
      </c>
      <c r="J215" s="6">
        <v>4.8031200035979502</v>
      </c>
      <c r="K215" s="6">
        <v>58.3503447603252</v>
      </c>
      <c r="L215" s="6">
        <v>501.87303600000001</v>
      </c>
      <c r="M215" s="6">
        <v>23.745084496430099</v>
      </c>
      <c r="N215" s="6">
        <v>33.120174586156203</v>
      </c>
      <c r="O215" s="6">
        <v>16.640728086055901</v>
      </c>
      <c r="P215" s="6">
        <v>860.9445829</v>
      </c>
      <c r="Q215" s="6">
        <v>17.198566644214399</v>
      </c>
      <c r="R215" s="6">
        <v>56.816431346699098</v>
      </c>
      <c r="S215" s="6">
        <v>10.090331782113999</v>
      </c>
    </row>
    <row r="216" spans="1:19" x14ac:dyDescent="0.25">
      <c r="A216" s="6" t="s">
        <v>79</v>
      </c>
      <c r="B216" s="6" t="s">
        <v>100</v>
      </c>
      <c r="C216" s="6" t="s">
        <v>11</v>
      </c>
      <c r="D216" s="6">
        <v>8381.8305065000004</v>
      </c>
      <c r="E216" s="6">
        <v>7.4632996680414196</v>
      </c>
      <c r="F216" s="6">
        <v>13.8641900308718</v>
      </c>
      <c r="G216" s="6">
        <v>6.12417486250179</v>
      </c>
      <c r="H216" s="6">
        <v>13477.802016899999</v>
      </c>
      <c r="I216" s="6">
        <v>5.2522811828651097</v>
      </c>
      <c r="J216" s="6">
        <v>22.293317458025601</v>
      </c>
      <c r="K216" s="6">
        <v>3.9591605806804</v>
      </c>
      <c r="L216" s="6">
        <v>28028.020958000001</v>
      </c>
      <c r="M216" s="6">
        <v>3.4706945181462099</v>
      </c>
      <c r="N216" s="6">
        <v>46.360494697384397</v>
      </c>
      <c r="O216" s="6">
        <v>1.8038879449938701</v>
      </c>
      <c r="P216" s="6">
        <v>10569.037373499999</v>
      </c>
      <c r="Q216" s="6">
        <v>4.9198851655441302</v>
      </c>
      <c r="R216" s="6">
        <v>17.481997813718198</v>
      </c>
      <c r="S216" s="6">
        <v>5.7418686161043899</v>
      </c>
    </row>
    <row r="217" spans="1:19" x14ac:dyDescent="0.25">
      <c r="A217" s="6" t="s">
        <v>81</v>
      </c>
      <c r="B217" s="6" t="s">
        <v>101</v>
      </c>
      <c r="C217" s="6" t="s">
        <v>10</v>
      </c>
      <c r="D217" s="6">
        <v>235.82818900000001</v>
      </c>
      <c r="E217" s="6">
        <v>59.806715337209297</v>
      </c>
      <c r="F217" s="6">
        <v>7.5138388308513502</v>
      </c>
      <c r="G217" s="6">
        <v>57.013214973003798</v>
      </c>
      <c r="H217" s="6">
        <v>185.6145295</v>
      </c>
      <c r="I217" s="6">
        <v>75.614999531196204</v>
      </c>
      <c r="J217" s="6">
        <v>5.9139565343789497</v>
      </c>
      <c r="K217" s="6">
        <v>68.663610751249394</v>
      </c>
      <c r="L217" s="6">
        <v>726.62491299999999</v>
      </c>
      <c r="M217" s="6">
        <v>29.997931832978701</v>
      </c>
      <c r="N217" s="6">
        <v>23.151356544418</v>
      </c>
      <c r="O217" s="6">
        <v>26.1348476001268</v>
      </c>
      <c r="P217" s="6">
        <v>1990.5169762999999</v>
      </c>
      <c r="Q217" s="6">
        <v>18.703151613756201</v>
      </c>
      <c r="R217" s="6">
        <v>63.420848090351697</v>
      </c>
      <c r="S217" s="6">
        <v>12.5317449803538</v>
      </c>
    </row>
    <row r="218" spans="1:19" x14ac:dyDescent="0.25">
      <c r="A218" s="6" t="s">
        <v>81</v>
      </c>
      <c r="B218" s="6" t="s">
        <v>101</v>
      </c>
      <c r="C218" s="6" t="s">
        <v>11</v>
      </c>
      <c r="D218" s="6">
        <v>13457.835940299999</v>
      </c>
      <c r="E218" s="6">
        <v>9.8432682572698909</v>
      </c>
      <c r="F218" s="6">
        <v>10.4464068459973</v>
      </c>
      <c r="G218" s="6">
        <v>7.98899414623037</v>
      </c>
      <c r="H218" s="6">
        <v>23330.155476899999</v>
      </c>
      <c r="I218" s="6">
        <v>5.8888955800455598</v>
      </c>
      <c r="J218" s="6">
        <v>18.1096200736295</v>
      </c>
      <c r="K218" s="6">
        <v>4.7881538042868499</v>
      </c>
      <c r="L218" s="6">
        <v>60435.769407799999</v>
      </c>
      <c r="M218" s="6">
        <v>3.53788592226317</v>
      </c>
      <c r="N218" s="6">
        <v>46.912195845261699</v>
      </c>
      <c r="O218" s="6">
        <v>2.49236966926716</v>
      </c>
      <c r="P218" s="6">
        <v>31603.654559999999</v>
      </c>
      <c r="Q218" s="6">
        <v>5.7482071706136297</v>
      </c>
      <c r="R218" s="6">
        <v>24.531777235111502</v>
      </c>
      <c r="S218" s="6">
        <v>5.2200510086320699</v>
      </c>
    </row>
    <row r="219" spans="1:19" x14ac:dyDescent="0.25">
      <c r="A219" s="6" t="s">
        <v>83</v>
      </c>
      <c r="B219" s="6" t="s">
        <v>102</v>
      </c>
      <c r="C219" s="6" t="s">
        <v>10</v>
      </c>
      <c r="D219" s="6">
        <v>346.1708749</v>
      </c>
      <c r="E219" s="6">
        <v>35.959678568708597</v>
      </c>
      <c r="F219" s="6">
        <v>16.835020664230701</v>
      </c>
      <c r="G219" s="6">
        <v>28.5798574081239</v>
      </c>
      <c r="H219" s="6">
        <v>416.23456579999998</v>
      </c>
      <c r="I219" s="6">
        <v>40.8808613815876</v>
      </c>
      <c r="J219" s="6">
        <v>20.2423659079763</v>
      </c>
      <c r="K219" s="6">
        <v>25.808646525153701</v>
      </c>
      <c r="L219" s="6">
        <v>752.23040960000003</v>
      </c>
      <c r="M219" s="6">
        <v>29.5832765904075</v>
      </c>
      <c r="N219" s="6">
        <v>36.582553322941997</v>
      </c>
      <c r="O219" s="6">
        <v>13.877430336461799</v>
      </c>
      <c r="P219" s="6">
        <v>541.61867889999996</v>
      </c>
      <c r="Q219" s="6">
        <v>19.369472901268299</v>
      </c>
      <c r="R219" s="6">
        <v>26.340060104850998</v>
      </c>
      <c r="S219" s="6">
        <v>23.989016297126401</v>
      </c>
    </row>
    <row r="220" spans="1:19" x14ac:dyDescent="0.25">
      <c r="A220" s="6" t="s">
        <v>83</v>
      </c>
      <c r="B220" s="6" t="s">
        <v>102</v>
      </c>
      <c r="C220" s="6" t="s">
        <v>11</v>
      </c>
      <c r="D220" s="6">
        <v>5400.3557772000004</v>
      </c>
      <c r="E220" s="6">
        <v>11.1863747530323</v>
      </c>
      <c r="F220" s="6">
        <v>13.412452600213401</v>
      </c>
      <c r="G220" s="6">
        <v>8.5353064392084708</v>
      </c>
      <c r="H220" s="6">
        <v>7740.6294052000003</v>
      </c>
      <c r="I220" s="6">
        <v>7.1559763744576896</v>
      </c>
      <c r="J220" s="6">
        <v>19.2248120820833</v>
      </c>
      <c r="K220" s="6">
        <v>6.0256943305258197</v>
      </c>
      <c r="L220" s="6">
        <v>19042.375584000001</v>
      </c>
      <c r="M220" s="6">
        <v>4.5818233659487104</v>
      </c>
      <c r="N220" s="6">
        <v>47.294098843295799</v>
      </c>
      <c r="O220" s="6">
        <v>2.3809083653873699</v>
      </c>
      <c r="P220" s="6">
        <v>8080.3847108</v>
      </c>
      <c r="Q220" s="6">
        <v>5.5370602758540999</v>
      </c>
      <c r="R220" s="6">
        <v>20.068636474407601</v>
      </c>
      <c r="S220" s="6">
        <v>6.7770124113290002</v>
      </c>
    </row>
    <row r="221" spans="1:19" x14ac:dyDescent="0.25">
      <c r="A221" s="6" t="s">
        <v>91</v>
      </c>
      <c r="B221" s="6" t="s">
        <v>103</v>
      </c>
      <c r="C221" s="6" t="s">
        <v>10</v>
      </c>
      <c r="D221" s="6">
        <v>498.34622350000001</v>
      </c>
      <c r="E221" s="6">
        <v>34.058218730137703</v>
      </c>
      <c r="F221" s="6">
        <v>15.7026456188793</v>
      </c>
      <c r="G221" s="6">
        <v>30.155282506482202</v>
      </c>
      <c r="H221" s="6">
        <v>560.90019059999997</v>
      </c>
      <c r="I221" s="6">
        <v>31.716352180851299</v>
      </c>
      <c r="J221" s="6">
        <v>17.673690509172001</v>
      </c>
      <c r="K221" s="6">
        <v>26.2778423969859</v>
      </c>
      <c r="L221" s="6">
        <v>837.44251980000001</v>
      </c>
      <c r="M221" s="6">
        <v>26.2581931825707</v>
      </c>
      <c r="N221" s="6">
        <v>26.387403966352601</v>
      </c>
      <c r="O221" s="6">
        <v>19.2550595978154</v>
      </c>
      <c r="P221" s="6">
        <v>1276.9560403</v>
      </c>
      <c r="Q221" s="6">
        <v>19.223088629705401</v>
      </c>
      <c r="R221" s="6">
        <v>40.2362599055961</v>
      </c>
      <c r="S221" s="6">
        <v>17.139105006257999</v>
      </c>
    </row>
    <row r="222" spans="1:19" x14ac:dyDescent="0.25">
      <c r="A222" s="6" t="s">
        <v>91</v>
      </c>
      <c r="B222" s="6" t="s">
        <v>103</v>
      </c>
      <c r="C222" s="6" t="s">
        <v>11</v>
      </c>
      <c r="D222" s="6">
        <v>13214.3131596</v>
      </c>
      <c r="E222" s="6">
        <v>8.0432419583924109</v>
      </c>
      <c r="F222" s="6">
        <v>14.533144418737701</v>
      </c>
      <c r="G222" s="6">
        <v>6.2036018343261601</v>
      </c>
      <c r="H222" s="6">
        <v>19838.514080000001</v>
      </c>
      <c r="I222" s="6">
        <v>5.2789803609189301</v>
      </c>
      <c r="J222" s="6">
        <v>21.818462049111002</v>
      </c>
      <c r="K222" s="6">
        <v>4.3077330191407102</v>
      </c>
      <c r="L222" s="6">
        <v>44189.596014700001</v>
      </c>
      <c r="M222" s="6">
        <v>3.1610225156244902</v>
      </c>
      <c r="N222" s="6">
        <v>48.599860842616103</v>
      </c>
      <c r="O222" s="6">
        <v>2.1093986782442</v>
      </c>
      <c r="P222" s="6">
        <v>13682.9317746</v>
      </c>
      <c r="Q222" s="6">
        <v>6.7714926673968199</v>
      </c>
      <c r="R222" s="6">
        <v>15.0485326895353</v>
      </c>
      <c r="S222" s="6">
        <v>7.3855553195108001</v>
      </c>
    </row>
    <row r="223" spans="1:19" x14ac:dyDescent="0.25">
      <c r="A223" s="6" t="s">
        <v>93</v>
      </c>
      <c r="B223" s="6" t="s">
        <v>104</v>
      </c>
      <c r="C223" s="6" t="s">
        <v>10</v>
      </c>
      <c r="D223" s="6">
        <v>235.5002413</v>
      </c>
      <c r="E223" s="6">
        <v>44.303043017365397</v>
      </c>
      <c r="F223" s="6">
        <v>6.3820604954954696</v>
      </c>
      <c r="G223" s="6">
        <v>42.430901930466703</v>
      </c>
      <c r="H223" s="6">
        <v>262.07032379999998</v>
      </c>
      <c r="I223" s="6">
        <v>41.499665586792901</v>
      </c>
      <c r="J223" s="6">
        <v>7.1021101776072202</v>
      </c>
      <c r="K223" s="6">
        <v>38.5960064101561</v>
      </c>
      <c r="L223" s="6">
        <v>928.00922370000001</v>
      </c>
      <c r="M223" s="6">
        <v>20.711270345815901</v>
      </c>
      <c r="N223" s="6">
        <v>25.149065552278799</v>
      </c>
      <c r="O223" s="6">
        <v>16.807607460571599</v>
      </c>
      <c r="P223" s="6">
        <v>2264.4548241000002</v>
      </c>
      <c r="Q223" s="6">
        <v>14.526735336577801</v>
      </c>
      <c r="R223" s="6">
        <v>61.366763774618498</v>
      </c>
      <c r="S223" s="6">
        <v>8.3585230380622804</v>
      </c>
    </row>
    <row r="224" spans="1:19" x14ac:dyDescent="0.25">
      <c r="A224" s="6" t="s">
        <v>93</v>
      </c>
      <c r="B224" s="6" t="s">
        <v>104</v>
      </c>
      <c r="C224" s="6" t="s">
        <v>11</v>
      </c>
      <c r="D224" s="6">
        <v>12684.4783169</v>
      </c>
      <c r="E224" s="6">
        <v>9.6166668270300502</v>
      </c>
      <c r="F224" s="6">
        <v>12.562251952867401</v>
      </c>
      <c r="G224" s="6">
        <v>7.5590502910657902</v>
      </c>
      <c r="H224" s="6">
        <v>19737.234461399999</v>
      </c>
      <c r="I224" s="6">
        <v>6.2641870907125696</v>
      </c>
      <c r="J224" s="6">
        <v>19.547048444757699</v>
      </c>
      <c r="K224" s="6">
        <v>5.3325247622183802</v>
      </c>
      <c r="L224" s="6">
        <v>48928.154709199996</v>
      </c>
      <c r="M224" s="6">
        <v>3.1502348725536899</v>
      </c>
      <c r="N224" s="6">
        <v>48.456687905479498</v>
      </c>
      <c r="O224" s="6">
        <v>1.93895531906717</v>
      </c>
      <c r="P224" s="6">
        <v>19623.097905099999</v>
      </c>
      <c r="Q224" s="6">
        <v>6.3679266553939602</v>
      </c>
      <c r="R224" s="6">
        <v>19.4340116968954</v>
      </c>
      <c r="S224" s="6">
        <v>6.4421833379025699</v>
      </c>
    </row>
    <row r="225" spans="1:19" x14ac:dyDescent="0.25">
      <c r="A225" s="6" t="s">
        <v>95</v>
      </c>
      <c r="B225" s="6" t="s">
        <v>105</v>
      </c>
      <c r="C225" s="6" t="s">
        <v>10</v>
      </c>
      <c r="D225" s="6">
        <v>106.28453639999999</v>
      </c>
      <c r="E225" s="6">
        <v>45.029531677435997</v>
      </c>
      <c r="F225" s="6">
        <v>7.34273562389021</v>
      </c>
      <c r="G225" s="6">
        <v>43.716235263335001</v>
      </c>
      <c r="H225" s="6">
        <v>19.583116799999999</v>
      </c>
      <c r="I225" s="6">
        <v>99.999999999999801</v>
      </c>
      <c r="J225" s="6">
        <v>1.35291223186972</v>
      </c>
      <c r="K225" s="6">
        <v>95.010138586885603</v>
      </c>
      <c r="L225" s="6">
        <v>267.70995049999999</v>
      </c>
      <c r="M225" s="6">
        <v>24.566099237758301</v>
      </c>
      <c r="N225" s="6">
        <v>18.4949142837512</v>
      </c>
      <c r="O225" s="6">
        <v>26.301002661197899</v>
      </c>
      <c r="P225" s="6">
        <v>1053.9011269</v>
      </c>
      <c r="Q225" s="6">
        <v>17.5444364736964</v>
      </c>
      <c r="R225" s="6">
        <v>72.809437860488899</v>
      </c>
      <c r="S225" s="6">
        <v>7.3598623706642998</v>
      </c>
    </row>
    <row r="226" spans="1:19" x14ac:dyDescent="0.25">
      <c r="A226" s="6" t="s">
        <v>95</v>
      </c>
      <c r="B226" s="6" t="s">
        <v>105</v>
      </c>
      <c r="C226" s="6" t="s">
        <v>11</v>
      </c>
      <c r="D226" s="6">
        <v>3576.0561821000001</v>
      </c>
      <c r="E226" s="6">
        <v>9.3443199356802804</v>
      </c>
      <c r="F226" s="6">
        <v>8.6910292094910098</v>
      </c>
      <c r="G226" s="6">
        <v>8.2951449355278601</v>
      </c>
      <c r="H226" s="6">
        <v>6638.1483693999999</v>
      </c>
      <c r="I226" s="6">
        <v>6.2239031740017898</v>
      </c>
      <c r="J226" s="6">
        <v>16.132951619767699</v>
      </c>
      <c r="K226" s="6">
        <v>5.2986502984695898</v>
      </c>
      <c r="L226" s="6">
        <v>20566.2516861</v>
      </c>
      <c r="M226" s="6">
        <v>2.7966290098356201</v>
      </c>
      <c r="N226" s="6">
        <v>49.982965879656398</v>
      </c>
      <c r="O226" s="6">
        <v>2.6468013914100399</v>
      </c>
      <c r="P226" s="6">
        <v>10366.0650305</v>
      </c>
      <c r="Q226" s="6">
        <v>5.7808902169177303</v>
      </c>
      <c r="R226" s="6">
        <v>25.193053291084901</v>
      </c>
      <c r="S226" s="6">
        <v>5.1706422455677004</v>
      </c>
    </row>
    <row r="227" spans="1:19" x14ac:dyDescent="0.25">
      <c r="A227" s="6" t="s">
        <v>106</v>
      </c>
      <c r="B227" s="6" t="s">
        <v>107</v>
      </c>
      <c r="C227" s="6" t="s">
        <v>10</v>
      </c>
      <c r="D227" s="6">
        <v>125.8458809</v>
      </c>
      <c r="E227" s="6">
        <v>36.974116907561999</v>
      </c>
      <c r="F227" s="6">
        <v>10.8724928948048</v>
      </c>
      <c r="G227" s="6">
        <v>33.579801485178201</v>
      </c>
      <c r="H227" s="6">
        <v>138.46760900000001</v>
      </c>
      <c r="I227" s="6">
        <v>48.939411949827601</v>
      </c>
      <c r="J227" s="6">
        <v>11.9629509066681</v>
      </c>
      <c r="K227" s="6">
        <v>43.6618512176629</v>
      </c>
      <c r="L227" s="6">
        <v>210.8829164</v>
      </c>
      <c r="M227" s="6">
        <v>26.717618672313002</v>
      </c>
      <c r="N227" s="6">
        <v>18.219293264089</v>
      </c>
      <c r="O227" s="6">
        <v>21.897704081744799</v>
      </c>
      <c r="P227" s="6">
        <v>682.27393759999995</v>
      </c>
      <c r="Q227" s="6">
        <v>14.6491601969978</v>
      </c>
      <c r="R227" s="6">
        <v>58.945262934438098</v>
      </c>
      <c r="S227" s="6">
        <v>12.3802562982625</v>
      </c>
    </row>
    <row r="228" spans="1:19" x14ac:dyDescent="0.25">
      <c r="A228" s="6" t="s">
        <v>106</v>
      </c>
      <c r="B228" s="6" t="s">
        <v>107</v>
      </c>
      <c r="C228" s="6" t="s">
        <v>11</v>
      </c>
      <c r="D228" s="6">
        <v>3077.841977</v>
      </c>
      <c r="E228" s="6">
        <v>7.4994783022932401</v>
      </c>
      <c r="F228" s="6">
        <v>10.5155156960579</v>
      </c>
      <c r="G228" s="6">
        <v>6.5295342933073899</v>
      </c>
      <c r="H228" s="6">
        <v>7200.1399484000003</v>
      </c>
      <c r="I228" s="6">
        <v>7.3456732301895604</v>
      </c>
      <c r="J228" s="6">
        <v>24.5994385699464</v>
      </c>
      <c r="K228" s="6">
        <v>4.8320871305285698</v>
      </c>
      <c r="L228" s="6">
        <v>13295.1751737</v>
      </c>
      <c r="M228" s="6">
        <v>4.14065519263404</v>
      </c>
      <c r="N228" s="6">
        <v>45.423262229060803</v>
      </c>
      <c r="O228" s="6">
        <v>2.4896719648460102</v>
      </c>
      <c r="P228" s="6">
        <v>5696.3724794999998</v>
      </c>
      <c r="Q228" s="6">
        <v>6.0018959542158798</v>
      </c>
      <c r="R228" s="6">
        <v>19.4617835049348</v>
      </c>
      <c r="S228" s="6">
        <v>6.6246722907483502</v>
      </c>
    </row>
    <row r="229" spans="1:19" x14ac:dyDescent="0.25">
      <c r="A229" s="6" t="s">
        <v>108</v>
      </c>
      <c r="B229" s="6" t="s">
        <v>109</v>
      </c>
      <c r="C229" s="6" t="s">
        <v>10</v>
      </c>
      <c r="D229" s="6">
        <v>61.183680099999997</v>
      </c>
      <c r="E229" s="6">
        <v>70.557245923356703</v>
      </c>
      <c r="F229" s="6">
        <v>4.8863583658459602</v>
      </c>
      <c r="G229" s="6">
        <v>69.166914440495802</v>
      </c>
      <c r="H229" s="6">
        <v>24.3045814</v>
      </c>
      <c r="I229" s="6">
        <v>100</v>
      </c>
      <c r="J229" s="6">
        <v>1.94105510584144</v>
      </c>
      <c r="K229" s="6">
        <v>98.329000540028005</v>
      </c>
      <c r="L229" s="6">
        <v>325.20015869999997</v>
      </c>
      <c r="M229" s="6">
        <v>26.635813021476899</v>
      </c>
      <c r="N229" s="6">
        <v>25.9717054195009</v>
      </c>
      <c r="O229" s="6">
        <v>23.396274376497299</v>
      </c>
      <c r="P229" s="6">
        <v>841.44405800000004</v>
      </c>
      <c r="Q229" s="6">
        <v>19.667975575206899</v>
      </c>
      <c r="R229" s="6">
        <v>67.2008811088117</v>
      </c>
      <c r="S229" s="6">
        <v>11.113998193605999</v>
      </c>
    </row>
    <row r="230" spans="1:19" x14ac:dyDescent="0.25">
      <c r="A230" s="6" t="s">
        <v>108</v>
      </c>
      <c r="B230" s="6" t="s">
        <v>109</v>
      </c>
      <c r="C230" s="6" t="s">
        <v>11</v>
      </c>
      <c r="D230" s="6">
        <v>8910.4804387999993</v>
      </c>
      <c r="E230" s="6">
        <v>8.2945145159531695</v>
      </c>
      <c r="F230" s="6">
        <v>15.0629708310073</v>
      </c>
      <c r="G230" s="6">
        <v>6.4226153223183404</v>
      </c>
      <c r="H230" s="6">
        <v>12634.920446399999</v>
      </c>
      <c r="I230" s="6">
        <v>5.4730622648885303</v>
      </c>
      <c r="J230" s="6">
        <v>21.359054592330299</v>
      </c>
      <c r="K230" s="6">
        <v>3.98115427799477</v>
      </c>
      <c r="L230" s="6">
        <v>28605.851188699999</v>
      </c>
      <c r="M230" s="6">
        <v>2.6075617412384902</v>
      </c>
      <c r="N230" s="6">
        <v>48.3575610777674</v>
      </c>
      <c r="O230" s="6">
        <v>2.0223438225238599</v>
      </c>
      <c r="P230" s="6">
        <v>9003.6154404000008</v>
      </c>
      <c r="Q230" s="6">
        <v>5.6692366002607599</v>
      </c>
      <c r="R230" s="6">
        <v>15.2204134988951</v>
      </c>
      <c r="S230" s="6">
        <v>6.3343547992243003</v>
      </c>
    </row>
    <row r="231" spans="1:19" x14ac:dyDescent="0.25">
      <c r="A231" s="6" t="s">
        <v>110</v>
      </c>
      <c r="B231" s="6" t="s">
        <v>111</v>
      </c>
      <c r="C231" s="6" t="s">
        <v>10</v>
      </c>
      <c r="D231" s="6">
        <v>401.73637289999999</v>
      </c>
      <c r="E231" s="6">
        <v>38.237643447805297</v>
      </c>
      <c r="F231" s="6">
        <v>11.2631045650416</v>
      </c>
      <c r="G231" s="6">
        <v>33.900290872954699</v>
      </c>
      <c r="H231" s="6">
        <v>283.0882489</v>
      </c>
      <c r="I231" s="6">
        <v>35.3534488007964</v>
      </c>
      <c r="J231" s="6">
        <v>7.9366787863365698</v>
      </c>
      <c r="K231" s="6">
        <v>35.343390794875901</v>
      </c>
      <c r="L231" s="6">
        <v>780.06023319999997</v>
      </c>
      <c r="M231" s="6">
        <v>24.408335833866801</v>
      </c>
      <c r="N231" s="6">
        <v>21.869814550621602</v>
      </c>
      <c r="O231" s="6">
        <v>19.154544876014299</v>
      </c>
      <c r="P231" s="6">
        <v>2101.9502975999999</v>
      </c>
      <c r="Q231" s="6">
        <v>15.094001345245101</v>
      </c>
      <c r="R231" s="6">
        <v>58.930402098000201</v>
      </c>
      <c r="S231" s="6">
        <v>9.2047935625511101</v>
      </c>
    </row>
    <row r="232" spans="1:19" x14ac:dyDescent="0.25">
      <c r="A232" s="6" t="s">
        <v>110</v>
      </c>
      <c r="B232" s="6" t="s">
        <v>111</v>
      </c>
      <c r="C232" s="6" t="s">
        <v>11</v>
      </c>
      <c r="D232" s="6">
        <v>9536.7444661000009</v>
      </c>
      <c r="E232" s="6">
        <v>9.8528881338686407</v>
      </c>
      <c r="F232" s="6">
        <v>11.9922598176341</v>
      </c>
      <c r="G232" s="6">
        <v>7.6907724118560603</v>
      </c>
      <c r="H232" s="6">
        <v>15323.651407400001</v>
      </c>
      <c r="I232" s="6">
        <v>7.1562953766473596</v>
      </c>
      <c r="J232" s="6">
        <v>19.269176151843102</v>
      </c>
      <c r="K232" s="6">
        <v>4.9064618250162404</v>
      </c>
      <c r="L232" s="6">
        <v>35743.154477999997</v>
      </c>
      <c r="M232" s="6">
        <v>4.2095466305908698</v>
      </c>
      <c r="N232" s="6">
        <v>44.946280853564602</v>
      </c>
      <c r="O232" s="6">
        <v>2.6821189723474901</v>
      </c>
      <c r="P232" s="6">
        <v>18920.614494199999</v>
      </c>
      <c r="Q232" s="6">
        <v>5.6629311931770099</v>
      </c>
      <c r="R232" s="6">
        <v>23.7922831769582</v>
      </c>
      <c r="S232" s="6">
        <v>6.7534470115500902</v>
      </c>
    </row>
    <row r="233" spans="1:19" x14ac:dyDescent="0.25">
      <c r="A233" s="6" t="s">
        <v>112</v>
      </c>
      <c r="B233" s="6" t="s">
        <v>113</v>
      </c>
      <c r="C233" s="6" t="s">
        <v>10</v>
      </c>
      <c r="D233" s="6">
        <v>363.29237369999998</v>
      </c>
      <c r="E233" s="6">
        <v>25.967202126346201</v>
      </c>
      <c r="F233" s="6">
        <v>12.089556118043999</v>
      </c>
      <c r="G233" s="6">
        <v>22.612637998401102</v>
      </c>
      <c r="H233" s="6">
        <v>425.60053449999998</v>
      </c>
      <c r="I233" s="6">
        <v>25.053857231985901</v>
      </c>
      <c r="J233" s="6">
        <v>14.163032087087499</v>
      </c>
      <c r="K233" s="6">
        <v>21.777330944522699</v>
      </c>
      <c r="L233" s="6">
        <v>676.21729400000004</v>
      </c>
      <c r="M233" s="6">
        <v>16.702824158777101</v>
      </c>
      <c r="N233" s="6">
        <v>22.502996252147501</v>
      </c>
      <c r="O233" s="6">
        <v>14.4584332315826</v>
      </c>
      <c r="P233" s="6">
        <v>1539.8998259</v>
      </c>
      <c r="Q233" s="6">
        <v>14.4029104609355</v>
      </c>
      <c r="R233" s="6">
        <v>51.244415542721001</v>
      </c>
      <c r="S233" s="6">
        <v>10.197015121682799</v>
      </c>
    </row>
    <row r="234" spans="1:19" x14ac:dyDescent="0.25">
      <c r="A234" s="6" t="s">
        <v>112</v>
      </c>
      <c r="B234" s="6" t="s">
        <v>113</v>
      </c>
      <c r="C234" s="6" t="s">
        <v>11</v>
      </c>
      <c r="D234" s="6">
        <v>5496.3177465999997</v>
      </c>
      <c r="E234" s="6">
        <v>9.31992089795129</v>
      </c>
      <c r="F234" s="6">
        <v>13.0210586141897</v>
      </c>
      <c r="G234" s="6">
        <v>7.9074945782693398</v>
      </c>
      <c r="H234" s="6">
        <v>7813.0434997000002</v>
      </c>
      <c r="I234" s="6">
        <v>5.1797956905037603</v>
      </c>
      <c r="J234" s="6">
        <v>18.509500733966799</v>
      </c>
      <c r="K234" s="6">
        <v>4.6667669243737802</v>
      </c>
      <c r="L234" s="6">
        <v>20406.784712000001</v>
      </c>
      <c r="M234" s="6">
        <v>2.9263219634269202</v>
      </c>
      <c r="N234" s="6">
        <v>48.344719521805999</v>
      </c>
      <c r="O234" s="6">
        <v>2.3900164689843</v>
      </c>
      <c r="P234" s="6">
        <v>8494.8440191999998</v>
      </c>
      <c r="Q234" s="6">
        <v>7.4397070308120803</v>
      </c>
      <c r="R234" s="6">
        <v>20.124721130037599</v>
      </c>
      <c r="S234" s="6">
        <v>7.0764114047772599</v>
      </c>
    </row>
    <row r="235" spans="1:19" x14ac:dyDescent="0.25">
      <c r="A235" s="6" t="s">
        <v>114</v>
      </c>
      <c r="B235" s="6" t="s">
        <v>115</v>
      </c>
      <c r="C235" s="6" t="s">
        <v>10</v>
      </c>
      <c r="D235" s="6">
        <v>159.5919395</v>
      </c>
      <c r="E235" s="6">
        <v>57.556857843320799</v>
      </c>
      <c r="F235" s="6">
        <v>4.0352770112376097</v>
      </c>
      <c r="G235" s="6">
        <v>55.8250250694973</v>
      </c>
      <c r="H235" s="6">
        <v>250.27018509999999</v>
      </c>
      <c r="I235" s="6">
        <v>53.376546504398597</v>
      </c>
      <c r="J235" s="6">
        <v>6.32807350857599</v>
      </c>
      <c r="K235" s="6">
        <v>50.897878191291497</v>
      </c>
      <c r="L235" s="6">
        <v>1015.2739668</v>
      </c>
      <c r="M235" s="6">
        <v>21.2481057259855</v>
      </c>
      <c r="N235" s="6">
        <v>25.6711693032345</v>
      </c>
      <c r="O235" s="6">
        <v>16.889246069999</v>
      </c>
      <c r="P235" s="6">
        <v>2529.7829651000002</v>
      </c>
      <c r="Q235" s="6">
        <v>13.483719574915</v>
      </c>
      <c r="R235" s="6">
        <v>63.9654801769519</v>
      </c>
      <c r="S235" s="6">
        <v>8.9086251179344806</v>
      </c>
    </row>
    <row r="236" spans="1:19" x14ac:dyDescent="0.25">
      <c r="A236" s="6" t="s">
        <v>114</v>
      </c>
      <c r="B236" s="6" t="s">
        <v>115</v>
      </c>
      <c r="C236" s="6" t="s">
        <v>11</v>
      </c>
      <c r="D236" s="6">
        <v>13509.250928699999</v>
      </c>
      <c r="E236" s="6">
        <v>7.3977586239539903</v>
      </c>
      <c r="F236" s="6">
        <v>13.9306415596807</v>
      </c>
      <c r="G236" s="6">
        <v>6.07796827428266</v>
      </c>
      <c r="H236" s="6">
        <v>22584.2834291</v>
      </c>
      <c r="I236" s="6">
        <v>6.2794934416400503</v>
      </c>
      <c r="J236" s="6">
        <v>23.288749242538898</v>
      </c>
      <c r="K236" s="6">
        <v>4.8284161387013196</v>
      </c>
      <c r="L236" s="6">
        <v>45177.706206399998</v>
      </c>
      <c r="M236" s="6">
        <v>3.2044470585487401</v>
      </c>
      <c r="N236" s="6">
        <v>46.586922914643502</v>
      </c>
      <c r="O236" s="6">
        <v>2.3315230015166701</v>
      </c>
      <c r="P236" s="6">
        <v>15703.840381100001</v>
      </c>
      <c r="Q236" s="6">
        <v>6.0297207229699303</v>
      </c>
      <c r="R236" s="6">
        <v>16.193686283137001</v>
      </c>
      <c r="S236" s="6">
        <v>6.5639023653861601</v>
      </c>
    </row>
    <row r="237" spans="1:19" x14ac:dyDescent="0.25">
      <c r="A237" s="6" t="s">
        <v>116</v>
      </c>
      <c r="B237" s="6" t="s">
        <v>117</v>
      </c>
      <c r="C237" s="6" t="s">
        <v>10</v>
      </c>
      <c r="D237" s="6">
        <v>246.49808809999999</v>
      </c>
      <c r="E237" s="6">
        <v>57.196933814948899</v>
      </c>
      <c r="F237" s="6">
        <v>5.0176227644987401</v>
      </c>
      <c r="G237" s="6">
        <v>56.816801382470103</v>
      </c>
      <c r="H237" s="6">
        <v>327.40817809999999</v>
      </c>
      <c r="I237" s="6">
        <v>51.219468340086799</v>
      </c>
      <c r="J237" s="6">
        <v>6.6645982546167204</v>
      </c>
      <c r="K237" s="6">
        <v>46.767476900165903</v>
      </c>
      <c r="L237" s="6">
        <v>1786.6331981000001</v>
      </c>
      <c r="M237" s="6">
        <v>19.383910765252399</v>
      </c>
      <c r="N237" s="6">
        <v>36.368036262248602</v>
      </c>
      <c r="O237" s="6">
        <v>15.910910453346601</v>
      </c>
      <c r="P237" s="6">
        <v>2552.1074139000002</v>
      </c>
      <c r="Q237" s="6">
        <v>17.5900083182324</v>
      </c>
      <c r="R237" s="6">
        <v>51.949742718635903</v>
      </c>
      <c r="S237" s="6">
        <v>12.901289843455601</v>
      </c>
    </row>
    <row r="238" spans="1:19" x14ac:dyDescent="0.25">
      <c r="A238" s="6" t="s">
        <v>116</v>
      </c>
      <c r="B238" s="6" t="s">
        <v>117</v>
      </c>
      <c r="C238" s="6" t="s">
        <v>11</v>
      </c>
      <c r="D238" s="6">
        <v>29138.728741800001</v>
      </c>
      <c r="E238" s="6">
        <v>7.9543370005313196</v>
      </c>
      <c r="F238" s="6">
        <v>16.5124361394227</v>
      </c>
      <c r="G238" s="6">
        <v>6.1034054145825403</v>
      </c>
      <c r="H238" s="6">
        <v>40755.245346600001</v>
      </c>
      <c r="I238" s="6">
        <v>5.7306489613037002</v>
      </c>
      <c r="J238" s="6">
        <v>23.0953241678952</v>
      </c>
      <c r="K238" s="6">
        <v>4.6420578700820201</v>
      </c>
      <c r="L238" s="6">
        <v>84100.020342200005</v>
      </c>
      <c r="M238" s="6">
        <v>3.3753987923623101</v>
      </c>
      <c r="N238" s="6">
        <v>47.658092002916398</v>
      </c>
      <c r="O238" s="6">
        <v>2.2300790863339599</v>
      </c>
      <c r="P238" s="6">
        <v>22471.358687299999</v>
      </c>
      <c r="Q238" s="6">
        <v>7.6689015345306499</v>
      </c>
      <c r="R238" s="6">
        <v>12.734147689765701</v>
      </c>
      <c r="S238" s="6">
        <v>8.2253118065550392</v>
      </c>
    </row>
    <row r="239" spans="1:19" x14ac:dyDescent="0.25">
      <c r="A239" s="6" t="s">
        <v>118</v>
      </c>
      <c r="B239" s="6" t="s">
        <v>119</v>
      </c>
      <c r="C239" s="6" t="s">
        <v>10</v>
      </c>
      <c r="D239" s="6">
        <v>1156.2968165</v>
      </c>
      <c r="E239" s="6">
        <v>37.813520939126903</v>
      </c>
      <c r="F239" s="6">
        <v>8.0368105665547507</v>
      </c>
      <c r="G239" s="6">
        <v>37.053037360663502</v>
      </c>
      <c r="H239" s="6">
        <v>2107.8768187999999</v>
      </c>
      <c r="I239" s="6">
        <v>27.747866255799501</v>
      </c>
      <c r="J239" s="6">
        <v>14.6507423081949</v>
      </c>
      <c r="K239" s="6">
        <v>23.860870210663599</v>
      </c>
      <c r="L239" s="6">
        <v>4659.2959043000001</v>
      </c>
      <c r="M239" s="6">
        <v>17.787449772442098</v>
      </c>
      <c r="N239" s="6">
        <v>32.384313458311297</v>
      </c>
      <c r="O239" s="6">
        <v>14.609599103961401</v>
      </c>
      <c r="P239" s="6">
        <v>6464.0391234999997</v>
      </c>
      <c r="Q239" s="6">
        <v>12.7287576037386</v>
      </c>
      <c r="R239" s="6">
        <v>44.928133666938997</v>
      </c>
      <c r="S239" s="6">
        <v>10.553683903979399</v>
      </c>
    </row>
    <row r="240" spans="1:19" x14ac:dyDescent="0.25">
      <c r="A240" s="6" t="s">
        <v>118</v>
      </c>
      <c r="B240" s="6" t="s">
        <v>119</v>
      </c>
      <c r="C240" s="6" t="s">
        <v>11</v>
      </c>
      <c r="D240" s="6">
        <v>50769.864698400001</v>
      </c>
      <c r="E240" s="6">
        <v>6.7547451764172504</v>
      </c>
      <c r="F240" s="6">
        <v>18.488897819473799</v>
      </c>
      <c r="G240" s="6">
        <v>4.8951769108823298</v>
      </c>
      <c r="H240" s="6">
        <v>70353.898714199997</v>
      </c>
      <c r="I240" s="6">
        <v>6.2411390240896498</v>
      </c>
      <c r="J240" s="6">
        <v>25.620829447856401</v>
      </c>
      <c r="K240" s="6">
        <v>4.2446631329799596</v>
      </c>
      <c r="L240" s="6">
        <v>121334.20901570001</v>
      </c>
      <c r="M240" s="6">
        <v>3.00508056229098</v>
      </c>
      <c r="N240" s="6">
        <v>44.186365392631203</v>
      </c>
      <c r="O240" s="6">
        <v>2.6214138984391102</v>
      </c>
      <c r="P240" s="6">
        <v>32138.518904600001</v>
      </c>
      <c r="Q240" s="6">
        <v>6.9417334949764804</v>
      </c>
      <c r="R240" s="6">
        <v>11.7039073400387</v>
      </c>
      <c r="S240" s="6">
        <v>7.7860493235265498</v>
      </c>
    </row>
    <row r="241" spans="1:19" x14ac:dyDescent="0.25">
      <c r="A241" s="6" t="s">
        <v>120</v>
      </c>
      <c r="B241" s="6" t="s">
        <v>121</v>
      </c>
      <c r="C241" s="6" t="s">
        <v>10</v>
      </c>
      <c r="D241" s="6">
        <v>142.4434306</v>
      </c>
      <c r="E241" s="6">
        <v>58.4116773562424</v>
      </c>
      <c r="F241" s="6">
        <v>3.1583248671155402</v>
      </c>
      <c r="G241" s="6">
        <v>57.795381509882603</v>
      </c>
      <c r="H241" s="6">
        <v>409.46069599999998</v>
      </c>
      <c r="I241" s="6">
        <v>34.1063461244891</v>
      </c>
      <c r="J241" s="6">
        <v>9.0787612516490199</v>
      </c>
      <c r="K241" s="6">
        <v>34.175650805262201</v>
      </c>
      <c r="L241" s="6">
        <v>1167.5477523</v>
      </c>
      <c r="M241" s="6">
        <v>21.1033108478427</v>
      </c>
      <c r="N241" s="6">
        <v>25.887435342588098</v>
      </c>
      <c r="O241" s="6">
        <v>18.537089303027201</v>
      </c>
      <c r="P241" s="6">
        <v>2790.6424462</v>
      </c>
      <c r="Q241" s="6">
        <v>13.567834395180499</v>
      </c>
      <c r="R241" s="6">
        <v>61.8754785386473</v>
      </c>
      <c r="S241" s="6">
        <v>8.0442549250676105</v>
      </c>
    </row>
    <row r="242" spans="1:19" x14ac:dyDescent="0.25">
      <c r="A242" s="6" t="s">
        <v>120</v>
      </c>
      <c r="B242" s="6" t="s">
        <v>121</v>
      </c>
      <c r="C242" s="6" t="s">
        <v>11</v>
      </c>
      <c r="D242" s="6">
        <v>15385.5114744</v>
      </c>
      <c r="E242" s="6">
        <v>7.3521902487823203</v>
      </c>
      <c r="F242" s="6">
        <v>14.507939876261901</v>
      </c>
      <c r="G242" s="6">
        <v>6.0247753690862904</v>
      </c>
      <c r="H242" s="6">
        <v>25720.509652699999</v>
      </c>
      <c r="I242" s="6">
        <v>4.8895913446105004</v>
      </c>
      <c r="J242" s="6">
        <v>24.2534418338366</v>
      </c>
      <c r="K242" s="6">
        <v>3.6347979681015001</v>
      </c>
      <c r="L242" s="6">
        <v>46698.964057099998</v>
      </c>
      <c r="M242" s="6">
        <v>2.9140187986494501</v>
      </c>
      <c r="N242" s="6">
        <v>44.035309710140403</v>
      </c>
      <c r="O242" s="6">
        <v>1.7973788185669799</v>
      </c>
      <c r="P242" s="6">
        <v>18243.920488299998</v>
      </c>
      <c r="Q242" s="6">
        <v>6.0078565433727498</v>
      </c>
      <c r="R242" s="6">
        <v>17.203308579761099</v>
      </c>
      <c r="S242" s="6">
        <v>6.0223796065263997</v>
      </c>
    </row>
    <row r="243" spans="1:19" x14ac:dyDescent="0.25">
      <c r="A243" s="6" t="s">
        <v>122</v>
      </c>
      <c r="B243" s="6" t="s">
        <v>123</v>
      </c>
      <c r="C243" s="6" t="s">
        <v>10</v>
      </c>
      <c r="D243" s="6">
        <v>660.75366840000004</v>
      </c>
      <c r="E243" s="6">
        <v>36.3251790096731</v>
      </c>
      <c r="F243" s="6">
        <v>13.4113653767856</v>
      </c>
      <c r="G243" s="6">
        <v>32.342612905959101</v>
      </c>
      <c r="H243" s="6">
        <v>352.28739000000002</v>
      </c>
      <c r="I243" s="6">
        <v>41.951421693899803</v>
      </c>
      <c r="J243" s="6">
        <v>7.1504028367558297</v>
      </c>
      <c r="K243" s="6">
        <v>39.704759234336301</v>
      </c>
      <c r="L243" s="6">
        <v>1675.1938035999999</v>
      </c>
      <c r="M243" s="6">
        <v>20.768638767583099</v>
      </c>
      <c r="N243" s="6">
        <v>34.001530754130101</v>
      </c>
      <c r="O243" s="6">
        <v>16.505927478351602</v>
      </c>
      <c r="P243" s="6">
        <v>2238.5839206999999</v>
      </c>
      <c r="Q243" s="6">
        <v>14.3790965286397</v>
      </c>
      <c r="R243" s="6">
        <v>45.436701032328401</v>
      </c>
      <c r="S243" s="6">
        <v>10.992791677916999</v>
      </c>
    </row>
    <row r="244" spans="1:19" x14ac:dyDescent="0.25">
      <c r="A244" s="6" t="s">
        <v>122</v>
      </c>
      <c r="B244" s="6" t="s">
        <v>123</v>
      </c>
      <c r="C244" s="6" t="s">
        <v>11</v>
      </c>
      <c r="D244" s="6">
        <v>17846.769018899999</v>
      </c>
      <c r="E244" s="6">
        <v>7.3447370708240403</v>
      </c>
      <c r="F244" s="6">
        <v>14.491756265176599</v>
      </c>
      <c r="G244" s="6">
        <v>5.77151132788154</v>
      </c>
      <c r="H244" s="6">
        <v>28763.550053700001</v>
      </c>
      <c r="I244" s="6">
        <v>5.2419852527786004</v>
      </c>
      <c r="J244" s="6">
        <v>23.356292461565101</v>
      </c>
      <c r="K244" s="6">
        <v>4.09566378633009</v>
      </c>
      <c r="L244" s="6">
        <v>57783.844095300003</v>
      </c>
      <c r="M244" s="6">
        <v>3.7832730696758201</v>
      </c>
      <c r="N244" s="6">
        <v>46.921063628225497</v>
      </c>
      <c r="O244" s="6">
        <v>2.2228060964312499</v>
      </c>
      <c r="P244" s="6">
        <v>18757.0180439</v>
      </c>
      <c r="Q244" s="6">
        <v>5.9976411350086902</v>
      </c>
      <c r="R244" s="6">
        <v>15.2308876450328</v>
      </c>
      <c r="S244" s="6">
        <v>6.5575231889512802</v>
      </c>
    </row>
    <row r="245" spans="1:19" x14ac:dyDescent="0.25">
      <c r="A245" s="6" t="s">
        <v>124</v>
      </c>
      <c r="B245" s="6" t="s">
        <v>125</v>
      </c>
      <c r="C245" s="6" t="s">
        <v>10</v>
      </c>
      <c r="D245" s="6">
        <v>682.45777390000001</v>
      </c>
      <c r="E245" s="6">
        <v>26.301412987724301</v>
      </c>
      <c r="F245" s="6">
        <v>10.1918318203842</v>
      </c>
      <c r="G245" s="6">
        <v>24.9605082066352</v>
      </c>
      <c r="H245" s="6">
        <v>902.19562829999995</v>
      </c>
      <c r="I245" s="6">
        <v>23.006418487115301</v>
      </c>
      <c r="J245" s="6">
        <v>13.473399328684</v>
      </c>
      <c r="K245" s="6">
        <v>21.206805482948798</v>
      </c>
      <c r="L245" s="6">
        <v>2174.6581864999998</v>
      </c>
      <c r="M245" s="6">
        <v>16.506944062111</v>
      </c>
      <c r="N245" s="6">
        <v>32.4763690169016</v>
      </c>
      <c r="O245" s="6">
        <v>12.4109476109118</v>
      </c>
      <c r="P245" s="6">
        <v>2936.8131701000002</v>
      </c>
      <c r="Q245" s="6">
        <v>10.5242081242657</v>
      </c>
      <c r="R245" s="6">
        <v>43.858399834030301</v>
      </c>
      <c r="S245" s="6">
        <v>8.3746313088754203</v>
      </c>
    </row>
    <row r="246" spans="1:19" x14ac:dyDescent="0.25">
      <c r="A246" s="6" t="s">
        <v>124</v>
      </c>
      <c r="B246" s="6" t="s">
        <v>125</v>
      </c>
      <c r="C246" s="6" t="s">
        <v>11</v>
      </c>
      <c r="D246" s="6">
        <v>19841.735173699999</v>
      </c>
      <c r="E246" s="6">
        <v>6.6926968809945802</v>
      </c>
      <c r="F246" s="6">
        <v>20.486681466070799</v>
      </c>
      <c r="G246" s="6">
        <v>4.59724877697965</v>
      </c>
      <c r="H246" s="6">
        <v>25711.111727300002</v>
      </c>
      <c r="I246" s="6">
        <v>4.52621517241636</v>
      </c>
      <c r="J246" s="6">
        <v>26.546839350720401</v>
      </c>
      <c r="K246" s="6">
        <v>3.41998190836703</v>
      </c>
      <c r="L246" s="6">
        <v>40403.817010600003</v>
      </c>
      <c r="M246" s="6">
        <v>3.4551857318420498</v>
      </c>
      <c r="N246" s="6">
        <v>41.717124125652802</v>
      </c>
      <c r="O246" s="6">
        <v>2.06823304161879</v>
      </c>
      <c r="P246" s="6">
        <v>10895.211325300001</v>
      </c>
      <c r="Q246" s="6">
        <v>6.0046284518848401</v>
      </c>
      <c r="R246" s="6">
        <v>11.249355057556</v>
      </c>
      <c r="S246" s="6">
        <v>6.8682295191016003</v>
      </c>
    </row>
    <row r="247" spans="1:19" x14ac:dyDescent="0.25">
      <c r="A247" s="6" t="s">
        <v>126</v>
      </c>
      <c r="B247" s="6" t="s">
        <v>127</v>
      </c>
      <c r="C247" s="6" t="s">
        <v>10</v>
      </c>
      <c r="D247" s="6">
        <v>529.5703833</v>
      </c>
      <c r="E247" s="6">
        <v>34.6426816822147</v>
      </c>
      <c r="F247" s="6">
        <v>21.418332298339099</v>
      </c>
      <c r="G247" s="6">
        <v>28.711952217883798</v>
      </c>
      <c r="H247" s="6">
        <v>241.31513899999999</v>
      </c>
      <c r="I247" s="6">
        <v>31.0086840051747</v>
      </c>
      <c r="J247" s="6">
        <v>9.7599261565839992</v>
      </c>
      <c r="K247" s="6">
        <v>27.735585686333</v>
      </c>
      <c r="L247" s="6">
        <v>669.39754760000005</v>
      </c>
      <c r="M247" s="6">
        <v>17.3537363503834</v>
      </c>
      <c r="N247" s="6">
        <v>27.073604503422501</v>
      </c>
      <c r="O247" s="6">
        <v>14.3506686598757</v>
      </c>
      <c r="P247" s="6">
        <v>1032.2268151999999</v>
      </c>
      <c r="Q247" s="6">
        <v>16.9318344899091</v>
      </c>
      <c r="R247" s="6">
        <v>41.748137041654402</v>
      </c>
      <c r="S247" s="6">
        <v>12.4357004883071</v>
      </c>
    </row>
    <row r="248" spans="1:19" x14ac:dyDescent="0.25">
      <c r="A248" s="6" t="s">
        <v>126</v>
      </c>
      <c r="B248" s="6" t="s">
        <v>127</v>
      </c>
      <c r="C248" s="6" t="s">
        <v>11</v>
      </c>
      <c r="D248" s="6">
        <v>6211.5763254000003</v>
      </c>
      <c r="E248" s="6">
        <v>8.0281362258454401</v>
      </c>
      <c r="F248" s="6">
        <v>14.947667102291801</v>
      </c>
      <c r="G248" s="6">
        <v>6.4587757069665397</v>
      </c>
      <c r="H248" s="6">
        <v>10406.328973899999</v>
      </c>
      <c r="I248" s="6">
        <v>5.6913503899125804</v>
      </c>
      <c r="J248" s="6">
        <v>25.042007553336301</v>
      </c>
      <c r="K248" s="6">
        <v>4.18417132604967</v>
      </c>
      <c r="L248" s="6">
        <v>19039.390856499998</v>
      </c>
      <c r="M248" s="6">
        <v>2.9351529696783998</v>
      </c>
      <c r="N248" s="6">
        <v>45.8167881137731</v>
      </c>
      <c r="O248" s="6">
        <v>2.1354752656995801</v>
      </c>
      <c r="P248" s="6">
        <v>5898.1939610999998</v>
      </c>
      <c r="Q248" s="6">
        <v>7.6305548450155598</v>
      </c>
      <c r="R248" s="6">
        <v>14.1935372305988</v>
      </c>
      <c r="S248" s="6">
        <v>7.9001913725578898</v>
      </c>
    </row>
    <row r="249" spans="1:19" x14ac:dyDescent="0.25">
      <c r="A249" s="6" t="s">
        <v>128</v>
      </c>
      <c r="B249" s="6" t="s">
        <v>129</v>
      </c>
      <c r="C249" s="6" t="s">
        <v>10</v>
      </c>
      <c r="D249" s="6">
        <v>709.8143781</v>
      </c>
      <c r="E249" s="6">
        <v>24.392754357214098</v>
      </c>
      <c r="F249" s="6">
        <v>19.143064300421099</v>
      </c>
      <c r="G249" s="6">
        <v>19.286713756641099</v>
      </c>
      <c r="H249" s="6">
        <v>286.63336709999999</v>
      </c>
      <c r="I249" s="6">
        <v>33.423608517918296</v>
      </c>
      <c r="J249" s="6">
        <v>7.73024771874723</v>
      </c>
      <c r="K249" s="6">
        <v>33.294669858209801</v>
      </c>
      <c r="L249" s="6">
        <v>1322.1882152999999</v>
      </c>
      <c r="M249" s="6">
        <v>16.772927137480998</v>
      </c>
      <c r="N249" s="6">
        <v>35.6582436249004</v>
      </c>
      <c r="O249" s="6">
        <v>11.0015046016452</v>
      </c>
      <c r="P249" s="6">
        <v>1389.3094705999999</v>
      </c>
      <c r="Q249" s="6">
        <v>14.722696537506399</v>
      </c>
      <c r="R249" s="6">
        <v>37.468444355931297</v>
      </c>
      <c r="S249" s="6">
        <v>11.4980284568869</v>
      </c>
    </row>
    <row r="250" spans="1:19" x14ac:dyDescent="0.25">
      <c r="A250" s="6" t="s">
        <v>128</v>
      </c>
      <c r="B250" s="6" t="s">
        <v>129</v>
      </c>
      <c r="C250" s="6" t="s">
        <v>11</v>
      </c>
      <c r="D250" s="6">
        <v>13313.4860819</v>
      </c>
      <c r="E250" s="6">
        <v>6.6704762381065397</v>
      </c>
      <c r="F250" s="6">
        <v>17.344741417198701</v>
      </c>
      <c r="G250" s="6">
        <v>5.1208138994173602</v>
      </c>
      <c r="H250" s="6">
        <v>18716.638359</v>
      </c>
      <c r="I250" s="6">
        <v>4.8267010198197102</v>
      </c>
      <c r="J250" s="6">
        <v>24.383940505066199</v>
      </c>
      <c r="K250" s="6">
        <v>3.61814977750439</v>
      </c>
      <c r="L250" s="6">
        <v>34616.4734838</v>
      </c>
      <c r="M250" s="6">
        <v>3.20414394860931</v>
      </c>
      <c r="N250" s="6">
        <v>45.098164196686398</v>
      </c>
      <c r="O250" s="6">
        <v>2.0277782314049202</v>
      </c>
      <c r="P250" s="6">
        <v>10111.4566445</v>
      </c>
      <c r="Q250" s="6">
        <v>5.7968799536332103</v>
      </c>
      <c r="R250" s="6">
        <v>13.1731538810486</v>
      </c>
      <c r="S250" s="6">
        <v>5.7441463534389996</v>
      </c>
    </row>
    <row r="251" spans="1:19" x14ac:dyDescent="0.25">
      <c r="A251" s="6" t="s">
        <v>130</v>
      </c>
      <c r="B251" s="6" t="s">
        <v>131</v>
      </c>
      <c r="C251" s="6" t="s">
        <v>10</v>
      </c>
      <c r="D251" s="6">
        <v>177.19840550000001</v>
      </c>
      <c r="E251" s="6">
        <v>29.617963556296498</v>
      </c>
      <c r="F251" s="6">
        <v>12.81791913182</v>
      </c>
      <c r="G251" s="6">
        <v>25.761307153057601</v>
      </c>
      <c r="H251" s="6">
        <v>135.60685480000001</v>
      </c>
      <c r="I251" s="6">
        <v>29.145919781462201</v>
      </c>
      <c r="J251" s="6">
        <v>9.8093303584882108</v>
      </c>
      <c r="K251" s="6">
        <v>25.521398998299599</v>
      </c>
      <c r="L251" s="6">
        <v>445.3676845</v>
      </c>
      <c r="M251" s="6">
        <v>17.169302379549801</v>
      </c>
      <c r="N251" s="6">
        <v>32.216356280062101</v>
      </c>
      <c r="O251" s="6">
        <v>13.924443967701199</v>
      </c>
      <c r="P251" s="6">
        <v>624.25429380000003</v>
      </c>
      <c r="Q251" s="6">
        <v>14.3004475432767</v>
      </c>
      <c r="R251" s="6">
        <v>45.156394229629697</v>
      </c>
      <c r="S251" s="6">
        <v>8.9788532205680802</v>
      </c>
    </row>
    <row r="252" spans="1:19" x14ac:dyDescent="0.25">
      <c r="A252" s="6" t="s">
        <v>130</v>
      </c>
      <c r="B252" s="6" t="s">
        <v>131</v>
      </c>
      <c r="C252" s="6" t="s">
        <v>11</v>
      </c>
      <c r="D252" s="6">
        <v>3991.6744027999998</v>
      </c>
      <c r="E252" s="6">
        <v>8.5101387729597402</v>
      </c>
      <c r="F252" s="6">
        <v>15.9778355928162</v>
      </c>
      <c r="G252" s="6">
        <v>6.1652000264812896</v>
      </c>
      <c r="H252" s="6">
        <v>6122.9454730999996</v>
      </c>
      <c r="I252" s="6">
        <v>5.8407899777833299</v>
      </c>
      <c r="J252" s="6">
        <v>24.508866766373799</v>
      </c>
      <c r="K252" s="6">
        <v>4.6423717432346701</v>
      </c>
      <c r="L252" s="6">
        <v>11317.3603747</v>
      </c>
      <c r="M252" s="6">
        <v>3.41572165221669</v>
      </c>
      <c r="N252" s="6">
        <v>45.301020364979301</v>
      </c>
      <c r="O252" s="6">
        <v>2.1995822982513</v>
      </c>
      <c r="P252" s="6">
        <v>3550.5925115999999</v>
      </c>
      <c r="Q252" s="6">
        <v>5.1659536897114497</v>
      </c>
      <c r="R252" s="6">
        <v>14.2122772758306</v>
      </c>
      <c r="S252" s="6">
        <v>5.8842536340364404</v>
      </c>
    </row>
    <row r="253" spans="1:19" x14ac:dyDescent="0.25">
      <c r="A253" s="6" t="s">
        <v>132</v>
      </c>
      <c r="B253" s="6" t="s">
        <v>133</v>
      </c>
      <c r="C253" s="6" t="s">
        <v>10</v>
      </c>
      <c r="D253" s="6">
        <v>225.57479849999999</v>
      </c>
      <c r="E253" s="6">
        <v>46.693018691432798</v>
      </c>
      <c r="F253" s="6">
        <v>9.3197971369061108</v>
      </c>
      <c r="G253" s="6">
        <v>41.622964459631802</v>
      </c>
      <c r="H253" s="6">
        <v>251.3986003</v>
      </c>
      <c r="I253" s="6">
        <v>32.153452447827803</v>
      </c>
      <c r="J253" s="6">
        <v>10.386727466358099</v>
      </c>
      <c r="K253" s="6">
        <v>27.5922721030567</v>
      </c>
      <c r="L253" s="6">
        <v>872.39739999999995</v>
      </c>
      <c r="M253" s="6">
        <v>18.484989839931501</v>
      </c>
      <c r="N253" s="6">
        <v>36.043772818727902</v>
      </c>
      <c r="O253" s="6">
        <v>13.8558793411711</v>
      </c>
      <c r="P253" s="6">
        <v>1071.0123403</v>
      </c>
      <c r="Q253" s="6">
        <v>13.721025810259601</v>
      </c>
      <c r="R253" s="6">
        <v>44.249702578007799</v>
      </c>
      <c r="S253" s="6">
        <v>14.0825813140388</v>
      </c>
    </row>
    <row r="254" spans="1:19" x14ac:dyDescent="0.25">
      <c r="A254" s="6" t="s">
        <v>132</v>
      </c>
      <c r="B254" s="6" t="s">
        <v>133</v>
      </c>
      <c r="C254" s="6" t="s">
        <v>11</v>
      </c>
      <c r="D254" s="6">
        <v>7616.2580895000001</v>
      </c>
      <c r="E254" s="6">
        <v>6.2880769999699604</v>
      </c>
      <c r="F254" s="6">
        <v>16.448871802164</v>
      </c>
      <c r="G254" s="6">
        <v>5.0644247006416299</v>
      </c>
      <c r="H254" s="6">
        <v>10854.8670497</v>
      </c>
      <c r="I254" s="6">
        <v>4.6486913272813704</v>
      </c>
      <c r="J254" s="6">
        <v>23.443312244920399</v>
      </c>
      <c r="K254" s="6">
        <v>3.84596270179888</v>
      </c>
      <c r="L254" s="6">
        <v>20590.786690299999</v>
      </c>
      <c r="M254" s="6">
        <v>3.00126264773994</v>
      </c>
      <c r="N254" s="6">
        <v>44.4700280103933</v>
      </c>
      <c r="O254" s="6">
        <v>2.1459846891860401</v>
      </c>
      <c r="P254" s="6">
        <v>7240.7050374999999</v>
      </c>
      <c r="Q254" s="6">
        <v>5.0470107426410404</v>
      </c>
      <c r="R254" s="6">
        <v>15.6377879425223</v>
      </c>
      <c r="S254" s="6">
        <v>5.1944810554935197</v>
      </c>
    </row>
    <row r="255" spans="1:19" x14ac:dyDescent="0.25">
      <c r="A255" s="6" t="s">
        <v>134</v>
      </c>
      <c r="B255" s="6" t="s">
        <v>135</v>
      </c>
      <c r="C255" s="6" t="s">
        <v>10</v>
      </c>
      <c r="D255" s="6">
        <v>227.62113160000001</v>
      </c>
      <c r="E255" s="6">
        <v>32.1735986753134</v>
      </c>
      <c r="F255" s="6">
        <v>8.5815860660995504</v>
      </c>
      <c r="G255" s="6">
        <v>32.205796721644802</v>
      </c>
      <c r="H255" s="6">
        <v>358.28722190000002</v>
      </c>
      <c r="I255" s="6">
        <v>29.9488543529589</v>
      </c>
      <c r="J255" s="6">
        <v>13.5078523224359</v>
      </c>
      <c r="K255" s="6">
        <v>20.0028899304255</v>
      </c>
      <c r="L255" s="6">
        <v>963.88225120000004</v>
      </c>
      <c r="M255" s="6">
        <v>23.598594092753601</v>
      </c>
      <c r="N255" s="6">
        <v>36.339501689124297</v>
      </c>
      <c r="O255" s="6">
        <v>11.953584443178899</v>
      </c>
      <c r="P255" s="6">
        <v>1102.6460176999999</v>
      </c>
      <c r="Q255" s="6">
        <v>13.8941437767319</v>
      </c>
      <c r="R255" s="6">
        <v>41.571059922340197</v>
      </c>
      <c r="S255" s="6">
        <v>11.789066006575601</v>
      </c>
    </row>
    <row r="256" spans="1:19" x14ac:dyDescent="0.25">
      <c r="A256" s="6" t="s">
        <v>134</v>
      </c>
      <c r="B256" s="6" t="s">
        <v>135</v>
      </c>
      <c r="C256" s="6" t="s">
        <v>11</v>
      </c>
      <c r="D256" s="6">
        <v>6778.9512738000003</v>
      </c>
      <c r="E256" s="6">
        <v>7.8870667995588901</v>
      </c>
      <c r="F256" s="6">
        <v>16.352726264683099</v>
      </c>
      <c r="G256" s="6">
        <v>5.9206351757441604</v>
      </c>
      <c r="H256" s="6">
        <v>10508.6933001</v>
      </c>
      <c r="I256" s="6">
        <v>5.5786499666941101</v>
      </c>
      <c r="J256" s="6">
        <v>25.349907086692198</v>
      </c>
      <c r="K256" s="6">
        <v>4.4328153527848002</v>
      </c>
      <c r="L256" s="6">
        <v>18694.785241000001</v>
      </c>
      <c r="M256" s="6">
        <v>4.1019855473933999</v>
      </c>
      <c r="N256" s="6">
        <v>45.097050159462299</v>
      </c>
      <c r="O256" s="6">
        <v>2.27841815488194</v>
      </c>
      <c r="P256" s="6">
        <v>5472.1335654000004</v>
      </c>
      <c r="Q256" s="6">
        <v>6.3169580348565999</v>
      </c>
      <c r="R256" s="6">
        <v>13.2003164891624</v>
      </c>
      <c r="S256" s="6">
        <v>6.5535563947540298</v>
      </c>
    </row>
    <row r="257" spans="1:19" x14ac:dyDescent="0.25">
      <c r="A257" s="6" t="s">
        <v>136</v>
      </c>
      <c r="B257" s="6" t="s">
        <v>137</v>
      </c>
      <c r="C257" s="6" t="s">
        <v>10</v>
      </c>
      <c r="D257" s="6">
        <v>302.43389830000001</v>
      </c>
      <c r="E257" s="6">
        <v>43.091632550016101</v>
      </c>
      <c r="F257" s="6">
        <v>8.1755950443443908</v>
      </c>
      <c r="G257" s="6">
        <v>38.525327139375399</v>
      </c>
      <c r="H257" s="6">
        <v>460.33453050000003</v>
      </c>
      <c r="I257" s="6">
        <v>27.161676067056799</v>
      </c>
      <c r="J257" s="6">
        <v>12.4440703487649</v>
      </c>
      <c r="K257" s="6">
        <v>23.329858156524899</v>
      </c>
      <c r="L257" s="6">
        <v>1223.9823808000001</v>
      </c>
      <c r="M257" s="6">
        <v>16.0095432555073</v>
      </c>
      <c r="N257" s="6">
        <v>33.087508850965698</v>
      </c>
      <c r="O257" s="6">
        <v>10.782005808865501</v>
      </c>
      <c r="P257" s="6">
        <v>1712.4771568000001</v>
      </c>
      <c r="Q257" s="6">
        <v>12.010846737638699</v>
      </c>
      <c r="R257" s="6">
        <v>46.292825755925001</v>
      </c>
      <c r="S257" s="6">
        <v>10.551181190960801</v>
      </c>
    </row>
    <row r="258" spans="1:19" x14ac:dyDescent="0.25">
      <c r="A258" s="6" t="s">
        <v>136</v>
      </c>
      <c r="B258" s="6" t="s">
        <v>137</v>
      </c>
      <c r="C258" s="6" t="s">
        <v>11</v>
      </c>
      <c r="D258" s="6">
        <v>8864.4061278000008</v>
      </c>
      <c r="E258" s="6">
        <v>8.5251063757404797</v>
      </c>
      <c r="F258" s="6">
        <v>16.9304494516761</v>
      </c>
      <c r="G258" s="6">
        <v>6.5081436464700904</v>
      </c>
      <c r="H258" s="6">
        <v>12596.253376500001</v>
      </c>
      <c r="I258" s="6">
        <v>6.1556020813841297</v>
      </c>
      <c r="J258" s="6">
        <v>24.0580393087501</v>
      </c>
      <c r="K258" s="6">
        <v>4.2136008127451703</v>
      </c>
      <c r="L258" s="6">
        <v>22963.279710399998</v>
      </c>
      <c r="M258" s="6">
        <v>3.4841272669182302</v>
      </c>
      <c r="N258" s="6">
        <v>43.858397367688703</v>
      </c>
      <c r="O258" s="6">
        <v>2.2245661908946199</v>
      </c>
      <c r="P258" s="6">
        <v>7933.8328167</v>
      </c>
      <c r="Q258" s="6">
        <v>5.1195986138261897</v>
      </c>
      <c r="R258" s="6">
        <v>15.153113871884999</v>
      </c>
      <c r="S258" s="6">
        <v>6.2788672158829604</v>
      </c>
    </row>
    <row r="259" spans="1:19" x14ac:dyDescent="0.25">
      <c r="A259" s="6" t="s">
        <v>138</v>
      </c>
      <c r="B259" s="6" t="s">
        <v>139</v>
      </c>
      <c r="C259" s="6" t="s">
        <v>10</v>
      </c>
      <c r="D259" s="6">
        <v>346.6306472</v>
      </c>
      <c r="E259" s="6">
        <v>32.334993378606598</v>
      </c>
      <c r="F259" s="6">
        <v>8.5102032522380302</v>
      </c>
      <c r="G259" s="6">
        <v>31.2330304604247</v>
      </c>
      <c r="H259" s="6">
        <v>583.10878990000003</v>
      </c>
      <c r="I259" s="6">
        <v>32.819688834022102</v>
      </c>
      <c r="J259" s="6">
        <v>14.316028776741</v>
      </c>
      <c r="K259" s="6">
        <v>30.320578237122</v>
      </c>
      <c r="L259" s="6">
        <v>1179.7816250999999</v>
      </c>
      <c r="M259" s="6">
        <v>18.487593157555398</v>
      </c>
      <c r="N259" s="6">
        <v>28.965071334456098</v>
      </c>
      <c r="O259" s="6">
        <v>14.7092706902418</v>
      </c>
      <c r="P259" s="6">
        <v>1963.5972515000001</v>
      </c>
      <c r="Q259" s="6">
        <v>14.001905720868301</v>
      </c>
      <c r="R259" s="6">
        <v>48.208696636564902</v>
      </c>
      <c r="S259" s="6">
        <v>10.523715865359399</v>
      </c>
    </row>
    <row r="260" spans="1:19" x14ac:dyDescent="0.25">
      <c r="A260" s="6" t="s">
        <v>138</v>
      </c>
      <c r="B260" s="6" t="s">
        <v>139</v>
      </c>
      <c r="C260" s="6" t="s">
        <v>11</v>
      </c>
      <c r="D260" s="6">
        <v>15626.995144500001</v>
      </c>
      <c r="E260" s="6">
        <v>7.6947420514090803</v>
      </c>
      <c r="F260" s="6">
        <v>17.6686257551811</v>
      </c>
      <c r="G260" s="6">
        <v>5.81123762580527</v>
      </c>
      <c r="H260" s="6">
        <v>20151.176891999999</v>
      </c>
      <c r="I260" s="6">
        <v>5.1452233282404798</v>
      </c>
      <c r="J260" s="6">
        <v>22.783881337322399</v>
      </c>
      <c r="K260" s="6">
        <v>4.4826171665127497</v>
      </c>
      <c r="L260" s="6">
        <v>38846.345461600002</v>
      </c>
      <c r="M260" s="6">
        <v>3.6342409197392</v>
      </c>
      <c r="N260" s="6">
        <v>43.921530247550898</v>
      </c>
      <c r="O260" s="6">
        <v>2.04052966514727</v>
      </c>
      <c r="P260" s="6">
        <v>13820.364186700001</v>
      </c>
      <c r="Q260" s="6">
        <v>4.6081460133032301</v>
      </c>
      <c r="R260" s="6">
        <v>15.625962659945699</v>
      </c>
      <c r="S260" s="6">
        <v>5.5059175656469197</v>
      </c>
    </row>
    <row r="261" spans="1:19" x14ac:dyDescent="0.25">
      <c r="A261" s="6" t="s">
        <v>140</v>
      </c>
      <c r="B261" s="6" t="s">
        <v>141</v>
      </c>
      <c r="C261" s="6" t="s">
        <v>10</v>
      </c>
      <c r="D261" s="6">
        <v>484.21090529999998</v>
      </c>
      <c r="E261" s="6">
        <v>38.144263051131198</v>
      </c>
      <c r="F261" s="6">
        <v>11.0386822864465</v>
      </c>
      <c r="G261" s="6">
        <v>34.596352280748398</v>
      </c>
      <c r="H261" s="6">
        <v>201.60922249999999</v>
      </c>
      <c r="I261" s="6">
        <v>50.555475596310998</v>
      </c>
      <c r="J261" s="6">
        <v>4.5961380234015303</v>
      </c>
      <c r="K261" s="6">
        <v>48.2711614914151</v>
      </c>
      <c r="L261" s="6">
        <v>1185.5067710999999</v>
      </c>
      <c r="M261" s="6">
        <v>19.5177769999868</v>
      </c>
      <c r="N261" s="6">
        <v>27.026307031428999</v>
      </c>
      <c r="O261" s="6">
        <v>16.0225047420174</v>
      </c>
      <c r="P261" s="6">
        <v>2515.1650095999998</v>
      </c>
      <c r="Q261" s="6">
        <v>12.446363348032699</v>
      </c>
      <c r="R261" s="6">
        <v>57.338872658722899</v>
      </c>
      <c r="S261" s="6">
        <v>7.1085641163745601</v>
      </c>
    </row>
    <row r="262" spans="1:19" x14ac:dyDescent="0.25">
      <c r="A262" s="6" t="s">
        <v>140</v>
      </c>
      <c r="B262" s="6" t="s">
        <v>141</v>
      </c>
      <c r="C262" s="6" t="s">
        <v>11</v>
      </c>
      <c r="D262" s="6">
        <v>13795.9328346</v>
      </c>
      <c r="E262" s="6">
        <v>8.3523345225774097</v>
      </c>
      <c r="F262" s="6">
        <v>14.0844516880684</v>
      </c>
      <c r="G262" s="6">
        <v>7.0125069724789002</v>
      </c>
      <c r="H262" s="6">
        <v>23134.816620000001</v>
      </c>
      <c r="I262" s="6">
        <v>5.5644549014737796</v>
      </c>
      <c r="J262" s="6">
        <v>23.618642603094301</v>
      </c>
      <c r="K262" s="6">
        <v>4.3967032404953397</v>
      </c>
      <c r="L262" s="6">
        <v>44539.726562800002</v>
      </c>
      <c r="M262" s="6">
        <v>3.1208399716052599</v>
      </c>
      <c r="N262" s="6">
        <v>45.471200425115697</v>
      </c>
      <c r="O262" s="6">
        <v>2.0402324085385399</v>
      </c>
      <c r="P262" s="6">
        <v>16481.032072099999</v>
      </c>
      <c r="Q262" s="6">
        <v>6.4876033862103801</v>
      </c>
      <c r="R262" s="6">
        <v>16.8257052837216</v>
      </c>
      <c r="S262" s="6">
        <v>6.8499995346527101</v>
      </c>
    </row>
    <row r="263" spans="1:19" x14ac:dyDescent="0.25">
      <c r="A263" s="6" t="s">
        <v>142</v>
      </c>
      <c r="B263" s="6" t="s">
        <v>143</v>
      </c>
      <c r="C263" s="6" t="s">
        <v>10</v>
      </c>
      <c r="D263" s="6">
        <v>258.99106979999999</v>
      </c>
      <c r="E263" s="6">
        <v>35.948040701927397</v>
      </c>
      <c r="F263" s="6">
        <v>8.7813666010141596</v>
      </c>
      <c r="G263" s="6">
        <v>35.145229854321997</v>
      </c>
      <c r="H263" s="6">
        <v>218.73757359999999</v>
      </c>
      <c r="I263" s="6">
        <v>39.5393477904191</v>
      </c>
      <c r="J263" s="6">
        <v>7.4165291671300597</v>
      </c>
      <c r="K263" s="6">
        <v>36.381584824300198</v>
      </c>
      <c r="L263" s="6">
        <v>773.67132679999997</v>
      </c>
      <c r="M263" s="6">
        <v>23.161593021000002</v>
      </c>
      <c r="N263" s="6">
        <v>26.232145975420199</v>
      </c>
      <c r="O263" s="6">
        <v>16.318153122732799</v>
      </c>
      <c r="P263" s="6">
        <v>1697.9253633999999</v>
      </c>
      <c r="Q263" s="6">
        <v>13.695457340180401</v>
      </c>
      <c r="R263" s="6">
        <v>57.569958256435598</v>
      </c>
      <c r="S263" s="6">
        <v>8.5774781379067502</v>
      </c>
    </row>
    <row r="264" spans="1:19" x14ac:dyDescent="0.25">
      <c r="A264" s="6" t="s">
        <v>142</v>
      </c>
      <c r="B264" s="6" t="s">
        <v>143</v>
      </c>
      <c r="C264" s="6" t="s">
        <v>11</v>
      </c>
      <c r="D264" s="6">
        <v>8172.8355580999996</v>
      </c>
      <c r="E264" s="6">
        <v>6.8045837022220796</v>
      </c>
      <c r="F264" s="6">
        <v>14.480656748409899</v>
      </c>
      <c r="G264" s="6">
        <v>5.8695079694037897</v>
      </c>
      <c r="H264" s="6">
        <v>12743.736818199999</v>
      </c>
      <c r="I264" s="6">
        <v>6.3154465502390797</v>
      </c>
      <c r="J264" s="6">
        <v>22.5793945374974</v>
      </c>
      <c r="K264" s="6">
        <v>4.8478743128535902</v>
      </c>
      <c r="L264" s="6">
        <v>26267.031170499999</v>
      </c>
      <c r="M264" s="6">
        <v>3.5896431197876102</v>
      </c>
      <c r="N264" s="6">
        <v>46.5400116612918</v>
      </c>
      <c r="O264" s="6">
        <v>2.1659858588031602</v>
      </c>
      <c r="P264" s="6">
        <v>9256.0711178000001</v>
      </c>
      <c r="Q264" s="6">
        <v>6.0737914061749096</v>
      </c>
      <c r="R264" s="6">
        <v>16.399937052800901</v>
      </c>
      <c r="S264" s="6">
        <v>6.0716754423550796</v>
      </c>
    </row>
    <row r="265" spans="1:19" x14ac:dyDescent="0.25">
      <c r="A265" s="6" t="s">
        <v>144</v>
      </c>
      <c r="B265" s="6" t="s">
        <v>145</v>
      </c>
      <c r="C265" s="6" t="s">
        <v>10</v>
      </c>
      <c r="D265" s="6">
        <v>1563.4379778</v>
      </c>
      <c r="E265" s="6">
        <v>33.432852024537603</v>
      </c>
      <c r="F265" s="6">
        <v>23.759930844371102</v>
      </c>
      <c r="G265" s="6">
        <v>28.368827732304499</v>
      </c>
      <c r="H265" s="6">
        <v>579.38220390000004</v>
      </c>
      <c r="I265" s="6">
        <v>33.779614121456603</v>
      </c>
      <c r="J265" s="6">
        <v>8.8050062059348999</v>
      </c>
      <c r="K265" s="6">
        <v>31.195701414194701</v>
      </c>
      <c r="L265" s="6">
        <v>2335.1589355999999</v>
      </c>
      <c r="M265" s="6">
        <v>19.011661910219701</v>
      </c>
      <c r="N265" s="6">
        <v>35.487953860852699</v>
      </c>
      <c r="O265" s="6">
        <v>16.051816678733299</v>
      </c>
      <c r="P265" s="6">
        <v>2102.1662040000001</v>
      </c>
      <c r="Q265" s="6">
        <v>16.4202257304092</v>
      </c>
      <c r="R265" s="6">
        <v>31.947109088841302</v>
      </c>
      <c r="S265" s="6">
        <v>15.565024082087399</v>
      </c>
    </row>
    <row r="266" spans="1:19" x14ac:dyDescent="0.25">
      <c r="A266" s="6" t="s">
        <v>144</v>
      </c>
      <c r="B266" s="6" t="s">
        <v>145</v>
      </c>
      <c r="C266" s="6" t="s">
        <v>11</v>
      </c>
      <c r="D266" s="6">
        <v>23476.730869999999</v>
      </c>
      <c r="E266" s="6">
        <v>8.5006626392659204</v>
      </c>
      <c r="F266" s="6">
        <v>17.663649490568499</v>
      </c>
      <c r="G266" s="6">
        <v>6.0962304436990999</v>
      </c>
      <c r="H266" s="6">
        <v>33472.771003200003</v>
      </c>
      <c r="I266" s="6">
        <v>4.9358859360108296</v>
      </c>
      <c r="J266" s="6">
        <v>25.1845666993664</v>
      </c>
      <c r="K266" s="6">
        <v>3.60245857507141</v>
      </c>
      <c r="L266" s="6">
        <v>58822.685157799999</v>
      </c>
      <c r="M266" s="6">
        <v>3.4950165449865902</v>
      </c>
      <c r="N266" s="6">
        <v>44.257579919237102</v>
      </c>
      <c r="O266" s="6">
        <v>2.2895514855872299</v>
      </c>
      <c r="P266" s="6">
        <v>17137.667654100002</v>
      </c>
      <c r="Q266" s="6">
        <v>5.76005539231409</v>
      </c>
      <c r="R266" s="6">
        <v>12.894203890828001</v>
      </c>
      <c r="S266" s="6">
        <v>6.0039429895105103</v>
      </c>
    </row>
    <row r="267" spans="1:19" x14ac:dyDescent="0.25">
      <c r="A267" s="6" t="s">
        <v>146</v>
      </c>
      <c r="B267" s="6" t="s">
        <v>147</v>
      </c>
      <c r="C267" s="6" t="s">
        <v>10</v>
      </c>
      <c r="D267" s="6">
        <v>691.86502059999998</v>
      </c>
      <c r="E267" s="6">
        <v>22.0598404099538</v>
      </c>
      <c r="F267" s="6">
        <v>17.941835534450998</v>
      </c>
      <c r="G267" s="6">
        <v>19.721495009659201</v>
      </c>
      <c r="H267" s="6">
        <v>243.82129839999999</v>
      </c>
      <c r="I267" s="6">
        <v>39.7019125659114</v>
      </c>
      <c r="J267" s="6">
        <v>6.3229119921330303</v>
      </c>
      <c r="K267" s="6">
        <v>36.364711964782003</v>
      </c>
      <c r="L267" s="6">
        <v>807.60891679999997</v>
      </c>
      <c r="M267" s="6">
        <v>21.4579044283618</v>
      </c>
      <c r="N267" s="6">
        <v>20.943371799337001</v>
      </c>
      <c r="O267" s="6">
        <v>16.753376681680201</v>
      </c>
      <c r="P267" s="6">
        <v>2112.8599456000002</v>
      </c>
      <c r="Q267" s="6">
        <v>10.603469260657601</v>
      </c>
      <c r="R267" s="6">
        <v>54.791880674078897</v>
      </c>
      <c r="S267" s="6">
        <v>8.4812255764573408</v>
      </c>
    </row>
    <row r="268" spans="1:19" x14ac:dyDescent="0.25">
      <c r="A268" s="6" t="s">
        <v>146</v>
      </c>
      <c r="B268" s="6" t="s">
        <v>147</v>
      </c>
      <c r="C268" s="6" t="s">
        <v>11</v>
      </c>
      <c r="D268" s="6">
        <v>10317.227944599999</v>
      </c>
      <c r="E268" s="6">
        <v>5.4918037097944801</v>
      </c>
      <c r="F268" s="6">
        <v>14.776081109590001</v>
      </c>
      <c r="G268" s="6">
        <v>4.4468974820108897</v>
      </c>
      <c r="H268" s="6">
        <v>16002.4646455</v>
      </c>
      <c r="I268" s="6">
        <v>4.8126392011321499</v>
      </c>
      <c r="J268" s="6">
        <v>22.918337835020299</v>
      </c>
      <c r="K268" s="6">
        <v>3.9749611128193099</v>
      </c>
      <c r="L268" s="6">
        <v>32255.130095299999</v>
      </c>
      <c r="M268" s="6">
        <v>2.8808893141851901</v>
      </c>
      <c r="N268" s="6">
        <v>46.195007132510199</v>
      </c>
      <c r="O268" s="6">
        <v>1.7319958590386999</v>
      </c>
      <c r="P268" s="6">
        <v>11249.022135699999</v>
      </c>
      <c r="Q268" s="6">
        <v>5.2119033100223398</v>
      </c>
      <c r="R268" s="6">
        <v>16.1105739228795</v>
      </c>
      <c r="S268" s="6">
        <v>5.3439742350140502</v>
      </c>
    </row>
    <row r="269" spans="1:19" x14ac:dyDescent="0.25">
      <c r="A269" s="6" t="s">
        <v>148</v>
      </c>
      <c r="B269" s="6" t="s">
        <v>149</v>
      </c>
      <c r="C269" s="6" t="s">
        <v>10</v>
      </c>
      <c r="D269" s="6">
        <v>265.73065750000001</v>
      </c>
      <c r="E269" s="6">
        <v>40.659633982756802</v>
      </c>
      <c r="F269" s="6">
        <v>13.250693912659401</v>
      </c>
      <c r="G269" s="6">
        <v>39.499538013905799</v>
      </c>
      <c r="H269" s="6">
        <v>242.0088303</v>
      </c>
      <c r="I269" s="6">
        <v>37.181433810938003</v>
      </c>
      <c r="J269" s="6">
        <v>12.0678019037605</v>
      </c>
      <c r="K269" s="6">
        <v>35.271846008028199</v>
      </c>
      <c r="L269" s="6">
        <v>548.28462920000004</v>
      </c>
      <c r="M269" s="6">
        <v>22.694985634447399</v>
      </c>
      <c r="N269" s="6">
        <v>27.340284583253698</v>
      </c>
      <c r="O269" s="6">
        <v>17.894032878672999</v>
      </c>
      <c r="P269" s="6">
        <v>949.38525440000001</v>
      </c>
      <c r="Q269" s="6">
        <v>20.140307246325602</v>
      </c>
      <c r="R269" s="6">
        <v>47.341219600326397</v>
      </c>
      <c r="S269" s="6">
        <v>12.8175687178478</v>
      </c>
    </row>
    <row r="270" spans="1:19" x14ac:dyDescent="0.25">
      <c r="A270" s="6" t="s">
        <v>148</v>
      </c>
      <c r="B270" s="6" t="s">
        <v>149</v>
      </c>
      <c r="C270" s="6" t="s">
        <v>11</v>
      </c>
      <c r="D270" s="6">
        <v>10662.637894</v>
      </c>
      <c r="E270" s="6">
        <v>8.1219241807404607</v>
      </c>
      <c r="F270" s="6">
        <v>13.8656627510154</v>
      </c>
      <c r="G270" s="6">
        <v>6.9775282179161797</v>
      </c>
      <c r="H270" s="6">
        <v>17585.5145739</v>
      </c>
      <c r="I270" s="6">
        <v>6.2355636656916502</v>
      </c>
      <c r="J270" s="6">
        <v>22.8681510906389</v>
      </c>
      <c r="K270" s="6">
        <v>4.6286624818871003</v>
      </c>
      <c r="L270" s="6">
        <v>36021.377735900001</v>
      </c>
      <c r="M270" s="6">
        <v>3.17239266347487</v>
      </c>
      <c r="N270" s="6">
        <v>46.842092967817599</v>
      </c>
      <c r="O270" s="6">
        <v>2.2334987822625099</v>
      </c>
      <c r="P270" s="6">
        <v>12630.0604286</v>
      </c>
      <c r="Q270" s="6">
        <v>5.69546078373609</v>
      </c>
      <c r="R270" s="6">
        <v>16.424093190528101</v>
      </c>
      <c r="S270" s="6">
        <v>6.2244361337614604</v>
      </c>
    </row>
    <row r="271" spans="1:19" x14ac:dyDescent="0.25">
      <c r="A271" s="6" t="s">
        <v>150</v>
      </c>
      <c r="B271" s="6" t="s">
        <v>151</v>
      </c>
      <c r="C271" s="6" t="s">
        <v>10</v>
      </c>
      <c r="D271" s="6">
        <v>408.0705016</v>
      </c>
      <c r="E271" s="6">
        <v>29.3928396306266</v>
      </c>
      <c r="F271" s="6">
        <v>9.1968276779487805</v>
      </c>
      <c r="G271" s="6">
        <v>29.320713558976902</v>
      </c>
      <c r="H271" s="6">
        <v>311.98076329999998</v>
      </c>
      <c r="I271" s="6">
        <v>40.437605474939602</v>
      </c>
      <c r="J271" s="6">
        <v>7.0312196241950202</v>
      </c>
      <c r="K271" s="6">
        <v>38.297015497962903</v>
      </c>
      <c r="L271" s="6">
        <v>1391.228034</v>
      </c>
      <c r="M271" s="6">
        <v>17.081663185261601</v>
      </c>
      <c r="N271" s="6">
        <v>31.354592991314298</v>
      </c>
      <c r="O271" s="6">
        <v>13.428082881447301</v>
      </c>
      <c r="P271" s="6">
        <v>2325.7996145000002</v>
      </c>
      <c r="Q271" s="6">
        <v>13.1639160410519</v>
      </c>
      <c r="R271" s="6">
        <v>52.417359706541902</v>
      </c>
      <c r="S271" s="6">
        <v>9.2321147556582002</v>
      </c>
    </row>
    <row r="272" spans="1:19" x14ac:dyDescent="0.25">
      <c r="A272" s="6" t="s">
        <v>150</v>
      </c>
      <c r="B272" s="6" t="s">
        <v>151</v>
      </c>
      <c r="C272" s="6" t="s">
        <v>11</v>
      </c>
      <c r="D272" s="6">
        <v>13713.640299500001</v>
      </c>
      <c r="E272" s="6">
        <v>6.1527184087373596</v>
      </c>
      <c r="F272" s="6">
        <v>16.125741427897701</v>
      </c>
      <c r="G272" s="6">
        <v>4.7427270501381802</v>
      </c>
      <c r="H272" s="6">
        <v>21201.042470299999</v>
      </c>
      <c r="I272" s="6">
        <v>4.8230712154386799</v>
      </c>
      <c r="J272" s="6">
        <v>24.930107645480501</v>
      </c>
      <c r="K272" s="6">
        <v>4.0098249778256703</v>
      </c>
      <c r="L272" s="6">
        <v>37928.0646652</v>
      </c>
      <c r="M272" s="6">
        <v>3.3378213607004299</v>
      </c>
      <c r="N272" s="6">
        <v>44.599256673947899</v>
      </c>
      <c r="O272" s="6">
        <v>1.98302458976537</v>
      </c>
      <c r="P272" s="6">
        <v>12199.1736501</v>
      </c>
      <c r="Q272" s="6">
        <v>5.7374627246515697</v>
      </c>
      <c r="R272" s="6">
        <v>14.3448942526739</v>
      </c>
      <c r="S272" s="6">
        <v>6.2587364929217904</v>
      </c>
    </row>
    <row r="273" spans="1:19" x14ac:dyDescent="0.25">
      <c r="A273" s="6" t="s">
        <v>152</v>
      </c>
      <c r="B273" s="6" t="s">
        <v>153</v>
      </c>
      <c r="C273" s="6" t="s">
        <v>10</v>
      </c>
      <c r="D273" s="6">
        <v>463.46974549999999</v>
      </c>
      <c r="E273" s="6">
        <v>29.004200685505499</v>
      </c>
      <c r="F273" s="6">
        <v>14.8774440746928</v>
      </c>
      <c r="G273" s="6">
        <v>25.160903308958599</v>
      </c>
      <c r="H273" s="6">
        <v>72.787052500000001</v>
      </c>
      <c r="I273" s="6">
        <v>70.551096115332399</v>
      </c>
      <c r="J273" s="6">
        <v>2.33647463172001</v>
      </c>
      <c r="K273" s="6">
        <v>71.255461048962999</v>
      </c>
      <c r="L273" s="6">
        <v>902.84028660000001</v>
      </c>
      <c r="M273" s="6">
        <v>20.0281833186671</v>
      </c>
      <c r="N273" s="6">
        <v>28.981300295622301</v>
      </c>
      <c r="O273" s="6">
        <v>15.854338480269901</v>
      </c>
      <c r="P273" s="6">
        <v>1676.1540511000001</v>
      </c>
      <c r="Q273" s="6">
        <v>17.500078293228501</v>
      </c>
      <c r="R273" s="6">
        <v>53.804780997964897</v>
      </c>
      <c r="S273" s="6">
        <v>9.3651157800511005</v>
      </c>
    </row>
    <row r="274" spans="1:19" x14ac:dyDescent="0.25">
      <c r="A274" s="6" t="s">
        <v>152</v>
      </c>
      <c r="B274" s="6" t="s">
        <v>153</v>
      </c>
      <c r="C274" s="6" t="s">
        <v>11</v>
      </c>
      <c r="D274" s="6">
        <v>12927.7590466</v>
      </c>
      <c r="E274" s="6">
        <v>7.3348602088792401</v>
      </c>
      <c r="F274" s="6">
        <v>14.291172823608999</v>
      </c>
      <c r="G274" s="6">
        <v>5.8683466867586898</v>
      </c>
      <c r="H274" s="6">
        <v>21421.660718399999</v>
      </c>
      <c r="I274" s="6">
        <v>4.6919813712450003</v>
      </c>
      <c r="J274" s="6">
        <v>23.680875733515901</v>
      </c>
      <c r="K274" s="6">
        <v>4.0061580187835704</v>
      </c>
      <c r="L274" s="6">
        <v>38545.820403799997</v>
      </c>
      <c r="M274" s="6">
        <v>3.0452891578788601</v>
      </c>
      <c r="N274" s="6">
        <v>42.611018586657202</v>
      </c>
      <c r="O274" s="6">
        <v>1.74291239110072</v>
      </c>
      <c r="P274" s="6">
        <v>17564.5086997</v>
      </c>
      <c r="Q274" s="6">
        <v>4.9334602836442896</v>
      </c>
      <c r="R274" s="6">
        <v>19.416932856217901</v>
      </c>
      <c r="S274" s="6">
        <v>5.5139480601710602</v>
      </c>
    </row>
    <row r="275" spans="1:19" x14ac:dyDescent="0.25">
      <c r="A275" s="6" t="s">
        <v>154</v>
      </c>
      <c r="B275" s="6" t="s">
        <v>155</v>
      </c>
      <c r="C275" s="6" t="s">
        <v>10</v>
      </c>
      <c r="D275" s="6">
        <v>407.86131280000001</v>
      </c>
      <c r="E275" s="6">
        <v>37.6285021070018</v>
      </c>
      <c r="F275" s="6">
        <v>7.8728484957142699</v>
      </c>
      <c r="G275" s="6">
        <v>36.835150001782303</v>
      </c>
      <c r="H275" s="6">
        <v>356.16551459999999</v>
      </c>
      <c r="I275" s="6">
        <v>40.536005782654698</v>
      </c>
      <c r="J275" s="6">
        <v>6.8749769783115102</v>
      </c>
      <c r="K275" s="6">
        <v>40.6489439907728</v>
      </c>
      <c r="L275" s="6">
        <v>1328.8723907000001</v>
      </c>
      <c r="M275" s="6">
        <v>22.4860548529219</v>
      </c>
      <c r="N275" s="6">
        <v>25.650903073636002</v>
      </c>
      <c r="O275" s="6">
        <v>18.8254847814638</v>
      </c>
      <c r="P275" s="6">
        <v>3087.707433</v>
      </c>
      <c r="Q275" s="6">
        <v>18.460773339682898</v>
      </c>
      <c r="R275" s="6">
        <v>59.601271452338203</v>
      </c>
      <c r="S275" s="6">
        <v>9.8687958290261708</v>
      </c>
    </row>
    <row r="276" spans="1:19" x14ac:dyDescent="0.25">
      <c r="A276" s="6" t="s">
        <v>154</v>
      </c>
      <c r="B276" s="6" t="s">
        <v>155</v>
      </c>
      <c r="C276" s="6" t="s">
        <v>11</v>
      </c>
      <c r="D276" s="6">
        <v>21852.555825899999</v>
      </c>
      <c r="E276" s="6">
        <v>6.2401579527224502</v>
      </c>
      <c r="F276" s="6">
        <v>16.160097807341501</v>
      </c>
      <c r="G276" s="6">
        <v>5.2292111974155304</v>
      </c>
      <c r="H276" s="6">
        <v>32947.919827099999</v>
      </c>
      <c r="I276" s="6">
        <v>5.1171810926949304</v>
      </c>
      <c r="J276" s="6">
        <v>24.365186900624401</v>
      </c>
      <c r="K276" s="6">
        <v>3.7471647047664001</v>
      </c>
      <c r="L276" s="6">
        <v>59788.444594200002</v>
      </c>
      <c r="M276" s="6">
        <v>2.86860609335857</v>
      </c>
      <c r="N276" s="6">
        <v>44.213918046416701</v>
      </c>
      <c r="O276" s="6">
        <v>2.1128305147434401</v>
      </c>
      <c r="P276" s="6">
        <v>20636.4731039</v>
      </c>
      <c r="Q276" s="6">
        <v>6.6703951145068396</v>
      </c>
      <c r="R276" s="6">
        <v>15.2607972456174</v>
      </c>
      <c r="S276" s="6">
        <v>6.3783035063161098</v>
      </c>
    </row>
    <row r="277" spans="1:19" x14ac:dyDescent="0.25">
      <c r="A277" s="6" t="s">
        <v>156</v>
      </c>
      <c r="B277" s="6" t="s">
        <v>157</v>
      </c>
      <c r="C277" s="6" t="s">
        <v>10</v>
      </c>
      <c r="D277" s="6">
        <v>246.71635520000001</v>
      </c>
      <c r="E277" s="6">
        <v>27.910285381027698</v>
      </c>
      <c r="F277" s="6">
        <v>12.519343069766199</v>
      </c>
      <c r="G277" s="6">
        <v>25.650349711194501</v>
      </c>
      <c r="H277" s="6">
        <v>135.7426088</v>
      </c>
      <c r="I277" s="6">
        <v>28.737244279368699</v>
      </c>
      <c r="J277" s="6">
        <v>6.8881055225327099</v>
      </c>
      <c r="K277" s="6">
        <v>28.411943051776198</v>
      </c>
      <c r="L277" s="6">
        <v>709.68581019999999</v>
      </c>
      <c r="M277" s="6">
        <v>16.2121593157635</v>
      </c>
      <c r="N277" s="6">
        <v>36.012205686308597</v>
      </c>
      <c r="O277" s="6">
        <v>12.1234133600926</v>
      </c>
      <c r="P277" s="6">
        <v>878.53654529999994</v>
      </c>
      <c r="Q277" s="6">
        <v>12.0951876091501</v>
      </c>
      <c r="R277" s="6">
        <v>44.580345721392497</v>
      </c>
      <c r="S277" s="6">
        <v>9.1757334101363597</v>
      </c>
    </row>
    <row r="278" spans="1:19" x14ac:dyDescent="0.25">
      <c r="A278" s="6" t="s">
        <v>156</v>
      </c>
      <c r="B278" s="6" t="s">
        <v>157</v>
      </c>
      <c r="C278" s="6" t="s">
        <v>11</v>
      </c>
      <c r="D278" s="6">
        <v>5694.7852399000003</v>
      </c>
      <c r="E278" s="6">
        <v>7.2547691237455796</v>
      </c>
      <c r="F278" s="6">
        <v>16.599814434675999</v>
      </c>
      <c r="G278" s="6">
        <v>5.2474129609999203</v>
      </c>
      <c r="H278" s="6">
        <v>7975.4925387000003</v>
      </c>
      <c r="I278" s="6">
        <v>5.1282466268103803</v>
      </c>
      <c r="J278" s="6">
        <v>23.2478821571659</v>
      </c>
      <c r="K278" s="6">
        <v>3.7773753424049898</v>
      </c>
      <c r="L278" s="6">
        <v>14773.378205999999</v>
      </c>
      <c r="M278" s="6">
        <v>3.4576228201138401</v>
      </c>
      <c r="N278" s="6">
        <v>43.063140480639703</v>
      </c>
      <c r="O278" s="6">
        <v>1.93615090173252</v>
      </c>
      <c r="P278" s="6">
        <v>5862.6626932999998</v>
      </c>
      <c r="Q278" s="6">
        <v>5.0432961002127801</v>
      </c>
      <c r="R278" s="6">
        <v>17.089162927518402</v>
      </c>
      <c r="S278" s="6">
        <v>5.7564252635311099</v>
      </c>
    </row>
    <row r="279" spans="1:19" x14ac:dyDescent="0.25">
      <c r="A279" s="6" t="s">
        <v>158</v>
      </c>
      <c r="B279" s="6" t="s">
        <v>159</v>
      </c>
      <c r="C279" s="6" t="s">
        <v>10</v>
      </c>
      <c r="D279" s="6">
        <v>1403.7164674000001</v>
      </c>
      <c r="E279" s="6">
        <v>19.6913308771339</v>
      </c>
      <c r="F279" s="6">
        <v>28.218307624069599</v>
      </c>
      <c r="G279" s="6">
        <v>17.737975587119301</v>
      </c>
      <c r="H279" s="6">
        <v>484.78462860000002</v>
      </c>
      <c r="I279" s="6">
        <v>34.5540189411387</v>
      </c>
      <c r="J279" s="6">
        <v>9.7454166129383708</v>
      </c>
      <c r="K279" s="6">
        <v>31.774162228365501</v>
      </c>
      <c r="L279" s="6">
        <v>1300.0055027000001</v>
      </c>
      <c r="M279" s="6">
        <v>18.364421217098101</v>
      </c>
      <c r="N279" s="6">
        <v>26.133450764539901</v>
      </c>
      <c r="O279" s="6">
        <v>15.321039377962499</v>
      </c>
      <c r="P279" s="6">
        <v>1785.9819004000001</v>
      </c>
      <c r="Q279" s="6">
        <v>16.460292714000801</v>
      </c>
      <c r="R279" s="6">
        <v>35.902824998452097</v>
      </c>
      <c r="S279" s="6">
        <v>12.138610958509</v>
      </c>
    </row>
    <row r="280" spans="1:19" x14ac:dyDescent="0.25">
      <c r="A280" s="6" t="s">
        <v>158</v>
      </c>
      <c r="B280" s="6" t="s">
        <v>159</v>
      </c>
      <c r="C280" s="6" t="s">
        <v>11</v>
      </c>
      <c r="D280" s="6">
        <v>17826.379701999998</v>
      </c>
      <c r="E280" s="6">
        <v>6.8848488245219404</v>
      </c>
      <c r="F280" s="6">
        <v>19.550432327697099</v>
      </c>
      <c r="G280" s="6">
        <v>4.8961659279700198</v>
      </c>
      <c r="H280" s="6">
        <v>24518.4443417</v>
      </c>
      <c r="I280" s="6">
        <v>6.2218645121457703</v>
      </c>
      <c r="J280" s="6">
        <v>26.8897103559976</v>
      </c>
      <c r="K280" s="6">
        <v>4.0515590355009401</v>
      </c>
      <c r="L280" s="6">
        <v>37882.343928499999</v>
      </c>
      <c r="M280" s="6">
        <v>3.4567943983228702</v>
      </c>
      <c r="N280" s="6">
        <v>41.546080234428999</v>
      </c>
      <c r="O280" s="6">
        <v>2.0650313807410501</v>
      </c>
      <c r="P280" s="6">
        <v>10954.343532000001</v>
      </c>
      <c r="Q280" s="6">
        <v>6.3597638414932298</v>
      </c>
      <c r="R280" s="6">
        <v>12.013777081876301</v>
      </c>
      <c r="S280" s="6">
        <v>7.20331645159985</v>
      </c>
    </row>
    <row r="281" spans="1:19" x14ac:dyDescent="0.25">
      <c r="A281" s="6" t="s">
        <v>160</v>
      </c>
      <c r="B281" s="6" t="s">
        <v>161</v>
      </c>
      <c r="C281" s="6" t="s">
        <v>10</v>
      </c>
      <c r="D281" s="6">
        <v>449.4892529</v>
      </c>
      <c r="E281" s="6">
        <v>31.671481391332499</v>
      </c>
      <c r="F281" s="6">
        <v>11.151581524214899</v>
      </c>
      <c r="G281" s="6">
        <v>28.120095249434399</v>
      </c>
      <c r="H281" s="6">
        <v>664.15077659999997</v>
      </c>
      <c r="I281" s="6">
        <v>19.828139136339399</v>
      </c>
      <c r="J281" s="6">
        <v>16.4772160443028</v>
      </c>
      <c r="K281" s="6">
        <v>18.691969667360599</v>
      </c>
      <c r="L281" s="6">
        <v>1482.9592553</v>
      </c>
      <c r="M281" s="6">
        <v>14.428614234492599</v>
      </c>
      <c r="N281" s="6">
        <v>36.791404746324702</v>
      </c>
      <c r="O281" s="6">
        <v>10.1377216411624</v>
      </c>
      <c r="P281" s="6">
        <v>1434.1227426</v>
      </c>
      <c r="Q281" s="6">
        <v>14.024127304455099</v>
      </c>
      <c r="R281" s="6">
        <v>35.579797685157502</v>
      </c>
      <c r="S281" s="6">
        <v>9.7004546103869203</v>
      </c>
    </row>
    <row r="282" spans="1:19" x14ac:dyDescent="0.25">
      <c r="A282" s="6" t="s">
        <v>160</v>
      </c>
      <c r="B282" s="6" t="s">
        <v>161</v>
      </c>
      <c r="C282" s="6" t="s">
        <v>11</v>
      </c>
      <c r="D282" s="6">
        <v>16500.103811199999</v>
      </c>
      <c r="E282" s="6">
        <v>5.5930673799803996</v>
      </c>
      <c r="F282" s="6">
        <v>22.387204837853801</v>
      </c>
      <c r="G282" s="6">
        <v>3.6649966483095402</v>
      </c>
      <c r="H282" s="6">
        <v>19464.4215578</v>
      </c>
      <c r="I282" s="6">
        <v>4.4480252117150698</v>
      </c>
      <c r="J282" s="6">
        <v>26.409166721061698</v>
      </c>
      <c r="K282" s="6">
        <v>3.1147737928628301</v>
      </c>
      <c r="L282" s="6">
        <v>30566.729892799998</v>
      </c>
      <c r="M282" s="6">
        <v>3.6388056820475998</v>
      </c>
      <c r="N282" s="6">
        <v>41.472687151760198</v>
      </c>
      <c r="O282" s="6">
        <v>2.1145754932832501</v>
      </c>
      <c r="P282" s="6">
        <v>7172.0227075000003</v>
      </c>
      <c r="Q282" s="6">
        <v>6.9132799519389696</v>
      </c>
      <c r="R282" s="6">
        <v>9.7309412893241998</v>
      </c>
      <c r="S282" s="6">
        <v>7.25478035459279</v>
      </c>
    </row>
    <row r="283" spans="1:19" x14ac:dyDescent="0.25">
      <c r="A283" s="6" t="s">
        <v>162</v>
      </c>
      <c r="B283" s="6" t="s">
        <v>163</v>
      </c>
      <c r="C283" s="6" t="s">
        <v>10</v>
      </c>
      <c r="D283" s="6">
        <v>80.141706299999996</v>
      </c>
      <c r="E283" s="6">
        <v>46.438828235279303</v>
      </c>
      <c r="F283" s="6">
        <v>6.7442673332020702</v>
      </c>
      <c r="G283" s="6">
        <v>41.862111461559699</v>
      </c>
      <c r="H283" s="6">
        <v>172.04745740000001</v>
      </c>
      <c r="I283" s="6">
        <v>22.3389781190367</v>
      </c>
      <c r="J283" s="6">
        <v>14.478529348498499</v>
      </c>
      <c r="K283" s="6">
        <v>20.596120566115001</v>
      </c>
      <c r="L283" s="6">
        <v>560.01271550000001</v>
      </c>
      <c r="M283" s="6">
        <v>14.4226705038951</v>
      </c>
      <c r="N283" s="6">
        <v>47.127465057783901</v>
      </c>
      <c r="O283" s="6">
        <v>9.3415660826994404</v>
      </c>
      <c r="P283" s="6">
        <v>376.09185739999998</v>
      </c>
      <c r="Q283" s="6">
        <v>14.7299712856639</v>
      </c>
      <c r="R283" s="6">
        <v>31.649738260515502</v>
      </c>
      <c r="S283" s="6">
        <v>12.297537867699001</v>
      </c>
    </row>
    <row r="284" spans="1:19" x14ac:dyDescent="0.25">
      <c r="A284" s="6" t="s">
        <v>162</v>
      </c>
      <c r="B284" s="6" t="s">
        <v>163</v>
      </c>
      <c r="C284" s="6" t="s">
        <v>11</v>
      </c>
      <c r="D284" s="6">
        <v>4650.7846553999998</v>
      </c>
      <c r="E284" s="6">
        <v>5.9509217650977204</v>
      </c>
      <c r="F284" s="6">
        <v>25.2202089609717</v>
      </c>
      <c r="G284" s="6">
        <v>3.6770010491537102</v>
      </c>
      <c r="H284" s="6">
        <v>5253.9502228000001</v>
      </c>
      <c r="I284" s="6">
        <v>5.7262423801621196</v>
      </c>
      <c r="J284" s="6">
        <v>28.4910466313912</v>
      </c>
      <c r="K284" s="6">
        <v>4.1461176438735201</v>
      </c>
      <c r="L284" s="6">
        <v>7003.2080606</v>
      </c>
      <c r="M284" s="6">
        <v>4.1225355517560001</v>
      </c>
      <c r="N284" s="6">
        <v>37.976897184525299</v>
      </c>
      <c r="O284" s="6">
        <v>3.1498539374670198</v>
      </c>
      <c r="P284" s="6">
        <v>1532.7633321000001</v>
      </c>
      <c r="Q284" s="6">
        <v>8.0071975128721302</v>
      </c>
      <c r="R284" s="6">
        <v>8.3118472231117693</v>
      </c>
      <c r="S284" s="6">
        <v>8.3716542516169703</v>
      </c>
    </row>
    <row r="285" spans="1:19" x14ac:dyDescent="0.25">
      <c r="A285" s="6" t="s">
        <v>164</v>
      </c>
      <c r="B285" s="6" t="s">
        <v>165</v>
      </c>
      <c r="C285" s="6" t="s">
        <v>10</v>
      </c>
      <c r="D285" s="6">
        <v>160.1449886</v>
      </c>
      <c r="E285" s="6">
        <v>37.4392963516121</v>
      </c>
      <c r="F285" s="6">
        <v>6.0530758080566303</v>
      </c>
      <c r="G285" s="6">
        <v>37.355053947377399</v>
      </c>
      <c r="H285" s="6">
        <v>300.30562750000001</v>
      </c>
      <c r="I285" s="6">
        <v>29.059034599010701</v>
      </c>
      <c r="J285" s="6">
        <v>11.3507937072189</v>
      </c>
      <c r="K285" s="6">
        <v>25.0979793925523</v>
      </c>
      <c r="L285" s="6">
        <v>910.98184560000004</v>
      </c>
      <c r="M285" s="6">
        <v>15.9039431564222</v>
      </c>
      <c r="N285" s="6">
        <v>34.432811287983903</v>
      </c>
      <c r="O285" s="6">
        <v>11.875643781364399</v>
      </c>
      <c r="P285" s="6">
        <v>1274.247085</v>
      </c>
      <c r="Q285" s="6">
        <v>11.9224202930984</v>
      </c>
      <c r="R285" s="6">
        <v>48.163319196740602</v>
      </c>
      <c r="S285" s="6">
        <v>8.8095543461267098</v>
      </c>
    </row>
    <row r="286" spans="1:19" x14ac:dyDescent="0.25">
      <c r="A286" s="6" t="s">
        <v>164</v>
      </c>
      <c r="B286" s="6" t="s">
        <v>165</v>
      </c>
      <c r="C286" s="6" t="s">
        <v>11</v>
      </c>
      <c r="D286" s="6">
        <v>9697.2430129000004</v>
      </c>
      <c r="E286" s="6">
        <v>5.9343760619669901</v>
      </c>
      <c r="F286" s="6">
        <v>21.646926457465899</v>
      </c>
      <c r="G286" s="6">
        <v>4.4772119191621496</v>
      </c>
      <c r="H286" s="6">
        <v>11586.009373299999</v>
      </c>
      <c r="I286" s="6">
        <v>5.0043108329010302</v>
      </c>
      <c r="J286" s="6">
        <v>25.863174977228098</v>
      </c>
      <c r="K286" s="6">
        <v>3.5595294149290599</v>
      </c>
      <c r="L286" s="6">
        <v>18463.159577999999</v>
      </c>
      <c r="M286" s="6">
        <v>3.7288152284271998</v>
      </c>
      <c r="N286" s="6">
        <v>41.2148748902911</v>
      </c>
      <c r="O286" s="6">
        <v>2.4872321673834801</v>
      </c>
      <c r="P286" s="6">
        <v>5050.9084866000003</v>
      </c>
      <c r="Q286" s="6">
        <v>6.3377704920780804</v>
      </c>
      <c r="R286" s="6">
        <v>11.2750236750149</v>
      </c>
      <c r="S286" s="6">
        <v>7.4624101626613299</v>
      </c>
    </row>
    <row r="287" spans="1:19" x14ac:dyDescent="0.25">
      <c r="A287" s="6" t="s">
        <v>166</v>
      </c>
      <c r="B287" s="6" t="s">
        <v>167</v>
      </c>
      <c r="C287" s="6" t="s">
        <v>10</v>
      </c>
      <c r="D287" s="6">
        <v>611.02410159999999</v>
      </c>
      <c r="E287" s="6">
        <v>39.052722675303798</v>
      </c>
      <c r="F287" s="6">
        <v>10.4446908164124</v>
      </c>
      <c r="G287" s="6">
        <v>34.144856668473999</v>
      </c>
      <c r="H287" s="6">
        <v>1134.0774561000001</v>
      </c>
      <c r="I287" s="6">
        <v>24.150307099187899</v>
      </c>
      <c r="J287" s="6">
        <v>19.385632023042898</v>
      </c>
      <c r="K287" s="6">
        <v>19.535969453314099</v>
      </c>
      <c r="L287" s="6">
        <v>2017.3227331999999</v>
      </c>
      <c r="M287" s="6">
        <v>17.8616068975054</v>
      </c>
      <c r="N287" s="6">
        <v>34.483602479869802</v>
      </c>
      <c r="O287" s="6">
        <v>14.291099099919901</v>
      </c>
      <c r="P287" s="6">
        <v>2087.6684724000002</v>
      </c>
      <c r="Q287" s="6">
        <v>16.915612381101901</v>
      </c>
      <c r="R287" s="6">
        <v>35.686074680674999</v>
      </c>
      <c r="S287" s="6">
        <v>13.6690690458733</v>
      </c>
    </row>
    <row r="288" spans="1:19" x14ac:dyDescent="0.25">
      <c r="A288" s="6" t="s">
        <v>166</v>
      </c>
      <c r="B288" s="6" t="s">
        <v>167</v>
      </c>
      <c r="C288" s="6" t="s">
        <v>11</v>
      </c>
      <c r="D288" s="6">
        <v>21937.559067800001</v>
      </c>
      <c r="E288" s="6">
        <v>6.3375059233620501</v>
      </c>
      <c r="F288" s="6">
        <v>19.075821950736099</v>
      </c>
      <c r="G288" s="6">
        <v>4.6859787003367899</v>
      </c>
      <c r="H288" s="6">
        <v>30681.297388499999</v>
      </c>
      <c r="I288" s="6">
        <v>5.1499801926727402</v>
      </c>
      <c r="J288" s="6">
        <v>26.678946567928399</v>
      </c>
      <c r="K288" s="6">
        <v>3.4548106312973301</v>
      </c>
      <c r="L288" s="6">
        <v>50374.803475000001</v>
      </c>
      <c r="M288" s="6">
        <v>4.1394276426523504</v>
      </c>
      <c r="N288" s="6">
        <v>43.803450462403198</v>
      </c>
      <c r="O288" s="6">
        <v>1.99573320889498</v>
      </c>
      <c r="P288" s="6">
        <v>12008.2473231</v>
      </c>
      <c r="Q288" s="6">
        <v>7.0621763115869003</v>
      </c>
      <c r="R288" s="6">
        <v>10.4417810189322</v>
      </c>
      <c r="S288" s="6">
        <v>7.3003333219573898</v>
      </c>
    </row>
    <row r="289" spans="1:19" x14ac:dyDescent="0.25">
      <c r="A289" s="6" t="s">
        <v>168</v>
      </c>
      <c r="B289" s="6" t="s">
        <v>169</v>
      </c>
      <c r="C289" s="6" t="s">
        <v>10</v>
      </c>
      <c r="D289" s="6">
        <v>595.78733980000004</v>
      </c>
      <c r="E289" s="6">
        <v>27.901041379125299</v>
      </c>
      <c r="F289" s="6">
        <v>16.0060093466867</v>
      </c>
      <c r="G289" s="6">
        <v>25.1731386361419</v>
      </c>
      <c r="H289" s="6">
        <v>354.88614589999997</v>
      </c>
      <c r="I289" s="6">
        <v>30.710799201957801</v>
      </c>
      <c r="J289" s="6">
        <v>9.5341249953243992</v>
      </c>
      <c r="K289" s="6">
        <v>28.501475353834898</v>
      </c>
      <c r="L289" s="6">
        <v>874.40466240000001</v>
      </c>
      <c r="M289" s="6">
        <v>18.1551717331111</v>
      </c>
      <c r="N289" s="6">
        <v>23.4911490463343</v>
      </c>
      <c r="O289" s="6">
        <v>16.146471945005299</v>
      </c>
      <c r="P289" s="6">
        <v>1897.1946989</v>
      </c>
      <c r="Q289" s="6">
        <v>10.3757012424504</v>
      </c>
      <c r="R289" s="6">
        <v>50.968716611654699</v>
      </c>
      <c r="S289" s="6">
        <v>9.1062737587408602</v>
      </c>
    </row>
    <row r="290" spans="1:19" x14ac:dyDescent="0.25">
      <c r="A290" s="6" t="s">
        <v>168</v>
      </c>
      <c r="B290" s="6" t="s">
        <v>169</v>
      </c>
      <c r="C290" s="6" t="s">
        <v>11</v>
      </c>
      <c r="D290" s="6">
        <v>15851.015154000001</v>
      </c>
      <c r="E290" s="6">
        <v>7.1023926871778702</v>
      </c>
      <c r="F290" s="6">
        <v>22.116133911503901</v>
      </c>
      <c r="G290" s="6">
        <v>4.5545035395504003</v>
      </c>
      <c r="H290" s="6">
        <v>18791.845008600001</v>
      </c>
      <c r="I290" s="6">
        <v>5.2004951459282198</v>
      </c>
      <c r="J290" s="6">
        <v>26.219327697099999</v>
      </c>
      <c r="K290" s="6">
        <v>3.3461323507812102</v>
      </c>
      <c r="L290" s="6">
        <v>29105.9770513</v>
      </c>
      <c r="M290" s="6">
        <v>3.2620114342700002</v>
      </c>
      <c r="N290" s="6">
        <v>40.6101236947761</v>
      </c>
      <c r="O290" s="6">
        <v>2.5692920897459199</v>
      </c>
      <c r="P290" s="6">
        <v>7922.8899398000003</v>
      </c>
      <c r="Q290" s="6">
        <v>5.9387839272331098</v>
      </c>
      <c r="R290" s="6">
        <v>11.05441469662</v>
      </c>
      <c r="S290" s="6">
        <v>6.9109289453785099</v>
      </c>
    </row>
    <row r="291" spans="1:19" x14ac:dyDescent="0.25">
      <c r="A291" s="6" t="s">
        <v>170</v>
      </c>
      <c r="B291" s="6" t="s">
        <v>171</v>
      </c>
      <c r="C291" s="6" t="s">
        <v>10</v>
      </c>
      <c r="D291" s="6">
        <v>1301.5967593</v>
      </c>
      <c r="E291" s="6">
        <v>22.113299929503299</v>
      </c>
      <c r="F291" s="6">
        <v>19.719333851599899</v>
      </c>
      <c r="G291" s="6">
        <v>19.026413012421202</v>
      </c>
      <c r="H291" s="6">
        <v>1047.1555645000001</v>
      </c>
      <c r="I291" s="6">
        <v>26.353815393987599</v>
      </c>
      <c r="J291" s="6">
        <v>15.864521806309099</v>
      </c>
      <c r="K291" s="6">
        <v>20.8885743684205</v>
      </c>
      <c r="L291" s="6">
        <v>2122.1091099999999</v>
      </c>
      <c r="M291" s="6">
        <v>18.4612343189801</v>
      </c>
      <c r="N291" s="6">
        <v>32.150186077688602</v>
      </c>
      <c r="O291" s="6">
        <v>13.556052536475899</v>
      </c>
      <c r="P291" s="6">
        <v>2129.7507830999998</v>
      </c>
      <c r="Q291" s="6">
        <v>22.9296653301258</v>
      </c>
      <c r="R291" s="6">
        <v>32.2659582644024</v>
      </c>
      <c r="S291" s="6">
        <v>18.628188422878399</v>
      </c>
    </row>
    <row r="292" spans="1:19" x14ac:dyDescent="0.25">
      <c r="A292" s="6" t="s">
        <v>170</v>
      </c>
      <c r="B292" s="6" t="s">
        <v>171</v>
      </c>
      <c r="C292" s="6" t="s">
        <v>11</v>
      </c>
      <c r="D292" s="6">
        <v>25748.2514691</v>
      </c>
      <c r="E292" s="6">
        <v>6.4909206242068702</v>
      </c>
      <c r="F292" s="6">
        <v>20.6432917912066</v>
      </c>
      <c r="G292" s="6">
        <v>5.0049635378173001</v>
      </c>
      <c r="H292" s="6">
        <v>33522.0804794</v>
      </c>
      <c r="I292" s="6">
        <v>5.1901964052171801</v>
      </c>
      <c r="J292" s="6">
        <v>26.8758478460189</v>
      </c>
      <c r="K292" s="6">
        <v>4.0764249008131399</v>
      </c>
      <c r="L292" s="6">
        <v>49207.188407299996</v>
      </c>
      <c r="M292" s="6">
        <v>3.2862011109590399</v>
      </c>
      <c r="N292" s="6">
        <v>39.451158449955898</v>
      </c>
      <c r="O292" s="6">
        <v>2.0216101154318098</v>
      </c>
      <c r="P292" s="6">
        <v>16251.867425599999</v>
      </c>
      <c r="Q292" s="6">
        <v>7.8839304794601102</v>
      </c>
      <c r="R292" s="6">
        <v>13.0297019128186</v>
      </c>
      <c r="S292" s="6">
        <v>7.91933596201567</v>
      </c>
    </row>
    <row r="293" spans="1:19" x14ac:dyDescent="0.25">
      <c r="A293" s="6" t="s">
        <v>172</v>
      </c>
      <c r="B293" s="6" t="s">
        <v>173</v>
      </c>
      <c r="C293" s="6" t="s">
        <v>10</v>
      </c>
      <c r="D293" s="6">
        <v>416.36103000000003</v>
      </c>
      <c r="E293" s="6">
        <v>33.586238009382299</v>
      </c>
      <c r="F293" s="6">
        <v>10.043365472465201</v>
      </c>
      <c r="G293" s="6">
        <v>33.458250503769698</v>
      </c>
      <c r="H293" s="6">
        <v>798.347534</v>
      </c>
      <c r="I293" s="6">
        <v>24.279487789962101</v>
      </c>
      <c r="J293" s="6">
        <v>19.257556496109402</v>
      </c>
      <c r="K293" s="6">
        <v>18.828512317388601</v>
      </c>
      <c r="L293" s="6">
        <v>1566.3440261000001</v>
      </c>
      <c r="M293" s="6">
        <v>20.639411883208801</v>
      </c>
      <c r="N293" s="6">
        <v>37.782992105997103</v>
      </c>
      <c r="O293" s="6">
        <v>11.4359057560252</v>
      </c>
      <c r="P293" s="6">
        <v>1364.5799784000001</v>
      </c>
      <c r="Q293" s="6">
        <v>19.811065892774501</v>
      </c>
      <c r="R293" s="6">
        <v>32.916085925428298</v>
      </c>
      <c r="S293" s="6">
        <v>12.4021008818683</v>
      </c>
    </row>
    <row r="294" spans="1:19" x14ac:dyDescent="0.25">
      <c r="A294" s="6" t="s">
        <v>172</v>
      </c>
      <c r="B294" s="6" t="s">
        <v>173</v>
      </c>
      <c r="C294" s="6" t="s">
        <v>11</v>
      </c>
      <c r="D294" s="6">
        <v>20754.547107999999</v>
      </c>
      <c r="E294" s="6">
        <v>6.6940483065307301</v>
      </c>
      <c r="F294" s="6">
        <v>21.928982855833599</v>
      </c>
      <c r="G294" s="6">
        <v>4.7074619973323202</v>
      </c>
      <c r="H294" s="6">
        <v>26657.300472200001</v>
      </c>
      <c r="I294" s="6">
        <v>4.4563082301413299</v>
      </c>
      <c r="J294" s="6">
        <v>28.165754810055699</v>
      </c>
      <c r="K294" s="6">
        <v>3.2746281229652601</v>
      </c>
      <c r="L294" s="6">
        <v>36477.223014399999</v>
      </c>
      <c r="M294" s="6">
        <v>3.5693169532300102</v>
      </c>
      <c r="N294" s="6">
        <v>38.541356453057197</v>
      </c>
      <c r="O294" s="6">
        <v>2.5216020211788099</v>
      </c>
      <c r="P294" s="6">
        <v>10755.2968366</v>
      </c>
      <c r="Q294" s="6">
        <v>6.9080145116329899</v>
      </c>
      <c r="R294" s="6">
        <v>11.363905881053499</v>
      </c>
      <c r="S294" s="6">
        <v>7.2624768143990099</v>
      </c>
    </row>
    <row r="295" spans="1:19" x14ac:dyDescent="0.25">
      <c r="A295" s="6" t="s">
        <v>174</v>
      </c>
      <c r="B295" s="6" t="s">
        <v>175</v>
      </c>
      <c r="C295" s="6" t="s">
        <v>10</v>
      </c>
      <c r="D295" s="6">
        <v>262.72699269999998</v>
      </c>
      <c r="E295" s="6">
        <v>30.621719874441801</v>
      </c>
      <c r="F295" s="6">
        <v>11.8854408447407</v>
      </c>
      <c r="G295" s="6">
        <v>30.308283476180002</v>
      </c>
      <c r="H295" s="6">
        <v>221.8526454</v>
      </c>
      <c r="I295" s="6">
        <v>26.847785301045999</v>
      </c>
      <c r="J295" s="6">
        <v>10.0363364496842</v>
      </c>
      <c r="K295" s="6">
        <v>26.440772608811901</v>
      </c>
      <c r="L295" s="6">
        <v>768.68531719999999</v>
      </c>
      <c r="M295" s="6">
        <v>17.636468778794502</v>
      </c>
      <c r="N295" s="6">
        <v>34.774363196984503</v>
      </c>
      <c r="O295" s="6">
        <v>11.869230526593901</v>
      </c>
      <c r="P295" s="6">
        <v>957.22934720000001</v>
      </c>
      <c r="Q295" s="6">
        <v>16.618230896688701</v>
      </c>
      <c r="R295" s="6">
        <v>43.303859508590598</v>
      </c>
      <c r="S295" s="6">
        <v>10.4207518997029</v>
      </c>
    </row>
    <row r="296" spans="1:19" x14ac:dyDescent="0.25">
      <c r="A296" s="6" t="s">
        <v>174</v>
      </c>
      <c r="B296" s="6" t="s">
        <v>175</v>
      </c>
      <c r="C296" s="6" t="s">
        <v>11</v>
      </c>
      <c r="D296" s="6">
        <v>7717.2051455999999</v>
      </c>
      <c r="E296" s="6">
        <v>6.4056630249290203</v>
      </c>
      <c r="F296" s="6">
        <v>19.848520501483598</v>
      </c>
      <c r="G296" s="6">
        <v>4.7871503792696402</v>
      </c>
      <c r="H296" s="6">
        <v>9995.8872083000006</v>
      </c>
      <c r="I296" s="6">
        <v>5.44124170432426</v>
      </c>
      <c r="J296" s="6">
        <v>25.709252046718099</v>
      </c>
      <c r="K296" s="6">
        <v>3.7152518510036501</v>
      </c>
      <c r="L296" s="6">
        <v>16207.065668200001</v>
      </c>
      <c r="M296" s="6">
        <v>3.6353064341134602</v>
      </c>
      <c r="N296" s="6">
        <v>41.684297503425803</v>
      </c>
      <c r="O296" s="6">
        <v>1.95078244739778</v>
      </c>
      <c r="P296" s="6">
        <v>4960.3476811999999</v>
      </c>
      <c r="Q296" s="6">
        <v>6.4414505119259697</v>
      </c>
      <c r="R296" s="6">
        <v>12.757929948372499</v>
      </c>
      <c r="S296" s="6">
        <v>6.8816238579934899</v>
      </c>
    </row>
    <row r="297" spans="1:19" x14ac:dyDescent="0.25">
      <c r="A297" s="6" t="s">
        <v>176</v>
      </c>
      <c r="B297" s="6" t="s">
        <v>177</v>
      </c>
      <c r="C297" s="6" t="s">
        <v>10</v>
      </c>
      <c r="D297" s="6">
        <v>493.87294700000001</v>
      </c>
      <c r="E297" s="6">
        <v>27.1953262699456</v>
      </c>
      <c r="F297" s="6">
        <v>14.5064414060553</v>
      </c>
      <c r="G297" s="6">
        <v>26.775388152096301</v>
      </c>
      <c r="H297" s="6">
        <v>267.86402820000001</v>
      </c>
      <c r="I297" s="6">
        <v>38.827968707276902</v>
      </c>
      <c r="J297" s="6">
        <v>7.8679220100574803</v>
      </c>
      <c r="K297" s="6">
        <v>34.594908897581703</v>
      </c>
      <c r="L297" s="6">
        <v>1121.6751829</v>
      </c>
      <c r="M297" s="6">
        <v>17.386540994668199</v>
      </c>
      <c r="N297" s="6">
        <v>32.946763770329099</v>
      </c>
      <c r="O297" s="6">
        <v>13.374660285341101</v>
      </c>
      <c r="P297" s="6">
        <v>1521.0957648000001</v>
      </c>
      <c r="Q297" s="6">
        <v>16.849168315260201</v>
      </c>
      <c r="R297" s="6">
        <v>44.678872813558101</v>
      </c>
      <c r="S297" s="6">
        <v>11.436429468061601</v>
      </c>
    </row>
    <row r="298" spans="1:19" x14ac:dyDescent="0.25">
      <c r="A298" s="6" t="s">
        <v>176</v>
      </c>
      <c r="B298" s="6" t="s">
        <v>177</v>
      </c>
      <c r="C298" s="6" t="s">
        <v>11</v>
      </c>
      <c r="D298" s="6">
        <v>14535.552252199999</v>
      </c>
      <c r="E298" s="6">
        <v>5.9531117184394198</v>
      </c>
      <c r="F298" s="6">
        <v>18.1989015900959</v>
      </c>
      <c r="G298" s="6">
        <v>4.62085620859024</v>
      </c>
      <c r="H298" s="6">
        <v>19646.9883261</v>
      </c>
      <c r="I298" s="6">
        <v>5.7892908306556903</v>
      </c>
      <c r="J298" s="6">
        <v>24.598556758264198</v>
      </c>
      <c r="K298" s="6">
        <v>4.2381843504667103</v>
      </c>
      <c r="L298" s="6">
        <v>37160.680585299997</v>
      </c>
      <c r="M298" s="6">
        <v>3.0881132990204598</v>
      </c>
      <c r="N298" s="6">
        <v>46.5261695778022</v>
      </c>
      <c r="O298" s="6">
        <v>2.4190816058903</v>
      </c>
      <c r="P298" s="6">
        <v>8527.2709111000004</v>
      </c>
      <c r="Q298" s="6">
        <v>8.9159962451906605</v>
      </c>
      <c r="R298" s="6">
        <v>10.676372073837699</v>
      </c>
      <c r="S298" s="6">
        <v>8.2651065843995006</v>
      </c>
    </row>
    <row r="299" spans="1:19" x14ac:dyDescent="0.25">
      <c r="A299" s="6" t="s">
        <v>178</v>
      </c>
      <c r="B299" s="6" t="s">
        <v>179</v>
      </c>
      <c r="C299" s="6" t="s">
        <v>10</v>
      </c>
      <c r="D299" s="6">
        <v>689.26408100000003</v>
      </c>
      <c r="E299" s="6">
        <v>21.690991396385002</v>
      </c>
      <c r="F299" s="6">
        <v>14.0876561564423</v>
      </c>
      <c r="G299" s="6">
        <v>18.0011856555404</v>
      </c>
      <c r="H299" s="6">
        <v>658.65730929999995</v>
      </c>
      <c r="I299" s="6">
        <v>25.627545448562401</v>
      </c>
      <c r="J299" s="6">
        <v>13.4620937810712</v>
      </c>
      <c r="K299" s="6">
        <v>24.684626697171201</v>
      </c>
      <c r="L299" s="6">
        <v>1726.8937014000001</v>
      </c>
      <c r="M299" s="6">
        <v>15.397686463935999</v>
      </c>
      <c r="N299" s="6">
        <v>35.295448224653903</v>
      </c>
      <c r="O299" s="6">
        <v>10.7007465649752</v>
      </c>
      <c r="P299" s="6">
        <v>1817.865943</v>
      </c>
      <c r="Q299" s="6">
        <v>13.090390798131599</v>
      </c>
      <c r="R299" s="6">
        <v>37.154801837832501</v>
      </c>
      <c r="S299" s="6">
        <v>9.6875717000578092</v>
      </c>
    </row>
    <row r="300" spans="1:19" x14ac:dyDescent="0.25">
      <c r="A300" s="6" t="s">
        <v>178</v>
      </c>
      <c r="B300" s="6" t="s">
        <v>179</v>
      </c>
      <c r="C300" s="6" t="s">
        <v>11</v>
      </c>
      <c r="D300" s="6">
        <v>13614.0154115</v>
      </c>
      <c r="E300" s="6">
        <v>5.9471467777679701</v>
      </c>
      <c r="F300" s="6">
        <v>20.498923445418502</v>
      </c>
      <c r="G300" s="6">
        <v>3.5487356880902601</v>
      </c>
      <c r="H300" s="6">
        <v>17730.051343300001</v>
      </c>
      <c r="I300" s="6">
        <v>5.3756743525166701</v>
      </c>
      <c r="J300" s="6">
        <v>26.696529582494499</v>
      </c>
      <c r="K300" s="6">
        <v>3.1228405606824801</v>
      </c>
      <c r="L300" s="6">
        <v>27990.215231900002</v>
      </c>
      <c r="M300" s="6">
        <v>3.9658530429039902</v>
      </c>
      <c r="N300" s="6">
        <v>42.145484775552099</v>
      </c>
      <c r="O300" s="6">
        <v>1.96424535120388</v>
      </c>
      <c r="P300" s="6">
        <v>7079.0369749000001</v>
      </c>
      <c r="Q300" s="6">
        <v>5.8070985917037197</v>
      </c>
      <c r="R300" s="6">
        <v>10.6590621965348</v>
      </c>
      <c r="S300" s="6">
        <v>6.7788015341362504</v>
      </c>
    </row>
    <row r="301" spans="1:19" x14ac:dyDescent="0.25">
      <c r="A301" s="6" t="s">
        <v>180</v>
      </c>
      <c r="B301" s="6" t="s">
        <v>181</v>
      </c>
      <c r="C301" s="6" t="s">
        <v>10</v>
      </c>
      <c r="D301" s="6">
        <v>906.41067129999999</v>
      </c>
      <c r="E301" s="6">
        <v>26.297132763349701</v>
      </c>
      <c r="F301" s="6">
        <v>9.9918863152040291</v>
      </c>
      <c r="G301" s="6">
        <v>24.432307987549098</v>
      </c>
      <c r="H301" s="6">
        <v>1113.1451938</v>
      </c>
      <c r="I301" s="6">
        <v>26.158280203032401</v>
      </c>
      <c r="J301" s="6">
        <v>12.270839897342899</v>
      </c>
      <c r="K301" s="6">
        <v>24.336338620346499</v>
      </c>
      <c r="L301" s="6">
        <v>3361.1657491000001</v>
      </c>
      <c r="M301" s="6">
        <v>14.2516609415883</v>
      </c>
      <c r="N301" s="6">
        <v>37.052063832608098</v>
      </c>
      <c r="O301" s="6">
        <v>11.170729298625901</v>
      </c>
      <c r="P301" s="6">
        <v>3690.7454011999998</v>
      </c>
      <c r="Q301" s="6">
        <v>13.830800011211901</v>
      </c>
      <c r="R301" s="6">
        <v>40.685209954845</v>
      </c>
      <c r="S301" s="6">
        <v>10.5938127069375</v>
      </c>
    </row>
    <row r="302" spans="1:19" x14ac:dyDescent="0.25">
      <c r="A302" s="6" t="s">
        <v>180</v>
      </c>
      <c r="B302" s="6" t="s">
        <v>181</v>
      </c>
      <c r="C302" s="6" t="s">
        <v>11</v>
      </c>
      <c r="D302" s="6">
        <v>38841.644002000001</v>
      </c>
      <c r="E302" s="6">
        <v>6.6970012270144101</v>
      </c>
      <c r="F302" s="6">
        <v>25.4266579897577</v>
      </c>
      <c r="G302" s="6">
        <v>3.8324013266036401</v>
      </c>
      <c r="H302" s="6">
        <v>42053.298337400003</v>
      </c>
      <c r="I302" s="6">
        <v>4.3741546807248897</v>
      </c>
      <c r="J302" s="6">
        <v>27.529082808937201</v>
      </c>
      <c r="K302" s="6">
        <v>3.1230023029484499</v>
      </c>
      <c r="L302" s="6">
        <v>56949.355867999999</v>
      </c>
      <c r="M302" s="6">
        <v>4.2512225450758701</v>
      </c>
      <c r="N302" s="6">
        <v>37.280394061540697</v>
      </c>
      <c r="O302" s="6">
        <v>2.4634411855382101</v>
      </c>
      <c r="P302" s="6">
        <v>14915.23479</v>
      </c>
      <c r="Q302" s="6">
        <v>6.78133877860214</v>
      </c>
      <c r="R302" s="6">
        <v>9.7638651397643805</v>
      </c>
      <c r="S302" s="6">
        <v>7.2638322987930097</v>
      </c>
    </row>
    <row r="303" spans="1:19" x14ac:dyDescent="0.25">
      <c r="A303" s="6" t="s">
        <v>182</v>
      </c>
      <c r="B303" s="6" t="s">
        <v>183</v>
      </c>
      <c r="C303" s="6" t="s">
        <v>10</v>
      </c>
      <c r="D303" s="6">
        <v>860.87821829999996</v>
      </c>
      <c r="E303" s="6">
        <v>36.666612149187898</v>
      </c>
      <c r="F303" s="6">
        <v>12.8987708723661</v>
      </c>
      <c r="G303" s="6">
        <v>33.228870424635502</v>
      </c>
      <c r="H303" s="6">
        <v>1170.501321</v>
      </c>
      <c r="I303" s="6">
        <v>25.046796697499001</v>
      </c>
      <c r="J303" s="6">
        <v>17.537937450892102</v>
      </c>
      <c r="K303" s="6">
        <v>20.385387648154101</v>
      </c>
      <c r="L303" s="6">
        <v>2702.2288933999998</v>
      </c>
      <c r="M303" s="6">
        <v>19.193974583796699</v>
      </c>
      <c r="N303" s="6">
        <v>40.4882253955547</v>
      </c>
      <c r="O303" s="6">
        <v>12.216918241466599</v>
      </c>
      <c r="P303" s="6">
        <v>1940.5020451</v>
      </c>
      <c r="Q303" s="6">
        <v>17.976401831724498</v>
      </c>
      <c r="R303" s="6">
        <v>29.075066281187102</v>
      </c>
      <c r="S303" s="6">
        <v>18.574988395231799</v>
      </c>
    </row>
    <row r="304" spans="1:19" x14ac:dyDescent="0.25">
      <c r="A304" s="6" t="s">
        <v>182</v>
      </c>
      <c r="B304" s="6" t="s">
        <v>183</v>
      </c>
      <c r="C304" s="6" t="s">
        <v>11</v>
      </c>
      <c r="D304" s="6">
        <v>33132.502529700003</v>
      </c>
      <c r="E304" s="6">
        <v>6.4053562193532896</v>
      </c>
      <c r="F304" s="6">
        <v>20.990411995885601</v>
      </c>
      <c r="G304" s="6">
        <v>4.6535609305303796</v>
      </c>
      <c r="H304" s="6">
        <v>45999.509109300001</v>
      </c>
      <c r="I304" s="6">
        <v>4.6569711611023203</v>
      </c>
      <c r="J304" s="6">
        <v>29.142038001723002</v>
      </c>
      <c r="K304" s="6">
        <v>3.4362290789618499</v>
      </c>
      <c r="L304" s="6">
        <v>64591.201068900002</v>
      </c>
      <c r="M304" s="6">
        <v>3.1427835259938401</v>
      </c>
      <c r="N304" s="6">
        <v>40.920420077836297</v>
      </c>
      <c r="O304" s="6">
        <v>2.4003253485949201</v>
      </c>
      <c r="P304" s="6">
        <v>14122.6768163</v>
      </c>
      <c r="Q304" s="6">
        <v>7.8355152227126199</v>
      </c>
      <c r="R304" s="6">
        <v>8.9471299245551705</v>
      </c>
      <c r="S304" s="6">
        <v>8.0615636047934007</v>
      </c>
    </row>
    <row r="305" spans="1:19" x14ac:dyDescent="0.25">
      <c r="A305" s="6" t="s">
        <v>184</v>
      </c>
      <c r="B305" s="6" t="s">
        <v>185</v>
      </c>
      <c r="C305" s="6" t="s">
        <v>10</v>
      </c>
      <c r="D305" s="6">
        <v>630.36516919999997</v>
      </c>
      <c r="E305" s="6">
        <v>24.547457095294</v>
      </c>
      <c r="F305" s="6">
        <v>9.9649191264509707</v>
      </c>
      <c r="G305" s="6">
        <v>23.671606791102299</v>
      </c>
      <c r="H305" s="6">
        <v>526.24824100000001</v>
      </c>
      <c r="I305" s="6">
        <v>24.691018591934501</v>
      </c>
      <c r="J305" s="6">
        <v>8.3190211297005803</v>
      </c>
      <c r="K305" s="6">
        <v>22.6606216240104</v>
      </c>
      <c r="L305" s="6">
        <v>2429.6934996999998</v>
      </c>
      <c r="M305" s="6">
        <v>13.8542575549224</v>
      </c>
      <c r="N305" s="6">
        <v>38.409005461550699</v>
      </c>
      <c r="O305" s="6">
        <v>9.7748397127858393</v>
      </c>
      <c r="P305" s="6">
        <v>2739.5363929999999</v>
      </c>
      <c r="Q305" s="6">
        <v>11.764249467937001</v>
      </c>
      <c r="R305" s="6">
        <v>43.307054282297798</v>
      </c>
      <c r="S305" s="6">
        <v>8.8712256554091393</v>
      </c>
    </row>
    <row r="306" spans="1:19" x14ac:dyDescent="0.25">
      <c r="A306" s="6" t="s">
        <v>184</v>
      </c>
      <c r="B306" s="6" t="s">
        <v>185</v>
      </c>
      <c r="C306" s="6" t="s">
        <v>11</v>
      </c>
      <c r="D306" s="6">
        <v>23099.5554653</v>
      </c>
      <c r="E306" s="6">
        <v>5.6189636133001999</v>
      </c>
      <c r="F306" s="6">
        <v>24.315025488352699</v>
      </c>
      <c r="G306" s="6">
        <v>3.8089908590288499</v>
      </c>
      <c r="H306" s="6">
        <v>27455.8073014</v>
      </c>
      <c r="I306" s="6">
        <v>4.4299892944188599</v>
      </c>
      <c r="J306" s="6">
        <v>28.900497905238499</v>
      </c>
      <c r="K306" s="6">
        <v>2.62377851777743</v>
      </c>
      <c r="L306" s="6">
        <v>36403.387692600001</v>
      </c>
      <c r="M306" s="6">
        <v>3.62281931288438</v>
      </c>
      <c r="N306" s="6">
        <v>38.318888904057999</v>
      </c>
      <c r="O306" s="6">
        <v>2.4739875916726102</v>
      </c>
      <c r="P306" s="6">
        <v>8042.4062384999997</v>
      </c>
      <c r="Q306" s="6">
        <v>7.6437992800999002</v>
      </c>
      <c r="R306" s="6">
        <v>8.4655877023508292</v>
      </c>
      <c r="S306" s="6">
        <v>7.3781259994611199</v>
      </c>
    </row>
    <row r="307" spans="1:19" x14ac:dyDescent="0.25">
      <c r="A307" s="6" t="s">
        <v>186</v>
      </c>
      <c r="B307" s="6" t="s">
        <v>187</v>
      </c>
      <c r="C307" s="6" t="s">
        <v>10</v>
      </c>
      <c r="D307" s="6">
        <v>665.89134869999998</v>
      </c>
      <c r="E307" s="6">
        <v>39.639420804187701</v>
      </c>
      <c r="F307" s="6">
        <v>9.8431288780515995</v>
      </c>
      <c r="G307" s="6">
        <v>38.707407559714902</v>
      </c>
      <c r="H307" s="6">
        <v>539.62768459999995</v>
      </c>
      <c r="I307" s="6">
        <v>44.598186606328902</v>
      </c>
      <c r="J307" s="6">
        <v>7.9767140030458599</v>
      </c>
      <c r="K307" s="6">
        <v>40.701563836416597</v>
      </c>
      <c r="L307" s="6">
        <v>2608.8595203</v>
      </c>
      <c r="M307" s="6">
        <v>18.4195101743863</v>
      </c>
      <c r="N307" s="6">
        <v>38.563859604390103</v>
      </c>
      <c r="O307" s="6">
        <v>14.515335111393</v>
      </c>
      <c r="P307" s="6">
        <v>2950.6588339</v>
      </c>
      <c r="Q307" s="6">
        <v>21.887439448479899</v>
      </c>
      <c r="R307" s="6">
        <v>43.616297514512397</v>
      </c>
      <c r="S307" s="6">
        <v>13.335392630676401</v>
      </c>
    </row>
    <row r="308" spans="1:19" x14ac:dyDescent="0.25">
      <c r="A308" s="6" t="s">
        <v>186</v>
      </c>
      <c r="B308" s="6" t="s">
        <v>187</v>
      </c>
      <c r="C308" s="6" t="s">
        <v>11</v>
      </c>
      <c r="D308" s="6">
        <v>58540.511435400003</v>
      </c>
      <c r="E308" s="6">
        <v>5.1357957565838603</v>
      </c>
      <c r="F308" s="6">
        <v>20.162955108929001</v>
      </c>
      <c r="G308" s="6">
        <v>4.3178049949648596</v>
      </c>
      <c r="H308" s="6">
        <v>80580.607605900004</v>
      </c>
      <c r="I308" s="6">
        <v>4.9370264637535302</v>
      </c>
      <c r="J308" s="6">
        <v>27.754167737343799</v>
      </c>
      <c r="K308" s="6">
        <v>3.50505342581233</v>
      </c>
      <c r="L308" s="6">
        <v>123721.7144714</v>
      </c>
      <c r="M308" s="6">
        <v>2.9022346581427398</v>
      </c>
      <c r="N308" s="6">
        <v>42.613146242143401</v>
      </c>
      <c r="O308" s="6">
        <v>1.91469516673818</v>
      </c>
      <c r="P308" s="6">
        <v>27494.1290959</v>
      </c>
      <c r="Q308" s="6">
        <v>7.2946697386192803</v>
      </c>
      <c r="R308" s="6">
        <v>9.4697309115837704</v>
      </c>
      <c r="S308" s="6">
        <v>7.2023121669507804</v>
      </c>
    </row>
    <row r="309" spans="1:19" x14ac:dyDescent="0.25">
      <c r="A309" s="6" t="s">
        <v>188</v>
      </c>
      <c r="B309" s="6" t="s">
        <v>189</v>
      </c>
      <c r="C309" s="6" t="s">
        <v>10</v>
      </c>
      <c r="D309" s="6">
        <v>407.63410240000002</v>
      </c>
      <c r="E309" s="6">
        <v>32.973867438004397</v>
      </c>
      <c r="F309" s="6">
        <v>14.531462081257001</v>
      </c>
      <c r="G309" s="6">
        <v>31.666301409443399</v>
      </c>
      <c r="H309" s="6">
        <v>217.2770175</v>
      </c>
      <c r="I309" s="6">
        <v>40.209072019628401</v>
      </c>
      <c r="J309" s="6">
        <v>7.7455559344532796</v>
      </c>
      <c r="K309" s="6">
        <v>38.227808004059902</v>
      </c>
      <c r="L309" s="6">
        <v>692.73015020000003</v>
      </c>
      <c r="M309" s="6">
        <v>25.7383748209256</v>
      </c>
      <c r="N309" s="6">
        <v>24.694651038535699</v>
      </c>
      <c r="O309" s="6">
        <v>19.288041931774998</v>
      </c>
      <c r="P309" s="6">
        <v>1487.5417192</v>
      </c>
      <c r="Q309" s="6">
        <v>16.713193157616001</v>
      </c>
      <c r="R309" s="6">
        <v>53.028330945754</v>
      </c>
      <c r="S309" s="6">
        <v>10.8184830409746</v>
      </c>
    </row>
    <row r="310" spans="1:19" x14ac:dyDescent="0.25">
      <c r="A310" s="6" t="s">
        <v>188</v>
      </c>
      <c r="B310" s="6" t="s">
        <v>189</v>
      </c>
      <c r="C310" s="6" t="s">
        <v>11</v>
      </c>
      <c r="D310" s="6">
        <v>9147.3911263999998</v>
      </c>
      <c r="E310" s="6">
        <v>7.1465641516108596</v>
      </c>
      <c r="F310" s="6">
        <v>11.3259603200359</v>
      </c>
      <c r="G310" s="6">
        <v>6.0376301216797197</v>
      </c>
      <c r="H310" s="6">
        <v>17999.005953</v>
      </c>
      <c r="I310" s="6">
        <v>5.3904381163495101</v>
      </c>
      <c r="J310" s="6">
        <v>22.285701399104401</v>
      </c>
      <c r="K310" s="6">
        <v>4.2614091925362301</v>
      </c>
      <c r="L310" s="6">
        <v>38943.7875595</v>
      </c>
      <c r="M310" s="6">
        <v>2.5927473335921398</v>
      </c>
      <c r="N310" s="6">
        <v>48.218752922659</v>
      </c>
      <c r="O310" s="6">
        <v>1.7165065345413599</v>
      </c>
      <c r="P310" s="6">
        <v>14674.632364900001</v>
      </c>
      <c r="Q310" s="6">
        <v>6.1854579127108504</v>
      </c>
      <c r="R310" s="6">
        <v>18.169585358200699</v>
      </c>
      <c r="S310" s="6">
        <v>6.0883360211963904</v>
      </c>
    </row>
    <row r="311" spans="1:19" x14ac:dyDescent="0.25">
      <c r="A311" s="6" t="s">
        <v>190</v>
      </c>
      <c r="B311" s="6" t="s">
        <v>191</v>
      </c>
      <c r="C311" s="6" t="s">
        <v>10</v>
      </c>
      <c r="D311" s="6">
        <v>1113.4465766999999</v>
      </c>
      <c r="E311" s="6">
        <v>30.716525374641801</v>
      </c>
      <c r="F311" s="6">
        <v>20.798209458219599</v>
      </c>
      <c r="G311" s="6">
        <v>24.894215131535901</v>
      </c>
      <c r="H311" s="6">
        <v>532.19383349999998</v>
      </c>
      <c r="I311" s="6">
        <v>35.381782625686</v>
      </c>
      <c r="J311" s="6">
        <v>9.9409159389674997</v>
      </c>
      <c r="K311" s="6">
        <v>34.016315784274198</v>
      </c>
      <c r="L311" s="6">
        <v>1787.2360467000001</v>
      </c>
      <c r="M311" s="6">
        <v>20.184635163420399</v>
      </c>
      <c r="N311" s="6">
        <v>33.384008203351897</v>
      </c>
      <c r="O311" s="6">
        <v>16.613100763874399</v>
      </c>
      <c r="P311" s="6">
        <v>1920.6929402000001</v>
      </c>
      <c r="Q311" s="6">
        <v>20.9944618708207</v>
      </c>
      <c r="R311" s="6">
        <v>35.8768663994611</v>
      </c>
      <c r="S311" s="6">
        <v>14.747110613424301</v>
      </c>
    </row>
    <row r="312" spans="1:19" x14ac:dyDescent="0.25">
      <c r="A312" s="6" t="s">
        <v>190</v>
      </c>
      <c r="B312" s="6" t="s">
        <v>191</v>
      </c>
      <c r="C312" s="6" t="s">
        <v>11</v>
      </c>
      <c r="D312" s="6">
        <v>22795.320724699999</v>
      </c>
      <c r="E312" s="6">
        <v>9.7459542872591207</v>
      </c>
      <c r="F312" s="6">
        <v>14.057958082891499</v>
      </c>
      <c r="G312" s="6">
        <v>7.2492692118504598</v>
      </c>
      <c r="H312" s="6">
        <v>38023.221657000002</v>
      </c>
      <c r="I312" s="6">
        <v>6.52492541204745</v>
      </c>
      <c r="J312" s="6">
        <v>23.449060563179799</v>
      </c>
      <c r="K312" s="6">
        <v>4.8533712491916203</v>
      </c>
      <c r="L312" s="6">
        <v>76370.59302</v>
      </c>
      <c r="M312" s="6">
        <v>3.4262571315081298</v>
      </c>
      <c r="N312" s="6">
        <v>47.098025441572403</v>
      </c>
      <c r="O312" s="6">
        <v>2.1423607501668802</v>
      </c>
      <c r="P312" s="6">
        <v>24963.2952023</v>
      </c>
      <c r="Q312" s="6">
        <v>7.5642915765188397</v>
      </c>
      <c r="R312" s="6">
        <v>15.3949559123563</v>
      </c>
      <c r="S312" s="6">
        <v>8.1088122992733496</v>
      </c>
    </row>
    <row r="313" spans="1:19" x14ac:dyDescent="0.25">
      <c r="A313" s="6" t="s">
        <v>192</v>
      </c>
      <c r="B313" s="6" t="s">
        <v>193</v>
      </c>
      <c r="C313" s="6" t="s">
        <v>10</v>
      </c>
      <c r="D313" s="6">
        <v>1236.2576849</v>
      </c>
      <c r="E313" s="6">
        <v>21.611694384813902</v>
      </c>
      <c r="F313" s="6">
        <v>25.590905276860902</v>
      </c>
      <c r="G313" s="6">
        <v>18.368107100024901</v>
      </c>
      <c r="H313" s="6">
        <v>927.6538577</v>
      </c>
      <c r="I313" s="6">
        <v>28.121793874000101</v>
      </c>
      <c r="J313" s="6">
        <v>19.202713392261401</v>
      </c>
      <c r="K313" s="6">
        <v>25.502312327604901</v>
      </c>
      <c r="L313" s="6">
        <v>930.64700779999998</v>
      </c>
      <c r="M313" s="6">
        <v>29.711078730891</v>
      </c>
      <c r="N313" s="6">
        <v>19.264672498056299</v>
      </c>
      <c r="O313" s="6">
        <v>25.493043966791699</v>
      </c>
      <c r="P313" s="6">
        <v>1736.2892509000001</v>
      </c>
      <c r="Q313" s="6">
        <v>19.253316748798699</v>
      </c>
      <c r="R313" s="6">
        <v>35.941708832821398</v>
      </c>
      <c r="S313" s="6">
        <v>15.8905488789601</v>
      </c>
    </row>
    <row r="314" spans="1:19" x14ac:dyDescent="0.25">
      <c r="A314" s="6" t="s">
        <v>192</v>
      </c>
      <c r="B314" s="6" t="s">
        <v>193</v>
      </c>
      <c r="C314" s="6" t="s">
        <v>11</v>
      </c>
      <c r="D314" s="6">
        <v>24703.6907899</v>
      </c>
      <c r="E314" s="6">
        <v>6.27733619939597</v>
      </c>
      <c r="F314" s="6">
        <v>18.059289507765602</v>
      </c>
      <c r="G314" s="6">
        <v>4.8597453326550903</v>
      </c>
      <c r="H314" s="6">
        <v>37823.987439999997</v>
      </c>
      <c r="I314" s="6">
        <v>5.1697661852708503</v>
      </c>
      <c r="J314" s="6">
        <v>27.650699862075701</v>
      </c>
      <c r="K314" s="6">
        <v>3.4460705673853198</v>
      </c>
      <c r="L314" s="6">
        <v>61344.418783300003</v>
      </c>
      <c r="M314" s="6">
        <v>3.5858913434625102</v>
      </c>
      <c r="N314" s="6">
        <v>44.8449840113026</v>
      </c>
      <c r="O314" s="6">
        <v>2.3035771510773202</v>
      </c>
      <c r="P314" s="6">
        <v>12920.0551879</v>
      </c>
      <c r="Q314" s="6">
        <v>7.6083582237021803</v>
      </c>
      <c r="R314" s="6">
        <v>9.4450266188560708</v>
      </c>
      <c r="S314" s="6">
        <v>8.2707308167272799</v>
      </c>
    </row>
    <row r="315" spans="1:19" x14ac:dyDescent="0.25">
      <c r="A315" s="6" t="s">
        <v>194</v>
      </c>
      <c r="B315" s="6" t="s">
        <v>195</v>
      </c>
      <c r="C315" s="6" t="s">
        <v>10</v>
      </c>
      <c r="D315" s="6">
        <v>566.05067010000005</v>
      </c>
      <c r="E315" s="6">
        <v>38.446674835657099</v>
      </c>
      <c r="F315" s="6">
        <v>10.1648920205844</v>
      </c>
      <c r="G315" s="6">
        <v>36.206239731830301</v>
      </c>
      <c r="H315" s="6">
        <v>389.57352689999999</v>
      </c>
      <c r="I315" s="6">
        <v>41.334805650508201</v>
      </c>
      <c r="J315" s="6">
        <v>6.9957921511110799</v>
      </c>
      <c r="K315" s="6">
        <v>37.857561642941903</v>
      </c>
      <c r="L315" s="6">
        <v>1757.1147466</v>
      </c>
      <c r="M315" s="6">
        <v>23.817371532754201</v>
      </c>
      <c r="N315" s="6">
        <v>31.553503264663998</v>
      </c>
      <c r="O315" s="6">
        <v>17.639539926889899</v>
      </c>
      <c r="P315" s="6">
        <v>2855.9446091</v>
      </c>
      <c r="Q315" s="6">
        <v>14.089716570519199</v>
      </c>
      <c r="R315" s="6">
        <v>51.285812563640498</v>
      </c>
      <c r="S315" s="6">
        <v>10.6888275130339</v>
      </c>
    </row>
    <row r="316" spans="1:19" x14ac:dyDescent="0.25">
      <c r="A316" s="6" t="s">
        <v>194</v>
      </c>
      <c r="B316" s="6" t="s">
        <v>195</v>
      </c>
      <c r="C316" s="6" t="s">
        <v>11</v>
      </c>
      <c r="D316" s="6">
        <v>21469.600877299999</v>
      </c>
      <c r="E316" s="6">
        <v>7.1979333528437301</v>
      </c>
      <c r="F316" s="6">
        <v>16.3241706352233</v>
      </c>
      <c r="G316" s="6">
        <v>5.7125985528884602</v>
      </c>
      <c r="H316" s="6">
        <v>32640.982833900001</v>
      </c>
      <c r="I316" s="6">
        <v>4.5894588805059504</v>
      </c>
      <c r="J316" s="6">
        <v>24.818205821671899</v>
      </c>
      <c r="K316" s="6">
        <v>3.156140430012</v>
      </c>
      <c r="L316" s="6">
        <v>57721.654305199998</v>
      </c>
      <c r="M316" s="6">
        <v>2.9522554886613599</v>
      </c>
      <c r="N316" s="6">
        <v>43.888013550438899</v>
      </c>
      <c r="O316" s="6">
        <v>2.1461964542515601</v>
      </c>
      <c r="P316" s="6">
        <v>19688.0784337</v>
      </c>
      <c r="Q316" s="6">
        <v>5.71220303513467</v>
      </c>
      <c r="R316" s="6">
        <v>14.9696099926659</v>
      </c>
      <c r="S316" s="6">
        <v>5.6600663773125</v>
      </c>
    </row>
    <row r="317" spans="1:19" x14ac:dyDescent="0.25">
      <c r="A317" s="6" t="s">
        <v>196</v>
      </c>
      <c r="B317" s="6" t="s">
        <v>197</v>
      </c>
      <c r="C317" s="6" t="s">
        <v>10</v>
      </c>
      <c r="D317" s="6">
        <v>977.27452940000001</v>
      </c>
      <c r="E317" s="6">
        <v>17.293993317453801</v>
      </c>
      <c r="F317" s="6">
        <v>45.691330549481997</v>
      </c>
      <c r="G317" s="6">
        <v>12.7422372852681</v>
      </c>
      <c r="H317" s="6">
        <v>167.68552510000001</v>
      </c>
      <c r="I317" s="6">
        <v>33.199206179484698</v>
      </c>
      <c r="J317" s="6">
        <v>7.8399411068367</v>
      </c>
      <c r="K317" s="6">
        <v>30.393081413512999</v>
      </c>
      <c r="L317" s="6">
        <v>581.26709519999997</v>
      </c>
      <c r="M317" s="6">
        <v>18.628544594816798</v>
      </c>
      <c r="N317" s="6">
        <v>27.176464939310598</v>
      </c>
      <c r="O317" s="6">
        <v>14.989615891298801</v>
      </c>
      <c r="P317" s="6">
        <v>412.63490059999998</v>
      </c>
      <c r="Q317" s="6">
        <v>18.744161861082102</v>
      </c>
      <c r="R317" s="6">
        <v>19.292263404370701</v>
      </c>
      <c r="S317" s="6">
        <v>17.891210068122401</v>
      </c>
    </row>
    <row r="318" spans="1:19" x14ac:dyDescent="0.25">
      <c r="A318" s="6" t="s">
        <v>196</v>
      </c>
      <c r="B318" s="6" t="s">
        <v>197</v>
      </c>
      <c r="C318" s="6" t="s">
        <v>11</v>
      </c>
      <c r="D318" s="6">
        <v>5568.0034542000003</v>
      </c>
      <c r="E318" s="6">
        <v>6.1676013486785903</v>
      </c>
      <c r="F318" s="6">
        <v>17.152828908249401</v>
      </c>
      <c r="G318" s="6">
        <v>4.5027995237982896</v>
      </c>
      <c r="H318" s="6">
        <v>9171.2190996000008</v>
      </c>
      <c r="I318" s="6">
        <v>6.7963281953590604</v>
      </c>
      <c r="J318" s="6">
        <v>28.252919271600899</v>
      </c>
      <c r="K318" s="6">
        <v>4.21009050403197</v>
      </c>
      <c r="L318" s="6">
        <v>14156.1769128</v>
      </c>
      <c r="M318" s="6">
        <v>3.74603285230581</v>
      </c>
      <c r="N318" s="6">
        <v>43.609613854856299</v>
      </c>
      <c r="O318" s="6">
        <v>2.1444826947329201</v>
      </c>
      <c r="P318" s="6">
        <v>3565.7384831999998</v>
      </c>
      <c r="Q318" s="6">
        <v>8.0708824957220102</v>
      </c>
      <c r="R318" s="6">
        <v>10.9846379652934</v>
      </c>
      <c r="S318" s="6">
        <v>8.8115274917076594</v>
      </c>
    </row>
    <row r="319" spans="1:19" x14ac:dyDescent="0.25">
      <c r="A319" s="6" t="s">
        <v>198</v>
      </c>
      <c r="B319" s="6" t="s">
        <v>199</v>
      </c>
      <c r="C319" s="6" t="s">
        <v>10</v>
      </c>
      <c r="D319" s="6">
        <v>180.50334100000001</v>
      </c>
      <c r="E319" s="6">
        <v>46.378005635832203</v>
      </c>
      <c r="F319" s="6">
        <v>9.3482543045232998</v>
      </c>
      <c r="G319" s="6">
        <v>35.854604387290003</v>
      </c>
      <c r="H319" s="6">
        <v>273.74185410000001</v>
      </c>
      <c r="I319" s="6">
        <v>59.390155008579796</v>
      </c>
      <c r="J319" s="6">
        <v>14.177069807912901</v>
      </c>
      <c r="K319" s="6">
        <v>44.307766299461903</v>
      </c>
      <c r="L319" s="6">
        <v>803.14668919999997</v>
      </c>
      <c r="M319" s="6">
        <v>21.030003461829299</v>
      </c>
      <c r="N319" s="6">
        <v>41.594905960646599</v>
      </c>
      <c r="O319" s="6">
        <v>14.5221353135131</v>
      </c>
      <c r="P319" s="6">
        <v>673.485637</v>
      </c>
      <c r="Q319" s="6">
        <v>19.564638601619301</v>
      </c>
      <c r="R319" s="6">
        <v>34.879769926917099</v>
      </c>
      <c r="S319" s="6">
        <v>19.275828406218402</v>
      </c>
    </row>
    <row r="320" spans="1:19" x14ac:dyDescent="0.25">
      <c r="A320" s="6" t="s">
        <v>198</v>
      </c>
      <c r="B320" s="6" t="s">
        <v>199</v>
      </c>
      <c r="C320" s="6" t="s">
        <v>11</v>
      </c>
      <c r="D320" s="6">
        <v>10671.0188273</v>
      </c>
      <c r="E320" s="6">
        <v>7.1357203009588597</v>
      </c>
      <c r="F320" s="6">
        <v>17.334022509333099</v>
      </c>
      <c r="G320" s="6">
        <v>4.6239931755294901</v>
      </c>
      <c r="H320" s="6">
        <v>16349.9105363</v>
      </c>
      <c r="I320" s="6">
        <v>6.0633345158074103</v>
      </c>
      <c r="J320" s="6">
        <v>26.5588245929012</v>
      </c>
      <c r="K320" s="6">
        <v>3.8990211784944302</v>
      </c>
      <c r="L320" s="6">
        <v>29203.066523699999</v>
      </c>
      <c r="M320" s="6">
        <v>2.9856150829308801</v>
      </c>
      <c r="N320" s="6">
        <v>47.437514698064703</v>
      </c>
      <c r="O320" s="6">
        <v>2.16887892527944</v>
      </c>
      <c r="P320" s="6">
        <v>5337.1265905</v>
      </c>
      <c r="Q320" s="6">
        <v>7.4970194639485204</v>
      </c>
      <c r="R320" s="6">
        <v>8.6696381997008896</v>
      </c>
      <c r="S320" s="6">
        <v>8.0439784755793209</v>
      </c>
    </row>
    <row r="321" spans="1:19" x14ac:dyDescent="0.25">
      <c r="A321" s="6" t="s">
        <v>200</v>
      </c>
      <c r="B321" s="6" t="s">
        <v>201</v>
      </c>
      <c r="C321" s="6" t="s">
        <v>10</v>
      </c>
      <c r="D321" s="6">
        <v>62.475513100000001</v>
      </c>
      <c r="E321" s="6">
        <v>48.591512182103003</v>
      </c>
      <c r="F321" s="6">
        <v>4.9968204978422399</v>
      </c>
      <c r="G321" s="6">
        <v>45.245598529357103</v>
      </c>
      <c r="H321" s="6">
        <v>330.41608880000001</v>
      </c>
      <c r="I321" s="6">
        <v>22.320221342154898</v>
      </c>
      <c r="J321" s="6">
        <v>26.426831944381401</v>
      </c>
      <c r="K321" s="6">
        <v>19.186342900720401</v>
      </c>
      <c r="L321" s="6">
        <v>549.09387400000003</v>
      </c>
      <c r="M321" s="6">
        <v>18.658854592868099</v>
      </c>
      <c r="N321" s="6">
        <v>43.916782571295201</v>
      </c>
      <c r="O321" s="6">
        <v>12.2326637344131</v>
      </c>
      <c r="P321" s="6">
        <v>308.31985580000003</v>
      </c>
      <c r="Q321" s="6">
        <v>18.046067625703401</v>
      </c>
      <c r="R321" s="6">
        <v>24.659564986481101</v>
      </c>
      <c r="S321" s="6">
        <v>12.487623272444599</v>
      </c>
    </row>
    <row r="322" spans="1:19" x14ac:dyDescent="0.25">
      <c r="A322" s="6" t="s">
        <v>200</v>
      </c>
      <c r="B322" s="6" t="s">
        <v>201</v>
      </c>
      <c r="C322" s="6" t="s">
        <v>11</v>
      </c>
      <c r="D322" s="6">
        <v>5298.3404747000004</v>
      </c>
      <c r="E322" s="6">
        <v>6.0982912519505597</v>
      </c>
      <c r="F322" s="6">
        <v>18.501281395006899</v>
      </c>
      <c r="G322" s="6">
        <v>4.8585365670441201</v>
      </c>
      <c r="H322" s="6">
        <v>7131.4690532000004</v>
      </c>
      <c r="I322" s="6">
        <v>4.17019580980421</v>
      </c>
      <c r="J322" s="6">
        <v>24.9023852549807</v>
      </c>
      <c r="K322" s="6">
        <v>3.3793193545850602</v>
      </c>
      <c r="L322" s="6">
        <v>13916.119580799999</v>
      </c>
      <c r="M322" s="6">
        <v>2.4097849237466602</v>
      </c>
      <c r="N322" s="6">
        <v>48.593714488596397</v>
      </c>
      <c r="O322" s="6">
        <v>1.66457235706106</v>
      </c>
      <c r="P322" s="6">
        <v>2291.7655546000001</v>
      </c>
      <c r="Q322" s="6">
        <v>8.5985828814593006</v>
      </c>
      <c r="R322" s="6">
        <v>8.00261886141611</v>
      </c>
      <c r="S322" s="6">
        <v>8.7541317125842895</v>
      </c>
    </row>
    <row r="323" spans="1:19" x14ac:dyDescent="0.25">
      <c r="A323" s="6" t="s">
        <v>202</v>
      </c>
      <c r="B323" s="6" t="s">
        <v>203</v>
      </c>
      <c r="C323" s="6" t="s">
        <v>10</v>
      </c>
      <c r="D323" s="6">
        <v>1009.4133633</v>
      </c>
      <c r="E323" s="6">
        <v>28.297457523062299</v>
      </c>
      <c r="F323" s="6">
        <v>12.928142766596199</v>
      </c>
      <c r="G323" s="6">
        <v>24.969420745565198</v>
      </c>
      <c r="H323" s="6">
        <v>1299.7493474</v>
      </c>
      <c r="I323" s="6">
        <v>23.227382622741001</v>
      </c>
      <c r="J323" s="6">
        <v>16.6466442142628</v>
      </c>
      <c r="K323" s="6">
        <v>16.7833888415425</v>
      </c>
      <c r="L323" s="6">
        <v>3483.3321669000002</v>
      </c>
      <c r="M323" s="6">
        <v>12.615934040594301</v>
      </c>
      <c r="N323" s="6">
        <v>44.613056647018297</v>
      </c>
      <c r="O323" s="6">
        <v>11.4265636807239</v>
      </c>
      <c r="P323" s="6">
        <v>2015.3811764</v>
      </c>
      <c r="Q323" s="6">
        <v>20.008599741464302</v>
      </c>
      <c r="R323" s="6">
        <v>25.812156372122701</v>
      </c>
      <c r="S323" s="6">
        <v>16.759795241976999</v>
      </c>
    </row>
    <row r="324" spans="1:19" x14ac:dyDescent="0.25">
      <c r="A324" s="6" t="s">
        <v>202</v>
      </c>
      <c r="B324" s="6" t="s">
        <v>203</v>
      </c>
      <c r="C324" s="6" t="s">
        <v>11</v>
      </c>
      <c r="D324" s="6">
        <v>22985.205784199999</v>
      </c>
      <c r="E324" s="6">
        <v>5.7037483583364601</v>
      </c>
      <c r="F324" s="6">
        <v>18.595222587172199</v>
      </c>
      <c r="G324" s="6">
        <v>4.98648860785966</v>
      </c>
      <c r="H324" s="6">
        <v>32863.460230299999</v>
      </c>
      <c r="I324" s="6">
        <v>5.3381381976045299</v>
      </c>
      <c r="J324" s="6">
        <v>26.5868125656365</v>
      </c>
      <c r="K324" s="6">
        <v>4.0003326157572099</v>
      </c>
      <c r="L324" s="6">
        <v>58000.749822500002</v>
      </c>
      <c r="M324" s="6">
        <v>2.6486258609674298</v>
      </c>
      <c r="N324" s="6">
        <v>46.923088846725001</v>
      </c>
      <c r="O324" s="6">
        <v>2.0331700242703099</v>
      </c>
      <c r="P324" s="6">
        <v>9758.7081123000007</v>
      </c>
      <c r="Q324" s="6">
        <v>9.6609646945736003</v>
      </c>
      <c r="R324" s="6">
        <v>7.8948760004663603</v>
      </c>
      <c r="S324" s="6">
        <v>9.9432297457329106</v>
      </c>
    </row>
    <row r="325" spans="1:19" x14ac:dyDescent="0.25">
      <c r="A325" s="6" t="s">
        <v>204</v>
      </c>
      <c r="B325" s="6" t="s">
        <v>205</v>
      </c>
      <c r="C325" s="6" t="s">
        <v>10</v>
      </c>
      <c r="D325" s="6">
        <v>424.17435649999999</v>
      </c>
      <c r="E325" s="6">
        <v>23.965169945182801</v>
      </c>
      <c r="F325" s="6">
        <v>14.7094520509077</v>
      </c>
      <c r="G325" s="6">
        <v>22.477197313827102</v>
      </c>
      <c r="H325" s="6">
        <v>555.29979630000003</v>
      </c>
      <c r="I325" s="6">
        <v>21.0698315781991</v>
      </c>
      <c r="J325" s="6">
        <v>19.256599561915401</v>
      </c>
      <c r="K325" s="6">
        <v>17.3760246845568</v>
      </c>
      <c r="L325" s="6">
        <v>1062.2423262</v>
      </c>
      <c r="M325" s="6">
        <v>18.315150896071501</v>
      </c>
      <c r="N325" s="6">
        <v>36.836273396181902</v>
      </c>
      <c r="O325" s="6">
        <v>12.325242806943001</v>
      </c>
      <c r="P325" s="6">
        <v>841.96916090000002</v>
      </c>
      <c r="Q325" s="6">
        <v>16.403666351071301</v>
      </c>
      <c r="R325" s="6">
        <v>29.1976749909951</v>
      </c>
      <c r="S325" s="6">
        <v>16.0371744436037</v>
      </c>
    </row>
    <row r="326" spans="1:19" x14ac:dyDescent="0.25">
      <c r="A326" s="6" t="s">
        <v>204</v>
      </c>
      <c r="B326" s="6" t="s">
        <v>205</v>
      </c>
      <c r="C326" s="6" t="s">
        <v>11</v>
      </c>
      <c r="D326" s="6">
        <v>11507.5539601</v>
      </c>
      <c r="E326" s="6">
        <v>6.0929107997790704</v>
      </c>
      <c r="F326" s="6">
        <v>21.4776058587418</v>
      </c>
      <c r="G326" s="6">
        <v>4.6710445477434099</v>
      </c>
      <c r="H326" s="6">
        <v>16035.5561199</v>
      </c>
      <c r="I326" s="6">
        <v>5.08735016890975</v>
      </c>
      <c r="J326" s="6">
        <v>29.9286325541553</v>
      </c>
      <c r="K326" s="6">
        <v>3.8454715027588899</v>
      </c>
      <c r="L326" s="6">
        <v>21628.299368</v>
      </c>
      <c r="M326" s="6">
        <v>3.24008689237652</v>
      </c>
      <c r="N326" s="6">
        <v>40.366883425567003</v>
      </c>
      <c r="O326" s="6">
        <v>2.5608331536851399</v>
      </c>
      <c r="P326" s="6">
        <v>4407.9049121999997</v>
      </c>
      <c r="Q326" s="6">
        <v>6.8793741480517197</v>
      </c>
      <c r="R326" s="6">
        <v>8.2268781615359696</v>
      </c>
      <c r="S326" s="6">
        <v>7.9238171880100703</v>
      </c>
    </row>
    <row r="327" spans="1:19" x14ac:dyDescent="0.25">
      <c r="A327" s="6" t="s">
        <v>206</v>
      </c>
      <c r="B327" s="6" t="s">
        <v>207</v>
      </c>
      <c r="C327" s="6" t="s">
        <v>10</v>
      </c>
      <c r="D327" s="6">
        <v>390.3961663</v>
      </c>
      <c r="E327" s="6">
        <v>31.086379842644298</v>
      </c>
      <c r="F327" s="6">
        <v>18.4702596010194</v>
      </c>
      <c r="G327" s="6">
        <v>26.2986895409631</v>
      </c>
      <c r="H327" s="6">
        <v>188.7433777</v>
      </c>
      <c r="I327" s="6">
        <v>40.971618356317798</v>
      </c>
      <c r="J327" s="6">
        <v>8.9297474847981295</v>
      </c>
      <c r="K327" s="6">
        <v>37.599874138559102</v>
      </c>
      <c r="L327" s="6">
        <v>772.44186260000004</v>
      </c>
      <c r="M327" s="6">
        <v>18.465847912446101</v>
      </c>
      <c r="N327" s="6">
        <v>36.545445269442901</v>
      </c>
      <c r="O327" s="6">
        <v>13.8720022464565</v>
      </c>
      <c r="P327" s="6">
        <v>762.06601760000001</v>
      </c>
      <c r="Q327" s="6">
        <v>18.3820940336938</v>
      </c>
      <c r="R327" s="6">
        <v>36.0545476447396</v>
      </c>
      <c r="S327" s="6">
        <v>15.2481905924828</v>
      </c>
    </row>
    <row r="328" spans="1:19" x14ac:dyDescent="0.25">
      <c r="A328" s="6" t="s">
        <v>206</v>
      </c>
      <c r="B328" s="6" t="s">
        <v>207</v>
      </c>
      <c r="C328" s="6" t="s">
        <v>11</v>
      </c>
      <c r="D328" s="6">
        <v>11382.659738799999</v>
      </c>
      <c r="E328" s="6">
        <v>7.0092162213968603</v>
      </c>
      <c r="F328" s="6">
        <v>18.839738677289901</v>
      </c>
      <c r="G328" s="6">
        <v>4.9927467299335397</v>
      </c>
      <c r="H328" s="6">
        <v>15962.635824499999</v>
      </c>
      <c r="I328" s="6">
        <v>5.5152186188365304</v>
      </c>
      <c r="J328" s="6">
        <v>26.420177220023799</v>
      </c>
      <c r="K328" s="6">
        <v>3.91321134680233</v>
      </c>
      <c r="L328" s="6">
        <v>25322.123839200001</v>
      </c>
      <c r="M328" s="6">
        <v>3.72220631930213</v>
      </c>
      <c r="N328" s="6">
        <v>41.911311313149596</v>
      </c>
      <c r="O328" s="6">
        <v>2.2503067021847398</v>
      </c>
      <c r="P328" s="6">
        <v>7750.9331754000004</v>
      </c>
      <c r="Q328" s="6">
        <v>6.6837754057125904</v>
      </c>
      <c r="R328" s="6">
        <v>12.8287727895367</v>
      </c>
      <c r="S328" s="6">
        <v>6.6421420796810899</v>
      </c>
    </row>
    <row r="329" spans="1:19" x14ac:dyDescent="0.25">
      <c r="A329" s="6" t="s">
        <v>208</v>
      </c>
      <c r="B329" s="6" t="s">
        <v>209</v>
      </c>
      <c r="C329" s="6" t="s">
        <v>10</v>
      </c>
      <c r="D329" s="6">
        <v>1363.7314738</v>
      </c>
      <c r="E329" s="6">
        <v>20.598113239744499</v>
      </c>
      <c r="F329" s="6">
        <v>22.513110882449901</v>
      </c>
      <c r="G329" s="6">
        <v>17.992612466335199</v>
      </c>
      <c r="H329" s="6">
        <v>797.0421556</v>
      </c>
      <c r="I329" s="6">
        <v>23.399773914610499</v>
      </c>
      <c r="J329" s="6">
        <v>13.157941113590001</v>
      </c>
      <c r="K329" s="6">
        <v>19.388128390711501</v>
      </c>
      <c r="L329" s="6">
        <v>1715.6387007000001</v>
      </c>
      <c r="M329" s="6">
        <v>18.354754405431599</v>
      </c>
      <c r="N329" s="6">
        <v>28.322558395939598</v>
      </c>
      <c r="O329" s="6">
        <v>13.357125073799001</v>
      </c>
      <c r="P329" s="6">
        <v>2181.0867020000001</v>
      </c>
      <c r="Q329" s="6">
        <v>17.426363628341299</v>
      </c>
      <c r="R329" s="6">
        <v>36.006389608020498</v>
      </c>
      <c r="S329" s="6">
        <v>11.2355699199366</v>
      </c>
    </row>
    <row r="330" spans="1:19" x14ac:dyDescent="0.25">
      <c r="A330" s="6" t="s">
        <v>208</v>
      </c>
      <c r="B330" s="6" t="s">
        <v>209</v>
      </c>
      <c r="C330" s="6" t="s">
        <v>11</v>
      </c>
      <c r="D330" s="6">
        <v>26987.8348491</v>
      </c>
      <c r="E330" s="6">
        <v>4.9773493422395401</v>
      </c>
      <c r="F330" s="6">
        <v>20.352739734539998</v>
      </c>
      <c r="G330" s="6">
        <v>3.5383357967059799</v>
      </c>
      <c r="H330" s="6">
        <v>37928.828503999997</v>
      </c>
      <c r="I330" s="6">
        <v>3.9344139281824302</v>
      </c>
      <c r="J330" s="6">
        <v>28.603834998036501</v>
      </c>
      <c r="K330" s="6">
        <v>3.12099584345704</v>
      </c>
      <c r="L330" s="6">
        <v>55452.9983459</v>
      </c>
      <c r="M330" s="6">
        <v>3.49048576767172</v>
      </c>
      <c r="N330" s="6">
        <v>41.819599428578101</v>
      </c>
      <c r="O330" s="6">
        <v>1.9770570056954</v>
      </c>
      <c r="P330" s="6">
        <v>12230.8392709</v>
      </c>
      <c r="Q330" s="6">
        <v>7.1825346316295402</v>
      </c>
      <c r="R330" s="6">
        <v>9.2238258388453396</v>
      </c>
      <c r="S330" s="6">
        <v>7.9042524669109904</v>
      </c>
    </row>
    <row r="331" spans="1:19" x14ac:dyDescent="0.25">
      <c r="A331" s="6" t="s">
        <v>210</v>
      </c>
      <c r="B331" s="6" t="s">
        <v>211</v>
      </c>
      <c r="C331" s="6" t="s">
        <v>10</v>
      </c>
      <c r="D331" s="6">
        <v>247.136799</v>
      </c>
      <c r="E331" s="6">
        <v>29.5364298599563</v>
      </c>
      <c r="F331" s="6">
        <v>28.680532804998801</v>
      </c>
      <c r="G331" s="6">
        <v>23.244083092729799</v>
      </c>
      <c r="H331" s="6">
        <v>87.749684700000003</v>
      </c>
      <c r="I331" s="6">
        <v>36.658733988542402</v>
      </c>
      <c r="J331" s="6">
        <v>10.183460014251599</v>
      </c>
      <c r="K331" s="6">
        <v>36.632482666999302</v>
      </c>
      <c r="L331" s="6">
        <v>330.13706200000001</v>
      </c>
      <c r="M331" s="6">
        <v>26.584268679176699</v>
      </c>
      <c r="N331" s="6">
        <v>38.312816525704498</v>
      </c>
      <c r="O331" s="6">
        <v>20.499947141441499</v>
      </c>
      <c r="P331" s="6">
        <v>196.6647663</v>
      </c>
      <c r="Q331" s="6">
        <v>21.258913415599899</v>
      </c>
      <c r="R331" s="6">
        <v>22.823190655045099</v>
      </c>
      <c r="S331" s="6">
        <v>20.197656199541299</v>
      </c>
    </row>
    <row r="332" spans="1:19" x14ac:dyDescent="0.25">
      <c r="A332" s="6" t="s">
        <v>210</v>
      </c>
      <c r="B332" s="6" t="s">
        <v>211</v>
      </c>
      <c r="C332" s="6" t="s">
        <v>11</v>
      </c>
      <c r="D332" s="6">
        <v>5321.5406186</v>
      </c>
      <c r="E332" s="6">
        <v>5.8006594855193896</v>
      </c>
      <c r="F332" s="6">
        <v>17.480163368858602</v>
      </c>
      <c r="G332" s="6">
        <v>4.7841919908106796</v>
      </c>
      <c r="H332" s="6">
        <v>9085.1128035999991</v>
      </c>
      <c r="I332" s="6">
        <v>4.0701683723514304</v>
      </c>
      <c r="J332" s="6">
        <v>29.8427217630102</v>
      </c>
      <c r="K332" s="6">
        <v>3.07845754978048</v>
      </c>
      <c r="L332" s="6">
        <v>13700.2969956</v>
      </c>
      <c r="M332" s="6">
        <v>2.54448170649427</v>
      </c>
      <c r="N332" s="6">
        <v>45.0026499559022</v>
      </c>
      <c r="O332" s="6">
        <v>1.97256758234324</v>
      </c>
      <c r="P332" s="6">
        <v>2336.3612739</v>
      </c>
      <c r="Q332" s="6">
        <v>8.1772695452291693</v>
      </c>
      <c r="R332" s="6">
        <v>7.6744649122289204</v>
      </c>
      <c r="S332" s="6">
        <v>8.4032599137333506</v>
      </c>
    </row>
    <row r="333" spans="1:19" x14ac:dyDescent="0.25">
      <c r="A333" s="6" t="s">
        <v>212</v>
      </c>
      <c r="B333" s="6" t="s">
        <v>213</v>
      </c>
      <c r="C333" s="6" t="s">
        <v>10</v>
      </c>
      <c r="D333" s="6">
        <v>1508.9492049999999</v>
      </c>
      <c r="E333" s="6">
        <v>24.6257308709651</v>
      </c>
      <c r="F333" s="6">
        <v>11.116257403013</v>
      </c>
      <c r="G333" s="6">
        <v>24.456187637590599</v>
      </c>
      <c r="H333" s="6">
        <v>2380.4635810999998</v>
      </c>
      <c r="I333" s="6">
        <v>19.4779358530533</v>
      </c>
      <c r="J333" s="6">
        <v>17.536604822960701</v>
      </c>
      <c r="K333" s="6">
        <v>16.913760155626299</v>
      </c>
      <c r="L333" s="6">
        <v>5979.0764287000002</v>
      </c>
      <c r="M333" s="6">
        <v>15.617988739523801</v>
      </c>
      <c r="N333" s="6">
        <v>44.047176931788698</v>
      </c>
      <c r="O333" s="6">
        <v>9.70946199010654</v>
      </c>
      <c r="P333" s="6">
        <v>3705.7664927999999</v>
      </c>
      <c r="Q333" s="6">
        <v>16.298218447112301</v>
      </c>
      <c r="R333" s="6">
        <v>27.299960842237599</v>
      </c>
      <c r="S333" s="6">
        <v>13.2752669998395</v>
      </c>
    </row>
    <row r="334" spans="1:19" x14ac:dyDescent="0.25">
      <c r="A334" s="6" t="s">
        <v>212</v>
      </c>
      <c r="B334" s="6" t="s">
        <v>213</v>
      </c>
      <c r="C334" s="6" t="s">
        <v>11</v>
      </c>
      <c r="D334" s="6">
        <v>39330.060624999998</v>
      </c>
      <c r="E334" s="6">
        <v>6.0038975969287103</v>
      </c>
      <c r="F334" s="6">
        <v>21.191137147547501</v>
      </c>
      <c r="G334" s="6">
        <v>4.4934486823919002</v>
      </c>
      <c r="H334" s="6">
        <v>52013.402570600003</v>
      </c>
      <c r="I334" s="6">
        <v>5.3419372314937599</v>
      </c>
      <c r="J334" s="6">
        <v>28.024954191999399</v>
      </c>
      <c r="K334" s="6">
        <v>3.39675976838069</v>
      </c>
      <c r="L334" s="6">
        <v>75551.216076500001</v>
      </c>
      <c r="M334" s="6">
        <v>3.57811205613186</v>
      </c>
      <c r="N334" s="6">
        <v>40.707188244795802</v>
      </c>
      <c r="O334" s="6">
        <v>2.1145845694152801</v>
      </c>
      <c r="P334" s="6">
        <v>18702.065023200001</v>
      </c>
      <c r="Q334" s="6">
        <v>7.3308612276017797</v>
      </c>
      <c r="R334" s="6">
        <v>10.0767204156574</v>
      </c>
      <c r="S334" s="6">
        <v>8.2350133081359704</v>
      </c>
    </row>
    <row r="335" spans="1:19" x14ac:dyDescent="0.25">
      <c r="A335" s="6" t="s">
        <v>214</v>
      </c>
      <c r="B335" s="6" t="s">
        <v>215</v>
      </c>
      <c r="C335" s="6" t="s">
        <v>10</v>
      </c>
      <c r="D335" s="6">
        <v>1729.3121991</v>
      </c>
      <c r="E335" s="6">
        <v>25.149899025458399</v>
      </c>
      <c r="F335" s="6">
        <v>5.9840172911948404</v>
      </c>
      <c r="G335" s="6">
        <v>23.567390045464801</v>
      </c>
      <c r="H335" s="6">
        <v>4610.9763157999996</v>
      </c>
      <c r="I335" s="6">
        <v>19.494444143286401</v>
      </c>
      <c r="J335" s="6">
        <v>15.955570091622</v>
      </c>
      <c r="K335" s="6">
        <v>13.882698875920401</v>
      </c>
      <c r="L335" s="6">
        <v>14219.821188</v>
      </c>
      <c r="M335" s="6">
        <v>10.884298727071201</v>
      </c>
      <c r="N335" s="6">
        <v>49.205491010226901</v>
      </c>
      <c r="O335" s="6">
        <v>4.9920218021143601</v>
      </c>
      <c r="P335" s="6">
        <v>8338.7406002999996</v>
      </c>
      <c r="Q335" s="6">
        <v>10.294361732134901</v>
      </c>
      <c r="R335" s="6">
        <v>28.854921606956299</v>
      </c>
      <c r="S335" s="6">
        <v>9.3984673684524491</v>
      </c>
    </row>
    <row r="336" spans="1:19" x14ac:dyDescent="0.25">
      <c r="A336" s="6" t="s">
        <v>214</v>
      </c>
      <c r="B336" s="6" t="s">
        <v>215</v>
      </c>
      <c r="C336" s="6" t="s">
        <v>11</v>
      </c>
      <c r="D336" s="6">
        <v>43957.607601399999</v>
      </c>
      <c r="E336" s="6">
        <v>6.6446106164979302</v>
      </c>
      <c r="F336" s="6">
        <v>21.1339580114192</v>
      </c>
      <c r="G336" s="6">
        <v>5.3103606090910898</v>
      </c>
      <c r="H336" s="6">
        <v>55483.458549199997</v>
      </c>
      <c r="I336" s="6">
        <v>4.5632123329681296</v>
      </c>
      <c r="J336" s="6">
        <v>26.675361724412099</v>
      </c>
      <c r="K336" s="6">
        <v>3.7291870138338101</v>
      </c>
      <c r="L336" s="6">
        <v>85271.974686300004</v>
      </c>
      <c r="M336" s="6">
        <v>4.0275769755203896</v>
      </c>
      <c r="N336" s="6">
        <v>40.997097679029999</v>
      </c>
      <c r="O336" s="6">
        <v>2.4874410946026302</v>
      </c>
      <c r="P336" s="6">
        <v>23282.1088537</v>
      </c>
      <c r="Q336" s="6">
        <v>7.6891603104618298</v>
      </c>
      <c r="R336" s="6">
        <v>11.1935825851386</v>
      </c>
      <c r="S336" s="6">
        <v>7.4681498456456898</v>
      </c>
    </row>
    <row r="337" spans="1:19" x14ac:dyDescent="0.25">
      <c r="A337" s="6" t="s">
        <v>216</v>
      </c>
      <c r="B337" s="6" t="s">
        <v>217</v>
      </c>
      <c r="C337" s="6" t="s">
        <v>10</v>
      </c>
      <c r="D337" s="6">
        <v>1773.3923387</v>
      </c>
      <c r="E337" s="6">
        <v>20.329718194481998</v>
      </c>
      <c r="F337" s="6">
        <v>14.494266237920501</v>
      </c>
      <c r="G337" s="6">
        <v>17.185219383067398</v>
      </c>
      <c r="H337" s="6">
        <v>2584.3843381000002</v>
      </c>
      <c r="I337" s="6">
        <v>17.249653983639998</v>
      </c>
      <c r="J337" s="6">
        <v>21.1226550606352</v>
      </c>
      <c r="K337" s="6">
        <v>13.6025713174353</v>
      </c>
      <c r="L337" s="6">
        <v>5594.5976940999999</v>
      </c>
      <c r="M337" s="6">
        <v>12.2036766955275</v>
      </c>
      <c r="N337" s="6">
        <v>45.725690081521897</v>
      </c>
      <c r="O337" s="6">
        <v>7.9455522218455101</v>
      </c>
      <c r="P337" s="6">
        <v>2282.7557805000001</v>
      </c>
      <c r="Q337" s="6">
        <v>18.036798704695599</v>
      </c>
      <c r="R337" s="6">
        <v>18.657388619922401</v>
      </c>
      <c r="S337" s="6">
        <v>15.6665759622924</v>
      </c>
    </row>
    <row r="338" spans="1:19" x14ac:dyDescent="0.25">
      <c r="A338" s="6" t="s">
        <v>216</v>
      </c>
      <c r="B338" s="6" t="s">
        <v>217</v>
      </c>
      <c r="C338" s="6" t="s">
        <v>11</v>
      </c>
      <c r="D338" s="6">
        <v>27857.057051399999</v>
      </c>
      <c r="E338" s="6">
        <v>6.4349338011334396</v>
      </c>
      <c r="F338" s="6">
        <v>21.5463690594624</v>
      </c>
      <c r="G338" s="6">
        <v>4.8997580265255003</v>
      </c>
      <c r="H338" s="6">
        <v>37592.157142900003</v>
      </c>
      <c r="I338" s="6">
        <v>4.8641334903004703</v>
      </c>
      <c r="J338" s="6">
        <v>29.076096949068098</v>
      </c>
      <c r="K338" s="6">
        <v>3.7202588810453499</v>
      </c>
      <c r="L338" s="6">
        <v>54190.404718899998</v>
      </c>
      <c r="M338" s="6">
        <v>3.3942216272497698</v>
      </c>
      <c r="N338" s="6">
        <v>41.914207139708303</v>
      </c>
      <c r="O338" s="6">
        <v>2.6113102690861099</v>
      </c>
      <c r="P338" s="6">
        <v>9649.2509401000007</v>
      </c>
      <c r="Q338" s="6">
        <v>7.8396615673577399</v>
      </c>
      <c r="R338" s="6">
        <v>7.4633268517612503</v>
      </c>
      <c r="S338" s="6">
        <v>7.9205395530020501</v>
      </c>
    </row>
    <row r="339" spans="1:19" x14ac:dyDescent="0.25">
      <c r="A339" s="6" t="s">
        <v>218</v>
      </c>
      <c r="B339" s="6" t="s">
        <v>219</v>
      </c>
      <c r="C339" s="6" t="s">
        <v>10</v>
      </c>
      <c r="D339" s="6">
        <v>562.33236239999997</v>
      </c>
      <c r="E339" s="6">
        <v>40.197227736299503</v>
      </c>
      <c r="F339" s="6">
        <v>8.03201420914327</v>
      </c>
      <c r="G339" s="6">
        <v>37.862565041910202</v>
      </c>
      <c r="H339" s="6">
        <v>1303.4175112</v>
      </c>
      <c r="I339" s="6">
        <v>20.825181416921399</v>
      </c>
      <c r="J339" s="6">
        <v>18.617224741829201</v>
      </c>
      <c r="K339" s="6">
        <v>19.671166715738099</v>
      </c>
      <c r="L339" s="6">
        <v>3178.1536348999998</v>
      </c>
      <c r="M339" s="6">
        <v>14.4723475953743</v>
      </c>
      <c r="N339" s="6">
        <v>45.3948178358606</v>
      </c>
      <c r="O339" s="6">
        <v>9.6768635834870107</v>
      </c>
      <c r="P339" s="6">
        <v>1957.2340363000001</v>
      </c>
      <c r="Q339" s="6">
        <v>18.581161349605399</v>
      </c>
      <c r="R339" s="6">
        <v>27.955943213167</v>
      </c>
      <c r="S339" s="6">
        <v>14.5818765002177</v>
      </c>
    </row>
    <row r="340" spans="1:19" x14ac:dyDescent="0.25">
      <c r="A340" s="6" t="s">
        <v>218</v>
      </c>
      <c r="B340" s="6" t="s">
        <v>219</v>
      </c>
      <c r="C340" s="6" t="s">
        <v>11</v>
      </c>
      <c r="D340" s="6">
        <v>23202.3990887</v>
      </c>
      <c r="E340" s="6">
        <v>5.3869203482724304</v>
      </c>
      <c r="F340" s="6">
        <v>22.477747428118199</v>
      </c>
      <c r="G340" s="6">
        <v>3.9203547028093602</v>
      </c>
      <c r="H340" s="6">
        <v>29061.3829028</v>
      </c>
      <c r="I340" s="6">
        <v>4.4285311394298699</v>
      </c>
      <c r="J340" s="6">
        <v>28.153744890937102</v>
      </c>
      <c r="K340" s="6">
        <v>3.57346733828046</v>
      </c>
      <c r="L340" s="6">
        <v>44568.933893399997</v>
      </c>
      <c r="M340" s="6">
        <v>2.9518068329359002</v>
      </c>
      <c r="N340" s="6">
        <v>43.176967837099298</v>
      </c>
      <c r="O340" s="6">
        <v>2.0605610586514498</v>
      </c>
      <c r="P340" s="6">
        <v>6391.1465724</v>
      </c>
      <c r="Q340" s="6">
        <v>10.73840036655</v>
      </c>
      <c r="R340" s="6">
        <v>6.1915398438454901</v>
      </c>
      <c r="S340" s="6">
        <v>10.7704335262796</v>
      </c>
    </row>
    <row r="341" spans="1:19" x14ac:dyDescent="0.25">
      <c r="A341" s="6" t="s">
        <v>220</v>
      </c>
      <c r="B341" s="6" t="s">
        <v>221</v>
      </c>
      <c r="C341" s="6" t="s">
        <v>10</v>
      </c>
      <c r="D341" s="6">
        <v>18.390505699999999</v>
      </c>
      <c r="E341" s="6">
        <v>57.091691653894202</v>
      </c>
      <c r="F341" s="6">
        <v>2.8249550423148801</v>
      </c>
      <c r="G341" s="6">
        <v>55.7846919566841</v>
      </c>
      <c r="H341" s="6">
        <v>98.983914200000001</v>
      </c>
      <c r="I341" s="6">
        <v>26.694183207843199</v>
      </c>
      <c r="J341" s="6">
        <v>15.2048623397753</v>
      </c>
      <c r="K341" s="6">
        <v>22.7934557006039</v>
      </c>
      <c r="L341" s="6">
        <v>309.27954770000002</v>
      </c>
      <c r="M341" s="6">
        <v>15.320493561692</v>
      </c>
      <c r="N341" s="6">
        <v>47.508254096567903</v>
      </c>
      <c r="O341" s="6">
        <v>9.7533757494545696</v>
      </c>
      <c r="P341" s="6">
        <v>224.34774479999999</v>
      </c>
      <c r="Q341" s="6">
        <v>17.529596732003199</v>
      </c>
      <c r="R341" s="6">
        <v>34.461928521341903</v>
      </c>
      <c r="S341" s="6">
        <v>13.8453803666282</v>
      </c>
    </row>
    <row r="342" spans="1:19" x14ac:dyDescent="0.25">
      <c r="A342" s="6" t="s">
        <v>220</v>
      </c>
      <c r="B342" s="6" t="s">
        <v>221</v>
      </c>
      <c r="C342" s="6" t="s">
        <v>11</v>
      </c>
      <c r="D342" s="6">
        <v>3612.5226662</v>
      </c>
      <c r="E342" s="6">
        <v>5.79294333857111</v>
      </c>
      <c r="F342" s="6">
        <v>21.726848125695899</v>
      </c>
      <c r="G342" s="6">
        <v>4.5910316396859097</v>
      </c>
      <c r="H342" s="6">
        <v>4542.3504942999998</v>
      </c>
      <c r="I342" s="6">
        <v>5.4581355920240799</v>
      </c>
      <c r="J342" s="6">
        <v>27.319125287911</v>
      </c>
      <c r="K342" s="6">
        <v>3.7758472722596501</v>
      </c>
      <c r="L342" s="6">
        <v>6917.6399135000001</v>
      </c>
      <c r="M342" s="6">
        <v>3.4917660935575601</v>
      </c>
      <c r="N342" s="6">
        <v>41.604863325872302</v>
      </c>
      <c r="O342" s="6">
        <v>2.7851859259773599</v>
      </c>
      <c r="P342" s="6">
        <v>1554.4852154</v>
      </c>
      <c r="Q342" s="6">
        <v>7.3687132937443502</v>
      </c>
      <c r="R342" s="6">
        <v>9.3491632605207595</v>
      </c>
      <c r="S342" s="6">
        <v>7.4276166980557399</v>
      </c>
    </row>
    <row r="343" spans="1:19" x14ac:dyDescent="0.25">
      <c r="A343" s="6" t="s">
        <v>222</v>
      </c>
      <c r="B343" s="6" t="s">
        <v>223</v>
      </c>
      <c r="C343" s="6" t="s">
        <v>10</v>
      </c>
      <c r="D343" s="6">
        <v>27.957155199999999</v>
      </c>
      <c r="E343" s="6">
        <v>49.300496325348298</v>
      </c>
      <c r="F343" s="6">
        <v>5.7192264714858698</v>
      </c>
      <c r="G343" s="6">
        <v>44.782016762070903</v>
      </c>
      <c r="H343" s="6">
        <v>124.0546205</v>
      </c>
      <c r="I343" s="6">
        <v>30.9812569957599</v>
      </c>
      <c r="J343" s="6">
        <v>25.377992302798098</v>
      </c>
      <c r="K343" s="6">
        <v>20.040389160195101</v>
      </c>
      <c r="L343" s="6">
        <v>154.31524690000001</v>
      </c>
      <c r="M343" s="6">
        <v>20.017393025280601</v>
      </c>
      <c r="N343" s="6">
        <v>31.5684424509815</v>
      </c>
      <c r="O343" s="6">
        <v>16.0631787879963</v>
      </c>
      <c r="P343" s="6">
        <v>182.5005372</v>
      </c>
      <c r="Q343" s="6">
        <v>20.358217277973498</v>
      </c>
      <c r="R343" s="6">
        <v>37.334338774734498</v>
      </c>
      <c r="S343" s="6">
        <v>11.789984456104801</v>
      </c>
    </row>
    <row r="344" spans="1:19" x14ac:dyDescent="0.25">
      <c r="A344" s="6" t="s">
        <v>222</v>
      </c>
      <c r="B344" s="6" t="s">
        <v>223</v>
      </c>
      <c r="C344" s="6" t="s">
        <v>11</v>
      </c>
      <c r="D344" s="6">
        <v>1461.7526815000001</v>
      </c>
      <c r="E344" s="6">
        <v>10.9726759069067</v>
      </c>
      <c r="F344" s="6">
        <v>12.3697330201939</v>
      </c>
      <c r="G344" s="6">
        <v>8.2959529786467403</v>
      </c>
      <c r="H344" s="6">
        <v>3042.7972662000002</v>
      </c>
      <c r="I344" s="6">
        <v>8.0688995399947601</v>
      </c>
      <c r="J344" s="6">
        <v>25.748945285906</v>
      </c>
      <c r="K344" s="6">
        <v>4.9344216510636798</v>
      </c>
      <c r="L344" s="6">
        <v>5457.4998742999996</v>
      </c>
      <c r="M344" s="6">
        <v>3.7842968276742899</v>
      </c>
      <c r="N344" s="6">
        <v>46.182789508248803</v>
      </c>
      <c r="O344" s="6">
        <v>2.4913799438169701</v>
      </c>
      <c r="P344" s="6">
        <v>1855.1226191000001</v>
      </c>
      <c r="Q344" s="6">
        <v>6.9199458955991</v>
      </c>
      <c r="R344" s="6">
        <v>15.698532185651301</v>
      </c>
      <c r="S344" s="6">
        <v>6.4620479811749902</v>
      </c>
    </row>
    <row r="345" spans="1:19" x14ac:dyDescent="0.25">
      <c r="A345" s="6" t="s">
        <v>224</v>
      </c>
      <c r="B345" s="6" t="s">
        <v>225</v>
      </c>
      <c r="C345" s="6" t="s">
        <v>10</v>
      </c>
      <c r="D345" s="6">
        <v>92.847291299999995</v>
      </c>
      <c r="E345" s="6">
        <v>43.786975307994197</v>
      </c>
      <c r="F345" s="6">
        <v>11.1439777506827</v>
      </c>
      <c r="G345" s="6">
        <v>38.865151830945202</v>
      </c>
      <c r="H345" s="6">
        <v>73.127674400000004</v>
      </c>
      <c r="I345" s="6">
        <v>44.533706233748298</v>
      </c>
      <c r="J345" s="6">
        <v>8.7771346375591008</v>
      </c>
      <c r="K345" s="6">
        <v>37.486939079987899</v>
      </c>
      <c r="L345" s="6">
        <v>231.217669</v>
      </c>
      <c r="M345" s="6">
        <v>23.853506656173298</v>
      </c>
      <c r="N345" s="6">
        <v>27.751854931073499</v>
      </c>
      <c r="O345" s="6">
        <v>18.3054993365397</v>
      </c>
      <c r="P345" s="6">
        <v>435.96849839999999</v>
      </c>
      <c r="Q345" s="6">
        <v>13.5891777912009</v>
      </c>
      <c r="R345" s="6">
        <v>52.327032680684702</v>
      </c>
      <c r="S345" s="6">
        <v>10.732142691385199</v>
      </c>
    </row>
    <row r="346" spans="1:19" x14ac:dyDescent="0.25">
      <c r="A346" s="6" t="s">
        <v>224</v>
      </c>
      <c r="B346" s="6" t="s">
        <v>225</v>
      </c>
      <c r="C346" s="6" t="s">
        <v>11</v>
      </c>
      <c r="D346" s="6">
        <v>1831.6654182</v>
      </c>
      <c r="E346" s="6">
        <v>8.6408097292978692</v>
      </c>
      <c r="F346" s="6">
        <v>10.6884672968175</v>
      </c>
      <c r="G346" s="6">
        <v>7.7860728618415003</v>
      </c>
      <c r="H346" s="6">
        <v>5079.4193789999999</v>
      </c>
      <c r="I346" s="6">
        <v>6.7157383283838001</v>
      </c>
      <c r="J346" s="6">
        <v>29.6403520969541</v>
      </c>
      <c r="K346" s="6">
        <v>4.6058934158665004</v>
      </c>
      <c r="L346" s="6">
        <v>7433.1459354999997</v>
      </c>
      <c r="M346" s="6">
        <v>3.54923277572889</v>
      </c>
      <c r="N346" s="6">
        <v>43.375245530452403</v>
      </c>
      <c r="O346" s="6">
        <v>3.0421168380927899</v>
      </c>
      <c r="P346" s="6">
        <v>2792.6081361000001</v>
      </c>
      <c r="Q346" s="6">
        <v>5.24820425205949</v>
      </c>
      <c r="R346" s="6">
        <v>16.295935075776001</v>
      </c>
      <c r="S346" s="6">
        <v>5.8643457992748997</v>
      </c>
    </row>
    <row r="347" spans="1:19" x14ac:dyDescent="0.25">
      <c r="A347" s="6" t="s">
        <v>226</v>
      </c>
      <c r="B347" s="6" t="s">
        <v>227</v>
      </c>
      <c r="C347" s="6" t="s">
        <v>10</v>
      </c>
      <c r="D347" s="6">
        <v>154.11694589999999</v>
      </c>
      <c r="E347" s="6">
        <v>31.925287867865698</v>
      </c>
      <c r="F347" s="6">
        <v>19.534786976134299</v>
      </c>
      <c r="G347" s="6">
        <v>27.865193119975299</v>
      </c>
      <c r="H347" s="6">
        <v>76.7677367</v>
      </c>
      <c r="I347" s="6">
        <v>38.8572680098465</v>
      </c>
      <c r="J347" s="6">
        <v>9.7305417929026703</v>
      </c>
      <c r="K347" s="6">
        <v>34.045028388404397</v>
      </c>
      <c r="L347" s="6">
        <v>277.41826609999998</v>
      </c>
      <c r="M347" s="6">
        <v>23.2275943387938</v>
      </c>
      <c r="N347" s="6">
        <v>35.163600601509501</v>
      </c>
      <c r="O347" s="6">
        <v>15.3543147600901</v>
      </c>
      <c r="P347" s="6">
        <v>280.63294339999999</v>
      </c>
      <c r="Q347" s="6">
        <v>16.4547994937837</v>
      </c>
      <c r="R347" s="6">
        <v>35.571070629453502</v>
      </c>
      <c r="S347" s="6">
        <v>12.668197663130099</v>
      </c>
    </row>
    <row r="348" spans="1:19" x14ac:dyDescent="0.25">
      <c r="A348" s="6" t="s">
        <v>226</v>
      </c>
      <c r="B348" s="6" t="s">
        <v>227</v>
      </c>
      <c r="C348" s="6" t="s">
        <v>11</v>
      </c>
      <c r="D348" s="6">
        <v>3888.8582875000002</v>
      </c>
      <c r="E348" s="6">
        <v>6.9948840137060602</v>
      </c>
      <c r="F348" s="6">
        <v>19.356158867614099</v>
      </c>
      <c r="G348" s="6">
        <v>5.1368266158086602</v>
      </c>
      <c r="H348" s="6">
        <v>5495.8525473999998</v>
      </c>
      <c r="I348" s="6">
        <v>4.4491897667623297</v>
      </c>
      <c r="J348" s="6">
        <v>27.354711114670799</v>
      </c>
      <c r="K348" s="6">
        <v>3.2319875826647602</v>
      </c>
      <c r="L348" s="6">
        <v>8315.2114578000001</v>
      </c>
      <c r="M348" s="6">
        <v>3.3639568999830201</v>
      </c>
      <c r="N348" s="6">
        <v>41.387610989149898</v>
      </c>
      <c r="O348" s="6">
        <v>2.2324113527038598</v>
      </c>
      <c r="P348" s="6">
        <v>2391.1418182000002</v>
      </c>
      <c r="Q348" s="6">
        <v>5.8577311933122997</v>
      </c>
      <c r="R348" s="6">
        <v>11.9015190285652</v>
      </c>
      <c r="S348" s="6">
        <v>6.2935732704451404</v>
      </c>
    </row>
    <row r="349" spans="1:19" x14ac:dyDescent="0.25">
      <c r="A349" s="6" t="s">
        <v>228</v>
      </c>
      <c r="B349" s="6" t="s">
        <v>229</v>
      </c>
      <c r="C349" s="6" t="s">
        <v>10</v>
      </c>
      <c r="D349" s="6">
        <v>588.95326399999999</v>
      </c>
      <c r="E349" s="6">
        <v>23.031225107621101</v>
      </c>
      <c r="F349" s="6">
        <v>20.927842087461102</v>
      </c>
      <c r="G349" s="6">
        <v>19.143175374382</v>
      </c>
      <c r="H349" s="6">
        <v>415.44568909999998</v>
      </c>
      <c r="I349" s="6">
        <v>22.553617855856601</v>
      </c>
      <c r="J349" s="6">
        <v>14.7624307544397</v>
      </c>
      <c r="K349" s="6">
        <v>19.073676300344101</v>
      </c>
      <c r="L349" s="6">
        <v>1034.0948072000001</v>
      </c>
      <c r="M349" s="6">
        <v>15.963227445472601</v>
      </c>
      <c r="N349" s="6">
        <v>36.7454841519396</v>
      </c>
      <c r="O349" s="6">
        <v>11.3549877412771</v>
      </c>
      <c r="P349" s="6">
        <v>775.71547129999999</v>
      </c>
      <c r="Q349" s="6">
        <v>16.636837448478499</v>
      </c>
      <c r="R349" s="6">
        <v>27.5642430061596</v>
      </c>
      <c r="S349" s="6">
        <v>14.749947024039299</v>
      </c>
    </row>
    <row r="350" spans="1:19" x14ac:dyDescent="0.25">
      <c r="A350" s="6" t="s">
        <v>228</v>
      </c>
      <c r="B350" s="6" t="s">
        <v>229</v>
      </c>
      <c r="C350" s="6" t="s">
        <v>11</v>
      </c>
      <c r="D350" s="6">
        <v>9172.0094792</v>
      </c>
      <c r="E350" s="6">
        <v>6.4844576938372303</v>
      </c>
      <c r="F350" s="6">
        <v>21.587400318735501</v>
      </c>
      <c r="G350" s="6">
        <v>4.4855585089510397</v>
      </c>
      <c r="H350" s="6">
        <v>11579.5477419</v>
      </c>
      <c r="I350" s="6">
        <v>6.2383610172838901</v>
      </c>
      <c r="J350" s="6">
        <v>27.2538240590772</v>
      </c>
      <c r="K350" s="6">
        <v>4.1853211595576196</v>
      </c>
      <c r="L350" s="6">
        <v>16909.337499500001</v>
      </c>
      <c r="M350" s="6">
        <v>4.4444159424671703</v>
      </c>
      <c r="N350" s="6">
        <v>39.798109515053802</v>
      </c>
      <c r="O350" s="6">
        <v>2.6826404873700498</v>
      </c>
      <c r="P350" s="6">
        <v>4826.8960452000001</v>
      </c>
      <c r="Q350" s="6">
        <v>7.1803841795693604</v>
      </c>
      <c r="R350" s="6">
        <v>11.360666107133399</v>
      </c>
      <c r="S350" s="6">
        <v>8.21325897444056</v>
      </c>
    </row>
    <row r="351" spans="1:19" x14ac:dyDescent="0.25">
      <c r="A351" s="6" t="s">
        <v>230</v>
      </c>
      <c r="B351" s="6" t="s">
        <v>231</v>
      </c>
      <c r="C351" s="6" t="s">
        <v>10</v>
      </c>
      <c r="D351" s="6">
        <v>261.00062329999997</v>
      </c>
      <c r="E351" s="6">
        <v>29.083521792171599</v>
      </c>
      <c r="F351" s="6">
        <v>19.838320118742399</v>
      </c>
      <c r="G351" s="6">
        <v>23.752457441482299</v>
      </c>
      <c r="H351" s="6">
        <v>95.310055899999995</v>
      </c>
      <c r="I351" s="6">
        <v>42.331418243065698</v>
      </c>
      <c r="J351" s="6">
        <v>7.2443941917568297</v>
      </c>
      <c r="K351" s="6">
        <v>39.350091488546497</v>
      </c>
      <c r="L351" s="6">
        <v>357.83111339999999</v>
      </c>
      <c r="M351" s="6">
        <v>25.8644441918557</v>
      </c>
      <c r="N351" s="6">
        <v>27.198280549375301</v>
      </c>
      <c r="O351" s="6">
        <v>21.658701541330199</v>
      </c>
      <c r="P351" s="6">
        <v>601.49693960000002</v>
      </c>
      <c r="Q351" s="6">
        <v>18.556752531551201</v>
      </c>
      <c r="R351" s="6">
        <v>45.719005140125503</v>
      </c>
      <c r="S351" s="6">
        <v>13.874321488896999</v>
      </c>
    </row>
    <row r="352" spans="1:19" x14ac:dyDescent="0.25">
      <c r="A352" s="6" t="s">
        <v>230</v>
      </c>
      <c r="B352" s="6" t="s">
        <v>231</v>
      </c>
      <c r="C352" s="6" t="s">
        <v>11</v>
      </c>
      <c r="D352" s="6">
        <v>5363.6132424999996</v>
      </c>
      <c r="E352" s="6">
        <v>9.3177406160332605</v>
      </c>
      <c r="F352" s="6">
        <v>12.7676619699567</v>
      </c>
      <c r="G352" s="6">
        <v>7.6742089077377003</v>
      </c>
      <c r="H352" s="6">
        <v>9627.4126880000003</v>
      </c>
      <c r="I352" s="6">
        <v>5.8357734527347001</v>
      </c>
      <c r="J352" s="6">
        <v>22.917303185037799</v>
      </c>
      <c r="K352" s="6">
        <v>4.5543359231157901</v>
      </c>
      <c r="L352" s="6">
        <v>19431.909865199999</v>
      </c>
      <c r="M352" s="6">
        <v>3.0308927783306898</v>
      </c>
      <c r="N352" s="6">
        <v>46.256142151275</v>
      </c>
      <c r="O352" s="6">
        <v>2.2130773837317599</v>
      </c>
      <c r="P352" s="6">
        <v>7586.4254727999996</v>
      </c>
      <c r="Q352" s="6">
        <v>5.98919717671507</v>
      </c>
      <c r="R352" s="6">
        <v>18.058892693730499</v>
      </c>
      <c r="S352" s="6">
        <v>6.1527249395335497</v>
      </c>
    </row>
    <row r="353" spans="1:19" x14ac:dyDescent="0.25">
      <c r="A353" s="6" t="s">
        <v>232</v>
      </c>
      <c r="B353" s="6" t="s">
        <v>233</v>
      </c>
      <c r="C353" s="6" t="s">
        <v>10</v>
      </c>
      <c r="D353" s="6">
        <v>137.1198862</v>
      </c>
      <c r="E353" s="6">
        <v>46.591944001478403</v>
      </c>
      <c r="F353" s="6">
        <v>12.469239949997499</v>
      </c>
      <c r="G353" s="6">
        <v>42.917527248813897</v>
      </c>
      <c r="H353" s="6">
        <v>49.013066199999997</v>
      </c>
      <c r="I353" s="6">
        <v>59.238192741569499</v>
      </c>
      <c r="J353" s="6">
        <v>4.4570900696452904</v>
      </c>
      <c r="K353" s="6">
        <v>57.6810672361919</v>
      </c>
      <c r="L353" s="6">
        <v>298.99001129999999</v>
      </c>
      <c r="M353" s="6">
        <v>22.8936554567128</v>
      </c>
      <c r="N353" s="6">
        <v>27.189186753804101</v>
      </c>
      <c r="O353" s="6">
        <v>20.7638980219754</v>
      </c>
      <c r="P353" s="6">
        <v>614.54218630000003</v>
      </c>
      <c r="Q353" s="6">
        <v>16.517320890402701</v>
      </c>
      <c r="R353" s="6">
        <v>55.884483226553101</v>
      </c>
      <c r="S353" s="6">
        <v>10.960088871421799</v>
      </c>
    </row>
    <row r="354" spans="1:19" x14ac:dyDescent="0.25">
      <c r="A354" s="6" t="s">
        <v>232</v>
      </c>
      <c r="B354" s="6" t="s">
        <v>233</v>
      </c>
      <c r="C354" s="6" t="s">
        <v>11</v>
      </c>
      <c r="D354" s="6">
        <v>3686.6224980000002</v>
      </c>
      <c r="E354" s="6">
        <v>10.477908347104099</v>
      </c>
      <c r="F354" s="6">
        <v>9.7268935592102199</v>
      </c>
      <c r="G354" s="6">
        <v>8.5958645601916803</v>
      </c>
      <c r="H354" s="6">
        <v>8051.8071769999997</v>
      </c>
      <c r="I354" s="6">
        <v>6.7069856723327197</v>
      </c>
      <c r="J354" s="6">
        <v>21.2441255952982</v>
      </c>
      <c r="K354" s="6">
        <v>5.2665800564056102</v>
      </c>
      <c r="L354" s="6">
        <v>19753.4703992</v>
      </c>
      <c r="M354" s="6">
        <v>3.2761995464233098</v>
      </c>
      <c r="N354" s="6">
        <v>52.118139056077602</v>
      </c>
      <c r="O354" s="6">
        <v>2.6055036387194201</v>
      </c>
      <c r="P354" s="6">
        <v>6409.4347718999998</v>
      </c>
      <c r="Q354" s="6">
        <v>6.6886820987472202</v>
      </c>
      <c r="R354" s="6">
        <v>16.910841789414</v>
      </c>
      <c r="S354" s="6">
        <v>6.4880668208357504</v>
      </c>
    </row>
    <row r="355" spans="1:19" x14ac:dyDescent="0.25">
      <c r="A355" s="6" t="s">
        <v>234</v>
      </c>
      <c r="B355" s="6" t="s">
        <v>235</v>
      </c>
      <c r="C355" s="6" t="s">
        <v>10</v>
      </c>
      <c r="D355" s="6">
        <v>42.571688199999997</v>
      </c>
      <c r="E355" s="6">
        <v>70.411818873491598</v>
      </c>
      <c r="F355" s="6">
        <v>7.16142018415586</v>
      </c>
      <c r="G355" s="6">
        <v>68.571163655170807</v>
      </c>
      <c r="H355" s="6">
        <v>60.4547168</v>
      </c>
      <c r="I355" s="6">
        <v>52.127012460004401</v>
      </c>
      <c r="J355" s="6">
        <v>10.169707789952</v>
      </c>
      <c r="K355" s="6">
        <v>46.559784575297002</v>
      </c>
      <c r="L355" s="6">
        <v>121.6083395</v>
      </c>
      <c r="M355" s="6">
        <v>30.027893382545901</v>
      </c>
      <c r="N355" s="6">
        <v>20.456985707627599</v>
      </c>
      <c r="O355" s="6">
        <v>23.489244217430699</v>
      </c>
      <c r="P355" s="6">
        <v>369.82399559999999</v>
      </c>
      <c r="Q355" s="6">
        <v>19.309314316058799</v>
      </c>
      <c r="R355" s="6">
        <v>62.211886318264597</v>
      </c>
      <c r="S355" s="6">
        <v>11.7799005144849</v>
      </c>
    </row>
    <row r="356" spans="1:19" x14ac:dyDescent="0.25">
      <c r="A356" s="6" t="s">
        <v>234</v>
      </c>
      <c r="B356" s="6" t="s">
        <v>235</v>
      </c>
      <c r="C356" s="6" t="s">
        <v>11</v>
      </c>
      <c r="D356" s="6">
        <v>2583.7863719000002</v>
      </c>
      <c r="E356" s="6">
        <v>10.611916817214601</v>
      </c>
      <c r="F356" s="6">
        <v>8.9878516864017595</v>
      </c>
      <c r="G356" s="6">
        <v>8.6794119326568797</v>
      </c>
      <c r="H356" s="6">
        <v>5818.9062334</v>
      </c>
      <c r="I356" s="6">
        <v>6.25925629556993</v>
      </c>
      <c r="J356" s="6">
        <v>20.241404928697399</v>
      </c>
      <c r="K356" s="6">
        <v>5.2642166306708802</v>
      </c>
      <c r="L356" s="6">
        <v>15037.986197599999</v>
      </c>
      <c r="M356" s="6">
        <v>3.5351838983988499</v>
      </c>
      <c r="N356" s="6">
        <v>52.310512616720501</v>
      </c>
      <c r="O356" s="6">
        <v>2.4059326126321698</v>
      </c>
      <c r="P356" s="6">
        <v>5306.8624566999997</v>
      </c>
      <c r="Q356" s="6">
        <v>5.7229631901520897</v>
      </c>
      <c r="R356" s="6">
        <v>18.460230768180299</v>
      </c>
      <c r="S356" s="6">
        <v>5.73843455523612</v>
      </c>
    </row>
    <row r="357" spans="1:19" x14ac:dyDescent="0.25">
      <c r="A357" s="6" t="s">
        <v>236</v>
      </c>
      <c r="B357" s="6" t="s">
        <v>237</v>
      </c>
      <c r="C357" s="6" t="s">
        <v>10</v>
      </c>
      <c r="D357" s="6">
        <v>348.56691139999998</v>
      </c>
      <c r="E357" s="6">
        <v>27.154702919720101</v>
      </c>
      <c r="F357" s="6">
        <v>14.811112551692</v>
      </c>
      <c r="G357" s="6">
        <v>26.734551647564</v>
      </c>
      <c r="H357" s="6">
        <v>318.37105530000002</v>
      </c>
      <c r="I357" s="6">
        <v>26.8855952372339</v>
      </c>
      <c r="J357" s="6">
        <v>13.5280469230714</v>
      </c>
      <c r="K357" s="6">
        <v>19.982980360845598</v>
      </c>
      <c r="L357" s="6">
        <v>829.64803319999999</v>
      </c>
      <c r="M357" s="6">
        <v>20.610697862052898</v>
      </c>
      <c r="N357" s="6">
        <v>35.252945693155503</v>
      </c>
      <c r="O357" s="6">
        <v>10.110220927291</v>
      </c>
      <c r="P357" s="6">
        <v>856.82877689999998</v>
      </c>
      <c r="Q357" s="6">
        <v>19.6669671645659</v>
      </c>
      <c r="R357" s="6">
        <v>36.407894832081098</v>
      </c>
      <c r="S357" s="6">
        <v>12.375665082243501</v>
      </c>
    </row>
    <row r="358" spans="1:19" x14ac:dyDescent="0.25">
      <c r="A358" s="6" t="s">
        <v>236</v>
      </c>
      <c r="B358" s="6" t="s">
        <v>237</v>
      </c>
      <c r="C358" s="6" t="s">
        <v>11</v>
      </c>
      <c r="D358" s="6">
        <v>5841.9002434000004</v>
      </c>
      <c r="E358" s="6">
        <v>7.6788608771146896</v>
      </c>
      <c r="F358" s="6">
        <v>15.8138861884335</v>
      </c>
      <c r="G358" s="6">
        <v>5.7441446330555799</v>
      </c>
      <c r="H358" s="6">
        <v>10699.226694999999</v>
      </c>
      <c r="I358" s="6">
        <v>6.7700316415997603</v>
      </c>
      <c r="J358" s="6">
        <v>28.962554341822599</v>
      </c>
      <c r="K358" s="6">
        <v>4.9595300756410703</v>
      </c>
      <c r="L358" s="6">
        <v>16309.5731825</v>
      </c>
      <c r="M358" s="6">
        <v>4.3318760263618703</v>
      </c>
      <c r="N358" s="6">
        <v>44.1496299738033</v>
      </c>
      <c r="O358" s="6">
        <v>3.1748020510144901</v>
      </c>
      <c r="P358" s="6">
        <v>4090.8851023000002</v>
      </c>
      <c r="Q358" s="6">
        <v>8.4840194450027298</v>
      </c>
      <c r="R358" s="6">
        <v>11.0739294959407</v>
      </c>
      <c r="S358" s="6">
        <v>8.8844600769728501</v>
      </c>
    </row>
    <row r="359" spans="1:19" x14ac:dyDescent="0.25">
      <c r="A359" s="6" t="s">
        <v>238</v>
      </c>
      <c r="B359" s="6" t="s">
        <v>239</v>
      </c>
      <c r="C359" s="6" t="s">
        <v>10</v>
      </c>
      <c r="D359" s="6">
        <v>106.520186</v>
      </c>
      <c r="E359" s="6">
        <v>41.578174111133599</v>
      </c>
      <c r="F359" s="6">
        <v>14.4879102954087</v>
      </c>
      <c r="G359" s="6">
        <v>39.429897490259499</v>
      </c>
      <c r="H359" s="6">
        <v>100.43311490000001</v>
      </c>
      <c r="I359" s="6">
        <v>40.072535480219202</v>
      </c>
      <c r="J359" s="6">
        <v>13.6600020521901</v>
      </c>
      <c r="K359" s="6">
        <v>37.478311891189499</v>
      </c>
      <c r="L359" s="6">
        <v>124.2041842</v>
      </c>
      <c r="M359" s="6">
        <v>33.540054226730597</v>
      </c>
      <c r="N359" s="6">
        <v>16.8931274585272</v>
      </c>
      <c r="O359" s="6">
        <v>30.256173612139101</v>
      </c>
      <c r="P359" s="6">
        <v>404.07750620000002</v>
      </c>
      <c r="Q359" s="6">
        <v>19.670025737380801</v>
      </c>
      <c r="R359" s="6">
        <v>54.958960193873999</v>
      </c>
      <c r="S359" s="6">
        <v>13.5056783677027</v>
      </c>
    </row>
    <row r="360" spans="1:19" x14ac:dyDescent="0.25">
      <c r="A360" s="6" t="s">
        <v>238</v>
      </c>
      <c r="B360" s="6" t="s">
        <v>239</v>
      </c>
      <c r="C360" s="6" t="s">
        <v>11</v>
      </c>
      <c r="D360" s="6">
        <v>2709.3758154000002</v>
      </c>
      <c r="E360" s="6">
        <v>8.1243803946747004</v>
      </c>
      <c r="F360" s="6">
        <v>9.4658074235920502</v>
      </c>
      <c r="G360" s="6">
        <v>7.1490082044342298</v>
      </c>
      <c r="H360" s="6">
        <v>5858.1930584000002</v>
      </c>
      <c r="I360" s="6">
        <v>6.6985469778795803</v>
      </c>
      <c r="J360" s="6">
        <v>20.4669012788288</v>
      </c>
      <c r="K360" s="6">
        <v>5.2133507626020403</v>
      </c>
      <c r="L360" s="6">
        <v>14488.8404751</v>
      </c>
      <c r="M360" s="6">
        <v>3.4277168146530399</v>
      </c>
      <c r="N360" s="6">
        <v>50.619988909952902</v>
      </c>
      <c r="O360" s="6">
        <v>2.0598941837907701</v>
      </c>
      <c r="P360" s="6">
        <v>5566.3556637000002</v>
      </c>
      <c r="Q360" s="6">
        <v>4.9493107962585698</v>
      </c>
      <c r="R360" s="6">
        <v>19.447302387626198</v>
      </c>
      <c r="S360" s="6">
        <v>5.3645508627590699</v>
      </c>
    </row>
    <row r="361" spans="1:19" x14ac:dyDescent="0.25">
      <c r="A361" s="6" t="s">
        <v>240</v>
      </c>
      <c r="B361" s="6" t="s">
        <v>241</v>
      </c>
      <c r="C361" s="6" t="s">
        <v>10</v>
      </c>
      <c r="D361" s="6">
        <v>52.336308500000001</v>
      </c>
      <c r="E361" s="6">
        <v>52.220978584547503</v>
      </c>
      <c r="F361" s="6">
        <v>15.5528385029946</v>
      </c>
      <c r="G361" s="6">
        <v>44.966582909322199</v>
      </c>
      <c r="H361" s="6">
        <v>37.950064900000001</v>
      </c>
      <c r="I361" s="6">
        <v>57.8712907570063</v>
      </c>
      <c r="J361" s="6">
        <v>11.277662630100499</v>
      </c>
      <c r="K361" s="6">
        <v>55.978638818289099</v>
      </c>
      <c r="L361" s="6">
        <v>58.800267599999998</v>
      </c>
      <c r="M361" s="6">
        <v>41.3673359841193</v>
      </c>
      <c r="N361" s="6">
        <v>17.473740355907299</v>
      </c>
      <c r="O361" s="6">
        <v>37.7561125191367</v>
      </c>
      <c r="P361" s="6">
        <v>187.41983329999999</v>
      </c>
      <c r="Q361" s="6">
        <v>21.3504881384642</v>
      </c>
      <c r="R361" s="6">
        <v>55.6957585109975</v>
      </c>
      <c r="S361" s="6">
        <v>14.3221067887955</v>
      </c>
    </row>
    <row r="362" spans="1:19" x14ac:dyDescent="0.25">
      <c r="A362" s="6" t="s">
        <v>240</v>
      </c>
      <c r="B362" s="6" t="s">
        <v>241</v>
      </c>
      <c r="C362" s="6" t="s">
        <v>11</v>
      </c>
      <c r="D362" s="6">
        <v>3390.1765599999999</v>
      </c>
      <c r="E362" s="6">
        <v>7.9556792435912698</v>
      </c>
      <c r="F362" s="6">
        <v>13.3468924800094</v>
      </c>
      <c r="G362" s="6">
        <v>6.1958696420439399</v>
      </c>
      <c r="H362" s="6">
        <v>4884.6545539999997</v>
      </c>
      <c r="I362" s="6">
        <v>5.6313549447588001</v>
      </c>
      <c r="J362" s="6">
        <v>19.230549790075401</v>
      </c>
      <c r="K362" s="6">
        <v>4.8399593974969797</v>
      </c>
      <c r="L362" s="6">
        <v>13201.768560799999</v>
      </c>
      <c r="M362" s="6">
        <v>2.9828430971725401</v>
      </c>
      <c r="N362" s="6">
        <v>51.974456907626802</v>
      </c>
      <c r="O362" s="6">
        <v>1.5765296013629</v>
      </c>
      <c r="P362" s="6">
        <v>3923.8938489000002</v>
      </c>
      <c r="Q362" s="6">
        <v>5.2099309323724698</v>
      </c>
      <c r="R362" s="6">
        <v>15.448100822288399</v>
      </c>
      <c r="S362" s="6">
        <v>5.9062509713655897</v>
      </c>
    </row>
    <row r="363" spans="1:19" x14ac:dyDescent="0.25">
      <c r="A363" s="6" t="s">
        <v>242</v>
      </c>
      <c r="B363" s="6" t="s">
        <v>243</v>
      </c>
      <c r="C363" s="6" t="s">
        <v>10</v>
      </c>
      <c r="D363" s="6">
        <v>105.45037050000001</v>
      </c>
      <c r="E363" s="6">
        <v>49.592517479394601</v>
      </c>
      <c r="F363" s="6">
        <v>8.6048258883153892</v>
      </c>
      <c r="G363" s="6">
        <v>48.2138217870963</v>
      </c>
      <c r="H363" s="6">
        <v>124.2123948</v>
      </c>
      <c r="I363" s="6">
        <v>52.532580815912603</v>
      </c>
      <c r="J363" s="6">
        <v>10.1358205320359</v>
      </c>
      <c r="K363" s="6">
        <v>50.518931449004597</v>
      </c>
      <c r="L363" s="6">
        <v>461.82501710000003</v>
      </c>
      <c r="M363" s="6">
        <v>25.4675807916534</v>
      </c>
      <c r="N363" s="6">
        <v>37.685252732362599</v>
      </c>
      <c r="O363" s="6">
        <v>17.6648660046278</v>
      </c>
      <c r="P363" s="6">
        <v>533.9916389</v>
      </c>
      <c r="Q363" s="6">
        <v>20.550727623792</v>
      </c>
      <c r="R363" s="6">
        <v>43.574100847286097</v>
      </c>
      <c r="S363" s="6">
        <v>15.308226947157699</v>
      </c>
    </row>
    <row r="364" spans="1:19" x14ac:dyDescent="0.25">
      <c r="A364" s="6" t="s">
        <v>242</v>
      </c>
      <c r="B364" s="6" t="s">
        <v>243</v>
      </c>
      <c r="C364" s="6" t="s">
        <v>11</v>
      </c>
      <c r="D364" s="6">
        <v>4852.6527783000001</v>
      </c>
      <c r="E364" s="6">
        <v>8.5323792196855592</v>
      </c>
      <c r="F364" s="6">
        <v>10.880992296392201</v>
      </c>
      <c r="G364" s="6">
        <v>7.5374972806486102</v>
      </c>
      <c r="H364" s="6">
        <v>10035.5066859</v>
      </c>
      <c r="I364" s="6">
        <v>6.8607613679974699</v>
      </c>
      <c r="J364" s="6">
        <v>22.5023870300327</v>
      </c>
      <c r="K364" s="6">
        <v>5.3536576936387803</v>
      </c>
      <c r="L364" s="6">
        <v>21283.751995099999</v>
      </c>
      <c r="M364" s="6">
        <v>2.64094908695178</v>
      </c>
      <c r="N364" s="6">
        <v>47.724070127707698</v>
      </c>
      <c r="O364" s="6">
        <v>1.87731878393895</v>
      </c>
      <c r="P364" s="6">
        <v>8425.6091171000007</v>
      </c>
      <c r="Q364" s="6">
        <v>4.6749654603902098</v>
      </c>
      <c r="R364" s="6">
        <v>18.892550545867401</v>
      </c>
      <c r="S364" s="6">
        <v>4.9381008830129698</v>
      </c>
    </row>
    <row r="365" spans="1:19" x14ac:dyDescent="0.25">
      <c r="A365" s="6" t="s">
        <v>244</v>
      </c>
      <c r="B365" s="6" t="s">
        <v>245</v>
      </c>
      <c r="C365" s="6" t="s">
        <v>10</v>
      </c>
      <c r="D365" s="6">
        <v>120.99525079999999</v>
      </c>
      <c r="E365" s="6">
        <v>49.204478612778502</v>
      </c>
      <c r="F365" s="6">
        <v>14.5052638213546</v>
      </c>
      <c r="G365" s="6">
        <v>39.548802261028598</v>
      </c>
      <c r="H365" s="6">
        <v>23.177660599999999</v>
      </c>
      <c r="I365" s="6">
        <v>99.999999999999602</v>
      </c>
      <c r="J365" s="6">
        <v>2.7786056026325898</v>
      </c>
      <c r="K365" s="6">
        <v>100.86820727073101</v>
      </c>
      <c r="L365" s="6">
        <v>389.26721659999998</v>
      </c>
      <c r="M365" s="6">
        <v>30.479887692372099</v>
      </c>
      <c r="N365" s="6">
        <v>46.666490101505502</v>
      </c>
      <c r="O365" s="6">
        <v>17.725213726873999</v>
      </c>
      <c r="P365" s="6">
        <v>300.70706360000003</v>
      </c>
      <c r="Q365" s="6">
        <v>27.340649302412999</v>
      </c>
      <c r="R365" s="6">
        <v>36.049640474507399</v>
      </c>
      <c r="S365" s="6">
        <v>21.028910516653301</v>
      </c>
    </row>
    <row r="366" spans="1:19" x14ac:dyDescent="0.25">
      <c r="A366" s="6" t="s">
        <v>244</v>
      </c>
      <c r="B366" s="6" t="s">
        <v>245</v>
      </c>
      <c r="C366" s="6" t="s">
        <v>11</v>
      </c>
      <c r="D366" s="6">
        <v>7498.6257248000002</v>
      </c>
      <c r="E366" s="6">
        <v>6.8261516897511099</v>
      </c>
      <c r="F366" s="6">
        <v>14.980517368775301</v>
      </c>
      <c r="G366" s="6">
        <v>5.6577662501675396</v>
      </c>
      <c r="H366" s="6">
        <v>9831.7784002999997</v>
      </c>
      <c r="I366" s="6">
        <v>5.8433601796361296</v>
      </c>
      <c r="J366" s="6">
        <v>19.641616010322</v>
      </c>
      <c r="K366" s="6">
        <v>4.7364297585144399</v>
      </c>
      <c r="L366" s="6">
        <v>26640.741856199998</v>
      </c>
      <c r="M366" s="6">
        <v>2.8634733610479</v>
      </c>
      <c r="N366" s="6">
        <v>53.222031708284597</v>
      </c>
      <c r="O366" s="6">
        <v>1.63229705015284</v>
      </c>
      <c r="P366" s="6">
        <v>6084.7068320999997</v>
      </c>
      <c r="Q366" s="6">
        <v>6.9489504222335796</v>
      </c>
      <c r="R366" s="6">
        <v>12.155834912618101</v>
      </c>
      <c r="S366" s="6">
        <v>7.4857767619338702</v>
      </c>
    </row>
    <row r="367" spans="1:19" x14ac:dyDescent="0.25">
      <c r="A367" s="6" t="s">
        <v>246</v>
      </c>
      <c r="B367" s="6" t="s">
        <v>247</v>
      </c>
      <c r="C367" s="6" t="s">
        <v>10</v>
      </c>
      <c r="D367" s="6">
        <v>79.257931900000003</v>
      </c>
      <c r="E367" s="6">
        <v>51.360302824356097</v>
      </c>
      <c r="F367" s="6">
        <v>9.2056857888690899</v>
      </c>
      <c r="G367" s="6">
        <v>48.724642854678699</v>
      </c>
      <c r="H367" s="6">
        <v>69.147842600000004</v>
      </c>
      <c r="I367" s="6">
        <v>49.817668757225597</v>
      </c>
      <c r="J367" s="6">
        <v>8.0314146066404906</v>
      </c>
      <c r="K367" s="6">
        <v>44.712705378639903</v>
      </c>
      <c r="L367" s="6">
        <v>206.8808421</v>
      </c>
      <c r="M367" s="6">
        <v>25.808415235642801</v>
      </c>
      <c r="N367" s="6">
        <v>24.028888749105</v>
      </c>
      <c r="O367" s="6">
        <v>20.0090465966518</v>
      </c>
      <c r="P367" s="6">
        <v>505.6805478</v>
      </c>
      <c r="Q367" s="6">
        <v>17.4368320335977</v>
      </c>
      <c r="R367" s="6">
        <v>58.734010855385399</v>
      </c>
      <c r="S367" s="6">
        <v>11.9834567516495</v>
      </c>
    </row>
    <row r="368" spans="1:19" x14ac:dyDescent="0.25">
      <c r="A368" s="6" t="s">
        <v>246</v>
      </c>
      <c r="B368" s="6" t="s">
        <v>247</v>
      </c>
      <c r="C368" s="6" t="s">
        <v>11</v>
      </c>
      <c r="D368" s="6">
        <v>5118.5424462000001</v>
      </c>
      <c r="E368" s="6">
        <v>8.6228474897862402</v>
      </c>
      <c r="F368" s="6">
        <v>11.738421263874301</v>
      </c>
      <c r="G368" s="6">
        <v>7.3968536645435901</v>
      </c>
      <c r="H368" s="6">
        <v>8497.9574343999993</v>
      </c>
      <c r="I368" s="6">
        <v>5.2468568051714097</v>
      </c>
      <c r="J368" s="6">
        <v>19.4884784674427</v>
      </c>
      <c r="K368" s="6">
        <v>4.3194055051113898</v>
      </c>
      <c r="L368" s="6">
        <v>20883.077882900001</v>
      </c>
      <c r="M368" s="6">
        <v>2.2994617956780798</v>
      </c>
      <c r="N368" s="6">
        <v>47.891439419001998</v>
      </c>
      <c r="O368" s="6">
        <v>1.6141108183960799</v>
      </c>
      <c r="P368" s="6">
        <v>9105.4550696000006</v>
      </c>
      <c r="Q368" s="6">
        <v>4.3382951433668904</v>
      </c>
      <c r="R368" s="6">
        <v>20.881660849681001</v>
      </c>
      <c r="S368" s="6">
        <v>4.5659283663342896</v>
      </c>
    </row>
    <row r="369" spans="1:19" x14ac:dyDescent="0.25">
      <c r="A369" s="6" t="s">
        <v>248</v>
      </c>
      <c r="B369" s="6" t="s">
        <v>249</v>
      </c>
      <c r="C369" s="6" t="s">
        <v>10</v>
      </c>
      <c r="D369" s="6">
        <v>38.072453600000003</v>
      </c>
      <c r="E369" s="6">
        <v>44.526002744768597</v>
      </c>
      <c r="F369" s="6">
        <v>13.175786073727901</v>
      </c>
      <c r="G369" s="6">
        <v>39.481211827276901</v>
      </c>
      <c r="H369" s="6">
        <v>23.094293799999999</v>
      </c>
      <c r="I369" s="6">
        <v>49.7358307058186</v>
      </c>
      <c r="J369" s="6">
        <v>7.9922738321393902</v>
      </c>
      <c r="K369" s="6">
        <v>47.394422530496598</v>
      </c>
      <c r="L369" s="6">
        <v>106.7950058</v>
      </c>
      <c r="M369" s="6">
        <v>24.726465306020199</v>
      </c>
      <c r="N369" s="6">
        <v>36.958693677765297</v>
      </c>
      <c r="O369" s="6">
        <v>17.582532444192399</v>
      </c>
      <c r="P369" s="6">
        <v>120.9959863</v>
      </c>
      <c r="Q369" s="6">
        <v>19.949439872509998</v>
      </c>
      <c r="R369" s="6">
        <v>41.873246416367401</v>
      </c>
      <c r="S369" s="6">
        <v>17.657375365172001</v>
      </c>
    </row>
    <row r="370" spans="1:19" x14ac:dyDescent="0.25">
      <c r="A370" s="6" t="s">
        <v>248</v>
      </c>
      <c r="B370" s="6" t="s">
        <v>249</v>
      </c>
      <c r="C370" s="6" t="s">
        <v>11</v>
      </c>
      <c r="D370" s="6">
        <v>1632.7340495999999</v>
      </c>
      <c r="E370" s="6">
        <v>8.3717792227938403</v>
      </c>
      <c r="F370" s="6">
        <v>13.8660568093861</v>
      </c>
      <c r="G370" s="6">
        <v>6.14197750967395</v>
      </c>
      <c r="H370" s="6">
        <v>2929.1715574999998</v>
      </c>
      <c r="I370" s="6">
        <v>6.2460048343818499</v>
      </c>
      <c r="J370" s="6">
        <v>24.8761022841922</v>
      </c>
      <c r="K370" s="6">
        <v>4.8923661585126004</v>
      </c>
      <c r="L370" s="6">
        <v>5886.0508256000003</v>
      </c>
      <c r="M370" s="6">
        <v>3.8447710829238999</v>
      </c>
      <c r="N370" s="6">
        <v>49.987513367960098</v>
      </c>
      <c r="O370" s="6">
        <v>2.1571005025566099</v>
      </c>
      <c r="P370" s="6">
        <v>1327.0858309</v>
      </c>
      <c r="Q370" s="6">
        <v>6.5511633847817601</v>
      </c>
      <c r="R370" s="6">
        <v>11.270327538461601</v>
      </c>
      <c r="S370" s="6">
        <v>7.5665007935032502</v>
      </c>
    </row>
    <row r="371" spans="1:19" x14ac:dyDescent="0.25">
      <c r="A371" s="6" t="s">
        <v>250</v>
      </c>
      <c r="B371" s="6" t="s">
        <v>251</v>
      </c>
      <c r="C371" s="6" t="s">
        <v>10</v>
      </c>
      <c r="D371" s="6">
        <v>365.06975269999998</v>
      </c>
      <c r="E371" s="6">
        <v>81.406464448130706</v>
      </c>
      <c r="F371" s="6">
        <v>5.8691971968102896</v>
      </c>
      <c r="G371" s="6">
        <v>72.866815096663899</v>
      </c>
      <c r="H371" s="6">
        <v>733.60078169999997</v>
      </c>
      <c r="I371" s="6">
        <v>37.425617190274103</v>
      </c>
      <c r="J371" s="6">
        <v>11.794041055681999</v>
      </c>
      <c r="K371" s="6">
        <v>32.589796778012797</v>
      </c>
      <c r="L371" s="6">
        <v>2026.7139637</v>
      </c>
      <c r="M371" s="6">
        <v>28.653772906594</v>
      </c>
      <c r="N371" s="6">
        <v>32.583318191960203</v>
      </c>
      <c r="O371" s="6">
        <v>20.925573451154602</v>
      </c>
      <c r="P371" s="6">
        <v>3094.7123986000001</v>
      </c>
      <c r="Q371" s="6">
        <v>19.914079950604599</v>
      </c>
      <c r="R371" s="6">
        <v>49.753443555547598</v>
      </c>
      <c r="S371" s="6">
        <v>13.7539364503839</v>
      </c>
    </row>
    <row r="372" spans="1:19" x14ac:dyDescent="0.25">
      <c r="A372" s="6" t="s">
        <v>250</v>
      </c>
      <c r="B372" s="6" t="s">
        <v>251</v>
      </c>
      <c r="C372" s="6" t="s">
        <v>11</v>
      </c>
      <c r="D372" s="6">
        <v>27402.829910799999</v>
      </c>
      <c r="E372" s="6">
        <v>6.32800066144749</v>
      </c>
      <c r="F372" s="6">
        <v>15.5983361754312</v>
      </c>
      <c r="G372" s="6">
        <v>4.6136549389285602</v>
      </c>
      <c r="H372" s="6">
        <v>41647.879484800003</v>
      </c>
      <c r="I372" s="6">
        <v>6.13146676377223</v>
      </c>
      <c r="J372" s="6">
        <v>23.706953891711802</v>
      </c>
      <c r="K372" s="6">
        <v>4.1666413011816799</v>
      </c>
      <c r="L372" s="6">
        <v>84197.241636199993</v>
      </c>
      <c r="M372" s="6">
        <v>3.6572861044241298</v>
      </c>
      <c r="N372" s="6">
        <v>47.927052948931099</v>
      </c>
      <c r="O372" s="6">
        <v>2.0391923565708998</v>
      </c>
      <c r="P372" s="6">
        <v>22429.952063799999</v>
      </c>
      <c r="Q372" s="6">
        <v>6.5739169401517898</v>
      </c>
      <c r="R372" s="6">
        <v>12.7676569839259</v>
      </c>
      <c r="S372" s="6">
        <v>6.9727860612792396</v>
      </c>
    </row>
    <row r="373" spans="1:19" x14ac:dyDescent="0.25">
      <c r="A373" s="6" t="s">
        <v>252</v>
      </c>
      <c r="B373" s="6" t="s">
        <v>253</v>
      </c>
      <c r="C373" s="6" t="s">
        <v>10</v>
      </c>
      <c r="D373" s="6">
        <v>647.35061210000003</v>
      </c>
      <c r="E373" s="6">
        <v>30.257298033199699</v>
      </c>
      <c r="F373" s="6">
        <v>25.465251584913599</v>
      </c>
      <c r="G373" s="6">
        <v>26.7923039852325</v>
      </c>
      <c r="H373" s="6">
        <v>100.246725</v>
      </c>
      <c r="I373" s="6">
        <v>49.777925103728599</v>
      </c>
      <c r="J373" s="6">
        <v>3.94347054744778</v>
      </c>
      <c r="K373" s="6">
        <v>48.707328124664798</v>
      </c>
      <c r="L373" s="6">
        <v>157.37193909999999</v>
      </c>
      <c r="M373" s="6">
        <v>51.128567478372602</v>
      </c>
      <c r="N373" s="6">
        <v>6.1906422063722903</v>
      </c>
      <c r="O373" s="6">
        <v>48.777936279907898</v>
      </c>
      <c r="P373" s="6">
        <v>1637.1246432</v>
      </c>
      <c r="Q373" s="6">
        <v>14.498649014880501</v>
      </c>
      <c r="R373" s="6">
        <v>64.400635661266406</v>
      </c>
      <c r="S373" s="6">
        <v>10.100983668944201</v>
      </c>
    </row>
    <row r="374" spans="1:19" x14ac:dyDescent="0.25">
      <c r="A374" s="6" t="s">
        <v>252</v>
      </c>
      <c r="B374" s="6" t="s">
        <v>253</v>
      </c>
      <c r="C374" s="6" t="s">
        <v>11</v>
      </c>
      <c r="D374" s="6">
        <v>10101.0322935</v>
      </c>
      <c r="E374" s="6">
        <v>10.257682697706199</v>
      </c>
      <c r="F374" s="6">
        <v>10.543004963353701</v>
      </c>
      <c r="G374" s="6">
        <v>8.3648258825338502</v>
      </c>
      <c r="H374" s="6">
        <v>15932.499637200001</v>
      </c>
      <c r="I374" s="6">
        <v>6.2149555407903501</v>
      </c>
      <c r="J374" s="6">
        <v>16.629629316374299</v>
      </c>
      <c r="K374" s="6">
        <v>5.1136802369526899</v>
      </c>
      <c r="L374" s="6">
        <v>44748.713766399997</v>
      </c>
      <c r="M374" s="6">
        <v>3.7846148025390902</v>
      </c>
      <c r="N374" s="6">
        <v>46.706702605677698</v>
      </c>
      <c r="O374" s="6">
        <v>2.2319325942763899</v>
      </c>
      <c r="P374" s="6">
        <v>25025.660384800001</v>
      </c>
      <c r="Q374" s="6">
        <v>4.92357116796917</v>
      </c>
      <c r="R374" s="6">
        <v>26.120663114594301</v>
      </c>
      <c r="S374" s="6">
        <v>5.31421180084324</v>
      </c>
    </row>
    <row r="375" spans="1:19" x14ac:dyDescent="0.25">
      <c r="A375" s="6" t="s">
        <v>254</v>
      </c>
      <c r="B375" s="6" t="s">
        <v>255</v>
      </c>
      <c r="C375" s="6" t="s">
        <v>10</v>
      </c>
      <c r="D375" s="6">
        <v>279.73399089999998</v>
      </c>
      <c r="E375" s="6">
        <v>27.962501640278202</v>
      </c>
      <c r="F375" s="6">
        <v>21.5375352129</v>
      </c>
      <c r="G375" s="6">
        <v>25.637925730719999</v>
      </c>
      <c r="H375" s="6">
        <v>91.984406100000001</v>
      </c>
      <c r="I375" s="6">
        <v>46.2305641220035</v>
      </c>
      <c r="J375" s="6">
        <v>7.0821475039286703</v>
      </c>
      <c r="K375" s="6">
        <v>43.5015240808535</v>
      </c>
      <c r="L375" s="6">
        <v>325.66777209999998</v>
      </c>
      <c r="M375" s="6">
        <v>24.005564264633399</v>
      </c>
      <c r="N375" s="6">
        <v>25.074110896368801</v>
      </c>
      <c r="O375" s="6">
        <v>19.506487133257199</v>
      </c>
      <c r="P375" s="6">
        <v>601.43464830000005</v>
      </c>
      <c r="Q375" s="6">
        <v>17.5119071684415</v>
      </c>
      <c r="R375" s="6">
        <v>46.3062063868026</v>
      </c>
      <c r="S375" s="6">
        <v>11.125967595971799</v>
      </c>
    </row>
    <row r="376" spans="1:19" x14ac:dyDescent="0.25">
      <c r="A376" s="6" t="s">
        <v>254</v>
      </c>
      <c r="B376" s="6" t="s">
        <v>255</v>
      </c>
      <c r="C376" s="6" t="s">
        <v>11</v>
      </c>
      <c r="D376" s="6">
        <v>5820.0848335000001</v>
      </c>
      <c r="E376" s="6">
        <v>6.6199366550361898</v>
      </c>
      <c r="F376" s="6">
        <v>15.760551868829699</v>
      </c>
      <c r="G376" s="6">
        <v>5.8362689973846598</v>
      </c>
      <c r="H376" s="6">
        <v>7747.3218003000002</v>
      </c>
      <c r="I376" s="6">
        <v>5.5448832041276601</v>
      </c>
      <c r="J376" s="6">
        <v>20.979430810927699</v>
      </c>
      <c r="K376" s="6">
        <v>4.8078861814653999</v>
      </c>
      <c r="L376" s="6">
        <v>18160.891895299999</v>
      </c>
      <c r="M376" s="6">
        <v>3.5978962017156801</v>
      </c>
      <c r="N376" s="6">
        <v>49.178953037348997</v>
      </c>
      <c r="O376" s="6">
        <v>2.2423101605082101</v>
      </c>
      <c r="P376" s="6">
        <v>5199.8806484999996</v>
      </c>
      <c r="Q376" s="6">
        <v>8.3884589401764593</v>
      </c>
      <c r="R376" s="6">
        <v>14.0810642828936</v>
      </c>
      <c r="S376" s="6">
        <v>8.5478862689510997</v>
      </c>
    </row>
    <row r="377" spans="1:19" x14ac:dyDescent="0.25">
      <c r="A377" s="6" t="s">
        <v>256</v>
      </c>
      <c r="B377" s="6" t="s">
        <v>257</v>
      </c>
      <c r="C377" s="6" t="s">
        <v>10</v>
      </c>
      <c r="D377" s="6">
        <v>19.788365200000001</v>
      </c>
      <c r="E377" s="6">
        <v>99.999999999999801</v>
      </c>
      <c r="F377" s="6">
        <v>1.5204242799251499</v>
      </c>
      <c r="G377" s="6">
        <v>99.030958261779702</v>
      </c>
      <c r="H377" s="6">
        <v>235.77995490000001</v>
      </c>
      <c r="I377" s="6">
        <v>38.024992297441003</v>
      </c>
      <c r="J377" s="6">
        <v>18.1159769655765</v>
      </c>
      <c r="K377" s="6">
        <v>31.656007115101701</v>
      </c>
      <c r="L377" s="6">
        <v>214.1451495</v>
      </c>
      <c r="M377" s="6">
        <v>34.6684101346356</v>
      </c>
      <c r="N377" s="6">
        <v>16.453682830151099</v>
      </c>
      <c r="O377" s="6">
        <v>31.516537472175902</v>
      </c>
      <c r="P377" s="6">
        <v>831.78937150000002</v>
      </c>
      <c r="Q377" s="6">
        <v>20.407511632579698</v>
      </c>
      <c r="R377" s="6">
        <v>63.909915924347203</v>
      </c>
      <c r="S377" s="6">
        <v>11.9457750163351</v>
      </c>
    </row>
    <row r="378" spans="1:19" x14ac:dyDescent="0.25">
      <c r="A378" s="6" t="s">
        <v>256</v>
      </c>
      <c r="B378" s="6" t="s">
        <v>257</v>
      </c>
      <c r="C378" s="6" t="s">
        <v>11</v>
      </c>
      <c r="D378" s="6">
        <v>7625.1282128000003</v>
      </c>
      <c r="E378" s="6">
        <v>8.9890373052808901</v>
      </c>
      <c r="F378" s="6">
        <v>13.311677577432899</v>
      </c>
      <c r="G378" s="6">
        <v>7.6649891125760803</v>
      </c>
      <c r="H378" s="6">
        <v>13087.991306600001</v>
      </c>
      <c r="I378" s="6">
        <v>5.6236925669731503</v>
      </c>
      <c r="J378" s="6">
        <v>22.848549630581001</v>
      </c>
      <c r="K378" s="6">
        <v>4.6931867950467598</v>
      </c>
      <c r="L378" s="6">
        <v>26208.010218200001</v>
      </c>
      <c r="M378" s="6">
        <v>3.1766159612377098</v>
      </c>
      <c r="N378" s="6">
        <v>45.753011914620203</v>
      </c>
      <c r="O378" s="6">
        <v>2.1182597079143402</v>
      </c>
      <c r="P378" s="6">
        <v>10360.367417400001</v>
      </c>
      <c r="Q378" s="6">
        <v>6.2330979439956504</v>
      </c>
      <c r="R378" s="6">
        <v>18.086760877365901</v>
      </c>
      <c r="S378" s="6">
        <v>6.71708913663005</v>
      </c>
    </row>
    <row r="379" spans="1:19" x14ac:dyDescent="0.25">
      <c r="A379" s="6" t="s">
        <v>258</v>
      </c>
      <c r="B379" s="6" t="s">
        <v>259</v>
      </c>
      <c r="C379" s="6" t="s">
        <v>10</v>
      </c>
      <c r="D379" s="6">
        <v>124.4995933</v>
      </c>
      <c r="E379" s="6">
        <v>49.6330072663118</v>
      </c>
      <c r="F379" s="6">
        <v>5.83781831176531</v>
      </c>
      <c r="G379" s="6">
        <v>47.526017880715102</v>
      </c>
      <c r="H379" s="6">
        <v>204.8694204</v>
      </c>
      <c r="I379" s="6">
        <v>36.741634136967299</v>
      </c>
      <c r="J379" s="6">
        <v>9.6063804084078601</v>
      </c>
      <c r="K379" s="6">
        <v>34.537479941236199</v>
      </c>
      <c r="L379" s="6">
        <v>619.38256990000002</v>
      </c>
      <c r="M379" s="6">
        <v>25.0165047782587</v>
      </c>
      <c r="N379" s="6">
        <v>29.043009801948301</v>
      </c>
      <c r="O379" s="6">
        <v>18.673735726368101</v>
      </c>
      <c r="P379" s="6">
        <v>1183.8874718</v>
      </c>
      <c r="Q379" s="6">
        <v>15.750516372876699</v>
      </c>
      <c r="R379" s="6">
        <v>55.512791477878501</v>
      </c>
      <c r="S379" s="6">
        <v>8.9714440545667298</v>
      </c>
    </row>
    <row r="380" spans="1:19" x14ac:dyDescent="0.25">
      <c r="A380" s="6" t="s">
        <v>258</v>
      </c>
      <c r="B380" s="6" t="s">
        <v>259</v>
      </c>
      <c r="C380" s="6" t="s">
        <v>11</v>
      </c>
      <c r="D380" s="6">
        <v>10600.094965099999</v>
      </c>
      <c r="E380" s="6">
        <v>9.5856554247771193</v>
      </c>
      <c r="F380" s="6">
        <v>14.700230078455</v>
      </c>
      <c r="G380" s="6">
        <v>7.73256377844839</v>
      </c>
      <c r="H380" s="6">
        <v>15271.52045</v>
      </c>
      <c r="I380" s="6">
        <v>6.3040174262316198</v>
      </c>
      <c r="J380" s="6">
        <v>21.1785710412938</v>
      </c>
      <c r="K380" s="6">
        <v>4.6716370466531396</v>
      </c>
      <c r="L380" s="6">
        <v>34668.067677599996</v>
      </c>
      <c r="M380" s="6">
        <v>3.6243857031242599</v>
      </c>
      <c r="N380" s="6">
        <v>48.077736370672397</v>
      </c>
      <c r="O380" s="6">
        <v>2.7291199972158302</v>
      </c>
      <c r="P380" s="6">
        <v>11568.677854899999</v>
      </c>
      <c r="Q380" s="6">
        <v>7.1479344316448401</v>
      </c>
      <c r="R380" s="6">
        <v>16.043462509578799</v>
      </c>
      <c r="S380" s="6">
        <v>7.5795928449874204</v>
      </c>
    </row>
    <row r="381" spans="1:19" x14ac:dyDescent="0.25">
      <c r="A381" s="6" t="s">
        <v>260</v>
      </c>
      <c r="B381" s="6" t="s">
        <v>261</v>
      </c>
      <c r="C381" s="6" t="s">
        <v>10</v>
      </c>
      <c r="D381" s="6">
        <v>79.611595500000007</v>
      </c>
      <c r="E381" s="6">
        <v>60.3660431932705</v>
      </c>
      <c r="F381" s="6">
        <v>10.2857698940932</v>
      </c>
      <c r="G381" s="6">
        <v>52.906867089395497</v>
      </c>
      <c r="H381" s="6">
        <v>18.539069600000001</v>
      </c>
      <c r="I381" s="6">
        <v>99.999999999999801</v>
      </c>
      <c r="J381" s="6">
        <v>2.3952365576717898</v>
      </c>
      <c r="K381" s="6">
        <v>96.069757990417202</v>
      </c>
      <c r="L381" s="6">
        <v>141.2605006</v>
      </c>
      <c r="M381" s="6">
        <v>36.855909390785698</v>
      </c>
      <c r="N381" s="6">
        <v>18.2507710738697</v>
      </c>
      <c r="O381" s="6">
        <v>31.920035436703699</v>
      </c>
      <c r="P381" s="6">
        <v>534.58627269999999</v>
      </c>
      <c r="Q381" s="6">
        <v>18.961563479836698</v>
      </c>
      <c r="R381" s="6">
        <v>69.0682224743652</v>
      </c>
      <c r="S381" s="6">
        <v>10.352982196978999</v>
      </c>
    </row>
    <row r="382" spans="1:19" x14ac:dyDescent="0.25">
      <c r="A382" s="6" t="s">
        <v>260</v>
      </c>
      <c r="B382" s="6" t="s">
        <v>261</v>
      </c>
      <c r="C382" s="6" t="s">
        <v>11</v>
      </c>
      <c r="D382" s="6">
        <v>4798.7832926999999</v>
      </c>
      <c r="E382" s="6">
        <v>8.9965978087920107</v>
      </c>
      <c r="F382" s="6">
        <v>10.8599235413885</v>
      </c>
      <c r="G382" s="6">
        <v>7.2799519717463097</v>
      </c>
      <c r="H382" s="6">
        <v>7793.3365721999999</v>
      </c>
      <c r="I382" s="6">
        <v>6.6727133987328404</v>
      </c>
      <c r="J382" s="6">
        <v>17.636770436195199</v>
      </c>
      <c r="K382" s="6">
        <v>5.0152270374403596</v>
      </c>
      <c r="L382" s="6">
        <v>21132.946175500001</v>
      </c>
      <c r="M382" s="6">
        <v>3.68137785592074</v>
      </c>
      <c r="N382" s="6">
        <v>47.825076831315101</v>
      </c>
      <c r="O382" s="6">
        <v>1.7095318234191399</v>
      </c>
      <c r="P382" s="6">
        <v>10462.936521600001</v>
      </c>
      <c r="Q382" s="6">
        <v>3.9328505774920299</v>
      </c>
      <c r="R382" s="6">
        <v>23.678229191101099</v>
      </c>
      <c r="S382" s="6">
        <v>4.1990227418267096</v>
      </c>
    </row>
    <row r="383" spans="1:19" x14ac:dyDescent="0.25">
      <c r="A383" s="6" t="s">
        <v>262</v>
      </c>
      <c r="B383" s="6" t="s">
        <v>263</v>
      </c>
      <c r="C383" s="6" t="s">
        <v>10</v>
      </c>
      <c r="D383" s="6">
        <v>75.967999300000002</v>
      </c>
      <c r="E383" s="6">
        <v>26.938152357418399</v>
      </c>
      <c r="F383" s="6">
        <v>7.4673391057755696</v>
      </c>
      <c r="G383" s="6">
        <v>27.081133176131502</v>
      </c>
      <c r="H383" s="6">
        <v>74.877908899999994</v>
      </c>
      <c r="I383" s="6">
        <v>42.418298777829797</v>
      </c>
      <c r="J383" s="6">
        <v>7.3601877427311804</v>
      </c>
      <c r="K383" s="6">
        <v>39.601648623720102</v>
      </c>
      <c r="L383" s="6">
        <v>291.09775860000002</v>
      </c>
      <c r="M383" s="6">
        <v>22.518781548774399</v>
      </c>
      <c r="N383" s="6">
        <v>28.613701774786598</v>
      </c>
      <c r="O383" s="6">
        <v>18.172434890655602</v>
      </c>
      <c r="P383" s="6">
        <v>575.39327509999998</v>
      </c>
      <c r="Q383" s="6">
        <v>16.940789383891801</v>
      </c>
      <c r="R383" s="6">
        <v>56.558771376706702</v>
      </c>
      <c r="S383" s="6">
        <v>10.518408035998799</v>
      </c>
    </row>
    <row r="384" spans="1:19" x14ac:dyDescent="0.25">
      <c r="A384" s="6" t="s">
        <v>262</v>
      </c>
      <c r="B384" s="6" t="s">
        <v>263</v>
      </c>
      <c r="C384" s="6" t="s">
        <v>11</v>
      </c>
      <c r="D384" s="6">
        <v>1981.4561725000001</v>
      </c>
      <c r="E384" s="6">
        <v>7.5253871487257502</v>
      </c>
      <c r="F384" s="6">
        <v>11.280281116679999</v>
      </c>
      <c r="G384" s="6">
        <v>7.1235048927757196</v>
      </c>
      <c r="H384" s="6">
        <v>4983.6036584000003</v>
      </c>
      <c r="I384" s="6">
        <v>6.8195670348155399</v>
      </c>
      <c r="J384" s="6">
        <v>28.371281192628501</v>
      </c>
      <c r="K384" s="6">
        <v>4.8575168741868504</v>
      </c>
      <c r="L384" s="6">
        <v>7662.2689836999998</v>
      </c>
      <c r="M384" s="6">
        <v>4.3751658177609301</v>
      </c>
      <c r="N384" s="6">
        <v>43.620721632566998</v>
      </c>
      <c r="O384" s="6">
        <v>2.9975204187454598</v>
      </c>
      <c r="P384" s="6">
        <v>2938.3342394000001</v>
      </c>
      <c r="Q384" s="6">
        <v>8.61684650021148</v>
      </c>
      <c r="R384" s="6">
        <v>16.7277160581245</v>
      </c>
      <c r="S384" s="6">
        <v>8.7362275362715494</v>
      </c>
    </row>
    <row r="385" spans="1:19" x14ac:dyDescent="0.25">
      <c r="A385" s="6" t="s">
        <v>264</v>
      </c>
      <c r="B385" s="6" t="s">
        <v>265</v>
      </c>
      <c r="C385" s="6" t="s">
        <v>10</v>
      </c>
      <c r="D385" s="6">
        <v>235.15561489999999</v>
      </c>
      <c r="E385" s="6">
        <v>37.127976487850198</v>
      </c>
      <c r="F385" s="6">
        <v>8.8380770419607995</v>
      </c>
      <c r="G385" s="6">
        <v>36.396644619184798</v>
      </c>
      <c r="H385" s="6">
        <v>407.23314870000002</v>
      </c>
      <c r="I385" s="6">
        <v>42.110589068968203</v>
      </c>
      <c r="J385" s="6">
        <v>15.305430592339601</v>
      </c>
      <c r="K385" s="6">
        <v>37.360189724968201</v>
      </c>
      <c r="L385" s="6">
        <v>552.94311860000005</v>
      </c>
      <c r="M385" s="6">
        <v>28.0816037818417</v>
      </c>
      <c r="N385" s="6">
        <v>20.781786920491101</v>
      </c>
      <c r="O385" s="6">
        <v>21.3635175877927</v>
      </c>
      <c r="P385" s="6">
        <v>1465.3782902</v>
      </c>
      <c r="Q385" s="6">
        <v>14.478897465044399</v>
      </c>
      <c r="R385" s="6">
        <v>55.074705445208501</v>
      </c>
      <c r="S385" s="6">
        <v>11.450498269097499</v>
      </c>
    </row>
    <row r="386" spans="1:19" x14ac:dyDescent="0.25">
      <c r="A386" s="6" t="s">
        <v>264</v>
      </c>
      <c r="B386" s="6" t="s">
        <v>265</v>
      </c>
      <c r="C386" s="6" t="s">
        <v>11</v>
      </c>
      <c r="D386" s="6">
        <v>8510.7350657999996</v>
      </c>
      <c r="E386" s="6">
        <v>8.9698660026386605</v>
      </c>
      <c r="F386" s="6">
        <v>12.612926833384799</v>
      </c>
      <c r="G386" s="6">
        <v>7.1169550514859496</v>
      </c>
      <c r="H386" s="6">
        <v>14450.2008066</v>
      </c>
      <c r="I386" s="6">
        <v>6.1724574797291503</v>
      </c>
      <c r="J386" s="6">
        <v>21.415227250318701</v>
      </c>
      <c r="K386" s="6">
        <v>4.6554494412647296</v>
      </c>
      <c r="L386" s="6">
        <v>32022.601878000001</v>
      </c>
      <c r="M386" s="6">
        <v>4.2070116754481601</v>
      </c>
      <c r="N386" s="6">
        <v>47.457561700501302</v>
      </c>
      <c r="O386" s="6">
        <v>2.3617570915319099</v>
      </c>
      <c r="P386" s="6">
        <v>12492.7520769</v>
      </c>
      <c r="Q386" s="6">
        <v>6.2863556453303699</v>
      </c>
      <c r="R386" s="6">
        <v>18.5142842157952</v>
      </c>
      <c r="S386" s="6">
        <v>6.8575865860708198</v>
      </c>
    </row>
    <row r="387" spans="1:19" x14ac:dyDescent="0.25">
      <c r="A387" s="6" t="s">
        <v>266</v>
      </c>
      <c r="B387" s="6" t="s">
        <v>267</v>
      </c>
      <c r="C387" s="6" t="s">
        <v>10</v>
      </c>
      <c r="D387" s="6">
        <v>619.45562919999998</v>
      </c>
      <c r="E387" s="6">
        <v>26.3361430692052</v>
      </c>
      <c r="F387" s="6">
        <v>9.8804442726556001</v>
      </c>
      <c r="G387" s="6">
        <v>24.341165589889599</v>
      </c>
      <c r="H387" s="6">
        <v>823.49051120000001</v>
      </c>
      <c r="I387" s="6">
        <v>21.6677621964864</v>
      </c>
      <c r="J387" s="6">
        <v>13.134842467216201</v>
      </c>
      <c r="K387" s="6">
        <v>17.431175208510901</v>
      </c>
      <c r="L387" s="6">
        <v>2996.0189540000001</v>
      </c>
      <c r="M387" s="6">
        <v>13.128140398752899</v>
      </c>
      <c r="N387" s="6">
        <v>47.787116492986897</v>
      </c>
      <c r="O387" s="6">
        <v>7.5124626444602898</v>
      </c>
      <c r="P387" s="6">
        <v>1830.5468031</v>
      </c>
      <c r="Q387" s="6">
        <v>15.631364240605</v>
      </c>
      <c r="R387" s="6">
        <v>29.197596767141299</v>
      </c>
      <c r="S387" s="6">
        <v>13.2639190803426</v>
      </c>
    </row>
    <row r="388" spans="1:19" x14ac:dyDescent="0.25">
      <c r="A388" s="6" t="s">
        <v>266</v>
      </c>
      <c r="B388" s="6" t="s">
        <v>267</v>
      </c>
      <c r="C388" s="6" t="s">
        <v>11</v>
      </c>
      <c r="D388" s="6">
        <v>17763.592858700002</v>
      </c>
      <c r="E388" s="6">
        <v>5.2970713526364603</v>
      </c>
      <c r="F388" s="6">
        <v>24.354878223748099</v>
      </c>
      <c r="G388" s="6">
        <v>3.69457581796462</v>
      </c>
      <c r="H388" s="6">
        <v>20897.4267488</v>
      </c>
      <c r="I388" s="6">
        <v>4.6216788264564501</v>
      </c>
      <c r="J388" s="6">
        <v>28.6515395677656</v>
      </c>
      <c r="K388" s="6">
        <v>3.7011389943783999</v>
      </c>
      <c r="L388" s="6">
        <v>28656.405343400002</v>
      </c>
      <c r="M388" s="6">
        <v>4.1490362835343104</v>
      </c>
      <c r="N388" s="6">
        <v>39.289532698732899</v>
      </c>
      <c r="O388" s="6">
        <v>2.5939615235226601</v>
      </c>
      <c r="P388" s="6">
        <v>5619.0631543</v>
      </c>
      <c r="Q388" s="6">
        <v>8.4261029587088405</v>
      </c>
      <c r="R388" s="6">
        <v>7.7040495097533901</v>
      </c>
      <c r="S388" s="6">
        <v>8.66172896709406</v>
      </c>
    </row>
    <row r="389" spans="1:19" x14ac:dyDescent="0.25">
      <c r="A389" s="6" t="s">
        <v>268</v>
      </c>
      <c r="B389" s="6" t="s">
        <v>269</v>
      </c>
      <c r="C389" s="6" t="s">
        <v>10</v>
      </c>
      <c r="D389" s="6">
        <v>236.9941068</v>
      </c>
      <c r="E389" s="6">
        <v>38.772332199988199</v>
      </c>
      <c r="F389" s="6">
        <v>11.201282048990199</v>
      </c>
      <c r="G389" s="6">
        <v>31.557223427165201</v>
      </c>
      <c r="H389" s="6">
        <v>304.3901022</v>
      </c>
      <c r="I389" s="6">
        <v>33.352575059755999</v>
      </c>
      <c r="J389" s="6">
        <v>14.386684266965799</v>
      </c>
      <c r="K389" s="6">
        <v>28.269460862588499</v>
      </c>
      <c r="L389" s="6">
        <v>735.41993119999995</v>
      </c>
      <c r="M389" s="6">
        <v>19.146659926083899</v>
      </c>
      <c r="N389" s="6">
        <v>34.758864619245401</v>
      </c>
      <c r="O389" s="6">
        <v>15.193088085686</v>
      </c>
      <c r="P389" s="6">
        <v>838.97248039999999</v>
      </c>
      <c r="Q389" s="6">
        <v>18.397986677085001</v>
      </c>
      <c r="R389" s="6">
        <v>39.653169064798597</v>
      </c>
      <c r="S389" s="6">
        <v>12.4987903808809</v>
      </c>
    </row>
    <row r="390" spans="1:19" x14ac:dyDescent="0.25">
      <c r="A390" s="6" t="s">
        <v>268</v>
      </c>
      <c r="B390" s="6" t="s">
        <v>269</v>
      </c>
      <c r="C390" s="6" t="s">
        <v>11</v>
      </c>
      <c r="D390" s="6">
        <v>12947.0931986</v>
      </c>
      <c r="E390" s="6">
        <v>6.0624213348356797</v>
      </c>
      <c r="F390" s="6">
        <v>23.401791093216001</v>
      </c>
      <c r="G390" s="6">
        <v>4.3543766820311998</v>
      </c>
      <c r="H390" s="6">
        <v>15131.340369</v>
      </c>
      <c r="I390" s="6">
        <v>4.67519622255179</v>
      </c>
      <c r="J390" s="6">
        <v>27.349804380335598</v>
      </c>
      <c r="K390" s="6">
        <v>3.4943200997296402</v>
      </c>
      <c r="L390" s="6">
        <v>23074.695604699999</v>
      </c>
      <c r="M390" s="6">
        <v>2.8930500287030099</v>
      </c>
      <c r="N390" s="6">
        <v>41.707369970823201</v>
      </c>
      <c r="O390" s="6">
        <v>2.2682266151065802</v>
      </c>
      <c r="P390" s="6">
        <v>4172.0942134999996</v>
      </c>
      <c r="Q390" s="6">
        <v>9.3994486150701597</v>
      </c>
      <c r="R390" s="6">
        <v>7.5410345556251803</v>
      </c>
      <c r="S390" s="6">
        <v>9.3991461373750909</v>
      </c>
    </row>
    <row r="391" spans="1:19" x14ac:dyDescent="0.25">
      <c r="A391" s="6" t="s">
        <v>270</v>
      </c>
      <c r="B391" s="6" t="s">
        <v>271</v>
      </c>
      <c r="C391" s="6" t="s">
        <v>10</v>
      </c>
      <c r="D391" s="6"/>
      <c r="E391" s="6"/>
      <c r="F391" s="6"/>
      <c r="G391" s="6"/>
      <c r="H391" s="6">
        <v>55.798966</v>
      </c>
      <c r="I391" s="6">
        <v>43.668387486087603</v>
      </c>
      <c r="J391" s="6">
        <v>13.027987351715501</v>
      </c>
      <c r="K391" s="6">
        <v>32.336075442169097</v>
      </c>
      <c r="L391" s="6">
        <v>165.0100856</v>
      </c>
      <c r="M391" s="6">
        <v>26.047737661966799</v>
      </c>
      <c r="N391" s="6">
        <v>38.526687180946801</v>
      </c>
      <c r="O391" s="6">
        <v>14.0547049706928</v>
      </c>
      <c r="P391" s="6">
        <v>207.49168660000001</v>
      </c>
      <c r="Q391" s="6">
        <v>23.247540460679101</v>
      </c>
      <c r="R391" s="6">
        <v>48.445325467337703</v>
      </c>
      <c r="S391" s="6">
        <v>11.2270443459331</v>
      </c>
    </row>
    <row r="392" spans="1:19" x14ac:dyDescent="0.25">
      <c r="A392" s="6" t="s">
        <v>270</v>
      </c>
      <c r="B392" s="6" t="s">
        <v>271</v>
      </c>
      <c r="C392" s="6" t="s">
        <v>11</v>
      </c>
      <c r="D392" s="6">
        <v>2486.9886953999999</v>
      </c>
      <c r="E392" s="6">
        <v>7.5926821896841599</v>
      </c>
      <c r="F392" s="6">
        <v>13.3409978391997</v>
      </c>
      <c r="G392" s="6">
        <v>6.6989803384617801</v>
      </c>
      <c r="H392" s="6">
        <v>4661.0105084999996</v>
      </c>
      <c r="I392" s="6">
        <v>6.3970414289664204</v>
      </c>
      <c r="J392" s="6">
        <v>25.003141846764301</v>
      </c>
      <c r="K392" s="6">
        <v>4.5658025396276001</v>
      </c>
      <c r="L392" s="6">
        <v>9028.7336264999994</v>
      </c>
      <c r="M392" s="6">
        <v>3.3055759787574202</v>
      </c>
      <c r="N392" s="6">
        <v>48.432996910938101</v>
      </c>
      <c r="O392" s="6">
        <v>2.2720926073451002</v>
      </c>
      <c r="P392" s="6">
        <v>2464.9664290999999</v>
      </c>
      <c r="Q392" s="6">
        <v>5.6239637486990297</v>
      </c>
      <c r="R392" s="6">
        <v>13.2228634030979</v>
      </c>
      <c r="S392" s="6">
        <v>6.04588212691697</v>
      </c>
    </row>
    <row r="393" spans="1:19" x14ac:dyDescent="0.25">
      <c r="A393" s="6" t="s">
        <v>272</v>
      </c>
      <c r="B393" s="6" t="s">
        <v>273</v>
      </c>
      <c r="C393" s="6" t="s">
        <v>10</v>
      </c>
      <c r="D393" s="6">
        <v>226.69538449999999</v>
      </c>
      <c r="E393" s="6">
        <v>25.462970044028399</v>
      </c>
      <c r="F393" s="6">
        <v>23.573240240718501</v>
      </c>
      <c r="G393" s="6">
        <v>23.400382357335701</v>
      </c>
      <c r="H393" s="6">
        <v>96.015591700000002</v>
      </c>
      <c r="I393" s="6">
        <v>38.248509960701703</v>
      </c>
      <c r="J393" s="6">
        <v>9.9843171266631696</v>
      </c>
      <c r="K393" s="6">
        <v>35.379850852931597</v>
      </c>
      <c r="L393" s="6">
        <v>184.88700180000001</v>
      </c>
      <c r="M393" s="6">
        <v>27.671966940234999</v>
      </c>
      <c r="N393" s="6">
        <v>19.2257364234849</v>
      </c>
      <c r="O393" s="6">
        <v>22.904787582629599</v>
      </c>
      <c r="P393" s="6">
        <v>454.06610460000002</v>
      </c>
      <c r="Q393" s="6">
        <v>17.881815009604999</v>
      </c>
      <c r="R393" s="6">
        <v>47.216706209133399</v>
      </c>
      <c r="S393" s="6">
        <v>9.3205250936006596</v>
      </c>
    </row>
    <row r="394" spans="1:19" x14ac:dyDescent="0.25">
      <c r="A394" s="6" t="s">
        <v>272</v>
      </c>
      <c r="B394" s="6" t="s">
        <v>273</v>
      </c>
      <c r="C394" s="6" t="s">
        <v>11</v>
      </c>
      <c r="D394" s="6">
        <v>2925.9449789</v>
      </c>
      <c r="E394" s="6">
        <v>10.1455209613628</v>
      </c>
      <c r="F394" s="6">
        <v>10.7360984636358</v>
      </c>
      <c r="G394" s="6">
        <v>9.2813573523679391</v>
      </c>
      <c r="H394" s="6">
        <v>7089.2466068000003</v>
      </c>
      <c r="I394" s="6">
        <v>6.7617706854627002</v>
      </c>
      <c r="J394" s="6">
        <v>26.012399464946402</v>
      </c>
      <c r="K394" s="6">
        <v>5.1896116230116904</v>
      </c>
      <c r="L394" s="6">
        <v>13887.626268599999</v>
      </c>
      <c r="M394" s="6">
        <v>3.8716910069663801</v>
      </c>
      <c r="N394" s="6">
        <v>50.957527951164003</v>
      </c>
      <c r="O394" s="6">
        <v>3.05929082377477</v>
      </c>
      <c r="P394" s="6">
        <v>3350.5180648</v>
      </c>
      <c r="Q394" s="6">
        <v>6.7423489979595201</v>
      </c>
      <c r="R394" s="6">
        <v>12.2939741202538</v>
      </c>
      <c r="S394" s="6">
        <v>6.4446582078395798</v>
      </c>
    </row>
    <row r="395" spans="1:19" x14ac:dyDescent="0.25">
      <c r="A395" s="6" t="s">
        <v>274</v>
      </c>
      <c r="B395" s="6" t="s">
        <v>275</v>
      </c>
      <c r="C395" s="6" t="s">
        <v>10</v>
      </c>
      <c r="D395" s="6">
        <v>158.81854580000001</v>
      </c>
      <c r="E395" s="6">
        <v>34.6193625880193</v>
      </c>
      <c r="F395" s="6">
        <v>5.92033474530158</v>
      </c>
      <c r="G395" s="6">
        <v>31.269874344041501</v>
      </c>
      <c r="H395" s="6">
        <v>302.5931167</v>
      </c>
      <c r="I395" s="6">
        <v>30.378705302248399</v>
      </c>
      <c r="J395" s="6">
        <v>11.27986995136</v>
      </c>
      <c r="K395" s="6">
        <v>26.156025294677701</v>
      </c>
      <c r="L395" s="6">
        <v>1100.6344670999999</v>
      </c>
      <c r="M395" s="6">
        <v>17.9843156129328</v>
      </c>
      <c r="N395" s="6">
        <v>41.028737825457497</v>
      </c>
      <c r="O395" s="6">
        <v>12.725241472501001</v>
      </c>
      <c r="P395" s="6">
        <v>1120.5478897</v>
      </c>
      <c r="Q395" s="6">
        <v>16.807405835083902</v>
      </c>
      <c r="R395" s="6">
        <v>41.771057477881001</v>
      </c>
      <c r="S395" s="6">
        <v>11.103072501356399</v>
      </c>
    </row>
    <row r="396" spans="1:19" x14ac:dyDescent="0.25">
      <c r="A396" s="6" t="s">
        <v>274</v>
      </c>
      <c r="B396" s="6" t="s">
        <v>275</v>
      </c>
      <c r="C396" s="6" t="s">
        <v>11</v>
      </c>
      <c r="D396" s="6">
        <v>14560.953072099999</v>
      </c>
      <c r="E396" s="6">
        <v>5.97954259736147</v>
      </c>
      <c r="F396" s="6">
        <v>25.512228854970498</v>
      </c>
      <c r="G396" s="6">
        <v>4.1608541648358104</v>
      </c>
      <c r="H396" s="6">
        <v>16333.303217500001</v>
      </c>
      <c r="I396" s="6">
        <v>5.1178033935547402</v>
      </c>
      <c r="J396" s="6">
        <v>28.617561472738799</v>
      </c>
      <c r="K396" s="6">
        <v>3.3256018470146298</v>
      </c>
      <c r="L396" s="6">
        <v>21933.4197742</v>
      </c>
      <c r="M396" s="6">
        <v>3.4448487104974501</v>
      </c>
      <c r="N396" s="6">
        <v>38.429519144849799</v>
      </c>
      <c r="O396" s="6">
        <v>2.78168252895173</v>
      </c>
      <c r="P396" s="6">
        <v>4246.7299196000004</v>
      </c>
      <c r="Q396" s="6">
        <v>9.4679439417325906</v>
      </c>
      <c r="R396" s="6">
        <v>7.4406905274408901</v>
      </c>
      <c r="S396" s="6">
        <v>9.5650797078699608</v>
      </c>
    </row>
    <row r="397" spans="1:19" x14ac:dyDescent="0.25">
      <c r="A397" s="6" t="s">
        <v>276</v>
      </c>
      <c r="B397" s="6" t="s">
        <v>277</v>
      </c>
      <c r="C397" s="6" t="s">
        <v>10</v>
      </c>
      <c r="D397" s="6">
        <v>365.51255229999998</v>
      </c>
      <c r="E397" s="6">
        <v>34.674599530100103</v>
      </c>
      <c r="F397" s="6">
        <v>19.993955803341599</v>
      </c>
      <c r="G397" s="6">
        <v>31.209158592721401</v>
      </c>
      <c r="H397" s="6">
        <v>100.9346201</v>
      </c>
      <c r="I397" s="6">
        <v>49.242299779013301</v>
      </c>
      <c r="J397" s="6">
        <v>5.5212394775709503</v>
      </c>
      <c r="K397" s="6">
        <v>46.014905432805698</v>
      </c>
      <c r="L397" s="6">
        <v>525.98085430000003</v>
      </c>
      <c r="M397" s="6">
        <v>26.8470168831664</v>
      </c>
      <c r="N397" s="6">
        <v>28.7717559577722</v>
      </c>
      <c r="O397" s="6">
        <v>19.781743448255</v>
      </c>
      <c r="P397" s="6">
        <v>835.68720919999998</v>
      </c>
      <c r="Q397" s="6">
        <v>19.8363952562466</v>
      </c>
      <c r="R397" s="6">
        <v>45.7130487613152</v>
      </c>
      <c r="S397" s="6">
        <v>13.9670656859023</v>
      </c>
    </row>
    <row r="398" spans="1:19" x14ac:dyDescent="0.25">
      <c r="A398" s="6" t="s">
        <v>276</v>
      </c>
      <c r="B398" s="6" t="s">
        <v>277</v>
      </c>
      <c r="C398" s="6" t="s">
        <v>11</v>
      </c>
      <c r="D398" s="6">
        <v>8141.1996158000002</v>
      </c>
      <c r="E398" s="6">
        <v>14.419987960335</v>
      </c>
      <c r="F398" s="6">
        <v>10.6929861535725</v>
      </c>
      <c r="G398" s="6">
        <v>11.482250525733001</v>
      </c>
      <c r="H398" s="6">
        <v>18335.410016000002</v>
      </c>
      <c r="I398" s="6">
        <v>6.8244571200765796</v>
      </c>
      <c r="J398" s="6">
        <v>24.082481043783801</v>
      </c>
      <c r="K398" s="6">
        <v>5.5517356931297499</v>
      </c>
      <c r="L398" s="6">
        <v>40797.578292500002</v>
      </c>
      <c r="M398" s="6">
        <v>4.0366830360697996</v>
      </c>
      <c r="N398" s="6">
        <v>53.585215983937701</v>
      </c>
      <c r="O398" s="6">
        <v>2.54744072492602</v>
      </c>
      <c r="P398" s="6">
        <v>8861.6968405000007</v>
      </c>
      <c r="Q398" s="6">
        <v>8.0176514561192604</v>
      </c>
      <c r="R398" s="6">
        <v>11.639316818706</v>
      </c>
      <c r="S398" s="6">
        <v>7.0496093104443096</v>
      </c>
    </row>
    <row r="399" spans="1:19" x14ac:dyDescent="0.25">
      <c r="A399" s="6" t="s">
        <v>278</v>
      </c>
      <c r="B399" s="6" t="s">
        <v>279</v>
      </c>
      <c r="C399" s="6" t="s">
        <v>10</v>
      </c>
      <c r="D399" s="6">
        <v>25.258947599999999</v>
      </c>
      <c r="E399" s="6">
        <v>99.999999999999702</v>
      </c>
      <c r="F399" s="6">
        <v>0.88159231565483098</v>
      </c>
      <c r="G399" s="6">
        <v>102.751616479925</v>
      </c>
      <c r="H399" s="6">
        <v>95.868165300000001</v>
      </c>
      <c r="I399" s="6">
        <v>49.282384008574702</v>
      </c>
      <c r="J399" s="6">
        <v>3.3460078853169302</v>
      </c>
      <c r="K399" s="6">
        <v>39.768554279311097</v>
      </c>
      <c r="L399" s="6">
        <v>792.49593460000006</v>
      </c>
      <c r="M399" s="6">
        <v>32.675809488325498</v>
      </c>
      <c r="N399" s="6">
        <v>27.659835128327099</v>
      </c>
      <c r="O399" s="6">
        <v>19.147963112911899</v>
      </c>
      <c r="P399" s="6">
        <v>1951.5275614</v>
      </c>
      <c r="Q399" s="6">
        <v>20.453116434790701</v>
      </c>
      <c r="R399" s="6">
        <v>68.112564670701104</v>
      </c>
      <c r="S399" s="6">
        <v>7.6270239954904397</v>
      </c>
    </row>
    <row r="400" spans="1:19" x14ac:dyDescent="0.25">
      <c r="A400" s="6" t="s">
        <v>278</v>
      </c>
      <c r="B400" s="6" t="s">
        <v>279</v>
      </c>
      <c r="C400" s="6" t="s">
        <v>11</v>
      </c>
      <c r="D400" s="6">
        <v>9644.6203937999999</v>
      </c>
      <c r="E400" s="6">
        <v>8.4611628323304302</v>
      </c>
      <c r="F400" s="6">
        <v>12.815945384423699</v>
      </c>
      <c r="G400" s="6">
        <v>6.1623560827110797</v>
      </c>
      <c r="H400" s="6">
        <v>13159.339496000001</v>
      </c>
      <c r="I400" s="6">
        <v>5.1026701911505699</v>
      </c>
      <c r="J400" s="6">
        <v>17.486367465975299</v>
      </c>
      <c r="K400" s="6">
        <v>4.8830851081399498</v>
      </c>
      <c r="L400" s="6">
        <v>37149.838468900001</v>
      </c>
      <c r="M400" s="6">
        <v>4.3554365918600704</v>
      </c>
      <c r="N400" s="6">
        <v>49.3653748325492</v>
      </c>
      <c r="O400" s="6">
        <v>2.2616164596621999</v>
      </c>
      <c r="P400" s="6">
        <v>15301.0510067</v>
      </c>
      <c r="Q400" s="6">
        <v>6.4825225736106802</v>
      </c>
      <c r="R400" s="6">
        <v>20.332312317051802</v>
      </c>
      <c r="S400" s="6">
        <v>5.9723900794867202</v>
      </c>
    </row>
    <row r="401" spans="1:19" x14ac:dyDescent="0.25">
      <c r="A401" t="s">
        <v>984</v>
      </c>
    </row>
    <row r="402" spans="1:19" x14ac:dyDescent="0.25">
      <c r="A402" t="s">
        <v>985</v>
      </c>
    </row>
    <row r="403" spans="1:19" x14ac:dyDescent="0.25">
      <c r="A403" t="s">
        <v>986</v>
      </c>
    </row>
    <row r="404" spans="1:19" x14ac:dyDescent="0.25">
      <c r="A404" t="s">
        <v>987</v>
      </c>
    </row>
    <row r="405" spans="1:19" x14ac:dyDescent="0.25">
      <c r="A405" t="s">
        <v>988</v>
      </c>
    </row>
    <row r="408" spans="1:19" x14ac:dyDescent="0.25">
      <c r="L408" s="7" t="str">
        <f>HYPERLINK("#'Indice'!A1", "Ir al índice")</f>
        <v>Ir al índice</v>
      </c>
    </row>
    <row r="409" spans="1:19" ht="17.25" x14ac:dyDescent="0.3">
      <c r="A409" s="4" t="s">
        <v>586</v>
      </c>
    </row>
    <row r="410" spans="1:19" x14ac:dyDescent="0.25">
      <c r="A410" s="5" t="s">
        <v>12</v>
      </c>
      <c r="B410" s="5" t="s">
        <v>56</v>
      </c>
      <c r="C410" s="5" t="s">
        <v>6</v>
      </c>
      <c r="D410" s="5" t="s">
        <v>311</v>
      </c>
      <c r="E410" s="5" t="s">
        <v>312</v>
      </c>
      <c r="F410" s="5" t="s">
        <v>313</v>
      </c>
      <c r="G410" s="5" t="s">
        <v>314</v>
      </c>
      <c r="H410" s="5" t="s">
        <v>315</v>
      </c>
      <c r="I410" s="5" t="s">
        <v>316</v>
      </c>
      <c r="J410" s="5" t="s">
        <v>317</v>
      </c>
      <c r="K410" s="5" t="s">
        <v>318</v>
      </c>
      <c r="L410" s="5" t="s">
        <v>303</v>
      </c>
      <c r="M410" s="5" t="s">
        <v>304</v>
      </c>
      <c r="N410" s="5" t="s">
        <v>305</v>
      </c>
      <c r="O410" s="5" t="s">
        <v>306</v>
      </c>
      <c r="P410" s="5" t="s">
        <v>307</v>
      </c>
      <c r="Q410" s="5" t="s">
        <v>308</v>
      </c>
      <c r="R410" s="5" t="s">
        <v>309</v>
      </c>
      <c r="S410" s="5" t="s">
        <v>310</v>
      </c>
    </row>
    <row r="411" spans="1:19" x14ac:dyDescent="0.25">
      <c r="A411" s="6" t="s">
        <v>57</v>
      </c>
      <c r="B411" s="6" t="s">
        <v>58</v>
      </c>
      <c r="C411" s="6" t="s">
        <v>10</v>
      </c>
      <c r="D411" s="6"/>
      <c r="E411" s="6"/>
      <c r="F411" s="6"/>
      <c r="G411" s="6"/>
      <c r="H411" s="6"/>
      <c r="I411" s="6"/>
      <c r="J411" s="6"/>
      <c r="K411" s="6"/>
      <c r="L411" s="6">
        <v>1.1810700000000001</v>
      </c>
      <c r="M411" s="6"/>
      <c r="N411" s="6">
        <v>11.1111111111111</v>
      </c>
      <c r="O411" s="6"/>
      <c r="P411" s="6">
        <v>9.4485600000000005</v>
      </c>
      <c r="Q411" s="6"/>
      <c r="R411" s="6">
        <v>88.8888888888889</v>
      </c>
      <c r="S411" s="6"/>
    </row>
    <row r="412" spans="1:19" x14ac:dyDescent="0.25">
      <c r="A412" s="6" t="s">
        <v>57</v>
      </c>
      <c r="B412" s="6" t="s">
        <v>58</v>
      </c>
      <c r="C412" s="6" t="s">
        <v>11</v>
      </c>
      <c r="D412" s="6">
        <v>195.1230004</v>
      </c>
      <c r="E412" s="6"/>
      <c r="F412" s="6">
        <v>34.6349414265148</v>
      </c>
      <c r="G412" s="6"/>
      <c r="H412" s="6">
        <v>120.74645839999999</v>
      </c>
      <c r="I412" s="6"/>
      <c r="J412" s="6">
        <v>21.4328731393529</v>
      </c>
      <c r="K412" s="6"/>
      <c r="L412" s="6">
        <v>203.46753860000001</v>
      </c>
      <c r="M412" s="6"/>
      <c r="N412" s="6">
        <v>36.116122995042602</v>
      </c>
      <c r="O412" s="6"/>
      <c r="P412" s="6">
        <v>44.0333805</v>
      </c>
      <c r="Q412" s="6"/>
      <c r="R412" s="6">
        <v>7.8160624390897704</v>
      </c>
      <c r="S412" s="6"/>
    </row>
    <row r="413" spans="1:19" x14ac:dyDescent="0.25">
      <c r="A413" s="6" t="s">
        <v>59</v>
      </c>
      <c r="B413" s="6" t="s">
        <v>60</v>
      </c>
      <c r="C413" s="6" t="s">
        <v>10</v>
      </c>
      <c r="D413" s="6">
        <v>3.3969849999999999</v>
      </c>
      <c r="E413" s="6"/>
      <c r="F413" s="6">
        <v>14.285714285714301</v>
      </c>
      <c r="G413" s="6"/>
      <c r="H413" s="6">
        <v>1.6984925</v>
      </c>
      <c r="I413" s="6"/>
      <c r="J413" s="6">
        <v>7.1428571428571397</v>
      </c>
      <c r="K413" s="6"/>
      <c r="L413" s="6">
        <v>10.190955000000001</v>
      </c>
      <c r="M413" s="6"/>
      <c r="N413" s="6">
        <v>42.857142857142897</v>
      </c>
      <c r="O413" s="6"/>
      <c r="P413" s="6">
        <v>8.4924625000000002</v>
      </c>
      <c r="Q413" s="6"/>
      <c r="R413" s="6">
        <v>35.714285714285701</v>
      </c>
      <c r="S413" s="6"/>
    </row>
    <row r="414" spans="1:19" x14ac:dyDescent="0.25">
      <c r="A414" s="6" t="s">
        <v>59</v>
      </c>
      <c r="B414" s="6" t="s">
        <v>60</v>
      </c>
      <c r="C414" s="6" t="s">
        <v>11</v>
      </c>
      <c r="D414" s="6">
        <v>164.7537725</v>
      </c>
      <c r="E414" s="6"/>
      <c r="F414" s="6">
        <v>16.6380789022298</v>
      </c>
      <c r="G414" s="6"/>
      <c r="H414" s="6">
        <v>232.69347250000001</v>
      </c>
      <c r="I414" s="6"/>
      <c r="J414" s="6">
        <v>23.499142367066899</v>
      </c>
      <c r="K414" s="6"/>
      <c r="L414" s="6">
        <v>450.10051249999998</v>
      </c>
      <c r="M414" s="6"/>
      <c r="N414" s="6">
        <v>45.454545454545503</v>
      </c>
      <c r="O414" s="6"/>
      <c r="P414" s="6">
        <v>142.67337000000001</v>
      </c>
      <c r="Q414" s="6"/>
      <c r="R414" s="6">
        <v>14.4082332761578</v>
      </c>
      <c r="S414" s="6"/>
    </row>
    <row r="415" spans="1:19" x14ac:dyDescent="0.25">
      <c r="A415" s="6" t="s">
        <v>61</v>
      </c>
      <c r="B415" s="6" t="s">
        <v>62</v>
      </c>
      <c r="C415" s="6" t="s">
        <v>10</v>
      </c>
      <c r="D415" s="6"/>
      <c r="E415" s="6"/>
      <c r="F415" s="6"/>
      <c r="G415" s="6"/>
      <c r="H415" s="6">
        <v>2.0296443000000002</v>
      </c>
      <c r="I415" s="6"/>
      <c r="J415" s="6">
        <v>13.2104419781817</v>
      </c>
      <c r="K415" s="6"/>
      <c r="L415" s="6"/>
      <c r="M415" s="6"/>
      <c r="N415" s="6"/>
      <c r="O415" s="6"/>
      <c r="P415" s="6">
        <v>13.3342951</v>
      </c>
      <c r="Q415" s="6"/>
      <c r="R415" s="6">
        <v>86.789558021818294</v>
      </c>
      <c r="S415" s="6"/>
    </row>
    <row r="416" spans="1:19" x14ac:dyDescent="0.25">
      <c r="A416" s="6" t="s">
        <v>61</v>
      </c>
      <c r="B416" s="6" t="s">
        <v>62</v>
      </c>
      <c r="C416" s="6" t="s">
        <v>11</v>
      </c>
      <c r="D416" s="6">
        <v>313.79455480000001</v>
      </c>
      <c r="E416" s="6"/>
      <c r="F416" s="6">
        <v>31.018521924076399</v>
      </c>
      <c r="G416" s="6"/>
      <c r="H416" s="6">
        <v>239.1615304</v>
      </c>
      <c r="I416" s="6"/>
      <c r="J416" s="6">
        <v>23.641064067655002</v>
      </c>
      <c r="K416" s="6"/>
      <c r="L416" s="6">
        <v>366.72723719999999</v>
      </c>
      <c r="M416" s="6"/>
      <c r="N416" s="6">
        <v>36.2509058020282</v>
      </c>
      <c r="O416" s="6"/>
      <c r="P416" s="6">
        <v>91.9527432</v>
      </c>
      <c r="Q416" s="6"/>
      <c r="R416" s="6">
        <v>9.0895082062404509</v>
      </c>
      <c r="S416" s="6"/>
    </row>
    <row r="417" spans="1:19" x14ac:dyDescent="0.25">
      <c r="A417" s="6" t="s">
        <v>65</v>
      </c>
      <c r="B417" s="6" t="s">
        <v>66</v>
      </c>
      <c r="C417" s="6" t="s">
        <v>10</v>
      </c>
      <c r="D417" s="6">
        <v>86.519516300000006</v>
      </c>
      <c r="E417" s="6"/>
      <c r="F417" s="6">
        <v>17.008807842759499</v>
      </c>
      <c r="G417" s="6"/>
      <c r="H417" s="6">
        <v>83.269840799999997</v>
      </c>
      <c r="I417" s="6"/>
      <c r="J417" s="6">
        <v>16.369956535048001</v>
      </c>
      <c r="K417" s="6"/>
      <c r="L417" s="6">
        <v>159.71853329999999</v>
      </c>
      <c r="M417" s="6"/>
      <c r="N417" s="6">
        <v>31.398948561009099</v>
      </c>
      <c r="O417" s="6"/>
      <c r="P417" s="6">
        <v>179.16689210000001</v>
      </c>
      <c r="Q417" s="6"/>
      <c r="R417" s="6">
        <v>35.222287061183302</v>
      </c>
      <c r="S417" s="6"/>
    </row>
    <row r="418" spans="1:19" x14ac:dyDescent="0.25">
      <c r="A418" s="6" t="s">
        <v>65</v>
      </c>
      <c r="B418" s="6" t="s">
        <v>66</v>
      </c>
      <c r="C418" s="6" t="s">
        <v>11</v>
      </c>
      <c r="D418" s="6">
        <v>2298.9043596000001</v>
      </c>
      <c r="E418" s="6"/>
      <c r="F418" s="6">
        <v>25.9606993845176</v>
      </c>
      <c r="G418" s="6"/>
      <c r="H418" s="6">
        <v>2309.4624703999998</v>
      </c>
      <c r="I418" s="6"/>
      <c r="J418" s="6">
        <v>26.0799283291244</v>
      </c>
      <c r="K418" s="6"/>
      <c r="L418" s="6">
        <v>3336.3272914999998</v>
      </c>
      <c r="M418" s="6"/>
      <c r="N418" s="6">
        <v>37.675943107987102</v>
      </c>
      <c r="O418" s="6"/>
      <c r="P418" s="6">
        <v>910.63109740000004</v>
      </c>
      <c r="Q418" s="6"/>
      <c r="R418" s="6">
        <v>10.2834291783709</v>
      </c>
      <c r="S418" s="6"/>
    </row>
    <row r="419" spans="1:19" x14ac:dyDescent="0.25">
      <c r="A419" s="6" t="s">
        <v>77</v>
      </c>
      <c r="B419" s="6" t="s">
        <v>78</v>
      </c>
      <c r="C419" s="6" t="s">
        <v>10</v>
      </c>
      <c r="D419" s="6">
        <v>43.205560599999998</v>
      </c>
      <c r="E419" s="6"/>
      <c r="F419" s="6">
        <v>26.1075599603471</v>
      </c>
      <c r="G419" s="6"/>
      <c r="H419" s="6">
        <v>19.017787999999999</v>
      </c>
      <c r="I419" s="6"/>
      <c r="J419" s="6">
        <v>11.4917624867751</v>
      </c>
      <c r="K419" s="6"/>
      <c r="L419" s="6">
        <v>58.957220599999999</v>
      </c>
      <c r="M419" s="6"/>
      <c r="N419" s="6">
        <v>35.625719248506002</v>
      </c>
      <c r="O419" s="6"/>
      <c r="P419" s="6">
        <v>44.310042199999998</v>
      </c>
      <c r="Q419" s="6"/>
      <c r="R419" s="6">
        <v>26.7749583043718</v>
      </c>
      <c r="S419" s="6"/>
    </row>
    <row r="420" spans="1:19" x14ac:dyDescent="0.25">
      <c r="A420" s="6" t="s">
        <v>77</v>
      </c>
      <c r="B420" s="6" t="s">
        <v>78</v>
      </c>
      <c r="C420" s="6" t="s">
        <v>11</v>
      </c>
      <c r="D420" s="6">
        <v>880.03094039999996</v>
      </c>
      <c r="E420" s="6"/>
      <c r="F420" s="6">
        <v>23.333653718058901</v>
      </c>
      <c r="G420" s="6"/>
      <c r="H420" s="6">
        <v>980.89852819999999</v>
      </c>
      <c r="I420" s="6"/>
      <c r="J420" s="6">
        <v>26.008115781894201</v>
      </c>
      <c r="K420" s="6"/>
      <c r="L420" s="6">
        <v>1487.16202</v>
      </c>
      <c r="M420" s="6"/>
      <c r="N420" s="6">
        <v>39.431481331277297</v>
      </c>
      <c r="O420" s="6"/>
      <c r="P420" s="6">
        <v>423.41789879999999</v>
      </c>
      <c r="Q420" s="6"/>
      <c r="R420" s="6">
        <v>11.2267491687697</v>
      </c>
      <c r="S420" s="6"/>
    </row>
    <row r="421" spans="1:19" x14ac:dyDescent="0.25">
      <c r="A421" s="6" t="s">
        <v>93</v>
      </c>
      <c r="B421" s="6" t="s">
        <v>94</v>
      </c>
      <c r="C421" s="6" t="s">
        <v>10</v>
      </c>
      <c r="D421" s="6">
        <v>110.81368569999999</v>
      </c>
      <c r="E421" s="6"/>
      <c r="F421" s="6">
        <v>20.380859819170499</v>
      </c>
      <c r="G421" s="6"/>
      <c r="H421" s="6">
        <v>114.7032949</v>
      </c>
      <c r="I421" s="6"/>
      <c r="J421" s="6">
        <v>21.096236979994998</v>
      </c>
      <c r="K421" s="6"/>
      <c r="L421" s="6">
        <v>146.77867029999999</v>
      </c>
      <c r="M421" s="6"/>
      <c r="N421" s="6">
        <v>26.995541975990299</v>
      </c>
      <c r="O421" s="6"/>
      <c r="P421" s="6">
        <v>171.41882770000001</v>
      </c>
      <c r="Q421" s="6"/>
      <c r="R421" s="6">
        <v>31.527361224844199</v>
      </c>
      <c r="S421" s="6"/>
    </row>
    <row r="422" spans="1:19" x14ac:dyDescent="0.25">
      <c r="A422" s="6" t="s">
        <v>93</v>
      </c>
      <c r="B422" s="6" t="s">
        <v>94</v>
      </c>
      <c r="C422" s="6" t="s">
        <v>11</v>
      </c>
      <c r="D422" s="6">
        <v>2704.1606483</v>
      </c>
      <c r="E422" s="6"/>
      <c r="F422" s="6">
        <v>28.772914417622101</v>
      </c>
      <c r="G422" s="6"/>
      <c r="H422" s="6">
        <v>2307.5640274000002</v>
      </c>
      <c r="I422" s="6"/>
      <c r="J422" s="6">
        <v>24.553031756934899</v>
      </c>
      <c r="K422" s="6"/>
      <c r="L422" s="6">
        <v>3539.5293402000002</v>
      </c>
      <c r="M422" s="6"/>
      <c r="N422" s="6">
        <v>37.6614365896721</v>
      </c>
      <c r="O422" s="6"/>
      <c r="P422" s="6">
        <v>847.03150029999995</v>
      </c>
      <c r="Q422" s="6"/>
      <c r="R422" s="6">
        <v>9.0126172357708896</v>
      </c>
      <c r="S422" s="6"/>
    </row>
    <row r="423" spans="1:19" x14ac:dyDescent="0.25">
      <c r="A423" s="6" t="s">
        <v>95</v>
      </c>
      <c r="B423" s="6" t="s">
        <v>96</v>
      </c>
      <c r="C423" s="6" t="s">
        <v>10</v>
      </c>
      <c r="D423" s="6">
        <v>23.460221199999999</v>
      </c>
      <c r="E423" s="6"/>
      <c r="F423" s="6">
        <v>8.7248322147650992</v>
      </c>
      <c r="G423" s="6"/>
      <c r="H423" s="6">
        <v>25.264853599999999</v>
      </c>
      <c r="I423" s="6"/>
      <c r="J423" s="6">
        <v>9.3959731543624194</v>
      </c>
      <c r="K423" s="6"/>
      <c r="L423" s="6">
        <v>84.817722799999999</v>
      </c>
      <c r="M423" s="6"/>
      <c r="N423" s="6">
        <v>31.543624161073801</v>
      </c>
      <c r="O423" s="6"/>
      <c r="P423" s="6">
        <v>135.34743</v>
      </c>
      <c r="Q423" s="6"/>
      <c r="R423" s="6">
        <v>50.335570469798697</v>
      </c>
      <c r="S423" s="6"/>
    </row>
    <row r="424" spans="1:19" x14ac:dyDescent="0.25">
      <c r="A424" s="6" t="s">
        <v>95</v>
      </c>
      <c r="B424" s="6" t="s">
        <v>96</v>
      </c>
      <c r="C424" s="6" t="s">
        <v>11</v>
      </c>
      <c r="D424" s="6">
        <v>739.89928399999997</v>
      </c>
      <c r="E424" s="6"/>
      <c r="F424" s="6">
        <v>22.318998366902601</v>
      </c>
      <c r="G424" s="6"/>
      <c r="H424" s="6">
        <v>824.71700680000004</v>
      </c>
      <c r="I424" s="6"/>
      <c r="J424" s="6">
        <v>24.877517691889</v>
      </c>
      <c r="K424" s="6"/>
      <c r="L424" s="6">
        <v>1328.2094463999999</v>
      </c>
      <c r="M424" s="6"/>
      <c r="N424" s="6">
        <v>40.065323897659198</v>
      </c>
      <c r="O424" s="6"/>
      <c r="P424" s="6">
        <v>422.2839816</v>
      </c>
      <c r="Q424" s="6"/>
      <c r="R424" s="6">
        <v>12.7381600435493</v>
      </c>
      <c r="S424" s="6"/>
    </row>
    <row r="425" spans="1:19" x14ac:dyDescent="0.25">
      <c r="A425" t="s">
        <v>984</v>
      </c>
    </row>
    <row r="426" spans="1:19" x14ac:dyDescent="0.25">
      <c r="A426" t="s">
        <v>985</v>
      </c>
    </row>
    <row r="427" spans="1:19" x14ac:dyDescent="0.25">
      <c r="A427" t="s">
        <v>986</v>
      </c>
    </row>
    <row r="428" spans="1:19" x14ac:dyDescent="0.25">
      <c r="A428" t="s">
        <v>987</v>
      </c>
    </row>
    <row r="429" spans="1:19" x14ac:dyDescent="0.25">
      <c r="A429" t="s">
        <v>988</v>
      </c>
    </row>
    <row r="432" spans="1:19" x14ac:dyDescent="0.25">
      <c r="L432" s="7" t="str">
        <f>HYPERLINK("#'Indice'!A1", "Ir al índice")</f>
        <v>Ir al índice</v>
      </c>
    </row>
    <row r="433" spans="1:19" ht="17.25" x14ac:dyDescent="0.3">
      <c r="A433" s="8" t="s">
        <v>587</v>
      </c>
    </row>
    <row r="434" spans="1:19" x14ac:dyDescent="0.25">
      <c r="A434" s="5" t="s">
        <v>12</v>
      </c>
      <c r="B434" s="5" t="s">
        <v>5</v>
      </c>
      <c r="C434" s="5" t="s">
        <v>6</v>
      </c>
      <c r="D434" s="5" t="s">
        <v>311</v>
      </c>
      <c r="E434" s="5" t="s">
        <v>312</v>
      </c>
      <c r="F434" s="5" t="s">
        <v>313</v>
      </c>
      <c r="G434" s="5" t="s">
        <v>314</v>
      </c>
      <c r="H434" s="5" t="s">
        <v>315</v>
      </c>
      <c r="I434" s="5" t="s">
        <v>316</v>
      </c>
      <c r="J434" s="5" t="s">
        <v>317</v>
      </c>
      <c r="K434" s="5" t="s">
        <v>318</v>
      </c>
      <c r="L434" s="5" t="s">
        <v>303</v>
      </c>
      <c r="M434" s="5" t="s">
        <v>304</v>
      </c>
      <c r="N434" s="5" t="s">
        <v>305</v>
      </c>
      <c r="O434" s="5" t="s">
        <v>306</v>
      </c>
      <c r="P434" s="5" t="s">
        <v>307</v>
      </c>
      <c r="Q434" s="5" t="s">
        <v>308</v>
      </c>
      <c r="R434" s="5" t="s">
        <v>309</v>
      </c>
      <c r="S434" s="5" t="s">
        <v>310</v>
      </c>
    </row>
    <row r="435" spans="1:19" x14ac:dyDescent="0.25">
      <c r="A435" s="6" t="s">
        <v>9</v>
      </c>
      <c r="B435" s="6" t="s">
        <v>13</v>
      </c>
      <c r="C435" s="6" t="s">
        <v>10</v>
      </c>
      <c r="D435" s="6">
        <v>267.39596879999999</v>
      </c>
      <c r="E435" s="6"/>
      <c r="F435" s="6">
        <v>17.402444616756299</v>
      </c>
      <c r="G435" s="6"/>
      <c r="H435" s="6">
        <v>245.98391409999999</v>
      </c>
      <c r="I435" s="6"/>
      <c r="J435" s="6">
        <v>16.008922875497699</v>
      </c>
      <c r="K435" s="6"/>
      <c r="L435" s="6">
        <v>461.64417200000003</v>
      </c>
      <c r="M435" s="6"/>
      <c r="N435" s="6">
        <v>30.044346487090099</v>
      </c>
      <c r="O435" s="6"/>
      <c r="P435" s="6">
        <v>561.51850960000002</v>
      </c>
      <c r="Q435" s="6"/>
      <c r="R435" s="6">
        <v>36.544286020655797</v>
      </c>
      <c r="S435" s="6"/>
    </row>
    <row r="436" spans="1:19" x14ac:dyDescent="0.25">
      <c r="A436" s="6" t="s">
        <v>9</v>
      </c>
      <c r="B436" s="6" t="s">
        <v>13</v>
      </c>
      <c r="C436" s="6" t="s">
        <v>11</v>
      </c>
      <c r="D436" s="6">
        <v>7296.6665599999997</v>
      </c>
      <c r="E436" s="6"/>
      <c r="F436" s="6">
        <v>26.147812064832198</v>
      </c>
      <c r="G436" s="6"/>
      <c r="H436" s="6">
        <v>7015.2434941000001</v>
      </c>
      <c r="I436" s="6"/>
      <c r="J436" s="6">
        <v>25.139324507212201</v>
      </c>
      <c r="K436" s="6"/>
      <c r="L436" s="6">
        <v>10711.5233864</v>
      </c>
      <c r="M436" s="6"/>
      <c r="N436" s="6">
        <v>38.385048587946201</v>
      </c>
      <c r="O436" s="6"/>
      <c r="P436" s="6">
        <v>2882.0239717999998</v>
      </c>
      <c r="Q436" s="6"/>
      <c r="R436" s="6">
        <v>10.3278148400093</v>
      </c>
      <c r="S436" s="6"/>
    </row>
    <row r="437" spans="1:19" x14ac:dyDescent="0.25">
      <c r="A437" s="6" t="s">
        <v>14</v>
      </c>
      <c r="B437" s="6" t="s">
        <v>15</v>
      </c>
      <c r="C437" s="6" t="s">
        <v>10</v>
      </c>
      <c r="D437" s="6">
        <v>254.13142780000001</v>
      </c>
      <c r="E437" s="6">
        <v>30.7999375199045</v>
      </c>
      <c r="F437" s="6">
        <v>32.020690137927303</v>
      </c>
      <c r="G437" s="6">
        <v>24.2764383851449</v>
      </c>
      <c r="H437" s="6">
        <v>40.908529600000001</v>
      </c>
      <c r="I437" s="6">
        <v>44.202679389384699</v>
      </c>
      <c r="J437" s="6">
        <v>5.1544956940576698</v>
      </c>
      <c r="K437" s="6">
        <v>40.3316544969259</v>
      </c>
      <c r="L437" s="6">
        <v>206.67084120000001</v>
      </c>
      <c r="M437" s="6">
        <v>19.3910507253342</v>
      </c>
      <c r="N437" s="6">
        <v>26.040631904126801</v>
      </c>
      <c r="O437" s="6">
        <v>17.025295007693</v>
      </c>
      <c r="P437" s="6">
        <v>291.9367671</v>
      </c>
      <c r="Q437" s="6">
        <v>17.6630991193353</v>
      </c>
      <c r="R437" s="6">
        <v>36.784182263888198</v>
      </c>
      <c r="S437" s="6">
        <v>16.183880493489099</v>
      </c>
    </row>
    <row r="438" spans="1:19" x14ac:dyDescent="0.25">
      <c r="A438" s="6" t="s">
        <v>14</v>
      </c>
      <c r="B438" s="6" t="s">
        <v>15</v>
      </c>
      <c r="C438" s="6" t="s">
        <v>11</v>
      </c>
      <c r="D438" s="6">
        <v>5535.2371917999999</v>
      </c>
      <c r="E438" s="6">
        <v>5.9689532667230001</v>
      </c>
      <c r="F438" s="6">
        <v>22.532700095932199</v>
      </c>
      <c r="G438" s="6">
        <v>4.7220483651079599</v>
      </c>
      <c r="H438" s="6">
        <v>6386.5602423999999</v>
      </c>
      <c r="I438" s="6">
        <v>4.7230993773805299</v>
      </c>
      <c r="J438" s="6">
        <v>25.998243905390201</v>
      </c>
      <c r="K438" s="6">
        <v>3.8775551391138698</v>
      </c>
      <c r="L438" s="6">
        <v>9797.4733957999997</v>
      </c>
      <c r="M438" s="6">
        <v>2.78156514333218</v>
      </c>
      <c r="N438" s="6">
        <v>39.883300764866803</v>
      </c>
      <c r="O438" s="6">
        <v>2.4955358242975501</v>
      </c>
      <c r="P438" s="6">
        <v>2846.0816055</v>
      </c>
      <c r="Q438" s="6">
        <v>6.0696890573230098</v>
      </c>
      <c r="R438" s="6">
        <v>11.585755233810801</v>
      </c>
      <c r="S438" s="6">
        <v>6.5291346475705501</v>
      </c>
    </row>
    <row r="439" spans="1:19" x14ac:dyDescent="0.25">
      <c r="A439" s="6" t="s">
        <v>16</v>
      </c>
      <c r="B439" s="6" t="s">
        <v>17</v>
      </c>
      <c r="C439" s="6" t="s">
        <v>10</v>
      </c>
      <c r="D439" s="6">
        <v>29.982167199999999</v>
      </c>
      <c r="E439" s="6">
        <v>57.174996212548997</v>
      </c>
      <c r="F439" s="6">
        <v>8.7176472203327595</v>
      </c>
      <c r="G439" s="6">
        <v>53.410684479980702</v>
      </c>
      <c r="H439" s="6">
        <v>20.8744969</v>
      </c>
      <c r="I439" s="6">
        <v>59.246193963628698</v>
      </c>
      <c r="J439" s="6">
        <v>6.0694911966246998</v>
      </c>
      <c r="K439" s="6">
        <v>57.352757559145097</v>
      </c>
      <c r="L439" s="6">
        <v>124.8119094</v>
      </c>
      <c r="M439" s="6">
        <v>23.878908733683701</v>
      </c>
      <c r="N439" s="6">
        <v>36.290445176535897</v>
      </c>
      <c r="O439" s="6">
        <v>21.208651188407199</v>
      </c>
      <c r="P439" s="6">
        <v>168.256415</v>
      </c>
      <c r="Q439" s="6">
        <v>19.701111845428802</v>
      </c>
      <c r="R439" s="6">
        <v>48.922416406506599</v>
      </c>
      <c r="S439" s="6">
        <v>14.0116186630231</v>
      </c>
    </row>
    <row r="440" spans="1:19" x14ac:dyDescent="0.25">
      <c r="A440" s="6" t="s">
        <v>16</v>
      </c>
      <c r="B440" s="6" t="s">
        <v>17</v>
      </c>
      <c r="C440" s="6" t="s">
        <v>11</v>
      </c>
      <c r="D440" s="6">
        <v>2877.2352629000002</v>
      </c>
      <c r="E440" s="6">
        <v>8.6480238413870492</v>
      </c>
      <c r="F440" s="6">
        <v>23.418669174669201</v>
      </c>
      <c r="G440" s="6">
        <v>5.8460430553837401</v>
      </c>
      <c r="H440" s="6">
        <v>3284.6423699000002</v>
      </c>
      <c r="I440" s="6">
        <v>6.9499833445227504</v>
      </c>
      <c r="J440" s="6">
        <v>26.7346761697404</v>
      </c>
      <c r="K440" s="6">
        <v>5.1560476126326602</v>
      </c>
      <c r="L440" s="6">
        <v>4832.8673006999998</v>
      </c>
      <c r="M440" s="6">
        <v>3.3522760086340102</v>
      </c>
      <c r="N440" s="6">
        <v>39.336136999132599</v>
      </c>
      <c r="O440" s="6">
        <v>3.1770377059651498</v>
      </c>
      <c r="P440" s="6">
        <v>1291.3300839999999</v>
      </c>
      <c r="Q440" s="6">
        <v>9.74719647995326</v>
      </c>
      <c r="R440" s="6">
        <v>10.5105176564579</v>
      </c>
      <c r="S440" s="6">
        <v>11.1520901292474</v>
      </c>
    </row>
    <row r="441" spans="1:19" x14ac:dyDescent="0.25">
      <c r="A441" s="6" t="s">
        <v>18</v>
      </c>
      <c r="B441" s="6" t="s">
        <v>19</v>
      </c>
      <c r="C441" s="6" t="s">
        <v>10</v>
      </c>
      <c r="D441" s="6">
        <v>10.185093</v>
      </c>
      <c r="E441" s="6">
        <v>34.426518632954803</v>
      </c>
      <c r="F441" s="6">
        <v>12.6760563380282</v>
      </c>
      <c r="G441" s="6">
        <v>34.779280192739598</v>
      </c>
      <c r="H441" s="6">
        <v>9.0534160000000004</v>
      </c>
      <c r="I441" s="6">
        <v>37.332961307670203</v>
      </c>
      <c r="J441" s="6">
        <v>11.2676056338028</v>
      </c>
      <c r="K441" s="6">
        <v>30.188667307498299</v>
      </c>
      <c r="L441" s="6">
        <v>26.028570999999999</v>
      </c>
      <c r="M441" s="6">
        <v>17.905443723455701</v>
      </c>
      <c r="N441" s="6">
        <v>32.394366197183103</v>
      </c>
      <c r="O441" s="6">
        <v>14.647267772760699</v>
      </c>
      <c r="P441" s="6">
        <v>35.081986999999998</v>
      </c>
      <c r="Q441" s="6">
        <v>23.5284935855619</v>
      </c>
      <c r="R441" s="6">
        <v>43.661971830985898</v>
      </c>
      <c r="S441" s="6">
        <v>14.8543070348107</v>
      </c>
    </row>
    <row r="442" spans="1:19" x14ac:dyDescent="0.25">
      <c r="A442" s="6" t="s">
        <v>18</v>
      </c>
      <c r="B442" s="6" t="s">
        <v>19</v>
      </c>
      <c r="C442" s="6" t="s">
        <v>11</v>
      </c>
      <c r="D442" s="6">
        <v>389.29688800000002</v>
      </c>
      <c r="E442" s="6">
        <v>6.9827977613164602</v>
      </c>
      <c r="F442" s="6">
        <v>22.352176738141701</v>
      </c>
      <c r="G442" s="6">
        <v>4.2378282528428803</v>
      </c>
      <c r="H442" s="6">
        <v>480.96272499999998</v>
      </c>
      <c r="I442" s="6">
        <v>6.97423830966508</v>
      </c>
      <c r="J442" s="6">
        <v>27.615334632878501</v>
      </c>
      <c r="K442" s="6">
        <v>4.3815304244597097</v>
      </c>
      <c r="L442" s="6">
        <v>725.40495699999997</v>
      </c>
      <c r="M442" s="6">
        <v>5.3349572384378101</v>
      </c>
      <c r="N442" s="6">
        <v>41.650422352176697</v>
      </c>
      <c r="O442" s="6">
        <v>2.4889685604569198</v>
      </c>
      <c r="P442" s="6">
        <v>145.986333</v>
      </c>
      <c r="Q442" s="6">
        <v>11.146629127453499</v>
      </c>
      <c r="R442" s="6">
        <v>8.3820662768031209</v>
      </c>
      <c r="S442" s="6">
        <v>11.7759072567515</v>
      </c>
    </row>
    <row r="443" spans="1:19" x14ac:dyDescent="0.25">
      <c r="A443" s="6" t="s">
        <v>20</v>
      </c>
      <c r="B443" s="6" t="s">
        <v>21</v>
      </c>
      <c r="C443" s="6" t="s">
        <v>10</v>
      </c>
      <c r="D443" s="6">
        <v>44.8924448</v>
      </c>
      <c r="E443" s="6">
        <v>62.954632644905203</v>
      </c>
      <c r="F443" s="6">
        <v>7.9013093186228698</v>
      </c>
      <c r="G443" s="6">
        <v>61.736255994130701</v>
      </c>
      <c r="H443" s="6">
        <v>21.8098806</v>
      </c>
      <c r="I443" s="6">
        <v>57.512913604895999</v>
      </c>
      <c r="J443" s="6">
        <v>3.8386551142528198</v>
      </c>
      <c r="K443" s="6">
        <v>54.670578884031798</v>
      </c>
      <c r="L443" s="6">
        <v>144.42196820000001</v>
      </c>
      <c r="M443" s="6">
        <v>24.5261124571099</v>
      </c>
      <c r="N443" s="6">
        <v>25.419035390839699</v>
      </c>
      <c r="O443" s="6">
        <v>17.773070251761801</v>
      </c>
      <c r="P443" s="6">
        <v>357.04033570000001</v>
      </c>
      <c r="Q443" s="6">
        <v>18.234077419783901</v>
      </c>
      <c r="R443" s="6">
        <v>62.841000176284602</v>
      </c>
      <c r="S443" s="6">
        <v>8.7177994212285306</v>
      </c>
    </row>
    <row r="444" spans="1:19" x14ac:dyDescent="0.25">
      <c r="A444" s="6" t="s">
        <v>20</v>
      </c>
      <c r="B444" s="6" t="s">
        <v>21</v>
      </c>
      <c r="C444" s="6" t="s">
        <v>11</v>
      </c>
      <c r="D444" s="6">
        <v>3490.5273020999998</v>
      </c>
      <c r="E444" s="6">
        <v>10.1242515165632</v>
      </c>
      <c r="F444" s="6">
        <v>20.871571768922902</v>
      </c>
      <c r="G444" s="6">
        <v>6.5288821226763298</v>
      </c>
      <c r="H444" s="6">
        <v>3665.1649527</v>
      </c>
      <c r="I444" s="6">
        <v>5.3781656209192397</v>
      </c>
      <c r="J444" s="6">
        <v>21.9158157878311</v>
      </c>
      <c r="K444" s="6">
        <v>4.1128414049543203</v>
      </c>
      <c r="L444" s="6">
        <v>7212.5603603</v>
      </c>
      <c r="M444" s="6">
        <v>3.79035307835932</v>
      </c>
      <c r="N444" s="6">
        <v>43.1274298032627</v>
      </c>
      <c r="O444" s="6">
        <v>2.36790449860609</v>
      </c>
      <c r="P444" s="6">
        <v>2355.5827565</v>
      </c>
      <c r="Q444" s="6">
        <v>6.3937714506539898</v>
      </c>
      <c r="R444" s="6">
        <v>14.085182639983399</v>
      </c>
      <c r="S444" s="6">
        <v>7.41975718632529</v>
      </c>
    </row>
    <row r="445" spans="1:19" x14ac:dyDescent="0.25">
      <c r="A445" s="6" t="s">
        <v>22</v>
      </c>
      <c r="B445" s="6" t="s">
        <v>23</v>
      </c>
      <c r="C445" s="6" t="s">
        <v>10</v>
      </c>
      <c r="D445" s="6">
        <v>7.4378181999999997</v>
      </c>
      <c r="E445" s="6">
        <v>45.0508503685124</v>
      </c>
      <c r="F445" s="6">
        <v>12.326998618192199</v>
      </c>
      <c r="G445" s="6">
        <v>43.406134946467901</v>
      </c>
      <c r="H445" s="6">
        <v>6.7180293000000004</v>
      </c>
      <c r="I445" s="6">
        <v>52.757237273778799</v>
      </c>
      <c r="J445" s="6">
        <v>11.134063198543201</v>
      </c>
      <c r="K445" s="6">
        <v>46.294860133153001</v>
      </c>
      <c r="L445" s="6">
        <v>29.997434200000001</v>
      </c>
      <c r="M445" s="6">
        <v>20.1356287846566</v>
      </c>
      <c r="N445" s="6">
        <v>49.715967773010597</v>
      </c>
      <c r="O445" s="6">
        <v>12.9977868252177</v>
      </c>
      <c r="P445" s="6">
        <v>16.184343299999998</v>
      </c>
      <c r="Q445" s="6">
        <v>33.598997860162797</v>
      </c>
      <c r="R445" s="6">
        <v>26.822970410254001</v>
      </c>
      <c r="S445" s="6">
        <v>27.324792775800599</v>
      </c>
    </row>
    <row r="446" spans="1:19" x14ac:dyDescent="0.25">
      <c r="A446" s="6" t="s">
        <v>22</v>
      </c>
      <c r="B446" s="6" t="s">
        <v>23</v>
      </c>
      <c r="C446" s="6" t="s">
        <v>11</v>
      </c>
      <c r="D446" s="6">
        <v>437.88090069999998</v>
      </c>
      <c r="E446" s="6">
        <v>8.2719295368652492</v>
      </c>
      <c r="F446" s="6">
        <v>23.0869192749931</v>
      </c>
      <c r="G446" s="6">
        <v>6.04926854134085</v>
      </c>
      <c r="H446" s="6">
        <v>510.99711509999997</v>
      </c>
      <c r="I446" s="6">
        <v>5.9580716116139296</v>
      </c>
      <c r="J446" s="6">
        <v>26.941913034363299</v>
      </c>
      <c r="K446" s="6">
        <v>4.8234078794393902</v>
      </c>
      <c r="L446" s="6">
        <v>735.11942320000003</v>
      </c>
      <c r="M446" s="6">
        <v>3.6025067529473498</v>
      </c>
      <c r="N446" s="6">
        <v>38.758581965477099</v>
      </c>
      <c r="O446" s="6">
        <v>3.8672439272875798</v>
      </c>
      <c r="P446" s="6">
        <v>212.66488949999999</v>
      </c>
      <c r="Q446" s="6">
        <v>11.529889881370501</v>
      </c>
      <c r="R446" s="6">
        <v>11.212585725166401</v>
      </c>
      <c r="S446" s="6">
        <v>11.6538834534299</v>
      </c>
    </row>
    <row r="447" spans="1:19" x14ac:dyDescent="0.25">
      <c r="A447" s="6" t="s">
        <v>24</v>
      </c>
      <c r="B447" s="6" t="s">
        <v>25</v>
      </c>
      <c r="C447" s="6" t="s">
        <v>10</v>
      </c>
      <c r="D447" s="6">
        <v>21.290453899999999</v>
      </c>
      <c r="E447" s="6">
        <v>57.4801326496369</v>
      </c>
      <c r="F447" s="6">
        <v>20.2819223895929</v>
      </c>
      <c r="G447" s="6">
        <v>46.014436855808697</v>
      </c>
      <c r="H447" s="6">
        <v>13.064325999999999</v>
      </c>
      <c r="I447" s="6">
        <v>45.003325751372003</v>
      </c>
      <c r="J447" s="6">
        <v>12.445467214972901</v>
      </c>
      <c r="K447" s="6">
        <v>46.223165219050003</v>
      </c>
      <c r="L447" s="6">
        <v>29.868220999999998</v>
      </c>
      <c r="M447" s="6">
        <v>32.9138448589296</v>
      </c>
      <c r="N447" s="6">
        <v>28.453359570563698</v>
      </c>
      <c r="O447" s="6">
        <v>28.401140529738601</v>
      </c>
      <c r="P447" s="6">
        <v>40.7495628</v>
      </c>
      <c r="Q447" s="6">
        <v>23.798982264053102</v>
      </c>
      <c r="R447" s="6">
        <v>38.819250824870501</v>
      </c>
      <c r="S447" s="6">
        <v>20.921060859199699</v>
      </c>
    </row>
    <row r="448" spans="1:19" x14ac:dyDescent="0.25">
      <c r="A448" s="6" t="s">
        <v>24</v>
      </c>
      <c r="B448" s="6" t="s">
        <v>25</v>
      </c>
      <c r="C448" s="6" t="s">
        <v>11</v>
      </c>
      <c r="D448" s="6">
        <v>1158.9523076</v>
      </c>
      <c r="E448" s="6">
        <v>7.7886869267888601</v>
      </c>
      <c r="F448" s="6">
        <v>26.179017960800401</v>
      </c>
      <c r="G448" s="6">
        <v>4.6549467477979301</v>
      </c>
      <c r="H448" s="6">
        <v>1106.9967389999999</v>
      </c>
      <c r="I448" s="6">
        <v>5.9328809752774401</v>
      </c>
      <c r="J448" s="6">
        <v>25.005418534297998</v>
      </c>
      <c r="K448" s="6">
        <v>3.9522886037808802</v>
      </c>
      <c r="L448" s="6">
        <v>1710.9906424000001</v>
      </c>
      <c r="M448" s="6">
        <v>4.3983823529494304</v>
      </c>
      <c r="N448" s="6">
        <v>38.648747204195097</v>
      </c>
      <c r="O448" s="6">
        <v>3.6001654684222899</v>
      </c>
      <c r="P448" s="6">
        <v>450.08774699999998</v>
      </c>
      <c r="Q448" s="6">
        <v>8.7708852386775291</v>
      </c>
      <c r="R448" s="6">
        <v>10.1668163007066</v>
      </c>
      <c r="S448" s="6">
        <v>9.5066945838680503</v>
      </c>
    </row>
    <row r="449" spans="1:19" x14ac:dyDescent="0.25">
      <c r="A449" s="6" t="s">
        <v>26</v>
      </c>
      <c r="B449" s="6" t="s">
        <v>27</v>
      </c>
      <c r="C449" s="6" t="s">
        <v>10</v>
      </c>
      <c r="D449" s="6">
        <v>20.857979799999999</v>
      </c>
      <c r="E449" s="6">
        <v>49.6217647315638</v>
      </c>
      <c r="F449" s="6">
        <v>11.692154166414101</v>
      </c>
      <c r="G449" s="6">
        <v>43.7825671829859</v>
      </c>
      <c r="H449" s="6">
        <v>30.919681000000001</v>
      </c>
      <c r="I449" s="6">
        <v>40.604501779651201</v>
      </c>
      <c r="J449" s="6">
        <v>17.332343807732698</v>
      </c>
      <c r="K449" s="6">
        <v>38.098552472045597</v>
      </c>
      <c r="L449" s="6">
        <v>50.808763800000001</v>
      </c>
      <c r="M449" s="6">
        <v>26.389037504399798</v>
      </c>
      <c r="N449" s="6">
        <v>28.481372839114499</v>
      </c>
      <c r="O449" s="6">
        <v>21.0369161767983</v>
      </c>
      <c r="P449" s="6">
        <v>75.806534499999998</v>
      </c>
      <c r="Q449" s="6">
        <v>21.138317089604499</v>
      </c>
      <c r="R449" s="6">
        <v>42.494129186738697</v>
      </c>
      <c r="S449" s="6">
        <v>16.288972973929301</v>
      </c>
    </row>
    <row r="450" spans="1:19" x14ac:dyDescent="0.25">
      <c r="A450" s="6" t="s">
        <v>26</v>
      </c>
      <c r="B450" s="6" t="s">
        <v>27</v>
      </c>
      <c r="C450" s="6" t="s">
        <v>11</v>
      </c>
      <c r="D450" s="6">
        <v>1687.4589037000001</v>
      </c>
      <c r="E450" s="6">
        <v>7.5980175514830401</v>
      </c>
      <c r="F450" s="6">
        <v>21.334295042179701</v>
      </c>
      <c r="G450" s="6">
        <v>5.4944209250449898</v>
      </c>
      <c r="H450" s="6">
        <v>1863.3329096</v>
      </c>
      <c r="I450" s="6">
        <v>7.5099936562951797</v>
      </c>
      <c r="J450" s="6">
        <v>23.557844263967301</v>
      </c>
      <c r="K450" s="6">
        <v>5.8781968475803401</v>
      </c>
      <c r="L450" s="6">
        <v>3450.316366</v>
      </c>
      <c r="M450" s="6">
        <v>2.9734439169410498</v>
      </c>
      <c r="N450" s="6">
        <v>43.621842985156199</v>
      </c>
      <c r="O450" s="6">
        <v>2.62300524684091</v>
      </c>
      <c r="P450" s="6">
        <v>908.49886590000006</v>
      </c>
      <c r="Q450" s="6">
        <v>6.4570162800520396</v>
      </c>
      <c r="R450" s="6">
        <v>11.486017708696799</v>
      </c>
      <c r="S450" s="6">
        <v>7.2975957770903204</v>
      </c>
    </row>
    <row r="451" spans="1:19" x14ac:dyDescent="0.25">
      <c r="A451" t="s">
        <v>984</v>
      </c>
    </row>
    <row r="452" spans="1:19" x14ac:dyDescent="0.25">
      <c r="A452" t="s">
        <v>985</v>
      </c>
    </row>
    <row r="453" spans="1:19" x14ac:dyDescent="0.25">
      <c r="A453" t="s">
        <v>986</v>
      </c>
    </row>
    <row r="454" spans="1:19" x14ac:dyDescent="0.25">
      <c r="A454" t="s">
        <v>987</v>
      </c>
    </row>
    <row r="455" spans="1:19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K455"/>
  <sheetViews>
    <sheetView workbookViewId="0"/>
  </sheetViews>
  <sheetFormatPr baseColWidth="10" defaultRowHeight="15" x14ac:dyDescent="0.25"/>
  <sheetData>
    <row r="1" spans="1:63" x14ac:dyDescent="0.25">
      <c r="L1" s="7" t="str">
        <f>HYPERLINK("#'Indice'!A1", "Ir al índice")</f>
        <v>Ir al índice</v>
      </c>
    </row>
    <row r="5" spans="1:63" ht="23.25" x14ac:dyDescent="0.35">
      <c r="A5" s="1" t="s">
        <v>552</v>
      </c>
    </row>
    <row r="7" spans="1:63" ht="21" x14ac:dyDescent="0.35">
      <c r="A7" s="2" t="s">
        <v>319</v>
      </c>
    </row>
    <row r="9" spans="1:63" x14ac:dyDescent="0.25">
      <c r="A9" t="s">
        <v>2</v>
      </c>
    </row>
    <row r="10" spans="1:63" x14ac:dyDescent="0.25">
      <c r="A10" t="s">
        <v>3</v>
      </c>
    </row>
    <row r="11" spans="1:63" x14ac:dyDescent="0.25">
      <c r="A11" t="s">
        <v>865</v>
      </c>
    </row>
    <row r="12" spans="1:63" x14ac:dyDescent="0.25">
      <c r="A12" s="3" t="s">
        <v>916</v>
      </c>
    </row>
    <row r="13" spans="1:63" x14ac:dyDescent="0.25">
      <c r="A13" s="3" t="s">
        <v>917</v>
      </c>
    </row>
    <row r="15" spans="1:63" ht="17.25" x14ac:dyDescent="0.3">
      <c r="A15" s="4" t="s">
        <v>926</v>
      </c>
    </row>
    <row r="16" spans="1:63" x14ac:dyDescent="0.25">
      <c r="A16" s="5" t="s">
        <v>4</v>
      </c>
      <c r="B16" s="5" t="s">
        <v>5</v>
      </c>
      <c r="C16" s="5" t="s">
        <v>6</v>
      </c>
      <c r="D16" s="5" t="s">
        <v>320</v>
      </c>
      <c r="E16" s="5" t="s">
        <v>321</v>
      </c>
      <c r="F16" s="5" t="s">
        <v>322</v>
      </c>
      <c r="G16" s="5" t="s">
        <v>323</v>
      </c>
      <c r="H16" s="5" t="s">
        <v>324</v>
      </c>
      <c r="I16" s="5" t="s">
        <v>325</v>
      </c>
      <c r="J16" s="5" t="s">
        <v>326</v>
      </c>
      <c r="K16" s="5" t="s">
        <v>327</v>
      </c>
      <c r="L16" s="5" t="s">
        <v>328</v>
      </c>
      <c r="M16" s="5" t="s">
        <v>329</v>
      </c>
      <c r="N16" s="5" t="s">
        <v>330</v>
      </c>
      <c r="O16" s="5" t="s">
        <v>331</v>
      </c>
      <c r="P16" s="5" t="s">
        <v>332</v>
      </c>
      <c r="Q16" s="5" t="s">
        <v>333</v>
      </c>
      <c r="R16" s="5" t="s">
        <v>334</v>
      </c>
      <c r="S16" s="5" t="s">
        <v>335</v>
      </c>
      <c r="T16" s="5" t="s">
        <v>336</v>
      </c>
      <c r="U16" s="5" t="s">
        <v>337</v>
      </c>
      <c r="V16" s="5" t="s">
        <v>338</v>
      </c>
      <c r="W16" s="5" t="s">
        <v>339</v>
      </c>
      <c r="X16" s="5" t="s">
        <v>340</v>
      </c>
      <c r="Y16" s="5" t="s">
        <v>341</v>
      </c>
      <c r="Z16" s="5" t="s">
        <v>342</v>
      </c>
      <c r="AA16" s="5" t="s">
        <v>343</v>
      </c>
      <c r="AB16" s="5" t="s">
        <v>344</v>
      </c>
      <c r="AC16" s="5" t="s">
        <v>345</v>
      </c>
      <c r="AD16" s="5" t="s">
        <v>346</v>
      </c>
      <c r="AE16" s="5" t="s">
        <v>347</v>
      </c>
      <c r="AF16" s="5" t="s">
        <v>348</v>
      </c>
      <c r="AG16" s="5" t="s">
        <v>349</v>
      </c>
      <c r="AH16" s="5" t="s">
        <v>350</v>
      </c>
      <c r="AI16" s="5" t="s">
        <v>351</v>
      </c>
      <c r="AJ16" s="5" t="s">
        <v>352</v>
      </c>
      <c r="AK16" s="5" t="s">
        <v>353</v>
      </c>
      <c r="AL16" s="5" t="s">
        <v>354</v>
      </c>
      <c r="AM16" s="5" t="s">
        <v>355</v>
      </c>
      <c r="AN16" s="5" t="s">
        <v>356</v>
      </c>
      <c r="AO16" s="5" t="s">
        <v>357</v>
      </c>
      <c r="AP16" s="5" t="s">
        <v>358</v>
      </c>
      <c r="AQ16" s="5" t="s">
        <v>359</v>
      </c>
      <c r="AR16" s="5" t="s">
        <v>360</v>
      </c>
      <c r="AS16" s="5" t="s">
        <v>361</v>
      </c>
      <c r="AT16" s="5" t="s">
        <v>362</v>
      </c>
      <c r="AU16" s="5" t="s">
        <v>363</v>
      </c>
      <c r="AV16" s="5" t="s">
        <v>364</v>
      </c>
      <c r="AW16" s="5" t="s">
        <v>365</v>
      </c>
      <c r="AX16" s="5" t="s">
        <v>366</v>
      </c>
      <c r="AY16" s="5" t="s">
        <v>367</v>
      </c>
      <c r="AZ16" s="5" t="s">
        <v>368</v>
      </c>
      <c r="BA16" s="5" t="s">
        <v>369</v>
      </c>
      <c r="BB16" s="5" t="s">
        <v>370</v>
      </c>
      <c r="BC16" s="5" t="s">
        <v>371</v>
      </c>
      <c r="BD16" s="5" t="s">
        <v>372</v>
      </c>
      <c r="BE16" s="5" t="s">
        <v>373</v>
      </c>
      <c r="BF16" s="5" t="s">
        <v>374</v>
      </c>
      <c r="BG16" s="5" t="s">
        <v>375</v>
      </c>
      <c r="BH16" s="5" t="s">
        <v>376</v>
      </c>
      <c r="BI16" s="5" t="s">
        <v>377</v>
      </c>
      <c r="BJ16" s="5" t="s">
        <v>378</v>
      </c>
      <c r="BK16" s="5" t="s">
        <v>379</v>
      </c>
    </row>
    <row r="17" spans="1:63" x14ac:dyDescent="0.25">
      <c r="A17" s="6" t="s">
        <v>9</v>
      </c>
      <c r="B17" s="6" t="s">
        <v>13</v>
      </c>
      <c r="C17" s="6" t="s">
        <v>10</v>
      </c>
      <c r="D17" s="6">
        <v>27216.1234812</v>
      </c>
      <c r="E17" s="6">
        <v>4.8695751021517797</v>
      </c>
      <c r="F17" s="6">
        <v>7.7066848568220001</v>
      </c>
      <c r="G17" s="6">
        <v>4.7192312023299197</v>
      </c>
      <c r="H17" s="6">
        <v>8101.3902084000001</v>
      </c>
      <c r="I17" s="6">
        <v>8.8864850393392398</v>
      </c>
      <c r="J17" s="6">
        <v>2.2940394608883299</v>
      </c>
      <c r="K17" s="6">
        <v>8.6829218871914406</v>
      </c>
      <c r="L17" s="6">
        <v>9807.5803453999997</v>
      </c>
      <c r="M17" s="6">
        <v>8.5537627675025298</v>
      </c>
      <c r="N17" s="6">
        <v>2.7771747501869699</v>
      </c>
      <c r="O17" s="6">
        <v>8.3233847153215397</v>
      </c>
      <c r="P17" s="6">
        <v>12967.6260473</v>
      </c>
      <c r="Q17" s="6">
        <v>7.4716463584880799</v>
      </c>
      <c r="R17" s="6">
        <v>3.6719927199290798</v>
      </c>
      <c r="S17" s="6">
        <v>7.0505293798305404</v>
      </c>
      <c r="T17" s="6">
        <v>16031.910065100001</v>
      </c>
      <c r="U17" s="6">
        <v>6.5069158174184496</v>
      </c>
      <c r="V17" s="6">
        <v>4.5396942224334298</v>
      </c>
      <c r="W17" s="6">
        <v>6.1925683945250398</v>
      </c>
      <c r="X17" s="6">
        <v>15195.764489699999</v>
      </c>
      <c r="Y17" s="6">
        <v>6.1833514065989403</v>
      </c>
      <c r="Z17" s="6">
        <v>4.3029261004602501</v>
      </c>
      <c r="AA17" s="6">
        <v>5.8784926943065203</v>
      </c>
      <c r="AB17" s="6">
        <v>15883.6363231</v>
      </c>
      <c r="AC17" s="6">
        <v>6.8587256964294898</v>
      </c>
      <c r="AD17" s="6">
        <v>4.4977081180227403</v>
      </c>
      <c r="AE17" s="6">
        <v>6.5380176564245502</v>
      </c>
      <c r="AF17" s="6">
        <v>13321.3621539</v>
      </c>
      <c r="AG17" s="6">
        <v>6.4460827246100401</v>
      </c>
      <c r="AH17" s="6">
        <v>3.7721588107365598</v>
      </c>
      <c r="AI17" s="6">
        <v>6.1659975427143801</v>
      </c>
      <c r="AJ17" s="6">
        <v>16809.970736300002</v>
      </c>
      <c r="AK17" s="6">
        <v>5.6511183165600496</v>
      </c>
      <c r="AL17" s="6">
        <v>4.7600146658120703</v>
      </c>
      <c r="AM17" s="6">
        <v>5.4265040501780399</v>
      </c>
      <c r="AN17" s="6">
        <v>20999.0626988</v>
      </c>
      <c r="AO17" s="6">
        <v>5.7023530590535501</v>
      </c>
      <c r="AP17" s="6">
        <v>5.9462237015527499</v>
      </c>
      <c r="AQ17" s="6">
        <v>5.4052773391466902</v>
      </c>
      <c r="AR17" s="6">
        <v>25591.939389399999</v>
      </c>
      <c r="AS17" s="6">
        <v>5.1213926861193597</v>
      </c>
      <c r="AT17" s="6">
        <v>7.2467709034769303</v>
      </c>
      <c r="AU17" s="6">
        <v>4.8230641106586196</v>
      </c>
      <c r="AV17" s="6">
        <v>26913.5888461</v>
      </c>
      <c r="AW17" s="6">
        <v>4.7486376000230699</v>
      </c>
      <c r="AX17" s="6">
        <v>7.6210172894845796</v>
      </c>
      <c r="AY17" s="6">
        <v>4.4315141593007201</v>
      </c>
      <c r="AZ17" s="6">
        <v>26456.385136500001</v>
      </c>
      <c r="BA17" s="6">
        <v>4.3311792840620402</v>
      </c>
      <c r="BB17" s="6">
        <v>7.49155267606558</v>
      </c>
      <c r="BC17" s="6">
        <v>4.1582314789036099</v>
      </c>
      <c r="BD17" s="6">
        <v>26332.363292999999</v>
      </c>
      <c r="BE17" s="6">
        <v>4.33993338097505</v>
      </c>
      <c r="BF17" s="6">
        <v>7.45643388834121</v>
      </c>
      <c r="BG17" s="6">
        <v>4.1222154331219203</v>
      </c>
      <c r="BH17" s="6">
        <v>91520.854433899993</v>
      </c>
      <c r="BI17" s="6">
        <v>2.3804440706024401</v>
      </c>
      <c r="BJ17" s="6">
        <v>25.915607835787501</v>
      </c>
      <c r="BK17" s="6">
        <v>2.1229215592541801</v>
      </c>
    </row>
    <row r="18" spans="1:63" x14ac:dyDescent="0.25">
      <c r="A18" s="6" t="s">
        <v>9</v>
      </c>
      <c r="B18" s="6" t="s">
        <v>13</v>
      </c>
      <c r="C18" s="6" t="s">
        <v>11</v>
      </c>
      <c r="D18" s="6">
        <v>381075.68647269998</v>
      </c>
      <c r="E18" s="6">
        <v>1.4242122726745501</v>
      </c>
      <c r="F18" s="6">
        <v>5.0781380128178997</v>
      </c>
      <c r="G18" s="6">
        <v>1.2893275520369001</v>
      </c>
      <c r="H18" s="6">
        <v>496335.32459749997</v>
      </c>
      <c r="I18" s="6">
        <v>1.17935020070931</v>
      </c>
      <c r="J18" s="6">
        <v>6.6140647866376998</v>
      </c>
      <c r="K18" s="6">
        <v>1.0511087915420401</v>
      </c>
      <c r="L18" s="6">
        <v>533093.97235319996</v>
      </c>
      <c r="M18" s="6">
        <v>1.1497558514508901</v>
      </c>
      <c r="N18" s="6">
        <v>7.1039031392122496</v>
      </c>
      <c r="O18" s="6">
        <v>1.00059270054359</v>
      </c>
      <c r="P18" s="6">
        <v>538767.52892239997</v>
      </c>
      <c r="Q18" s="6">
        <v>1.0948243559648001</v>
      </c>
      <c r="R18" s="6">
        <v>7.17950781383374</v>
      </c>
      <c r="S18" s="6">
        <v>0.98309565414446598</v>
      </c>
      <c r="T18" s="6">
        <v>648372.7652576</v>
      </c>
      <c r="U18" s="6">
        <v>1.0277760398142699</v>
      </c>
      <c r="V18" s="6">
        <v>8.64008516577546</v>
      </c>
      <c r="W18" s="6">
        <v>0.92045681500362198</v>
      </c>
      <c r="X18" s="6">
        <v>694336.5634483</v>
      </c>
      <c r="Y18" s="6">
        <v>1.01530288056711</v>
      </c>
      <c r="Z18" s="6">
        <v>9.2525895030796104</v>
      </c>
      <c r="AA18" s="6">
        <v>0.93214698825894204</v>
      </c>
      <c r="AB18" s="6">
        <v>638446.85689209995</v>
      </c>
      <c r="AC18" s="6">
        <v>1.03262625880738</v>
      </c>
      <c r="AD18" s="6">
        <v>8.5078145057153804</v>
      </c>
      <c r="AE18" s="6">
        <v>0.98262851508765003</v>
      </c>
      <c r="AF18" s="6">
        <v>615579.36745210004</v>
      </c>
      <c r="AG18" s="6">
        <v>1.03399837400624</v>
      </c>
      <c r="AH18" s="6">
        <v>8.2030869371374795</v>
      </c>
      <c r="AI18" s="6">
        <v>0.97980560995226196</v>
      </c>
      <c r="AJ18" s="6">
        <v>572066.44528400002</v>
      </c>
      <c r="AK18" s="6">
        <v>1.0408683506755401</v>
      </c>
      <c r="AL18" s="6">
        <v>7.6232424811557902</v>
      </c>
      <c r="AM18" s="6">
        <v>0.98760117036481998</v>
      </c>
      <c r="AN18" s="6">
        <v>490313.72512259998</v>
      </c>
      <c r="AO18" s="6">
        <v>1.1507850495976999</v>
      </c>
      <c r="AP18" s="6">
        <v>6.5338221622013499</v>
      </c>
      <c r="AQ18" s="6">
        <v>1.0943045760021399</v>
      </c>
      <c r="AR18" s="6">
        <v>485321.09160709998</v>
      </c>
      <c r="AS18" s="6">
        <v>1.17160807894233</v>
      </c>
      <c r="AT18" s="6">
        <v>6.46729133134777</v>
      </c>
      <c r="AU18" s="6">
        <v>1.1335207226703199</v>
      </c>
      <c r="AV18" s="6">
        <v>403919.75665360002</v>
      </c>
      <c r="AW18" s="6">
        <v>1.11027836428279</v>
      </c>
      <c r="AX18" s="6">
        <v>5.38255350105561</v>
      </c>
      <c r="AY18" s="6">
        <v>1.1191713498759299</v>
      </c>
      <c r="AZ18" s="6">
        <v>336878.74144130002</v>
      </c>
      <c r="BA18" s="6">
        <v>1.2149692625630499</v>
      </c>
      <c r="BB18" s="6">
        <v>4.4891784056285404</v>
      </c>
      <c r="BC18" s="6">
        <v>1.2380569091379401</v>
      </c>
      <c r="BD18" s="6">
        <v>260190.9276461</v>
      </c>
      <c r="BE18" s="6">
        <v>1.4290715889691099</v>
      </c>
      <c r="BF18" s="6">
        <v>3.46725201101138</v>
      </c>
      <c r="BG18" s="6">
        <v>1.44406550453301</v>
      </c>
      <c r="BH18" s="6">
        <v>409541.68912990001</v>
      </c>
      <c r="BI18" s="6">
        <v>1.21952430367123</v>
      </c>
      <c r="BJ18" s="6">
        <v>5.4574702433900502</v>
      </c>
      <c r="BK18" s="6">
        <v>1.25748110974338</v>
      </c>
    </row>
    <row r="19" spans="1:63" x14ac:dyDescent="0.25">
      <c r="A19" s="6" t="s">
        <v>9</v>
      </c>
      <c r="B19" s="6" t="s">
        <v>920</v>
      </c>
      <c r="C19" s="6" t="s">
        <v>10</v>
      </c>
      <c r="D19" s="6">
        <v>201.72656180000001</v>
      </c>
      <c r="E19" s="6"/>
      <c r="F19" s="6">
        <v>13.1286022568235</v>
      </c>
      <c r="G19" s="6"/>
      <c r="H19" s="6">
        <v>25.994472399999999</v>
      </c>
      <c r="I19" s="6"/>
      <c r="J19" s="6">
        <v>1.6917508828308201</v>
      </c>
      <c r="K19" s="6"/>
      <c r="L19" s="6">
        <v>60.908811399999998</v>
      </c>
      <c r="M19" s="6"/>
      <c r="N19" s="6">
        <v>3.96401719075189</v>
      </c>
      <c r="O19" s="6"/>
      <c r="P19" s="6">
        <v>102.5433244</v>
      </c>
      <c r="Q19" s="6"/>
      <c r="R19" s="6">
        <v>6.6736403383246499</v>
      </c>
      <c r="S19" s="6"/>
      <c r="T19" s="6">
        <v>82.9698894</v>
      </c>
      <c r="U19" s="6"/>
      <c r="V19" s="6">
        <v>5.3997781328627799</v>
      </c>
      <c r="W19" s="6"/>
      <c r="X19" s="6">
        <v>44.998253699999999</v>
      </c>
      <c r="Y19" s="6"/>
      <c r="Z19" s="6">
        <v>2.9285393544982998</v>
      </c>
      <c r="AA19" s="6"/>
      <c r="AB19" s="6">
        <v>47.473334899999998</v>
      </c>
      <c r="AC19" s="6"/>
      <c r="AD19" s="6">
        <v>3.0896205544067099</v>
      </c>
      <c r="AE19" s="6"/>
      <c r="AF19" s="6">
        <v>49.893103699999998</v>
      </c>
      <c r="AG19" s="6"/>
      <c r="AH19" s="6">
        <v>3.2471019581703202</v>
      </c>
      <c r="AI19" s="6"/>
      <c r="AJ19" s="6">
        <v>79.629257999999993</v>
      </c>
      <c r="AK19" s="6"/>
      <c r="AL19" s="6">
        <v>5.1823659064018104</v>
      </c>
      <c r="AM19" s="6"/>
      <c r="AN19" s="6">
        <v>46.586519000000003</v>
      </c>
      <c r="AO19" s="6"/>
      <c r="AP19" s="6">
        <v>3.0319055310491501</v>
      </c>
      <c r="AQ19" s="6"/>
      <c r="AR19" s="6">
        <v>104.8437723</v>
      </c>
      <c r="AS19" s="6"/>
      <c r="AT19" s="6">
        <v>6.8233561973674801</v>
      </c>
      <c r="AU19" s="6"/>
      <c r="AV19" s="6">
        <v>127.4567539</v>
      </c>
      <c r="AW19" s="6"/>
      <c r="AX19" s="6">
        <v>8.2950356758568002</v>
      </c>
      <c r="AY19" s="6"/>
      <c r="AZ19" s="6">
        <v>104.236043</v>
      </c>
      <c r="BA19" s="6"/>
      <c r="BB19" s="6">
        <v>6.7838044586756396</v>
      </c>
      <c r="BC19" s="6"/>
      <c r="BD19" s="6">
        <v>141.8309419</v>
      </c>
      <c r="BE19" s="6"/>
      <c r="BF19" s="6">
        <v>9.2305247623356692</v>
      </c>
      <c r="BG19" s="6"/>
      <c r="BH19" s="6">
        <v>315.45152469999999</v>
      </c>
      <c r="BI19" s="6"/>
      <c r="BJ19" s="6">
        <v>20.529956799644498</v>
      </c>
      <c r="BK19" s="6"/>
    </row>
    <row r="20" spans="1:63" x14ac:dyDescent="0.25">
      <c r="A20" s="6" t="s">
        <v>9</v>
      </c>
      <c r="B20" s="6" t="s">
        <v>920</v>
      </c>
      <c r="C20" s="6" t="s">
        <v>11</v>
      </c>
      <c r="D20" s="6">
        <v>2181.8290559000002</v>
      </c>
      <c r="E20" s="6"/>
      <c r="F20" s="6">
        <v>7.8186464520675001</v>
      </c>
      <c r="G20" s="6"/>
      <c r="H20" s="6">
        <v>2899.6870911000001</v>
      </c>
      <c r="I20" s="6"/>
      <c r="J20" s="6">
        <v>10.3911111301902</v>
      </c>
      <c r="K20" s="6"/>
      <c r="L20" s="6">
        <v>2788.9314748000002</v>
      </c>
      <c r="M20" s="6"/>
      <c r="N20" s="6">
        <v>9.9942152303538698</v>
      </c>
      <c r="O20" s="6"/>
      <c r="P20" s="6">
        <v>2370.3482310999998</v>
      </c>
      <c r="Q20" s="6"/>
      <c r="R20" s="6">
        <v>8.4942102760702696</v>
      </c>
      <c r="S20" s="6"/>
      <c r="T20" s="6">
        <v>2442.6714975</v>
      </c>
      <c r="U20" s="6"/>
      <c r="V20" s="6">
        <v>8.7533827573933092</v>
      </c>
      <c r="W20" s="6"/>
      <c r="X20" s="6">
        <v>2035.6767288000001</v>
      </c>
      <c r="Y20" s="6"/>
      <c r="Z20" s="6">
        <v>7.2949054327370604</v>
      </c>
      <c r="AA20" s="6"/>
      <c r="AB20" s="6">
        <v>2142.6482182</v>
      </c>
      <c r="AC20" s="6"/>
      <c r="AD20" s="6">
        <v>7.6782408062430703</v>
      </c>
      <c r="AE20" s="6"/>
      <c r="AF20" s="6">
        <v>2124.3749342999999</v>
      </c>
      <c r="AG20" s="6"/>
      <c r="AH20" s="6">
        <v>7.6127579738708402</v>
      </c>
      <c r="AI20" s="6"/>
      <c r="AJ20" s="6">
        <v>1817.1601358999999</v>
      </c>
      <c r="AK20" s="6"/>
      <c r="AL20" s="6">
        <v>6.51184500956807</v>
      </c>
      <c r="AM20" s="6"/>
      <c r="AN20" s="6">
        <v>1536.593462</v>
      </c>
      <c r="AO20" s="6"/>
      <c r="AP20" s="6">
        <v>5.5064263570275997</v>
      </c>
      <c r="AQ20" s="6"/>
      <c r="AR20" s="6">
        <v>1387.6685765</v>
      </c>
      <c r="AS20" s="6"/>
      <c r="AT20" s="6">
        <v>4.97274979584585</v>
      </c>
      <c r="AU20" s="6"/>
      <c r="AV20" s="6">
        <v>1295.8440344000001</v>
      </c>
      <c r="AW20" s="6"/>
      <c r="AX20" s="6">
        <v>4.6436939386230103</v>
      </c>
      <c r="AY20" s="6"/>
      <c r="AZ20" s="6">
        <v>1085.9620502</v>
      </c>
      <c r="BA20" s="6"/>
      <c r="BB20" s="6">
        <v>3.8915758812157502</v>
      </c>
      <c r="BC20" s="6"/>
      <c r="BD20" s="6">
        <v>715.43474230000004</v>
      </c>
      <c r="BE20" s="6"/>
      <c r="BF20" s="6">
        <v>2.5637807391204199</v>
      </c>
      <c r="BG20" s="6"/>
      <c r="BH20" s="6">
        <v>1080.6271793000001</v>
      </c>
      <c r="BI20" s="6"/>
      <c r="BJ20" s="6">
        <v>3.8724582196731401</v>
      </c>
      <c r="BK20" s="6"/>
    </row>
    <row r="21" spans="1:63" x14ac:dyDescent="0.25">
      <c r="A21" s="6" t="s">
        <v>9</v>
      </c>
      <c r="B21" s="6" t="s">
        <v>921</v>
      </c>
      <c r="C21" s="6" t="s">
        <v>10</v>
      </c>
      <c r="D21" s="6">
        <v>27014.396919399998</v>
      </c>
      <c r="E21" s="6">
        <v>4.9023096851568297</v>
      </c>
      <c r="F21" s="6">
        <v>7.6829911751068201</v>
      </c>
      <c r="G21" s="6">
        <v>4.75131525819023</v>
      </c>
      <c r="H21" s="6">
        <v>8075.3957360000004</v>
      </c>
      <c r="I21" s="6">
        <v>8.9138841389448</v>
      </c>
      <c r="J21" s="6">
        <v>2.2966714511634301</v>
      </c>
      <c r="K21" s="6">
        <v>8.7095690487750392</v>
      </c>
      <c r="L21" s="6">
        <v>9746.6715339999992</v>
      </c>
      <c r="M21" s="6">
        <v>8.6047167648069198</v>
      </c>
      <c r="N21" s="6">
        <v>2.7719882700253899</v>
      </c>
      <c r="O21" s="6">
        <v>8.3733941940479006</v>
      </c>
      <c r="P21" s="6">
        <v>12865.082722900001</v>
      </c>
      <c r="Q21" s="6">
        <v>7.5277830991433703</v>
      </c>
      <c r="R21" s="6">
        <v>3.6588755737159402</v>
      </c>
      <c r="S21" s="6">
        <v>7.1044751551363996</v>
      </c>
      <c r="T21" s="6">
        <v>15948.9401757</v>
      </c>
      <c r="U21" s="6">
        <v>6.5383241354929504</v>
      </c>
      <c r="V21" s="6">
        <v>4.5359356711832604</v>
      </c>
      <c r="W21" s="6">
        <v>6.2226555766454004</v>
      </c>
      <c r="X21" s="6">
        <v>15150.766235999999</v>
      </c>
      <c r="Y21" s="6">
        <v>6.2010629501752597</v>
      </c>
      <c r="Z21" s="6">
        <v>4.3089321458700098</v>
      </c>
      <c r="AA21" s="6">
        <v>5.8951507866878403</v>
      </c>
      <c r="AB21" s="6">
        <v>15836.1629882</v>
      </c>
      <c r="AC21" s="6">
        <v>6.8787043664910996</v>
      </c>
      <c r="AD21" s="6">
        <v>4.5038614354007303</v>
      </c>
      <c r="AE21" s="6">
        <v>6.5568822689326396</v>
      </c>
      <c r="AF21" s="6">
        <v>13271.469050199999</v>
      </c>
      <c r="AG21" s="6">
        <v>6.4694766240452104</v>
      </c>
      <c r="AH21" s="6">
        <v>3.7744532997575599</v>
      </c>
      <c r="AI21" s="6">
        <v>6.1884343212341104</v>
      </c>
      <c r="AJ21" s="6">
        <v>16730.341478300001</v>
      </c>
      <c r="AK21" s="6">
        <v>5.6767127166185203</v>
      </c>
      <c r="AL21" s="6">
        <v>4.7581689984718496</v>
      </c>
      <c r="AM21" s="6">
        <v>5.4510990853368204</v>
      </c>
      <c r="AN21" s="6">
        <v>20952.4761798</v>
      </c>
      <c r="AO21" s="6">
        <v>5.71465284566061</v>
      </c>
      <c r="AP21" s="6">
        <v>5.9589592196461503</v>
      </c>
      <c r="AQ21" s="6">
        <v>5.41671848784378</v>
      </c>
      <c r="AR21" s="6">
        <v>25487.0956171</v>
      </c>
      <c r="AS21" s="6">
        <v>5.1418448962476102</v>
      </c>
      <c r="AT21" s="6">
        <v>7.2486212181423797</v>
      </c>
      <c r="AU21" s="6">
        <v>4.8423923578831101</v>
      </c>
      <c r="AV21" s="6">
        <v>26786.132092200001</v>
      </c>
      <c r="AW21" s="6">
        <v>4.7703259251611696</v>
      </c>
      <c r="AX21" s="6">
        <v>7.6180718412346904</v>
      </c>
      <c r="AY21" s="6">
        <v>4.4519605144821197</v>
      </c>
      <c r="AZ21" s="6">
        <v>26352.1490935</v>
      </c>
      <c r="BA21" s="6">
        <v>4.3476782405443402</v>
      </c>
      <c r="BB21" s="6">
        <v>7.4946455230715703</v>
      </c>
      <c r="BC21" s="6">
        <v>4.1742742806207804</v>
      </c>
      <c r="BD21" s="6">
        <v>26190.532351099999</v>
      </c>
      <c r="BE21" s="6">
        <v>4.3624441764694604</v>
      </c>
      <c r="BF21" s="6">
        <v>7.4486811430665902</v>
      </c>
      <c r="BG21" s="6">
        <v>4.1433929643733096</v>
      </c>
      <c r="BH21" s="6">
        <v>91205.402909199998</v>
      </c>
      <c r="BI21" s="6">
        <v>2.38829976368095</v>
      </c>
      <c r="BJ21" s="6">
        <v>25.939143034143601</v>
      </c>
      <c r="BK21" s="6">
        <v>2.1300958797418899</v>
      </c>
    </row>
    <row r="22" spans="1:63" x14ac:dyDescent="0.25">
      <c r="A22" s="6" t="s">
        <v>9</v>
      </c>
      <c r="B22" s="6" t="s">
        <v>921</v>
      </c>
      <c r="C22" s="6" t="s">
        <v>11</v>
      </c>
      <c r="D22" s="6">
        <v>378893.85741679999</v>
      </c>
      <c r="E22" s="6">
        <v>1.43166995795765</v>
      </c>
      <c r="F22" s="6">
        <v>5.0679090514759704</v>
      </c>
      <c r="G22" s="6">
        <v>1.2964788581136499</v>
      </c>
      <c r="H22" s="6">
        <v>493435.6375064</v>
      </c>
      <c r="I22" s="6">
        <v>1.1856194042589501</v>
      </c>
      <c r="J22" s="6">
        <v>6.5999669424269198</v>
      </c>
      <c r="K22" s="6">
        <v>1.0570649507616601</v>
      </c>
      <c r="L22" s="6">
        <v>530305.04087839997</v>
      </c>
      <c r="M22" s="6">
        <v>1.1551965732624201</v>
      </c>
      <c r="N22" s="6">
        <v>7.0931150349966403</v>
      </c>
      <c r="O22" s="6">
        <v>1.0056519984641701</v>
      </c>
      <c r="P22" s="6">
        <v>536397.18069129996</v>
      </c>
      <c r="Q22" s="6">
        <v>1.0991952942969301</v>
      </c>
      <c r="R22" s="6">
        <v>7.17460068037275</v>
      </c>
      <c r="S22" s="6">
        <v>0.98721118419125198</v>
      </c>
      <c r="T22" s="6">
        <v>645930.09376009996</v>
      </c>
      <c r="U22" s="6">
        <v>1.03130275422768</v>
      </c>
      <c r="V22" s="6">
        <v>8.6396622819528108</v>
      </c>
      <c r="W22" s="6">
        <v>0.92373291697728299</v>
      </c>
      <c r="X22" s="6">
        <v>692300.88671949995</v>
      </c>
      <c r="Y22" s="6">
        <v>1.01807496581427</v>
      </c>
      <c r="Z22" s="6">
        <v>9.2598965685819206</v>
      </c>
      <c r="AA22" s="6">
        <v>0.93476953442347399</v>
      </c>
      <c r="AB22" s="6">
        <v>636304.20867389999</v>
      </c>
      <c r="AC22" s="6">
        <v>1.03589214987997</v>
      </c>
      <c r="AD22" s="6">
        <v>8.5109108936631905</v>
      </c>
      <c r="AE22" s="6">
        <v>0.98582375690306401</v>
      </c>
      <c r="AF22" s="6">
        <v>613454.99251779995</v>
      </c>
      <c r="AG22" s="6">
        <v>1.03734053832117</v>
      </c>
      <c r="AH22" s="6">
        <v>8.2052903429208097</v>
      </c>
      <c r="AI22" s="6">
        <v>0.98308671101066403</v>
      </c>
      <c r="AJ22" s="6">
        <v>570249.2851481</v>
      </c>
      <c r="AK22" s="6">
        <v>1.0439885994403</v>
      </c>
      <c r="AL22" s="6">
        <v>7.6273907777308203</v>
      </c>
      <c r="AM22" s="6">
        <v>0.99060654105111701</v>
      </c>
      <c r="AN22" s="6">
        <v>488777.13166060002</v>
      </c>
      <c r="AO22" s="6">
        <v>1.15418326624891</v>
      </c>
      <c r="AP22" s="6">
        <v>6.5376569221398597</v>
      </c>
      <c r="AQ22" s="6">
        <v>1.0975972093264399</v>
      </c>
      <c r="AR22" s="6">
        <v>483933.42303060001</v>
      </c>
      <c r="AS22" s="6">
        <v>1.17482423382789</v>
      </c>
      <c r="AT22" s="6">
        <v>6.4728697150416803</v>
      </c>
      <c r="AU22" s="6">
        <v>1.13667070808448</v>
      </c>
      <c r="AV22" s="6">
        <v>402623.91261920001</v>
      </c>
      <c r="AW22" s="6">
        <v>1.1136659106505</v>
      </c>
      <c r="AX22" s="6">
        <v>5.3853112980370001</v>
      </c>
      <c r="AY22" s="6">
        <v>1.1226248670789101</v>
      </c>
      <c r="AZ22" s="6">
        <v>335792.77939109999</v>
      </c>
      <c r="BA22" s="6">
        <v>1.2187219186051499</v>
      </c>
      <c r="BB22" s="6">
        <v>4.4914089600149101</v>
      </c>
      <c r="BC22" s="6">
        <v>1.2419077981957201</v>
      </c>
      <c r="BD22" s="6">
        <v>259475.49290380001</v>
      </c>
      <c r="BE22" s="6">
        <v>1.43286578345475</v>
      </c>
      <c r="BF22" s="6">
        <v>3.4706242220147701</v>
      </c>
      <c r="BG22" s="6">
        <v>1.44791253297416</v>
      </c>
      <c r="BH22" s="6">
        <v>408461.06195060001</v>
      </c>
      <c r="BI22" s="6">
        <v>1.22262468422244</v>
      </c>
      <c r="BJ22" s="6">
        <v>5.4633863086299499</v>
      </c>
      <c r="BK22" s="6">
        <v>1.2607334450732399</v>
      </c>
    </row>
    <row r="23" spans="1:63" x14ac:dyDescent="0.25">
      <c r="A23" t="s">
        <v>984</v>
      </c>
    </row>
    <row r="24" spans="1:63" x14ac:dyDescent="0.25">
      <c r="A24" t="s">
        <v>985</v>
      </c>
    </row>
    <row r="25" spans="1:63" x14ac:dyDescent="0.25">
      <c r="A25" t="s">
        <v>986</v>
      </c>
    </row>
    <row r="26" spans="1:63" x14ac:dyDescent="0.25">
      <c r="A26" t="s">
        <v>987</v>
      </c>
    </row>
    <row r="27" spans="1:63" x14ac:dyDescent="0.25">
      <c r="A27" t="s">
        <v>988</v>
      </c>
    </row>
    <row r="30" spans="1:63" x14ac:dyDescent="0.25">
      <c r="L30" s="7" t="str">
        <f>HYPERLINK("#'Indice'!A1", "Ir al índice")</f>
        <v>Ir al índice</v>
      </c>
    </row>
    <row r="31" spans="1:63" ht="17.25" x14ac:dyDescent="0.3">
      <c r="A31" s="4" t="s">
        <v>588</v>
      </c>
    </row>
    <row r="32" spans="1:63" x14ac:dyDescent="0.25">
      <c r="A32" s="5" t="s">
        <v>12</v>
      </c>
      <c r="B32" s="5" t="s">
        <v>5</v>
      </c>
      <c r="C32" s="5" t="s">
        <v>6</v>
      </c>
      <c r="D32" s="5" t="s">
        <v>320</v>
      </c>
      <c r="E32" s="5" t="s">
        <v>321</v>
      </c>
      <c r="F32" s="5" t="s">
        <v>322</v>
      </c>
      <c r="G32" s="5" t="s">
        <v>323</v>
      </c>
      <c r="H32" s="5" t="s">
        <v>324</v>
      </c>
      <c r="I32" s="5" t="s">
        <v>325</v>
      </c>
      <c r="J32" s="5" t="s">
        <v>326</v>
      </c>
      <c r="K32" s="5" t="s">
        <v>327</v>
      </c>
      <c r="L32" s="5" t="s">
        <v>328</v>
      </c>
      <c r="M32" s="5" t="s">
        <v>329</v>
      </c>
      <c r="N32" s="5" t="s">
        <v>330</v>
      </c>
      <c r="O32" s="5" t="s">
        <v>331</v>
      </c>
      <c r="P32" s="5" t="s">
        <v>332</v>
      </c>
      <c r="Q32" s="5" t="s">
        <v>333</v>
      </c>
      <c r="R32" s="5" t="s">
        <v>334</v>
      </c>
      <c r="S32" s="5" t="s">
        <v>335</v>
      </c>
      <c r="T32" s="5" t="s">
        <v>336</v>
      </c>
      <c r="U32" s="5" t="s">
        <v>337</v>
      </c>
      <c r="V32" s="5" t="s">
        <v>338</v>
      </c>
      <c r="W32" s="5" t="s">
        <v>339</v>
      </c>
      <c r="X32" s="5" t="s">
        <v>340</v>
      </c>
      <c r="Y32" s="5" t="s">
        <v>341</v>
      </c>
      <c r="Z32" s="5" t="s">
        <v>342</v>
      </c>
      <c r="AA32" s="5" t="s">
        <v>343</v>
      </c>
      <c r="AB32" s="5" t="s">
        <v>344</v>
      </c>
      <c r="AC32" s="5" t="s">
        <v>345</v>
      </c>
      <c r="AD32" s="5" t="s">
        <v>346</v>
      </c>
      <c r="AE32" s="5" t="s">
        <v>347</v>
      </c>
      <c r="AF32" s="5" t="s">
        <v>348</v>
      </c>
      <c r="AG32" s="5" t="s">
        <v>349</v>
      </c>
      <c r="AH32" s="5" t="s">
        <v>350</v>
      </c>
      <c r="AI32" s="5" t="s">
        <v>351</v>
      </c>
      <c r="AJ32" s="5" t="s">
        <v>352</v>
      </c>
      <c r="AK32" s="5" t="s">
        <v>353</v>
      </c>
      <c r="AL32" s="5" t="s">
        <v>354</v>
      </c>
      <c r="AM32" s="5" t="s">
        <v>355</v>
      </c>
      <c r="AN32" s="5" t="s">
        <v>356</v>
      </c>
      <c r="AO32" s="5" t="s">
        <v>357</v>
      </c>
      <c r="AP32" s="5" t="s">
        <v>358</v>
      </c>
      <c r="AQ32" s="5" t="s">
        <v>359</v>
      </c>
      <c r="AR32" s="5" t="s">
        <v>360</v>
      </c>
      <c r="AS32" s="5" t="s">
        <v>361</v>
      </c>
      <c r="AT32" s="5" t="s">
        <v>362</v>
      </c>
      <c r="AU32" s="5" t="s">
        <v>363</v>
      </c>
      <c r="AV32" s="5" t="s">
        <v>364</v>
      </c>
      <c r="AW32" s="5" t="s">
        <v>365</v>
      </c>
      <c r="AX32" s="5" t="s">
        <v>366</v>
      </c>
      <c r="AY32" s="5" t="s">
        <v>367</v>
      </c>
      <c r="AZ32" s="5" t="s">
        <v>368</v>
      </c>
      <c r="BA32" s="5" t="s">
        <v>369</v>
      </c>
      <c r="BB32" s="5" t="s">
        <v>370</v>
      </c>
      <c r="BC32" s="5" t="s">
        <v>371</v>
      </c>
      <c r="BD32" s="5" t="s">
        <v>372</v>
      </c>
      <c r="BE32" s="5" t="s">
        <v>373</v>
      </c>
      <c r="BF32" s="5" t="s">
        <v>374</v>
      </c>
      <c r="BG32" s="5" t="s">
        <v>375</v>
      </c>
      <c r="BH32" s="5" t="s">
        <v>376</v>
      </c>
      <c r="BI32" s="5" t="s">
        <v>377</v>
      </c>
      <c r="BJ32" s="5" t="s">
        <v>378</v>
      </c>
      <c r="BK32" s="5" t="s">
        <v>379</v>
      </c>
    </row>
    <row r="33" spans="1:63" x14ac:dyDescent="0.25">
      <c r="A33" s="6" t="s">
        <v>9</v>
      </c>
      <c r="B33" s="6" t="s">
        <v>13</v>
      </c>
      <c r="C33" s="6" t="s">
        <v>10</v>
      </c>
      <c r="D33" s="6">
        <v>27216.1234812</v>
      </c>
      <c r="E33" s="6">
        <v>4.8695751021517797</v>
      </c>
      <c r="F33" s="6">
        <v>7.7066848568220001</v>
      </c>
      <c r="G33" s="6">
        <v>4.7192312023299197</v>
      </c>
      <c r="H33" s="6">
        <v>8101.3902084000001</v>
      </c>
      <c r="I33" s="6">
        <v>8.8864850393392398</v>
      </c>
      <c r="J33" s="6">
        <v>2.2940394608883299</v>
      </c>
      <c r="K33" s="6">
        <v>8.6829218871914406</v>
      </c>
      <c r="L33" s="6">
        <v>9807.5803453999997</v>
      </c>
      <c r="M33" s="6">
        <v>8.5537627675025298</v>
      </c>
      <c r="N33" s="6">
        <v>2.7771747501869699</v>
      </c>
      <c r="O33" s="6">
        <v>8.3233847153215397</v>
      </c>
      <c r="P33" s="6">
        <v>12967.6260473</v>
      </c>
      <c r="Q33" s="6">
        <v>7.4716463584880799</v>
      </c>
      <c r="R33" s="6">
        <v>3.6719927199290798</v>
      </c>
      <c r="S33" s="6">
        <v>7.0505293798305404</v>
      </c>
      <c r="T33" s="6">
        <v>16031.910065100001</v>
      </c>
      <c r="U33" s="6">
        <v>6.5069158174184496</v>
      </c>
      <c r="V33" s="6">
        <v>4.5396942224334298</v>
      </c>
      <c r="W33" s="6">
        <v>6.1925683945250398</v>
      </c>
      <c r="X33" s="6">
        <v>15195.764489699999</v>
      </c>
      <c r="Y33" s="6">
        <v>6.1833514065989403</v>
      </c>
      <c r="Z33" s="6">
        <v>4.3029261004602501</v>
      </c>
      <c r="AA33" s="6">
        <v>5.8784926943065203</v>
      </c>
      <c r="AB33" s="6">
        <v>15883.6363231</v>
      </c>
      <c r="AC33" s="6">
        <v>6.8587256964294898</v>
      </c>
      <c r="AD33" s="6">
        <v>4.4977081180227403</v>
      </c>
      <c r="AE33" s="6">
        <v>6.5380176564245502</v>
      </c>
      <c r="AF33" s="6">
        <v>13321.3621539</v>
      </c>
      <c r="AG33" s="6">
        <v>6.4460827246100401</v>
      </c>
      <c r="AH33" s="6">
        <v>3.7721588107365598</v>
      </c>
      <c r="AI33" s="6">
        <v>6.1659975427143801</v>
      </c>
      <c r="AJ33" s="6">
        <v>16809.970736300002</v>
      </c>
      <c r="AK33" s="6">
        <v>5.6511183165600496</v>
      </c>
      <c r="AL33" s="6">
        <v>4.7600146658120703</v>
      </c>
      <c r="AM33" s="6">
        <v>5.4265040501780399</v>
      </c>
      <c r="AN33" s="6">
        <v>20999.0626988</v>
      </c>
      <c r="AO33" s="6">
        <v>5.7023530590535501</v>
      </c>
      <c r="AP33" s="6">
        <v>5.9462237015527499</v>
      </c>
      <c r="AQ33" s="6">
        <v>5.4052773391466902</v>
      </c>
      <c r="AR33" s="6">
        <v>25591.939389399999</v>
      </c>
      <c r="AS33" s="6">
        <v>5.1213926861193597</v>
      </c>
      <c r="AT33" s="6">
        <v>7.2467709034769303</v>
      </c>
      <c r="AU33" s="6">
        <v>4.8230641106586196</v>
      </c>
      <c r="AV33" s="6">
        <v>26913.5888461</v>
      </c>
      <c r="AW33" s="6">
        <v>4.7486376000230699</v>
      </c>
      <c r="AX33" s="6">
        <v>7.6210172894845796</v>
      </c>
      <c r="AY33" s="6">
        <v>4.4315141593007201</v>
      </c>
      <c r="AZ33" s="6">
        <v>26456.385136500001</v>
      </c>
      <c r="BA33" s="6">
        <v>4.3311792840620402</v>
      </c>
      <c r="BB33" s="6">
        <v>7.49155267606558</v>
      </c>
      <c r="BC33" s="6">
        <v>4.1582314789036099</v>
      </c>
      <c r="BD33" s="6">
        <v>26332.363292999999</v>
      </c>
      <c r="BE33" s="6">
        <v>4.33993338097505</v>
      </c>
      <c r="BF33" s="6">
        <v>7.45643388834121</v>
      </c>
      <c r="BG33" s="6">
        <v>4.1222154331219203</v>
      </c>
      <c r="BH33" s="6">
        <v>91520.854433899993</v>
      </c>
      <c r="BI33" s="6">
        <v>2.3804440706024401</v>
      </c>
      <c r="BJ33" s="6">
        <v>25.915607835787501</v>
      </c>
      <c r="BK33" s="6">
        <v>2.1229215592541801</v>
      </c>
    </row>
    <row r="34" spans="1:63" x14ac:dyDescent="0.25">
      <c r="A34" s="6" t="s">
        <v>9</v>
      </c>
      <c r="B34" s="6" t="s">
        <v>13</v>
      </c>
      <c r="C34" s="6" t="s">
        <v>11</v>
      </c>
      <c r="D34" s="6">
        <v>381075.68647269998</v>
      </c>
      <c r="E34" s="6">
        <v>1.4242122726745501</v>
      </c>
      <c r="F34" s="6">
        <v>5.0781380128178997</v>
      </c>
      <c r="G34" s="6">
        <v>1.2893275520369001</v>
      </c>
      <c r="H34" s="6">
        <v>496335.32459749997</v>
      </c>
      <c r="I34" s="6">
        <v>1.17935020070931</v>
      </c>
      <c r="J34" s="6">
        <v>6.6140647866376998</v>
      </c>
      <c r="K34" s="6">
        <v>1.0511087915420401</v>
      </c>
      <c r="L34" s="6">
        <v>533093.97235319996</v>
      </c>
      <c r="M34" s="6">
        <v>1.1497558514508901</v>
      </c>
      <c r="N34" s="6">
        <v>7.1039031392122496</v>
      </c>
      <c r="O34" s="6">
        <v>1.00059270054359</v>
      </c>
      <c r="P34" s="6">
        <v>538767.52892239997</v>
      </c>
      <c r="Q34" s="6">
        <v>1.0948243559648001</v>
      </c>
      <c r="R34" s="6">
        <v>7.17950781383374</v>
      </c>
      <c r="S34" s="6">
        <v>0.98309565414446598</v>
      </c>
      <c r="T34" s="6">
        <v>648372.7652576</v>
      </c>
      <c r="U34" s="6">
        <v>1.0277760398142699</v>
      </c>
      <c r="V34" s="6">
        <v>8.64008516577546</v>
      </c>
      <c r="W34" s="6">
        <v>0.92045681500362198</v>
      </c>
      <c r="X34" s="6">
        <v>694336.5634483</v>
      </c>
      <c r="Y34" s="6">
        <v>1.01530288056711</v>
      </c>
      <c r="Z34" s="6">
        <v>9.2525895030796104</v>
      </c>
      <c r="AA34" s="6">
        <v>0.93214698825894204</v>
      </c>
      <c r="AB34" s="6">
        <v>638446.85689209995</v>
      </c>
      <c r="AC34" s="6">
        <v>1.03262625880738</v>
      </c>
      <c r="AD34" s="6">
        <v>8.5078145057153804</v>
      </c>
      <c r="AE34" s="6">
        <v>0.98262851508765003</v>
      </c>
      <c r="AF34" s="6">
        <v>615579.36745210004</v>
      </c>
      <c r="AG34" s="6">
        <v>1.03399837400624</v>
      </c>
      <c r="AH34" s="6">
        <v>8.2030869371374795</v>
      </c>
      <c r="AI34" s="6">
        <v>0.97980560995226196</v>
      </c>
      <c r="AJ34" s="6">
        <v>572066.44528400002</v>
      </c>
      <c r="AK34" s="6">
        <v>1.0408683506755401</v>
      </c>
      <c r="AL34" s="6">
        <v>7.6232424811557902</v>
      </c>
      <c r="AM34" s="6">
        <v>0.98760117036481998</v>
      </c>
      <c r="AN34" s="6">
        <v>490313.72512259998</v>
      </c>
      <c r="AO34" s="6">
        <v>1.1507850495976999</v>
      </c>
      <c r="AP34" s="6">
        <v>6.5338221622013499</v>
      </c>
      <c r="AQ34" s="6">
        <v>1.0943045760021399</v>
      </c>
      <c r="AR34" s="6">
        <v>485321.09160709998</v>
      </c>
      <c r="AS34" s="6">
        <v>1.17160807894233</v>
      </c>
      <c r="AT34" s="6">
        <v>6.46729133134777</v>
      </c>
      <c r="AU34" s="6">
        <v>1.1335207226703199</v>
      </c>
      <c r="AV34" s="6">
        <v>403919.75665360002</v>
      </c>
      <c r="AW34" s="6">
        <v>1.11027836428279</v>
      </c>
      <c r="AX34" s="6">
        <v>5.38255350105561</v>
      </c>
      <c r="AY34" s="6">
        <v>1.1191713498759299</v>
      </c>
      <c r="AZ34" s="6">
        <v>336878.74144130002</v>
      </c>
      <c r="BA34" s="6">
        <v>1.2149692625630499</v>
      </c>
      <c r="BB34" s="6">
        <v>4.4891784056285404</v>
      </c>
      <c r="BC34" s="6">
        <v>1.2380569091379401</v>
      </c>
      <c r="BD34" s="6">
        <v>260190.9276461</v>
      </c>
      <c r="BE34" s="6">
        <v>1.4290715889691099</v>
      </c>
      <c r="BF34" s="6">
        <v>3.46725201101138</v>
      </c>
      <c r="BG34" s="6">
        <v>1.44406550453301</v>
      </c>
      <c r="BH34" s="6">
        <v>409541.68912990001</v>
      </c>
      <c r="BI34" s="6">
        <v>1.21952430367123</v>
      </c>
      <c r="BJ34" s="6">
        <v>5.4574702433900502</v>
      </c>
      <c r="BK34" s="6">
        <v>1.25748110974338</v>
      </c>
    </row>
    <row r="35" spans="1:63" x14ac:dyDescent="0.25">
      <c r="A35" s="6" t="s">
        <v>14</v>
      </c>
      <c r="B35" s="6" t="s">
        <v>15</v>
      </c>
      <c r="C35" s="6" t="s">
        <v>10</v>
      </c>
      <c r="D35" s="6">
        <v>355.05654010000001</v>
      </c>
      <c r="E35" s="6">
        <v>36.230809251411102</v>
      </c>
      <c r="F35" s="6">
        <v>10.089891670261199</v>
      </c>
      <c r="G35" s="6">
        <v>30.565601918898199</v>
      </c>
      <c r="H35" s="6">
        <v>369.80007860000001</v>
      </c>
      <c r="I35" s="6">
        <v>44.786811491677199</v>
      </c>
      <c r="J35" s="6">
        <v>10.508869183700201</v>
      </c>
      <c r="K35" s="6">
        <v>41.713852347184599</v>
      </c>
      <c r="L35" s="6">
        <v>70.757500199999996</v>
      </c>
      <c r="M35" s="6">
        <v>83.198517804255502</v>
      </c>
      <c r="N35" s="6">
        <v>2.0107656985431399</v>
      </c>
      <c r="O35" s="6">
        <v>83.555934258636199</v>
      </c>
      <c r="P35" s="6">
        <v>61.296672100000002</v>
      </c>
      <c r="Q35" s="6">
        <v>67.583696061521096</v>
      </c>
      <c r="R35" s="6">
        <v>1.7419106857244</v>
      </c>
      <c r="S35" s="6">
        <v>60.894620970613197</v>
      </c>
      <c r="T35" s="6">
        <v>59.931114200000003</v>
      </c>
      <c r="U35" s="6">
        <v>99.999999999999801</v>
      </c>
      <c r="V35" s="6">
        <v>1.7031046654872</v>
      </c>
      <c r="W35" s="6">
        <v>96.598017718320193</v>
      </c>
      <c r="X35" s="6">
        <v>87.713700299999999</v>
      </c>
      <c r="Y35" s="6">
        <v>63.495918780310902</v>
      </c>
      <c r="Z35" s="6">
        <v>2.4926219744480602</v>
      </c>
      <c r="AA35" s="6">
        <v>60.2244530242682</v>
      </c>
      <c r="AB35" s="6">
        <v>19.514406699999999</v>
      </c>
      <c r="AC35" s="6">
        <v>70.507304124933896</v>
      </c>
      <c r="AD35" s="6">
        <v>0.55455463390975601</v>
      </c>
      <c r="AE35" s="6">
        <v>71.484173958961094</v>
      </c>
      <c r="AF35" s="6">
        <v>99.609113600000001</v>
      </c>
      <c r="AG35" s="6">
        <v>46.549774730460904</v>
      </c>
      <c r="AH35" s="6">
        <v>2.8306623089147398</v>
      </c>
      <c r="AI35" s="6">
        <v>41.077464102106397</v>
      </c>
      <c r="AJ35" s="6">
        <v>140.872848</v>
      </c>
      <c r="AK35" s="6">
        <v>65.754739908198701</v>
      </c>
      <c r="AL35" s="6">
        <v>4.0032829002413202</v>
      </c>
      <c r="AM35" s="6">
        <v>60.165833587010297</v>
      </c>
      <c r="AN35" s="6">
        <v>151.1750696</v>
      </c>
      <c r="AO35" s="6">
        <v>63.704572025420603</v>
      </c>
      <c r="AP35" s="6">
        <v>4.2960483845153101</v>
      </c>
      <c r="AQ35" s="6">
        <v>62.016971619408302</v>
      </c>
      <c r="AR35" s="6">
        <v>258.13816839999998</v>
      </c>
      <c r="AS35" s="6">
        <v>44.139824428764001</v>
      </c>
      <c r="AT35" s="6">
        <v>7.3356940682801701</v>
      </c>
      <c r="AU35" s="6">
        <v>39.841883844603998</v>
      </c>
      <c r="AV35" s="6">
        <v>217.462435</v>
      </c>
      <c r="AW35" s="6">
        <v>40.070574192873103</v>
      </c>
      <c r="AX35" s="6">
        <v>6.1797831153405802</v>
      </c>
      <c r="AY35" s="6">
        <v>40.074215987060697</v>
      </c>
      <c r="AZ35" s="6">
        <v>265.76371610000001</v>
      </c>
      <c r="BA35" s="6">
        <v>37.866198172654997</v>
      </c>
      <c r="BB35" s="6">
        <v>7.5523946258807699</v>
      </c>
      <c r="BC35" s="6">
        <v>33.907117751774202</v>
      </c>
      <c r="BD35" s="6">
        <v>168.9454145</v>
      </c>
      <c r="BE35" s="6">
        <v>41.984519666356398</v>
      </c>
      <c r="BF35" s="6">
        <v>4.8010407863836999</v>
      </c>
      <c r="BG35" s="6">
        <v>40.642118359338902</v>
      </c>
      <c r="BH35" s="6">
        <v>1192.896346</v>
      </c>
      <c r="BI35" s="6">
        <v>17.197759531819901</v>
      </c>
      <c r="BJ35" s="6">
        <v>33.899375298369399</v>
      </c>
      <c r="BK35" s="6">
        <v>17.9681698038302</v>
      </c>
    </row>
    <row r="36" spans="1:63" x14ac:dyDescent="0.25">
      <c r="A36" s="6" t="s">
        <v>14</v>
      </c>
      <c r="B36" s="6" t="s">
        <v>15</v>
      </c>
      <c r="C36" s="6" t="s">
        <v>11</v>
      </c>
      <c r="D36" s="6">
        <v>7312.0681113999999</v>
      </c>
      <c r="E36" s="6">
        <v>10.0109563449322</v>
      </c>
      <c r="F36" s="6">
        <v>4.75488680679452</v>
      </c>
      <c r="G36" s="6">
        <v>9.5523430992190193</v>
      </c>
      <c r="H36" s="6">
        <v>10594.960079</v>
      </c>
      <c r="I36" s="6">
        <v>7.8248660229199798</v>
      </c>
      <c r="J36" s="6">
        <v>6.8896836203712803</v>
      </c>
      <c r="K36" s="6">
        <v>6.93389222533267</v>
      </c>
      <c r="L36" s="6">
        <v>11686.3576899</v>
      </c>
      <c r="M36" s="6">
        <v>7.1848173977243697</v>
      </c>
      <c r="N36" s="6">
        <v>7.5993969356705096</v>
      </c>
      <c r="O36" s="6">
        <v>6.3142322568980997</v>
      </c>
      <c r="P36" s="6">
        <v>12339.0270848</v>
      </c>
      <c r="Q36" s="6">
        <v>6.6613786226179696</v>
      </c>
      <c r="R36" s="6">
        <v>8.0238143573531993</v>
      </c>
      <c r="S36" s="6">
        <v>5.7066452229787901</v>
      </c>
      <c r="T36" s="6">
        <v>13319.7451298</v>
      </c>
      <c r="U36" s="6">
        <v>6.1146909004328398</v>
      </c>
      <c r="V36" s="6">
        <v>8.6615550378708708</v>
      </c>
      <c r="W36" s="6">
        <v>5.9313307471489098</v>
      </c>
      <c r="X36" s="6">
        <v>12919.1180463</v>
      </c>
      <c r="Y36" s="6">
        <v>7.3948349237251501</v>
      </c>
      <c r="Z36" s="6">
        <v>8.4010355234521192</v>
      </c>
      <c r="AA36" s="6">
        <v>6.54466809600512</v>
      </c>
      <c r="AB36" s="6">
        <v>11798.463715399999</v>
      </c>
      <c r="AC36" s="6">
        <v>7.5917976968086798</v>
      </c>
      <c r="AD36" s="6">
        <v>7.67229716765564</v>
      </c>
      <c r="AE36" s="6">
        <v>7.1529506678021697</v>
      </c>
      <c r="AF36" s="6">
        <v>12619.3405993</v>
      </c>
      <c r="AG36" s="6">
        <v>7.1528014155391899</v>
      </c>
      <c r="AH36" s="6">
        <v>8.2060964438376196</v>
      </c>
      <c r="AI36" s="6">
        <v>7.1095450477000703</v>
      </c>
      <c r="AJ36" s="6">
        <v>10656.007851799999</v>
      </c>
      <c r="AK36" s="6">
        <v>8.8034723817449496</v>
      </c>
      <c r="AL36" s="6">
        <v>6.9293817256198302</v>
      </c>
      <c r="AM36" s="6">
        <v>7.97316944902897</v>
      </c>
      <c r="AN36" s="6">
        <v>10635.5953169</v>
      </c>
      <c r="AO36" s="6">
        <v>8.6985290107800797</v>
      </c>
      <c r="AP36" s="6">
        <v>6.9161078759495904</v>
      </c>
      <c r="AQ36" s="6">
        <v>7.9084579831906296</v>
      </c>
      <c r="AR36" s="6">
        <v>10859.4511664</v>
      </c>
      <c r="AS36" s="6">
        <v>8.3793888351928008</v>
      </c>
      <c r="AT36" s="6">
        <v>7.0616767094444404</v>
      </c>
      <c r="AU36" s="6">
        <v>8.0831398489131292</v>
      </c>
      <c r="AV36" s="6">
        <v>8104.3403845000003</v>
      </c>
      <c r="AW36" s="6">
        <v>7.4991741219459396</v>
      </c>
      <c r="AX36" s="6">
        <v>5.2700850956177696</v>
      </c>
      <c r="AY36" s="6">
        <v>7.8839993809042701</v>
      </c>
      <c r="AZ36" s="6">
        <v>6565.3106052000003</v>
      </c>
      <c r="BA36" s="6">
        <v>8.2090248344458594</v>
      </c>
      <c r="BB36" s="6">
        <v>4.2692858304347299</v>
      </c>
      <c r="BC36" s="6">
        <v>8.8258238069679003</v>
      </c>
      <c r="BD36" s="6">
        <v>5861.2406075999997</v>
      </c>
      <c r="BE36" s="6">
        <v>8.9901482938973096</v>
      </c>
      <c r="BF36" s="6">
        <v>3.8114436588842899</v>
      </c>
      <c r="BG36" s="6">
        <v>9.3162794015230297</v>
      </c>
      <c r="BH36" s="6">
        <v>8509.0404884</v>
      </c>
      <c r="BI36" s="6">
        <v>8.7942104737630906</v>
      </c>
      <c r="BJ36" s="6">
        <v>5.5332532110435997</v>
      </c>
      <c r="BK36" s="6">
        <v>9.5778895995217308</v>
      </c>
    </row>
    <row r="37" spans="1:63" x14ac:dyDescent="0.25">
      <c r="A37" s="6" t="s">
        <v>16</v>
      </c>
      <c r="B37" s="6" t="s">
        <v>17</v>
      </c>
      <c r="C37" s="6" t="s">
        <v>10</v>
      </c>
      <c r="D37" s="6">
        <v>100.5069567</v>
      </c>
      <c r="E37" s="6">
        <v>37.958631716552098</v>
      </c>
      <c r="F37" s="6">
        <v>10.2717616533459</v>
      </c>
      <c r="G37" s="6">
        <v>34.3795335128167</v>
      </c>
      <c r="H37" s="6">
        <v>30.6232948</v>
      </c>
      <c r="I37" s="6">
        <v>57.893278206962798</v>
      </c>
      <c r="J37" s="6">
        <v>3.1296857009077801</v>
      </c>
      <c r="K37" s="6">
        <v>54.528874748466897</v>
      </c>
      <c r="L37" s="6">
        <v>24.471313899999998</v>
      </c>
      <c r="M37" s="6">
        <v>74.409181740618394</v>
      </c>
      <c r="N37" s="6">
        <v>2.50095627186582</v>
      </c>
      <c r="O37" s="6">
        <v>72.568145355430801</v>
      </c>
      <c r="P37" s="6">
        <v>22.6369799</v>
      </c>
      <c r="Q37" s="6">
        <v>72.753511947704297</v>
      </c>
      <c r="R37" s="6">
        <v>2.3134882372215202</v>
      </c>
      <c r="S37" s="6">
        <v>69.355451504373804</v>
      </c>
      <c r="T37" s="6">
        <v>56.176642700000002</v>
      </c>
      <c r="U37" s="6">
        <v>43.867885711001698</v>
      </c>
      <c r="V37" s="6">
        <v>5.7412253165912004</v>
      </c>
      <c r="W37" s="6">
        <v>42.110106555369903</v>
      </c>
      <c r="X37" s="6">
        <v>55.566539300000002</v>
      </c>
      <c r="Y37" s="6">
        <v>49.0980527244716</v>
      </c>
      <c r="Z37" s="6">
        <v>5.6788730485049097</v>
      </c>
      <c r="AA37" s="6">
        <v>47.681942546933101</v>
      </c>
      <c r="AB37" s="6">
        <v>18.772237499999999</v>
      </c>
      <c r="AC37" s="6">
        <v>82.341641905090498</v>
      </c>
      <c r="AD37" s="6">
        <v>1.91851346047176</v>
      </c>
      <c r="AE37" s="6">
        <v>82.645387439384194</v>
      </c>
      <c r="AF37" s="6">
        <v>5.7011918000000001</v>
      </c>
      <c r="AG37" s="6">
        <v>99.999999999999801</v>
      </c>
      <c r="AH37" s="6">
        <v>0.58265900423597505</v>
      </c>
      <c r="AI37" s="6">
        <v>100.21127043966899</v>
      </c>
      <c r="AJ37" s="6">
        <v>32.344344800000002</v>
      </c>
      <c r="AK37" s="6">
        <v>51.844365948820297</v>
      </c>
      <c r="AL37" s="6">
        <v>3.3055761663435099</v>
      </c>
      <c r="AM37" s="6">
        <v>50.848467059436601</v>
      </c>
      <c r="AN37" s="6">
        <v>65.621640900000003</v>
      </c>
      <c r="AO37" s="6">
        <v>40.540107368260003</v>
      </c>
      <c r="AP37" s="6">
        <v>6.7064994977233896</v>
      </c>
      <c r="AQ37" s="6">
        <v>40.463705075781299</v>
      </c>
      <c r="AR37" s="6">
        <v>45.653879199999999</v>
      </c>
      <c r="AS37" s="6">
        <v>43.087022501359201</v>
      </c>
      <c r="AT37" s="6">
        <v>4.6658040506866501</v>
      </c>
      <c r="AU37" s="6">
        <v>41.910559813510503</v>
      </c>
      <c r="AV37" s="6">
        <v>79.424218999999994</v>
      </c>
      <c r="AW37" s="6">
        <v>32.393863535283899</v>
      </c>
      <c r="AX37" s="6">
        <v>8.1171162062570907</v>
      </c>
      <c r="AY37" s="6">
        <v>32.877608533554898</v>
      </c>
      <c r="AZ37" s="6">
        <v>83.8995271</v>
      </c>
      <c r="BA37" s="6">
        <v>35.335430299281398</v>
      </c>
      <c r="BB37" s="6">
        <v>8.5744904979262806</v>
      </c>
      <c r="BC37" s="6">
        <v>32.6907610958052</v>
      </c>
      <c r="BD37" s="6">
        <v>43.513417199999999</v>
      </c>
      <c r="BE37" s="6">
        <v>44.925361866444597</v>
      </c>
      <c r="BF37" s="6">
        <v>4.4470498846673703</v>
      </c>
      <c r="BG37" s="6">
        <v>44.348634870139797</v>
      </c>
      <c r="BH37" s="6">
        <v>313.56609470000001</v>
      </c>
      <c r="BI37" s="6">
        <v>16.201129739512702</v>
      </c>
      <c r="BJ37" s="6">
        <v>32.046301003250797</v>
      </c>
      <c r="BK37" s="6">
        <v>12.752026351887199</v>
      </c>
    </row>
    <row r="38" spans="1:63" x14ac:dyDescent="0.25">
      <c r="A38" s="6" t="s">
        <v>16</v>
      </c>
      <c r="B38" s="6" t="s">
        <v>17</v>
      </c>
      <c r="C38" s="6" t="s">
        <v>11</v>
      </c>
      <c r="D38" s="6">
        <v>2290.3550977999998</v>
      </c>
      <c r="E38" s="6">
        <v>9.4188561113997906</v>
      </c>
      <c r="F38" s="6">
        <v>6.0397236010550799</v>
      </c>
      <c r="G38" s="6">
        <v>8.4183189950449204</v>
      </c>
      <c r="H38" s="6">
        <v>2871.1305357000001</v>
      </c>
      <c r="I38" s="6">
        <v>6.8302949834067803</v>
      </c>
      <c r="J38" s="6">
        <v>7.5712429373217898</v>
      </c>
      <c r="K38" s="6">
        <v>5.7062252293417703</v>
      </c>
      <c r="L38" s="6">
        <v>3326.9128040999999</v>
      </c>
      <c r="M38" s="6">
        <v>6.6023740836855298</v>
      </c>
      <c r="N38" s="6">
        <v>8.7731521635557908</v>
      </c>
      <c r="O38" s="6">
        <v>5.7709509741364897</v>
      </c>
      <c r="P38" s="6">
        <v>3213.7277269000001</v>
      </c>
      <c r="Q38" s="6">
        <v>6.2747036894077004</v>
      </c>
      <c r="R38" s="6">
        <v>8.4746802878589893</v>
      </c>
      <c r="S38" s="6">
        <v>5.4669425886748204</v>
      </c>
      <c r="T38" s="6">
        <v>3182.4586509000001</v>
      </c>
      <c r="U38" s="6">
        <v>7.2674699806356999</v>
      </c>
      <c r="V38" s="6">
        <v>8.3922229534125599</v>
      </c>
      <c r="W38" s="6">
        <v>6.2771604254331299</v>
      </c>
      <c r="X38" s="6">
        <v>3166.6266784999998</v>
      </c>
      <c r="Y38" s="6">
        <v>6.9402269399135896</v>
      </c>
      <c r="Z38" s="6">
        <v>8.3504736467450602</v>
      </c>
      <c r="AA38" s="6">
        <v>6.4561823065582002</v>
      </c>
      <c r="AB38" s="6">
        <v>3007.6939139999999</v>
      </c>
      <c r="AC38" s="6">
        <v>7.1832679117422202</v>
      </c>
      <c r="AD38" s="6">
        <v>7.93136397695908</v>
      </c>
      <c r="AE38" s="6">
        <v>6.8068576363334099</v>
      </c>
      <c r="AF38" s="6">
        <v>2724.0440942999999</v>
      </c>
      <c r="AG38" s="6">
        <v>7.4651411353503097</v>
      </c>
      <c r="AH38" s="6">
        <v>7.18337231744625</v>
      </c>
      <c r="AI38" s="6">
        <v>7.4094276428522301</v>
      </c>
      <c r="AJ38" s="6">
        <v>2824.7463705</v>
      </c>
      <c r="AK38" s="6">
        <v>6.8788486574449799</v>
      </c>
      <c r="AL38" s="6">
        <v>7.4489267351124502</v>
      </c>
      <c r="AM38" s="6">
        <v>6.5575844523245301</v>
      </c>
      <c r="AN38" s="6">
        <v>2976.9992404</v>
      </c>
      <c r="AO38" s="6">
        <v>6.8686287440120299</v>
      </c>
      <c r="AP38" s="6">
        <v>7.8504213559887903</v>
      </c>
      <c r="AQ38" s="6">
        <v>6.4068062850358096</v>
      </c>
      <c r="AR38" s="6">
        <v>2512.2298727000002</v>
      </c>
      <c r="AS38" s="6">
        <v>7.8776356449133198</v>
      </c>
      <c r="AT38" s="6">
        <v>6.6248129244222298</v>
      </c>
      <c r="AU38" s="6">
        <v>7.67601921305996</v>
      </c>
      <c r="AV38" s="6">
        <v>1680.7754493</v>
      </c>
      <c r="AW38" s="6">
        <v>7.7003660282016497</v>
      </c>
      <c r="AX38" s="6">
        <v>4.4322468419687899</v>
      </c>
      <c r="AY38" s="6">
        <v>7.9642588453080503</v>
      </c>
      <c r="AZ38" s="6">
        <v>1450.3014995999999</v>
      </c>
      <c r="BA38" s="6">
        <v>9.53627081501722</v>
      </c>
      <c r="BB38" s="6">
        <v>3.8244812798651</v>
      </c>
      <c r="BC38" s="6">
        <v>9.8090497011360203</v>
      </c>
      <c r="BD38" s="6">
        <v>1149.5773982000001</v>
      </c>
      <c r="BE38" s="6">
        <v>9.7287061996494906</v>
      </c>
      <c r="BF38" s="6">
        <v>3.0314643130304302</v>
      </c>
      <c r="BG38" s="6">
        <v>10.4426445605114</v>
      </c>
      <c r="BH38" s="6">
        <v>1543.942397</v>
      </c>
      <c r="BI38" s="6">
        <v>7.9082007726539203</v>
      </c>
      <c r="BJ38" s="6">
        <v>4.0714146652576098</v>
      </c>
      <c r="BK38" s="6">
        <v>8.7702825015033792</v>
      </c>
    </row>
    <row r="39" spans="1:63" x14ac:dyDescent="0.25">
      <c r="A39" s="6" t="s">
        <v>18</v>
      </c>
      <c r="B39" s="6" t="s">
        <v>19</v>
      </c>
      <c r="C39" s="6" t="s">
        <v>10</v>
      </c>
      <c r="D39" s="6">
        <v>1002.1831203</v>
      </c>
      <c r="E39" s="6">
        <v>22.9879863327963</v>
      </c>
      <c r="F39" s="6">
        <v>36.417800664266203</v>
      </c>
      <c r="G39" s="6">
        <v>17.3195911968138</v>
      </c>
      <c r="H39" s="6">
        <v>110.60905750000001</v>
      </c>
      <c r="I39" s="6">
        <v>56.7403450820538</v>
      </c>
      <c r="J39" s="6">
        <v>4.0193638528770501</v>
      </c>
      <c r="K39" s="6">
        <v>56.680559061292399</v>
      </c>
      <c r="L39" s="6">
        <v>1.131677</v>
      </c>
      <c r="M39" s="6">
        <v>99.999999999999801</v>
      </c>
      <c r="N39" s="6">
        <v>4.1123410051047103E-2</v>
      </c>
      <c r="O39" s="6">
        <v>101.261971473994</v>
      </c>
      <c r="P39" s="6">
        <v>65.630150999999998</v>
      </c>
      <c r="Q39" s="6">
        <v>91.486339117814794</v>
      </c>
      <c r="R39" s="6">
        <v>2.3848992347508502</v>
      </c>
      <c r="S39" s="6">
        <v>87.484501825718297</v>
      </c>
      <c r="T39" s="6">
        <v>315.57127009999999</v>
      </c>
      <c r="U39" s="6">
        <v>39.292655164613898</v>
      </c>
      <c r="V39" s="6">
        <v>11.4673769464715</v>
      </c>
      <c r="W39" s="6">
        <v>34.756803245897601</v>
      </c>
      <c r="X39" s="6">
        <v>61.993855199999999</v>
      </c>
      <c r="Y39" s="6">
        <v>98.191503574097098</v>
      </c>
      <c r="Z39" s="6">
        <v>2.2527618110422298</v>
      </c>
      <c r="AA39" s="6">
        <v>94.106331026783494</v>
      </c>
      <c r="AB39" s="6">
        <v>126.9643071</v>
      </c>
      <c r="AC39" s="6">
        <v>54.626490064581702</v>
      </c>
      <c r="AD39" s="6">
        <v>4.61368859022528</v>
      </c>
      <c r="AE39" s="6">
        <v>54.833089579259301</v>
      </c>
      <c r="AF39" s="6">
        <v>160.7809417</v>
      </c>
      <c r="AG39" s="6">
        <v>48.549553455323498</v>
      </c>
      <c r="AH39" s="6">
        <v>5.8425333323223798</v>
      </c>
      <c r="AI39" s="6">
        <v>45.579487259896098</v>
      </c>
      <c r="AJ39" s="6">
        <v>129.37423939999999</v>
      </c>
      <c r="AK39" s="6">
        <v>56.643290622220299</v>
      </c>
      <c r="AL39" s="6">
        <v>4.7012618413986802</v>
      </c>
      <c r="AM39" s="6">
        <v>58.475048417929301</v>
      </c>
      <c r="AN39" s="6">
        <v>150.06404330000001</v>
      </c>
      <c r="AO39" s="6">
        <v>56.3613210216851</v>
      </c>
      <c r="AP39" s="6">
        <v>5.4530976476008499</v>
      </c>
      <c r="AQ39" s="6">
        <v>49.3801022193012</v>
      </c>
      <c r="AR39" s="6">
        <v>104.6063454</v>
      </c>
      <c r="AS39" s="6">
        <v>68.403891889120302</v>
      </c>
      <c r="AT39" s="6">
        <v>3.8012344828300502</v>
      </c>
      <c r="AU39" s="6">
        <v>66.3156615046246</v>
      </c>
      <c r="AV39" s="6">
        <v>101.18729329999999</v>
      </c>
      <c r="AW39" s="6">
        <v>64.946469242469504</v>
      </c>
      <c r="AX39" s="6">
        <v>3.6769913626692698</v>
      </c>
      <c r="AY39" s="6">
        <v>62.405525649985996</v>
      </c>
      <c r="AZ39" s="6">
        <v>87.237454400000004</v>
      </c>
      <c r="BA39" s="6">
        <v>51.343347242260101</v>
      </c>
      <c r="BB39" s="6">
        <v>3.1700755684711499</v>
      </c>
      <c r="BC39" s="6">
        <v>45.499997573824402</v>
      </c>
      <c r="BD39" s="6">
        <v>72.572621400000003</v>
      </c>
      <c r="BE39" s="6">
        <v>64.183613562014401</v>
      </c>
      <c r="BF39" s="6">
        <v>2.6371779830389701</v>
      </c>
      <c r="BG39" s="6">
        <v>64.512426490333894</v>
      </c>
      <c r="BH39" s="6">
        <v>261.99819159999998</v>
      </c>
      <c r="BI39" s="6">
        <v>35.976936955380999</v>
      </c>
      <c r="BJ39" s="6">
        <v>9.5206132719844998</v>
      </c>
      <c r="BK39" s="6">
        <v>34.641298648578001</v>
      </c>
    </row>
    <row r="40" spans="1:63" x14ac:dyDescent="0.25">
      <c r="A40" s="6" t="s">
        <v>18</v>
      </c>
      <c r="B40" s="6" t="s">
        <v>19</v>
      </c>
      <c r="C40" s="6" t="s">
        <v>11</v>
      </c>
      <c r="D40" s="6">
        <v>6443.6698262999998</v>
      </c>
      <c r="E40" s="6">
        <v>12.231505683249599</v>
      </c>
      <c r="F40" s="6">
        <v>5.9793663260381802</v>
      </c>
      <c r="G40" s="6">
        <v>11.3608761674523</v>
      </c>
      <c r="H40" s="6">
        <v>8118.9462584000003</v>
      </c>
      <c r="I40" s="6">
        <v>9.2608658080227499</v>
      </c>
      <c r="J40" s="6">
        <v>7.5339294484407402</v>
      </c>
      <c r="K40" s="6">
        <v>8.0989469431817191</v>
      </c>
      <c r="L40" s="6">
        <v>8098.8389375999996</v>
      </c>
      <c r="M40" s="6">
        <v>9.4698916863604197</v>
      </c>
      <c r="N40" s="6">
        <v>7.5152709758406004</v>
      </c>
      <c r="O40" s="6">
        <v>8.1884370189399895</v>
      </c>
      <c r="P40" s="6">
        <v>7655.8177054999996</v>
      </c>
      <c r="Q40" s="6">
        <v>10.2493478028528</v>
      </c>
      <c r="R40" s="6">
        <v>7.1041719735101596</v>
      </c>
      <c r="S40" s="6">
        <v>8.8609866692609707</v>
      </c>
      <c r="T40" s="6">
        <v>9867.3522993000006</v>
      </c>
      <c r="U40" s="6">
        <v>8.2876530714780596</v>
      </c>
      <c r="V40" s="6">
        <v>9.1563527704007601</v>
      </c>
      <c r="W40" s="6">
        <v>7.5344269310473804</v>
      </c>
      <c r="X40" s="6">
        <v>9292.9561243999997</v>
      </c>
      <c r="Y40" s="6">
        <v>7.7069121427509097</v>
      </c>
      <c r="Z40" s="6">
        <v>8.6233451460833095</v>
      </c>
      <c r="AA40" s="6">
        <v>7.4937711565697196</v>
      </c>
      <c r="AB40" s="6">
        <v>9878.6882538999998</v>
      </c>
      <c r="AC40" s="6">
        <v>7.8909242342328003</v>
      </c>
      <c r="AD40" s="6">
        <v>9.1668719042229299</v>
      </c>
      <c r="AE40" s="6">
        <v>7.8889405255969196</v>
      </c>
      <c r="AF40" s="6">
        <v>8811.3707283000003</v>
      </c>
      <c r="AG40" s="6">
        <v>8.3502342097074091</v>
      </c>
      <c r="AH40" s="6">
        <v>8.1764607497414907</v>
      </c>
      <c r="AI40" s="6">
        <v>7.6888551929068001</v>
      </c>
      <c r="AJ40" s="6">
        <v>8698.8179657000001</v>
      </c>
      <c r="AK40" s="6">
        <v>9.1951367374001194</v>
      </c>
      <c r="AL40" s="6">
        <v>8.0720180615320203</v>
      </c>
      <c r="AM40" s="6">
        <v>8.4815409243347002</v>
      </c>
      <c r="AN40" s="6">
        <v>6906.8238281000004</v>
      </c>
      <c r="AO40" s="6">
        <v>9.3100332146929592</v>
      </c>
      <c r="AP40" s="6">
        <v>6.4091474161290298</v>
      </c>
      <c r="AQ40" s="6">
        <v>8.6592635740159594</v>
      </c>
      <c r="AR40" s="6">
        <v>7309.6264420999996</v>
      </c>
      <c r="AS40" s="6">
        <v>9.9588946987887201</v>
      </c>
      <c r="AT40" s="6">
        <v>6.7829257832889001</v>
      </c>
      <c r="AU40" s="6">
        <v>9.5701864170376005</v>
      </c>
      <c r="AV40" s="6">
        <v>5365.4912615000003</v>
      </c>
      <c r="AW40" s="6">
        <v>7.9865678524370001</v>
      </c>
      <c r="AX40" s="6">
        <v>4.9788767327464196</v>
      </c>
      <c r="AY40" s="6">
        <v>8.9114227839300995</v>
      </c>
      <c r="AZ40" s="6">
        <v>3928.5788969</v>
      </c>
      <c r="BA40" s="6">
        <v>10.6729459870513</v>
      </c>
      <c r="BB40" s="6">
        <v>3.6455021747748999</v>
      </c>
      <c r="BC40" s="6">
        <v>11.116882383156099</v>
      </c>
      <c r="BD40" s="6">
        <v>3301.5303549</v>
      </c>
      <c r="BE40" s="6">
        <v>10.065283982481199</v>
      </c>
      <c r="BF40" s="6">
        <v>3.0636360894700601</v>
      </c>
      <c r="BG40" s="6">
        <v>10.854324574364901</v>
      </c>
      <c r="BH40" s="6">
        <v>4086.5865293000002</v>
      </c>
      <c r="BI40" s="6">
        <v>9.6398443136212304</v>
      </c>
      <c r="BJ40" s="6">
        <v>3.7921244477804801</v>
      </c>
      <c r="BK40" s="6">
        <v>10.4673175663142</v>
      </c>
    </row>
    <row r="41" spans="1:63" x14ac:dyDescent="0.25">
      <c r="A41" s="6" t="s">
        <v>20</v>
      </c>
      <c r="B41" s="6" t="s">
        <v>21</v>
      </c>
      <c r="C41" s="6" t="s">
        <v>10</v>
      </c>
      <c r="D41" s="6">
        <v>63.402431300000003</v>
      </c>
      <c r="E41" s="6">
        <v>49.590484607668699</v>
      </c>
      <c r="F41" s="6">
        <v>4.3602985035703101</v>
      </c>
      <c r="G41" s="6">
        <v>49.973743970057399</v>
      </c>
      <c r="H41" s="6">
        <v>19.2444223</v>
      </c>
      <c r="I41" s="6">
        <v>73.846921710335295</v>
      </c>
      <c r="J41" s="6">
        <v>1.32347331224134</v>
      </c>
      <c r="K41" s="6">
        <v>72.028761396975597</v>
      </c>
      <c r="L41" s="6">
        <v>37.517752199999997</v>
      </c>
      <c r="M41" s="6">
        <v>50.896214951724502</v>
      </c>
      <c r="N41" s="6">
        <v>2.5801628647477699</v>
      </c>
      <c r="O41" s="6">
        <v>47.989137635019603</v>
      </c>
      <c r="P41" s="6">
        <v>26.1242877</v>
      </c>
      <c r="Q41" s="6">
        <v>51.099912291167101</v>
      </c>
      <c r="R41" s="6">
        <v>1.79661395043616</v>
      </c>
      <c r="S41" s="6">
        <v>48.259504885161</v>
      </c>
      <c r="T41" s="6">
        <v>71.849948100000006</v>
      </c>
      <c r="U41" s="6">
        <v>37.736474650846098</v>
      </c>
      <c r="V41" s="6">
        <v>4.9412493300084899</v>
      </c>
      <c r="W41" s="6">
        <v>34.865362501695898</v>
      </c>
      <c r="X41" s="6">
        <v>45.042544599999999</v>
      </c>
      <c r="Y41" s="6">
        <v>45.036743496506503</v>
      </c>
      <c r="Z41" s="6">
        <v>3.0976562852468801</v>
      </c>
      <c r="AA41" s="6">
        <v>44.324525701252398</v>
      </c>
      <c r="AB41" s="6">
        <v>40.657327899999999</v>
      </c>
      <c r="AC41" s="6">
        <v>45.689638235436597</v>
      </c>
      <c r="AD41" s="6">
        <v>2.7960770962033599</v>
      </c>
      <c r="AE41" s="6">
        <v>42.010178117810298</v>
      </c>
      <c r="AF41" s="6">
        <v>46.352763299999999</v>
      </c>
      <c r="AG41" s="6">
        <v>41.7702724466983</v>
      </c>
      <c r="AH41" s="6">
        <v>3.18776236666714</v>
      </c>
      <c r="AI41" s="6">
        <v>38.802438709331902</v>
      </c>
      <c r="AJ41" s="6">
        <v>108.1142735</v>
      </c>
      <c r="AK41" s="6">
        <v>30.617282733838799</v>
      </c>
      <c r="AL41" s="6">
        <v>7.4352117937887501</v>
      </c>
      <c r="AM41" s="6">
        <v>25.559696454165199</v>
      </c>
      <c r="AN41" s="6">
        <v>108.0993675</v>
      </c>
      <c r="AO41" s="6">
        <v>31.217159747576201</v>
      </c>
      <c r="AP41" s="6">
        <v>7.43418668153104</v>
      </c>
      <c r="AQ41" s="6">
        <v>28.839480016280799</v>
      </c>
      <c r="AR41" s="6">
        <v>91.537290600000006</v>
      </c>
      <c r="AS41" s="6">
        <v>28.578686290406399</v>
      </c>
      <c r="AT41" s="6">
        <v>6.29518305592266</v>
      </c>
      <c r="AU41" s="6">
        <v>26.2437421280185</v>
      </c>
      <c r="AV41" s="6">
        <v>95.943618900000004</v>
      </c>
      <c r="AW41" s="6">
        <v>27.734671337067699</v>
      </c>
      <c r="AX41" s="6">
        <v>6.5982141274255799</v>
      </c>
      <c r="AY41" s="6">
        <v>25.565930766789101</v>
      </c>
      <c r="AZ41" s="6">
        <v>80.988333999999995</v>
      </c>
      <c r="BA41" s="6">
        <v>36.510930694107103</v>
      </c>
      <c r="BB41" s="6">
        <v>5.5697124590686196</v>
      </c>
      <c r="BC41" s="6">
        <v>32.753541720344899</v>
      </c>
      <c r="BD41" s="6">
        <v>107.1901349</v>
      </c>
      <c r="BE41" s="6">
        <v>25.910641721160701</v>
      </c>
      <c r="BF41" s="6">
        <v>7.3716571307884404</v>
      </c>
      <c r="BG41" s="6">
        <v>24.686070213071702</v>
      </c>
      <c r="BH41" s="6">
        <v>512.02015470000003</v>
      </c>
      <c r="BI41" s="6">
        <v>14.8179299597309</v>
      </c>
      <c r="BJ41" s="6">
        <v>35.2125410423535</v>
      </c>
      <c r="BK41" s="6">
        <v>10.436455142624901</v>
      </c>
    </row>
    <row r="42" spans="1:63" x14ac:dyDescent="0.25">
      <c r="A42" s="6" t="s">
        <v>20</v>
      </c>
      <c r="B42" s="6" t="s">
        <v>21</v>
      </c>
      <c r="C42" s="6" t="s">
        <v>11</v>
      </c>
      <c r="D42" s="6">
        <v>1885.460276</v>
      </c>
      <c r="E42" s="6">
        <v>9.9864275140631609</v>
      </c>
      <c r="F42" s="6">
        <v>5.6878490776408999</v>
      </c>
      <c r="G42" s="6">
        <v>8.3342291900543408</v>
      </c>
      <c r="H42" s="6">
        <v>2441.8129981000002</v>
      </c>
      <c r="I42" s="6">
        <v>9.0133128070829098</v>
      </c>
      <c r="J42" s="6">
        <v>7.3661927465687098</v>
      </c>
      <c r="K42" s="6">
        <v>7.4165944838546602</v>
      </c>
      <c r="L42" s="6">
        <v>2575.5621216</v>
      </c>
      <c r="M42" s="6">
        <v>7.7660849394462304</v>
      </c>
      <c r="N42" s="6">
        <v>7.7696723840971504</v>
      </c>
      <c r="O42" s="6">
        <v>6.3032246069456503</v>
      </c>
      <c r="P42" s="6">
        <v>2437.6753905999999</v>
      </c>
      <c r="Q42" s="6">
        <v>6.7233628748902197</v>
      </c>
      <c r="R42" s="6">
        <v>7.35371086758028</v>
      </c>
      <c r="S42" s="6">
        <v>6.6200336624628502</v>
      </c>
      <c r="T42" s="6">
        <v>2714.3503740000001</v>
      </c>
      <c r="U42" s="6">
        <v>7.3309816273587796</v>
      </c>
      <c r="V42" s="6">
        <v>8.1883535111668007</v>
      </c>
      <c r="W42" s="6">
        <v>6.3590788289309597</v>
      </c>
      <c r="X42" s="6">
        <v>2783.4394056000001</v>
      </c>
      <c r="Y42" s="6">
        <v>6.7215324501407698</v>
      </c>
      <c r="Z42" s="6">
        <v>8.3967736988860793</v>
      </c>
      <c r="AA42" s="6">
        <v>6.2662653419715904</v>
      </c>
      <c r="AB42" s="6">
        <v>2761.0670700999999</v>
      </c>
      <c r="AC42" s="6">
        <v>6.3510223854448897</v>
      </c>
      <c r="AD42" s="6">
        <v>8.3292832990839099</v>
      </c>
      <c r="AE42" s="6">
        <v>5.3737214159389701</v>
      </c>
      <c r="AF42" s="6">
        <v>3077.0277004</v>
      </c>
      <c r="AG42" s="6">
        <v>5.9427173906214099</v>
      </c>
      <c r="AH42" s="6">
        <v>9.2824385591010099</v>
      </c>
      <c r="AI42" s="6">
        <v>5.5027649787754198</v>
      </c>
      <c r="AJ42" s="6">
        <v>2443.7427625999999</v>
      </c>
      <c r="AK42" s="6">
        <v>6.9916416879112102</v>
      </c>
      <c r="AL42" s="6">
        <v>7.3720142477539099</v>
      </c>
      <c r="AM42" s="6">
        <v>6.5337777828681203</v>
      </c>
      <c r="AN42" s="6">
        <v>2169.4797521</v>
      </c>
      <c r="AO42" s="6">
        <v>6.8182241534452599</v>
      </c>
      <c r="AP42" s="6">
        <v>6.5446477785897299</v>
      </c>
      <c r="AQ42" s="6">
        <v>6.8649935664797299</v>
      </c>
      <c r="AR42" s="6">
        <v>1857.4397438999999</v>
      </c>
      <c r="AS42" s="6">
        <v>7.0898305990786801</v>
      </c>
      <c r="AT42" s="6">
        <v>5.6033198198842102</v>
      </c>
      <c r="AU42" s="6">
        <v>6.8466412641897003</v>
      </c>
      <c r="AV42" s="6">
        <v>1702.4489742999999</v>
      </c>
      <c r="AW42" s="6">
        <v>7.0079347431171799</v>
      </c>
      <c r="AX42" s="6">
        <v>5.1357607219102999</v>
      </c>
      <c r="AY42" s="6">
        <v>7.0071380972579496</v>
      </c>
      <c r="AZ42" s="6">
        <v>1455.0497237</v>
      </c>
      <c r="BA42" s="6">
        <v>7.7394370165436799</v>
      </c>
      <c r="BB42" s="6">
        <v>4.3894338874253096</v>
      </c>
      <c r="BC42" s="6">
        <v>7.7323639712832604</v>
      </c>
      <c r="BD42" s="6">
        <v>1279.4656304</v>
      </c>
      <c r="BE42" s="6">
        <v>8.3765350866023098</v>
      </c>
      <c r="BF42" s="6">
        <v>3.8597511166784599</v>
      </c>
      <c r="BG42" s="6">
        <v>8.5995745644773294</v>
      </c>
      <c r="BH42" s="6">
        <v>1564.8934268999999</v>
      </c>
      <c r="BI42" s="6">
        <v>8.5621321549876193</v>
      </c>
      <c r="BJ42" s="6">
        <v>4.7207982836332496</v>
      </c>
      <c r="BK42" s="6">
        <v>9.1567121105679607</v>
      </c>
    </row>
    <row r="43" spans="1:63" x14ac:dyDescent="0.25">
      <c r="A43" s="6" t="s">
        <v>22</v>
      </c>
      <c r="B43" s="6" t="s">
        <v>23</v>
      </c>
      <c r="C43" s="6" t="s">
        <v>10</v>
      </c>
      <c r="D43" s="6">
        <v>348.8331379</v>
      </c>
      <c r="E43" s="6">
        <v>49.203688524182702</v>
      </c>
      <c r="F43" s="6">
        <v>11.201180565926901</v>
      </c>
      <c r="G43" s="6">
        <v>41.804503517813401</v>
      </c>
      <c r="H43" s="6">
        <v>207.9127866</v>
      </c>
      <c r="I43" s="6">
        <v>56.286764751519797</v>
      </c>
      <c r="J43" s="6">
        <v>6.6761680919753896</v>
      </c>
      <c r="K43" s="6">
        <v>43.9911885734181</v>
      </c>
      <c r="L43" s="6">
        <v>3.5989442999999999</v>
      </c>
      <c r="M43" s="6">
        <v>73.898531161325593</v>
      </c>
      <c r="N43" s="6">
        <v>0.115563633643573</v>
      </c>
      <c r="O43" s="6">
        <v>77.197565063570906</v>
      </c>
      <c r="P43" s="6">
        <v>276.22821770000002</v>
      </c>
      <c r="Q43" s="6">
        <v>70.663855660210004</v>
      </c>
      <c r="R43" s="6">
        <v>8.8698056683733206</v>
      </c>
      <c r="S43" s="6">
        <v>59.839065888388298</v>
      </c>
      <c r="T43" s="6">
        <v>69.0978396</v>
      </c>
      <c r="U43" s="6">
        <v>95.9237613661453</v>
      </c>
      <c r="V43" s="6">
        <v>2.2187610464259602</v>
      </c>
      <c r="W43" s="6">
        <v>94.277551448506003</v>
      </c>
      <c r="X43" s="6">
        <v>2.6392258000000002</v>
      </c>
      <c r="Y43" s="6">
        <v>70.255380769741805</v>
      </c>
      <c r="Z43" s="6">
        <v>8.4746664029744803E-2</v>
      </c>
      <c r="AA43" s="6">
        <v>73.640293028916403</v>
      </c>
      <c r="AB43" s="6">
        <v>113.77181160000001</v>
      </c>
      <c r="AC43" s="6">
        <v>97.6938412065672</v>
      </c>
      <c r="AD43" s="6">
        <v>3.6532613062969501</v>
      </c>
      <c r="AE43" s="6">
        <v>95.849014899021896</v>
      </c>
      <c r="AF43" s="6">
        <v>245.76944800000001</v>
      </c>
      <c r="AG43" s="6">
        <v>56.199538205117598</v>
      </c>
      <c r="AH43" s="6">
        <v>7.8917616061618698</v>
      </c>
      <c r="AI43" s="6">
        <v>43.093948308575797</v>
      </c>
      <c r="AJ43" s="6">
        <v>164.48071540000001</v>
      </c>
      <c r="AK43" s="6">
        <v>60.530906148720703</v>
      </c>
      <c r="AL43" s="6">
        <v>5.2815457955040701</v>
      </c>
      <c r="AM43" s="6">
        <v>59.286218726016699</v>
      </c>
      <c r="AN43" s="6">
        <v>78.660835500000005</v>
      </c>
      <c r="AO43" s="6">
        <v>94.860270857594202</v>
      </c>
      <c r="AP43" s="6">
        <v>2.5258329160079902</v>
      </c>
      <c r="AQ43" s="6">
        <v>90.515727991495993</v>
      </c>
      <c r="AR43" s="6">
        <v>77.220523700000001</v>
      </c>
      <c r="AS43" s="6">
        <v>89.055219473622003</v>
      </c>
      <c r="AT43" s="6">
        <v>2.47958389092924</v>
      </c>
      <c r="AU43" s="6">
        <v>82.981590611407498</v>
      </c>
      <c r="AV43" s="6">
        <v>241.96164820000001</v>
      </c>
      <c r="AW43" s="6">
        <v>48.013794533235597</v>
      </c>
      <c r="AX43" s="6">
        <v>7.7694915334977104</v>
      </c>
      <c r="AY43" s="6">
        <v>42.204298788512702</v>
      </c>
      <c r="AZ43" s="6">
        <v>355.65292099999999</v>
      </c>
      <c r="BA43" s="6">
        <v>41.7031986737138</v>
      </c>
      <c r="BB43" s="6">
        <v>11.420166704639101</v>
      </c>
      <c r="BC43" s="6">
        <v>42.708245201468202</v>
      </c>
      <c r="BD43" s="6">
        <v>149.0602542</v>
      </c>
      <c r="BE43" s="6">
        <v>56.118938607165703</v>
      </c>
      <c r="BF43" s="6">
        <v>4.7863882214533398</v>
      </c>
      <c r="BG43" s="6">
        <v>56.977420325421598</v>
      </c>
      <c r="BH43" s="6">
        <v>779.36501269999997</v>
      </c>
      <c r="BI43" s="6">
        <v>29.077735784937701</v>
      </c>
      <c r="BJ43" s="6">
        <v>25.025742355134899</v>
      </c>
      <c r="BK43" s="6">
        <v>27.427883870690199</v>
      </c>
    </row>
    <row r="44" spans="1:63" x14ac:dyDescent="0.25">
      <c r="A44" s="6" t="s">
        <v>22</v>
      </c>
      <c r="B44" s="6" t="s">
        <v>23</v>
      </c>
      <c r="C44" s="6" t="s">
        <v>11</v>
      </c>
      <c r="D44" s="6">
        <v>8745.3799421999993</v>
      </c>
      <c r="E44" s="6">
        <v>13.731074860144</v>
      </c>
      <c r="F44" s="6">
        <v>5.6296955185014399</v>
      </c>
      <c r="G44" s="6">
        <v>11.5450149287302</v>
      </c>
      <c r="H44" s="6">
        <v>13264.529623599999</v>
      </c>
      <c r="I44" s="6">
        <v>8.9921485985924292</v>
      </c>
      <c r="J44" s="6">
        <v>8.5388243244495392</v>
      </c>
      <c r="K44" s="6">
        <v>7.5345509314777201</v>
      </c>
      <c r="L44" s="6">
        <v>13364.8100036</v>
      </c>
      <c r="M44" s="6">
        <v>7.6699861648616698</v>
      </c>
      <c r="N44" s="6">
        <v>8.6033781814129693</v>
      </c>
      <c r="O44" s="6">
        <v>6.4965284310722904</v>
      </c>
      <c r="P44" s="6">
        <v>13228.232643900001</v>
      </c>
      <c r="Q44" s="6">
        <v>8.3432996871246008</v>
      </c>
      <c r="R44" s="6">
        <v>8.5154587365273695</v>
      </c>
      <c r="S44" s="6">
        <v>6.9638191057260004</v>
      </c>
      <c r="T44" s="6">
        <v>13187.8479776</v>
      </c>
      <c r="U44" s="6">
        <v>10.205710661266499</v>
      </c>
      <c r="V44" s="6">
        <v>8.4894617671117594</v>
      </c>
      <c r="W44" s="6">
        <v>8.5578124970504099</v>
      </c>
      <c r="X44" s="6">
        <v>16560.197510800001</v>
      </c>
      <c r="Y44" s="6">
        <v>8.3082110831247693</v>
      </c>
      <c r="Z44" s="6">
        <v>10.660356705851299</v>
      </c>
      <c r="AA44" s="6">
        <v>7.7613021865376099</v>
      </c>
      <c r="AB44" s="6">
        <v>13557.432158400001</v>
      </c>
      <c r="AC44" s="6">
        <v>10.070341015029101</v>
      </c>
      <c r="AD44" s="6">
        <v>8.7273755478863198</v>
      </c>
      <c r="AE44" s="6">
        <v>9.1620561963653806</v>
      </c>
      <c r="AF44" s="6">
        <v>13276.6152626</v>
      </c>
      <c r="AG44" s="6">
        <v>8.2417139207679195</v>
      </c>
      <c r="AH44" s="6">
        <v>8.5466042571872993</v>
      </c>
      <c r="AI44" s="6">
        <v>8.2006582706481002</v>
      </c>
      <c r="AJ44" s="6">
        <v>12126.4880393</v>
      </c>
      <c r="AK44" s="6">
        <v>8.9205892424264395</v>
      </c>
      <c r="AL44" s="6">
        <v>7.8062286397170304</v>
      </c>
      <c r="AM44" s="6">
        <v>8.7571812092063102</v>
      </c>
      <c r="AN44" s="6">
        <v>9540.8327570000001</v>
      </c>
      <c r="AO44" s="6">
        <v>8.5653259323146802</v>
      </c>
      <c r="AP44" s="6">
        <v>6.14175527762636</v>
      </c>
      <c r="AQ44" s="6">
        <v>8.7707877870992803</v>
      </c>
      <c r="AR44" s="6">
        <v>9330.8868122999993</v>
      </c>
      <c r="AS44" s="6">
        <v>8.8770572366475697</v>
      </c>
      <c r="AT44" s="6">
        <v>6.0066060043167102</v>
      </c>
      <c r="AU44" s="6">
        <v>8.7181014890064095</v>
      </c>
      <c r="AV44" s="6">
        <v>7507.9087231000003</v>
      </c>
      <c r="AW44" s="6">
        <v>8.6413131431663395</v>
      </c>
      <c r="AX44" s="6">
        <v>4.8330936301346199</v>
      </c>
      <c r="AY44" s="6">
        <v>8.3729782298925794</v>
      </c>
      <c r="AZ44" s="6">
        <v>4944.3204032000003</v>
      </c>
      <c r="BA44" s="6">
        <v>11.496235824691301</v>
      </c>
      <c r="BB44" s="6">
        <v>3.18282551471721</v>
      </c>
      <c r="BC44" s="6">
        <v>11.9458253952394</v>
      </c>
      <c r="BD44" s="6">
        <v>3066.3029947</v>
      </c>
      <c r="BE44" s="6">
        <v>13.9898924411408</v>
      </c>
      <c r="BF44" s="6">
        <v>1.9738824775733601</v>
      </c>
      <c r="BG44" s="6">
        <v>14.6738331048786</v>
      </c>
      <c r="BH44" s="6">
        <v>3641.9617758999998</v>
      </c>
      <c r="BI44" s="6">
        <v>16.169327765065901</v>
      </c>
      <c r="BJ44" s="6">
        <v>2.3444534169867</v>
      </c>
      <c r="BK44" s="6">
        <v>16.487260955330498</v>
      </c>
    </row>
    <row r="45" spans="1:63" x14ac:dyDescent="0.25">
      <c r="A45" s="6" t="s">
        <v>24</v>
      </c>
      <c r="B45" s="6" t="s">
        <v>25</v>
      </c>
      <c r="C45" s="6" t="s">
        <v>10</v>
      </c>
      <c r="D45" s="6">
        <v>1188.0950029000001</v>
      </c>
      <c r="E45" s="6">
        <v>57.015892270160599</v>
      </c>
      <c r="F45" s="6">
        <v>4.2774687652985897</v>
      </c>
      <c r="G45" s="6">
        <v>55.170391224726202</v>
      </c>
      <c r="H45" s="6">
        <v>737.14264730000002</v>
      </c>
      <c r="I45" s="6">
        <v>70.044135006779996</v>
      </c>
      <c r="J45" s="6">
        <v>2.6539162623350001</v>
      </c>
      <c r="K45" s="6">
        <v>70.504718468195605</v>
      </c>
      <c r="L45" s="6">
        <v>2479.9898695000002</v>
      </c>
      <c r="M45" s="6">
        <v>39.831770756286602</v>
      </c>
      <c r="N45" s="6">
        <v>8.9286455873899797</v>
      </c>
      <c r="O45" s="6">
        <v>40.1415363266089</v>
      </c>
      <c r="P45" s="6">
        <v>1911.5317736</v>
      </c>
      <c r="Q45" s="6">
        <v>53.671194829742902</v>
      </c>
      <c r="R45" s="6">
        <v>6.8820401024260596</v>
      </c>
      <c r="S45" s="6">
        <v>46.581388034737998</v>
      </c>
      <c r="T45" s="6">
        <v>941.74807439999995</v>
      </c>
      <c r="U45" s="6">
        <v>56.537627781428696</v>
      </c>
      <c r="V45" s="6">
        <v>3.3905520713356099</v>
      </c>
      <c r="W45" s="6">
        <v>52.807477146615398</v>
      </c>
      <c r="X45" s="6">
        <v>1074.5814614000001</v>
      </c>
      <c r="Y45" s="6">
        <v>49.345326450313202</v>
      </c>
      <c r="Z45" s="6">
        <v>3.8687887969294699</v>
      </c>
      <c r="AA45" s="6">
        <v>50.334508297769503</v>
      </c>
      <c r="AB45" s="6">
        <v>1062.6373011000001</v>
      </c>
      <c r="AC45" s="6">
        <v>56.237016126276103</v>
      </c>
      <c r="AD45" s="6">
        <v>3.8257865349165301</v>
      </c>
      <c r="AE45" s="6">
        <v>56.571079875842599</v>
      </c>
      <c r="AF45" s="6">
        <v>1285.8298964999999</v>
      </c>
      <c r="AG45" s="6">
        <v>52.554906157772301</v>
      </c>
      <c r="AH45" s="6">
        <v>4.6293412617179399</v>
      </c>
      <c r="AI45" s="6">
        <v>50.762513867946197</v>
      </c>
      <c r="AJ45" s="6">
        <v>1622.4884364</v>
      </c>
      <c r="AK45" s="6">
        <v>40.685183282953801</v>
      </c>
      <c r="AL45" s="6">
        <v>5.8414045945981297</v>
      </c>
      <c r="AM45" s="6">
        <v>40.554708558226103</v>
      </c>
      <c r="AN45" s="6">
        <v>1676.867994</v>
      </c>
      <c r="AO45" s="6">
        <v>44.564696827626499</v>
      </c>
      <c r="AP45" s="6">
        <v>6.0371859576515803</v>
      </c>
      <c r="AQ45" s="6">
        <v>39.959840691866297</v>
      </c>
      <c r="AR45" s="6">
        <v>1757.5045313000001</v>
      </c>
      <c r="AS45" s="6">
        <v>41.103818797914897</v>
      </c>
      <c r="AT45" s="6">
        <v>6.32749966892945</v>
      </c>
      <c r="AU45" s="6">
        <v>39.537578398348103</v>
      </c>
      <c r="AV45" s="6">
        <v>2269.2858652</v>
      </c>
      <c r="AW45" s="6">
        <v>35.630926926223403</v>
      </c>
      <c r="AX45" s="6">
        <v>8.1700532232131504</v>
      </c>
      <c r="AY45" s="6">
        <v>31.618696961959898</v>
      </c>
      <c r="AZ45" s="6">
        <v>1940.9458895</v>
      </c>
      <c r="BA45" s="6">
        <v>36.538900319009201</v>
      </c>
      <c r="BB45" s="6">
        <v>6.9879390092592804</v>
      </c>
      <c r="BC45" s="6">
        <v>33.864217632956503</v>
      </c>
      <c r="BD45" s="6">
        <v>1924.7788442999999</v>
      </c>
      <c r="BE45" s="6">
        <v>38.042777116953303</v>
      </c>
      <c r="BF45" s="6">
        <v>6.9297332002108698</v>
      </c>
      <c r="BG45" s="6">
        <v>33.657969866989902</v>
      </c>
      <c r="BH45" s="6">
        <v>5902.2282523000003</v>
      </c>
      <c r="BI45" s="6">
        <v>24.612097863931499</v>
      </c>
      <c r="BJ45" s="6">
        <v>21.249644963788398</v>
      </c>
      <c r="BK45" s="6">
        <v>22.164506606620499</v>
      </c>
    </row>
    <row r="46" spans="1:63" x14ac:dyDescent="0.25">
      <c r="A46" s="6" t="s">
        <v>24</v>
      </c>
      <c r="B46" s="6" t="s">
        <v>25</v>
      </c>
      <c r="C46" s="6" t="s">
        <v>11</v>
      </c>
      <c r="D46" s="6">
        <v>54885.584256299997</v>
      </c>
      <c r="E46" s="6">
        <v>9.1844601003278097</v>
      </c>
      <c r="F46" s="6">
        <v>7.1770315827451903</v>
      </c>
      <c r="G46" s="6">
        <v>8.0238922138628404</v>
      </c>
      <c r="H46" s="6">
        <v>57735.842025999998</v>
      </c>
      <c r="I46" s="6">
        <v>9.0512814072750007</v>
      </c>
      <c r="J46" s="6">
        <v>7.5497412898437997</v>
      </c>
      <c r="K46" s="6">
        <v>8.0313396143014408</v>
      </c>
      <c r="L46" s="6">
        <v>69235.346197799998</v>
      </c>
      <c r="M46" s="6">
        <v>7.5209551646257102</v>
      </c>
      <c r="N46" s="6">
        <v>9.0534568054064408</v>
      </c>
      <c r="O46" s="6">
        <v>6.5094482527429403</v>
      </c>
      <c r="P46" s="6">
        <v>62872.322013899997</v>
      </c>
      <c r="Q46" s="6">
        <v>7.6305538438548401</v>
      </c>
      <c r="R46" s="6">
        <v>8.2214054362096203</v>
      </c>
      <c r="S46" s="6">
        <v>6.7035614444971099</v>
      </c>
      <c r="T46" s="6">
        <v>69815.398137299999</v>
      </c>
      <c r="U46" s="6">
        <v>6.7865932777972402</v>
      </c>
      <c r="V46" s="6">
        <v>9.1293064323318607</v>
      </c>
      <c r="W46" s="6">
        <v>6.5201829582188102</v>
      </c>
      <c r="X46" s="6">
        <v>70731.527377799997</v>
      </c>
      <c r="Y46" s="6">
        <v>7.37835325480828</v>
      </c>
      <c r="Z46" s="6">
        <v>9.2491027063815405</v>
      </c>
      <c r="AA46" s="6">
        <v>6.7303203998327499</v>
      </c>
      <c r="AB46" s="6">
        <v>73120.2357911</v>
      </c>
      <c r="AC46" s="6">
        <v>8.4898691162663305</v>
      </c>
      <c r="AD46" s="6">
        <v>9.5614586001289208</v>
      </c>
      <c r="AE46" s="6">
        <v>7.3998835163054997</v>
      </c>
      <c r="AF46" s="6">
        <v>66264.699541099995</v>
      </c>
      <c r="AG46" s="6">
        <v>9.4792145729818493</v>
      </c>
      <c r="AH46" s="6">
        <v>8.6650046250169197</v>
      </c>
      <c r="AI46" s="6">
        <v>8.5672877762827095</v>
      </c>
      <c r="AJ46" s="6">
        <v>56232.580715999997</v>
      </c>
      <c r="AK46" s="6">
        <v>9.5101428731619002</v>
      </c>
      <c r="AL46" s="6">
        <v>7.3531695662267698</v>
      </c>
      <c r="AM46" s="6">
        <v>9.0512893538246608</v>
      </c>
      <c r="AN46" s="6">
        <v>42756.608725099999</v>
      </c>
      <c r="AO46" s="6">
        <v>9.6093331192907794</v>
      </c>
      <c r="AP46" s="6">
        <v>5.5910041835055804</v>
      </c>
      <c r="AQ46" s="6">
        <v>8.8951702707442593</v>
      </c>
      <c r="AR46" s="6">
        <v>43780.438228300001</v>
      </c>
      <c r="AS46" s="6">
        <v>10.2980650148187</v>
      </c>
      <c r="AT46" s="6">
        <v>5.7248837218102002</v>
      </c>
      <c r="AU46" s="6">
        <v>10.2032824239182</v>
      </c>
      <c r="AV46" s="6">
        <v>30045.649800399999</v>
      </c>
      <c r="AW46" s="6">
        <v>10.745120756546999</v>
      </c>
      <c r="AX46" s="6">
        <v>3.9288745936383198</v>
      </c>
      <c r="AY46" s="6">
        <v>10.906404022783599</v>
      </c>
      <c r="AZ46" s="6">
        <v>30310.939784999999</v>
      </c>
      <c r="BA46" s="6">
        <v>9.8410909475781505</v>
      </c>
      <c r="BB46" s="6">
        <v>3.96356484288791</v>
      </c>
      <c r="BC46" s="6">
        <v>10.323722158412901</v>
      </c>
      <c r="BD46" s="6">
        <v>17382.254321</v>
      </c>
      <c r="BE46" s="6">
        <v>12.8693037906915</v>
      </c>
      <c r="BF46" s="6">
        <v>2.2729645667715799</v>
      </c>
      <c r="BG46" s="6">
        <v>13.5823720218047</v>
      </c>
      <c r="BH46" s="6">
        <v>19569.917246500001</v>
      </c>
      <c r="BI46" s="6">
        <v>12.290672868511599</v>
      </c>
      <c r="BJ46" s="6">
        <v>2.5590310470953601</v>
      </c>
      <c r="BK46" s="6">
        <v>12.779591690217901</v>
      </c>
    </row>
    <row r="47" spans="1:63" x14ac:dyDescent="0.25">
      <c r="A47" s="6" t="s">
        <v>26</v>
      </c>
      <c r="B47" s="6" t="s">
        <v>27</v>
      </c>
      <c r="C47" s="6" t="s">
        <v>10</v>
      </c>
      <c r="D47" s="6">
        <v>111.3813239</v>
      </c>
      <c r="E47" s="6">
        <v>37.128847757150801</v>
      </c>
      <c r="F47" s="6">
        <v>9.9860857536165195</v>
      </c>
      <c r="G47" s="6">
        <v>32.065842878592299</v>
      </c>
      <c r="H47" s="6">
        <v>47.456924100000002</v>
      </c>
      <c r="I47" s="6">
        <v>48.961877514524303</v>
      </c>
      <c r="J47" s="6">
        <v>4.2548328307800798</v>
      </c>
      <c r="K47" s="6">
        <v>47.968736206014697</v>
      </c>
      <c r="L47" s="6">
        <v>5.7125050000000002</v>
      </c>
      <c r="M47" s="6">
        <v>100</v>
      </c>
      <c r="N47" s="6">
        <v>0.51216454249708498</v>
      </c>
      <c r="O47" s="6">
        <v>99.221822291959896</v>
      </c>
      <c r="P47" s="6">
        <v>25.220792899999999</v>
      </c>
      <c r="Q47" s="6">
        <v>51.696378449004797</v>
      </c>
      <c r="R47" s="6">
        <v>2.2612139257720099</v>
      </c>
      <c r="S47" s="6">
        <v>51.245464844522502</v>
      </c>
      <c r="T47" s="6">
        <v>42.396956500000002</v>
      </c>
      <c r="U47" s="6">
        <v>41.218994698324103</v>
      </c>
      <c r="V47" s="6">
        <v>3.8011726605213099</v>
      </c>
      <c r="W47" s="6">
        <v>41.426575468908801</v>
      </c>
      <c r="X47" s="6">
        <v>39.056446200000003</v>
      </c>
      <c r="Y47" s="6">
        <v>52.722560462588604</v>
      </c>
      <c r="Z47" s="6">
        <v>3.5016734164057599</v>
      </c>
      <c r="AA47" s="6">
        <v>52.189984857896697</v>
      </c>
      <c r="AB47" s="6">
        <v>17.492009400000001</v>
      </c>
      <c r="AC47" s="6">
        <v>90.300321306893395</v>
      </c>
      <c r="AD47" s="6">
        <v>1.56827643769339</v>
      </c>
      <c r="AE47" s="6">
        <v>88.828957201219893</v>
      </c>
      <c r="AF47" s="6">
        <v>61.507541400000001</v>
      </c>
      <c r="AG47" s="6">
        <v>42.135549079695899</v>
      </c>
      <c r="AH47" s="6">
        <v>5.5145652916280197</v>
      </c>
      <c r="AI47" s="6">
        <v>41.614475096496101</v>
      </c>
      <c r="AJ47" s="6">
        <v>114.0011585</v>
      </c>
      <c r="AK47" s="6">
        <v>29.6029174581574</v>
      </c>
      <c r="AL47" s="6">
        <v>10.220971568040699</v>
      </c>
      <c r="AM47" s="6">
        <v>26.9525086530554</v>
      </c>
      <c r="AN47" s="6">
        <v>69.899387200000007</v>
      </c>
      <c r="AO47" s="6">
        <v>36.8260192699504</v>
      </c>
      <c r="AP47" s="6">
        <v>6.2669507801069004</v>
      </c>
      <c r="AQ47" s="6">
        <v>37.022361770355502</v>
      </c>
      <c r="AR47" s="6">
        <v>53.350858500000001</v>
      </c>
      <c r="AS47" s="6">
        <v>41.565320846958002</v>
      </c>
      <c r="AT47" s="6">
        <v>4.7832637407720799</v>
      </c>
      <c r="AU47" s="6">
        <v>39.145982006075499</v>
      </c>
      <c r="AV47" s="6">
        <v>72.400107199999994</v>
      </c>
      <c r="AW47" s="6">
        <v>31.334607411948799</v>
      </c>
      <c r="AX47" s="6">
        <v>6.4911571684975096</v>
      </c>
      <c r="AY47" s="6">
        <v>30.553269439831201</v>
      </c>
      <c r="AZ47" s="6">
        <v>51.036737899999999</v>
      </c>
      <c r="BA47" s="6">
        <v>36.343641239493202</v>
      </c>
      <c r="BB47" s="6">
        <v>4.5757872451922799</v>
      </c>
      <c r="BC47" s="6">
        <v>33.9671649548429</v>
      </c>
      <c r="BD47" s="6">
        <v>42.680489700000003</v>
      </c>
      <c r="BE47" s="6">
        <v>44.501502797974801</v>
      </c>
      <c r="BF47" s="6">
        <v>3.8265933212753498</v>
      </c>
      <c r="BG47" s="6">
        <v>43.220539142907903</v>
      </c>
      <c r="BH47" s="6">
        <v>361.7719472</v>
      </c>
      <c r="BI47" s="6">
        <v>17.128113361135199</v>
      </c>
      <c r="BJ47" s="6">
        <v>32.435291317200999</v>
      </c>
      <c r="BK47" s="6">
        <v>14.060074870271601</v>
      </c>
    </row>
    <row r="48" spans="1:63" x14ac:dyDescent="0.25">
      <c r="A48" s="6" t="s">
        <v>26</v>
      </c>
      <c r="B48" s="6" t="s">
        <v>27</v>
      </c>
      <c r="C48" s="6" t="s">
        <v>11</v>
      </c>
      <c r="D48" s="6">
        <v>1540.9379887</v>
      </c>
      <c r="E48" s="6">
        <v>8.4900479923032108</v>
      </c>
      <c r="F48" s="6">
        <v>5.2445617743837696</v>
      </c>
      <c r="G48" s="6">
        <v>8.1345418789799506</v>
      </c>
      <c r="H48" s="6">
        <v>1948.4596481000001</v>
      </c>
      <c r="I48" s="6">
        <v>7.0229880932860898</v>
      </c>
      <c r="J48" s="6">
        <v>6.6315562756522901</v>
      </c>
      <c r="K48" s="6">
        <v>6.4033774817483904</v>
      </c>
      <c r="L48" s="6">
        <v>2585.0516143999998</v>
      </c>
      <c r="M48" s="6">
        <v>6.5717803511892603</v>
      </c>
      <c r="N48" s="6">
        <v>8.7981884937037105</v>
      </c>
      <c r="O48" s="6">
        <v>6.0378706859757703</v>
      </c>
      <c r="P48" s="6">
        <v>2633.2080854999999</v>
      </c>
      <c r="Q48" s="6">
        <v>7.1357423929122996</v>
      </c>
      <c r="R48" s="6">
        <v>8.9620883971211995</v>
      </c>
      <c r="S48" s="6">
        <v>6.8371918882608202</v>
      </c>
      <c r="T48" s="6">
        <v>2467.1741643</v>
      </c>
      <c r="U48" s="6">
        <v>6.2973885792703896</v>
      </c>
      <c r="V48" s="6">
        <v>8.3969941734975908</v>
      </c>
      <c r="W48" s="6">
        <v>6.0190958084718602</v>
      </c>
      <c r="X48" s="6">
        <v>2455.0203452000001</v>
      </c>
      <c r="Y48" s="6">
        <v>7.3124191433196799</v>
      </c>
      <c r="Z48" s="6">
        <v>8.3556288132221805</v>
      </c>
      <c r="AA48" s="6">
        <v>7.0224839226453097</v>
      </c>
      <c r="AB48" s="6">
        <v>2261.1610956</v>
      </c>
      <c r="AC48" s="6">
        <v>7.4747631818993803</v>
      </c>
      <c r="AD48" s="6">
        <v>7.6958314576383797</v>
      </c>
      <c r="AE48" s="6">
        <v>7.1605133319110204</v>
      </c>
      <c r="AF48" s="6">
        <v>2331.2317091</v>
      </c>
      <c r="AG48" s="6">
        <v>8.2598375382550202</v>
      </c>
      <c r="AH48" s="6">
        <v>7.93431585075776</v>
      </c>
      <c r="AI48" s="6">
        <v>7.9401903310870603</v>
      </c>
      <c r="AJ48" s="6">
        <v>2422.2086365</v>
      </c>
      <c r="AK48" s="6">
        <v>6.3324800785673396</v>
      </c>
      <c r="AL48" s="6">
        <v>8.2439546027983006</v>
      </c>
      <c r="AM48" s="6">
        <v>5.8277690003418101</v>
      </c>
      <c r="AN48" s="6">
        <v>2132.6667521999998</v>
      </c>
      <c r="AO48" s="6">
        <v>7.4910766178935102</v>
      </c>
      <c r="AP48" s="6">
        <v>7.2585026835008097</v>
      </c>
      <c r="AQ48" s="6">
        <v>7.4767055549666699</v>
      </c>
      <c r="AR48" s="6">
        <v>2015.4040614</v>
      </c>
      <c r="AS48" s="6">
        <v>7.6044955232630302</v>
      </c>
      <c r="AT48" s="6">
        <v>6.8594006883258496</v>
      </c>
      <c r="AU48" s="6">
        <v>7.4147114286481104</v>
      </c>
      <c r="AV48" s="6">
        <v>1292.8244723</v>
      </c>
      <c r="AW48" s="6">
        <v>9.0518520603452206</v>
      </c>
      <c r="AX48" s="6">
        <v>4.4001107495134102</v>
      </c>
      <c r="AY48" s="6">
        <v>9.4969842518024397</v>
      </c>
      <c r="AZ48" s="6">
        <v>1100.3762141</v>
      </c>
      <c r="BA48" s="6">
        <v>7.8566472289479998</v>
      </c>
      <c r="BB48" s="6">
        <v>3.7451156842324602</v>
      </c>
      <c r="BC48" s="6">
        <v>7.9643881070914704</v>
      </c>
      <c r="BD48" s="6">
        <v>893.37397039999996</v>
      </c>
      <c r="BE48" s="6">
        <v>10.368949776575301</v>
      </c>
      <c r="BF48" s="6">
        <v>3.0405863245295501</v>
      </c>
      <c r="BG48" s="6">
        <v>10.4215599924405</v>
      </c>
      <c r="BH48" s="6">
        <v>1302.5360668000001</v>
      </c>
      <c r="BI48" s="6">
        <v>9.2142361833697706</v>
      </c>
      <c r="BJ48" s="6">
        <v>4.4331640311227396</v>
      </c>
      <c r="BK48" s="6">
        <v>9.4518426381812208</v>
      </c>
    </row>
    <row r="49" spans="1:63" x14ac:dyDescent="0.25">
      <c r="A49" t="s">
        <v>984</v>
      </c>
    </row>
    <row r="50" spans="1:63" x14ac:dyDescent="0.25">
      <c r="A50" t="s">
        <v>985</v>
      </c>
    </row>
    <row r="51" spans="1:63" x14ac:dyDescent="0.25">
      <c r="A51" t="s">
        <v>986</v>
      </c>
    </row>
    <row r="52" spans="1:63" x14ac:dyDescent="0.25">
      <c r="A52" t="s">
        <v>987</v>
      </c>
    </row>
    <row r="53" spans="1:63" x14ac:dyDescent="0.25">
      <c r="A53" t="s">
        <v>988</v>
      </c>
    </row>
    <row r="56" spans="1:63" x14ac:dyDescent="0.25">
      <c r="L56" s="7" t="str">
        <f>HYPERLINK("#'Indice'!A1", "Ir al índice")</f>
        <v>Ir al índice</v>
      </c>
    </row>
    <row r="57" spans="1:63" ht="17.25" x14ac:dyDescent="0.3">
      <c r="A57" s="4" t="s">
        <v>589</v>
      </c>
    </row>
    <row r="58" spans="1:63" x14ac:dyDescent="0.25">
      <c r="A58" s="5" t="s">
        <v>12</v>
      </c>
      <c r="B58" s="5" t="s">
        <v>5</v>
      </c>
      <c r="C58" s="5" t="s">
        <v>6</v>
      </c>
      <c r="D58" s="5" t="s">
        <v>320</v>
      </c>
      <c r="E58" s="5" t="s">
        <v>321</v>
      </c>
      <c r="F58" s="5" t="s">
        <v>322</v>
      </c>
      <c r="G58" s="5" t="s">
        <v>323</v>
      </c>
      <c r="H58" s="5" t="s">
        <v>324</v>
      </c>
      <c r="I58" s="5" t="s">
        <v>325</v>
      </c>
      <c r="J58" s="5" t="s">
        <v>326</v>
      </c>
      <c r="K58" s="5" t="s">
        <v>327</v>
      </c>
      <c r="L58" s="5" t="s">
        <v>328</v>
      </c>
      <c r="M58" s="5" t="s">
        <v>329</v>
      </c>
      <c r="N58" s="5" t="s">
        <v>330</v>
      </c>
      <c r="O58" s="5" t="s">
        <v>331</v>
      </c>
      <c r="P58" s="5" t="s">
        <v>332</v>
      </c>
      <c r="Q58" s="5" t="s">
        <v>333</v>
      </c>
      <c r="R58" s="5" t="s">
        <v>334</v>
      </c>
      <c r="S58" s="5" t="s">
        <v>335</v>
      </c>
      <c r="T58" s="5" t="s">
        <v>336</v>
      </c>
      <c r="U58" s="5" t="s">
        <v>337</v>
      </c>
      <c r="V58" s="5" t="s">
        <v>338</v>
      </c>
      <c r="W58" s="5" t="s">
        <v>339</v>
      </c>
      <c r="X58" s="5" t="s">
        <v>340</v>
      </c>
      <c r="Y58" s="5" t="s">
        <v>341</v>
      </c>
      <c r="Z58" s="5" t="s">
        <v>342</v>
      </c>
      <c r="AA58" s="5" t="s">
        <v>343</v>
      </c>
      <c r="AB58" s="5" t="s">
        <v>344</v>
      </c>
      <c r="AC58" s="5" t="s">
        <v>345</v>
      </c>
      <c r="AD58" s="5" t="s">
        <v>346</v>
      </c>
      <c r="AE58" s="5" t="s">
        <v>347</v>
      </c>
      <c r="AF58" s="5" t="s">
        <v>348</v>
      </c>
      <c r="AG58" s="5" t="s">
        <v>349</v>
      </c>
      <c r="AH58" s="5" t="s">
        <v>350</v>
      </c>
      <c r="AI58" s="5" t="s">
        <v>351</v>
      </c>
      <c r="AJ58" s="5" t="s">
        <v>352</v>
      </c>
      <c r="AK58" s="5" t="s">
        <v>353</v>
      </c>
      <c r="AL58" s="5" t="s">
        <v>354</v>
      </c>
      <c r="AM58" s="5" t="s">
        <v>355</v>
      </c>
      <c r="AN58" s="5" t="s">
        <v>356</v>
      </c>
      <c r="AO58" s="5" t="s">
        <v>357</v>
      </c>
      <c r="AP58" s="5" t="s">
        <v>358</v>
      </c>
      <c r="AQ58" s="5" t="s">
        <v>359</v>
      </c>
      <c r="AR58" s="5" t="s">
        <v>360</v>
      </c>
      <c r="AS58" s="5" t="s">
        <v>361</v>
      </c>
      <c r="AT58" s="5" t="s">
        <v>362</v>
      </c>
      <c r="AU58" s="5" t="s">
        <v>363</v>
      </c>
      <c r="AV58" s="5" t="s">
        <v>364</v>
      </c>
      <c r="AW58" s="5" t="s">
        <v>365</v>
      </c>
      <c r="AX58" s="5" t="s">
        <v>366</v>
      </c>
      <c r="AY58" s="5" t="s">
        <v>367</v>
      </c>
      <c r="AZ58" s="5" t="s">
        <v>368</v>
      </c>
      <c r="BA58" s="5" t="s">
        <v>369</v>
      </c>
      <c r="BB58" s="5" t="s">
        <v>370</v>
      </c>
      <c r="BC58" s="5" t="s">
        <v>371</v>
      </c>
      <c r="BD58" s="5" t="s">
        <v>372</v>
      </c>
      <c r="BE58" s="5" t="s">
        <v>373</v>
      </c>
      <c r="BF58" s="5" t="s">
        <v>374</v>
      </c>
      <c r="BG58" s="5" t="s">
        <v>375</v>
      </c>
      <c r="BH58" s="5" t="s">
        <v>376</v>
      </c>
      <c r="BI58" s="5" t="s">
        <v>377</v>
      </c>
      <c r="BJ58" s="5" t="s">
        <v>378</v>
      </c>
      <c r="BK58" s="5" t="s">
        <v>379</v>
      </c>
    </row>
    <row r="59" spans="1:63" x14ac:dyDescent="0.25">
      <c r="A59" s="6" t="s">
        <v>9</v>
      </c>
      <c r="B59" s="6" t="s">
        <v>13</v>
      </c>
      <c r="C59" s="6" t="s">
        <v>10</v>
      </c>
      <c r="D59" s="6">
        <v>27014.396919399998</v>
      </c>
      <c r="E59" s="6">
        <v>4.9023096851568297</v>
      </c>
      <c r="F59" s="6">
        <v>7.6829911751068201</v>
      </c>
      <c r="G59" s="6">
        <v>4.75131525819023</v>
      </c>
      <c r="H59" s="6">
        <v>8075.3957360000004</v>
      </c>
      <c r="I59" s="6">
        <v>8.9138841389448</v>
      </c>
      <c r="J59" s="6">
        <v>2.2966714511634301</v>
      </c>
      <c r="K59" s="6">
        <v>8.7095690487750392</v>
      </c>
      <c r="L59" s="6">
        <v>9746.6715339999992</v>
      </c>
      <c r="M59" s="6">
        <v>8.6047167648069198</v>
      </c>
      <c r="N59" s="6">
        <v>2.7719882700253899</v>
      </c>
      <c r="O59" s="6">
        <v>8.3733941940479006</v>
      </c>
      <c r="P59" s="6">
        <v>12865.082722900001</v>
      </c>
      <c r="Q59" s="6">
        <v>7.5277830991433703</v>
      </c>
      <c r="R59" s="6">
        <v>3.6588755737159402</v>
      </c>
      <c r="S59" s="6">
        <v>7.1044751551363996</v>
      </c>
      <c r="T59" s="6">
        <v>15948.9401757</v>
      </c>
      <c r="U59" s="6">
        <v>6.5383241354929504</v>
      </c>
      <c r="V59" s="6">
        <v>4.5359356711832604</v>
      </c>
      <c r="W59" s="6">
        <v>6.2226555766454004</v>
      </c>
      <c r="X59" s="6">
        <v>15150.766235999999</v>
      </c>
      <c r="Y59" s="6">
        <v>6.2010629501752597</v>
      </c>
      <c r="Z59" s="6">
        <v>4.3089321458700098</v>
      </c>
      <c r="AA59" s="6">
        <v>5.8951507866878403</v>
      </c>
      <c r="AB59" s="6">
        <v>15836.1629882</v>
      </c>
      <c r="AC59" s="6">
        <v>6.8787043664910996</v>
      </c>
      <c r="AD59" s="6">
        <v>4.5038614354007303</v>
      </c>
      <c r="AE59" s="6">
        <v>6.5568822689326396</v>
      </c>
      <c r="AF59" s="6">
        <v>13271.469050199999</v>
      </c>
      <c r="AG59" s="6">
        <v>6.4694766240452104</v>
      </c>
      <c r="AH59" s="6">
        <v>3.7744532997575599</v>
      </c>
      <c r="AI59" s="6">
        <v>6.1884343212341104</v>
      </c>
      <c r="AJ59" s="6">
        <v>16730.341478300001</v>
      </c>
      <c r="AK59" s="6">
        <v>5.6767127166185203</v>
      </c>
      <c r="AL59" s="6">
        <v>4.7581689984718496</v>
      </c>
      <c r="AM59" s="6">
        <v>5.4510990853368204</v>
      </c>
      <c r="AN59" s="6">
        <v>20952.4761798</v>
      </c>
      <c r="AO59" s="6">
        <v>5.71465284566061</v>
      </c>
      <c r="AP59" s="6">
        <v>5.9589592196461503</v>
      </c>
      <c r="AQ59" s="6">
        <v>5.41671848784378</v>
      </c>
      <c r="AR59" s="6">
        <v>25487.0956171</v>
      </c>
      <c r="AS59" s="6">
        <v>5.1418448962476102</v>
      </c>
      <c r="AT59" s="6">
        <v>7.2486212181423797</v>
      </c>
      <c r="AU59" s="6">
        <v>4.8423923578831101</v>
      </c>
      <c r="AV59" s="6">
        <v>26786.132092200001</v>
      </c>
      <c r="AW59" s="6">
        <v>4.7703259251611696</v>
      </c>
      <c r="AX59" s="6">
        <v>7.6180718412346904</v>
      </c>
      <c r="AY59" s="6">
        <v>4.4519605144821197</v>
      </c>
      <c r="AZ59" s="6">
        <v>26352.1490935</v>
      </c>
      <c r="BA59" s="6">
        <v>4.3476782405443402</v>
      </c>
      <c r="BB59" s="6">
        <v>7.4946455230715703</v>
      </c>
      <c r="BC59" s="6">
        <v>4.1742742806207804</v>
      </c>
      <c r="BD59" s="6">
        <v>26190.532351099999</v>
      </c>
      <c r="BE59" s="6">
        <v>4.3624441764694604</v>
      </c>
      <c r="BF59" s="6">
        <v>7.4486811430665902</v>
      </c>
      <c r="BG59" s="6">
        <v>4.1433929643733096</v>
      </c>
      <c r="BH59" s="6">
        <v>91205.402909199998</v>
      </c>
      <c r="BI59" s="6">
        <v>2.38829976368095</v>
      </c>
      <c r="BJ59" s="6">
        <v>25.939143034143601</v>
      </c>
      <c r="BK59" s="6">
        <v>2.1300958797418899</v>
      </c>
    </row>
    <row r="60" spans="1:63" x14ac:dyDescent="0.25">
      <c r="A60" s="6" t="s">
        <v>9</v>
      </c>
      <c r="B60" s="6" t="s">
        <v>13</v>
      </c>
      <c r="C60" s="6" t="s">
        <v>11</v>
      </c>
      <c r="D60" s="6">
        <v>378893.85741679999</v>
      </c>
      <c r="E60" s="6">
        <v>1.43166995795765</v>
      </c>
      <c r="F60" s="6">
        <v>5.0679090514759704</v>
      </c>
      <c r="G60" s="6">
        <v>1.2964788581136499</v>
      </c>
      <c r="H60" s="6">
        <v>493435.6375064</v>
      </c>
      <c r="I60" s="6">
        <v>1.1856194042589501</v>
      </c>
      <c r="J60" s="6">
        <v>6.5999669424269198</v>
      </c>
      <c r="K60" s="6">
        <v>1.0570649507616601</v>
      </c>
      <c r="L60" s="6">
        <v>530305.04087839997</v>
      </c>
      <c r="M60" s="6">
        <v>1.1551965732624201</v>
      </c>
      <c r="N60" s="6">
        <v>7.0931150349966403</v>
      </c>
      <c r="O60" s="6">
        <v>1.0056519984641701</v>
      </c>
      <c r="P60" s="6">
        <v>536397.18069129996</v>
      </c>
      <c r="Q60" s="6">
        <v>1.0991952942969301</v>
      </c>
      <c r="R60" s="6">
        <v>7.17460068037275</v>
      </c>
      <c r="S60" s="6">
        <v>0.98721118419125198</v>
      </c>
      <c r="T60" s="6">
        <v>645930.09376009996</v>
      </c>
      <c r="U60" s="6">
        <v>1.03130275422768</v>
      </c>
      <c r="V60" s="6">
        <v>8.6396622819528108</v>
      </c>
      <c r="W60" s="6">
        <v>0.92373291697728299</v>
      </c>
      <c r="X60" s="6">
        <v>692300.88671949995</v>
      </c>
      <c r="Y60" s="6">
        <v>1.01807496581427</v>
      </c>
      <c r="Z60" s="6">
        <v>9.2598965685819206</v>
      </c>
      <c r="AA60" s="6">
        <v>0.93476953442347399</v>
      </c>
      <c r="AB60" s="6">
        <v>636304.20867389999</v>
      </c>
      <c r="AC60" s="6">
        <v>1.03589214987997</v>
      </c>
      <c r="AD60" s="6">
        <v>8.5109108936631905</v>
      </c>
      <c r="AE60" s="6">
        <v>0.98582375690306401</v>
      </c>
      <c r="AF60" s="6">
        <v>613454.99251779995</v>
      </c>
      <c r="AG60" s="6">
        <v>1.03734053832117</v>
      </c>
      <c r="AH60" s="6">
        <v>8.2052903429208097</v>
      </c>
      <c r="AI60" s="6">
        <v>0.98308671101066403</v>
      </c>
      <c r="AJ60" s="6">
        <v>570249.2851481</v>
      </c>
      <c r="AK60" s="6">
        <v>1.0439885994403</v>
      </c>
      <c r="AL60" s="6">
        <v>7.6273907777308203</v>
      </c>
      <c r="AM60" s="6">
        <v>0.99060654105111701</v>
      </c>
      <c r="AN60" s="6">
        <v>488777.13166060002</v>
      </c>
      <c r="AO60" s="6">
        <v>1.15418326624891</v>
      </c>
      <c r="AP60" s="6">
        <v>6.5376569221398597</v>
      </c>
      <c r="AQ60" s="6">
        <v>1.0975972093264399</v>
      </c>
      <c r="AR60" s="6">
        <v>483933.42303060001</v>
      </c>
      <c r="AS60" s="6">
        <v>1.17482423382789</v>
      </c>
      <c r="AT60" s="6">
        <v>6.4728697150416803</v>
      </c>
      <c r="AU60" s="6">
        <v>1.13667070808448</v>
      </c>
      <c r="AV60" s="6">
        <v>402623.91261920001</v>
      </c>
      <c r="AW60" s="6">
        <v>1.1136659106505</v>
      </c>
      <c r="AX60" s="6">
        <v>5.3853112980370001</v>
      </c>
      <c r="AY60" s="6">
        <v>1.1226248670789101</v>
      </c>
      <c r="AZ60" s="6">
        <v>335792.77939109999</v>
      </c>
      <c r="BA60" s="6">
        <v>1.2187219186051499</v>
      </c>
      <c r="BB60" s="6">
        <v>4.4914089600149101</v>
      </c>
      <c r="BC60" s="6">
        <v>1.2419077981957201</v>
      </c>
      <c r="BD60" s="6">
        <v>259475.49290380001</v>
      </c>
      <c r="BE60" s="6">
        <v>1.43286578345475</v>
      </c>
      <c r="BF60" s="6">
        <v>3.4706242220147701</v>
      </c>
      <c r="BG60" s="6">
        <v>1.44791253297416</v>
      </c>
      <c r="BH60" s="6">
        <v>408461.06195060001</v>
      </c>
      <c r="BI60" s="6">
        <v>1.22262468422244</v>
      </c>
      <c r="BJ60" s="6">
        <v>5.4633863086299499</v>
      </c>
      <c r="BK60" s="6">
        <v>1.2607334450732399</v>
      </c>
    </row>
    <row r="61" spans="1:63" x14ac:dyDescent="0.25">
      <c r="A61" s="6" t="s">
        <v>28</v>
      </c>
      <c r="B61" s="6" t="s">
        <v>29</v>
      </c>
      <c r="C61" s="6" t="s">
        <v>10</v>
      </c>
      <c r="D61" s="6">
        <v>107.1667145</v>
      </c>
      <c r="E61" s="6">
        <v>29.738185547432899</v>
      </c>
      <c r="F61" s="6">
        <v>17.817051131442</v>
      </c>
      <c r="G61" s="6">
        <v>25.4240975720293</v>
      </c>
      <c r="H61" s="6">
        <v>47.047413300000002</v>
      </c>
      <c r="I61" s="6">
        <v>40.875760587536803</v>
      </c>
      <c r="J61" s="6">
        <v>7.8218892151273502</v>
      </c>
      <c r="K61" s="6">
        <v>34.703537795952201</v>
      </c>
      <c r="L61" s="6">
        <v>4.5595938</v>
      </c>
      <c r="M61" s="6">
        <v>100</v>
      </c>
      <c r="N61" s="6">
        <v>0.75805735252997497</v>
      </c>
      <c r="O61" s="6">
        <v>101.17008294244199</v>
      </c>
      <c r="P61" s="6">
        <v>41.297333399999999</v>
      </c>
      <c r="Q61" s="6">
        <v>39.820334080238702</v>
      </c>
      <c r="R61" s="6">
        <v>6.8659070515780902</v>
      </c>
      <c r="S61" s="6">
        <v>35.350207676839403</v>
      </c>
      <c r="T61" s="6">
        <v>9.2815686999999993</v>
      </c>
      <c r="U61" s="6">
        <v>99.999999999999801</v>
      </c>
      <c r="V61" s="6">
        <v>1.5431114491047599</v>
      </c>
      <c r="W61" s="6">
        <v>100.90311320917201</v>
      </c>
      <c r="X61" s="6">
        <v>27.640157200000001</v>
      </c>
      <c r="Y61" s="6">
        <v>64.361705538028801</v>
      </c>
      <c r="Z61" s="6">
        <v>4.59532697639521</v>
      </c>
      <c r="AA61" s="6">
        <v>64.943600901957794</v>
      </c>
      <c r="AB61" s="6">
        <v>34.862035599999999</v>
      </c>
      <c r="AC61" s="6">
        <v>48.9776965809112</v>
      </c>
      <c r="AD61" s="6">
        <v>5.7960036726828097</v>
      </c>
      <c r="AE61" s="6">
        <v>49.0401616090384</v>
      </c>
      <c r="AF61" s="6">
        <v>29.247174999999999</v>
      </c>
      <c r="AG61" s="6">
        <v>50.506418447092699</v>
      </c>
      <c r="AH61" s="6">
        <v>4.86250245569701</v>
      </c>
      <c r="AI61" s="6">
        <v>50.174679623127297</v>
      </c>
      <c r="AJ61" s="6">
        <v>29.835052099999999</v>
      </c>
      <c r="AK61" s="6">
        <v>68.929440402115006</v>
      </c>
      <c r="AL61" s="6">
        <v>4.9602402318206202</v>
      </c>
      <c r="AM61" s="6">
        <v>63.752043480399003</v>
      </c>
      <c r="AN61" s="6">
        <v>18.557289900000001</v>
      </c>
      <c r="AO61" s="6">
        <v>51.227658871524902</v>
      </c>
      <c r="AP61" s="6">
        <v>3.0852507194226901</v>
      </c>
      <c r="AQ61" s="6">
        <v>48.129636661116997</v>
      </c>
      <c r="AR61" s="6">
        <v>21.345268699999998</v>
      </c>
      <c r="AS61" s="6">
        <v>52.343214389250498</v>
      </c>
      <c r="AT61" s="6">
        <v>3.5487674098870299</v>
      </c>
      <c r="AU61" s="6">
        <v>49.102304491516797</v>
      </c>
      <c r="AV61" s="6">
        <v>38.410534900000002</v>
      </c>
      <c r="AW61" s="6">
        <v>37.649507178848197</v>
      </c>
      <c r="AX61" s="6">
        <v>6.3859610466954804</v>
      </c>
      <c r="AY61" s="6">
        <v>37.792985859120797</v>
      </c>
      <c r="AZ61" s="6">
        <v>12.3772193</v>
      </c>
      <c r="BA61" s="6">
        <v>49.211088134291401</v>
      </c>
      <c r="BB61" s="6">
        <v>2.0577802553904898</v>
      </c>
      <c r="BC61" s="6">
        <v>50.600292677545802</v>
      </c>
      <c r="BD61" s="6">
        <v>45.429983800000002</v>
      </c>
      <c r="BE61" s="6">
        <v>27.831039027162898</v>
      </c>
      <c r="BF61" s="6">
        <v>7.5529827338802997</v>
      </c>
      <c r="BG61" s="6">
        <v>25.817238186793102</v>
      </c>
      <c r="BH61" s="6">
        <v>134.4266748</v>
      </c>
      <c r="BI61" s="6">
        <v>16.057110619840302</v>
      </c>
      <c r="BJ61" s="6">
        <v>22.3491682983462</v>
      </c>
      <c r="BK61" s="6">
        <v>17.451577134228302</v>
      </c>
    </row>
    <row r="62" spans="1:63" x14ac:dyDescent="0.25">
      <c r="A62" s="6" t="s">
        <v>28</v>
      </c>
      <c r="B62" s="6" t="s">
        <v>29</v>
      </c>
      <c r="C62" s="6" t="s">
        <v>11</v>
      </c>
      <c r="D62" s="6">
        <v>509.1143017</v>
      </c>
      <c r="E62" s="6">
        <v>11.955206381287001</v>
      </c>
      <c r="F62" s="6">
        <v>5.6672053843254497</v>
      </c>
      <c r="G62" s="6">
        <v>10.601745438047001</v>
      </c>
      <c r="H62" s="6">
        <v>726.00039179999999</v>
      </c>
      <c r="I62" s="6">
        <v>9.5170377018775891</v>
      </c>
      <c r="J62" s="6">
        <v>8.0814726981600096</v>
      </c>
      <c r="K62" s="6">
        <v>7.80987330784422</v>
      </c>
      <c r="L62" s="6">
        <v>906.11158590000002</v>
      </c>
      <c r="M62" s="6">
        <v>10.063589880531101</v>
      </c>
      <c r="N62" s="6">
        <v>10.086380290762399</v>
      </c>
      <c r="O62" s="6">
        <v>7.98767526695518</v>
      </c>
      <c r="P62" s="6">
        <v>773.22268410000004</v>
      </c>
      <c r="Q62" s="6">
        <v>12.277542174151</v>
      </c>
      <c r="R62" s="6">
        <v>8.6071276017624694</v>
      </c>
      <c r="S62" s="6">
        <v>10.491561329242501</v>
      </c>
      <c r="T62" s="6">
        <v>898.1984142</v>
      </c>
      <c r="U62" s="6">
        <v>11.701653288656599</v>
      </c>
      <c r="V62" s="6">
        <v>9.9982948272121206</v>
      </c>
      <c r="W62" s="6">
        <v>9.9648587027110302</v>
      </c>
      <c r="X62" s="6">
        <v>656.76210619999995</v>
      </c>
      <c r="Y62" s="6">
        <v>11.2160569655733</v>
      </c>
      <c r="Z62" s="6">
        <v>7.310746785249</v>
      </c>
      <c r="AA62" s="6">
        <v>9.5399706486718596</v>
      </c>
      <c r="AB62" s="6">
        <v>745.20907910000005</v>
      </c>
      <c r="AC62" s="6">
        <v>9.4045812342996093</v>
      </c>
      <c r="AD62" s="6">
        <v>8.2952941832938691</v>
      </c>
      <c r="AE62" s="6">
        <v>8.9006724117339697</v>
      </c>
      <c r="AF62" s="6">
        <v>674.51322679999998</v>
      </c>
      <c r="AG62" s="6">
        <v>11.9917475625417</v>
      </c>
      <c r="AH62" s="6">
        <v>7.5083433679932199</v>
      </c>
      <c r="AI62" s="6">
        <v>10.367300858456799</v>
      </c>
      <c r="AJ62" s="6">
        <v>700.66104089999999</v>
      </c>
      <c r="AK62" s="6">
        <v>10.8923242316586</v>
      </c>
      <c r="AL62" s="6">
        <v>7.7994077367627703</v>
      </c>
      <c r="AM62" s="6">
        <v>9.8066031547626302</v>
      </c>
      <c r="AN62" s="6">
        <v>539.25421510000001</v>
      </c>
      <c r="AO62" s="6">
        <v>11.1744827461076</v>
      </c>
      <c r="AP62" s="6">
        <v>6.0027078028063903</v>
      </c>
      <c r="AQ62" s="6">
        <v>11.230782400331</v>
      </c>
      <c r="AR62" s="6">
        <v>621.11335410000004</v>
      </c>
      <c r="AS62" s="6">
        <v>10.9858252679961</v>
      </c>
      <c r="AT62" s="6">
        <v>6.9139227338110301</v>
      </c>
      <c r="AU62" s="6">
        <v>10.951140974634299</v>
      </c>
      <c r="AV62" s="6">
        <v>345.17857800000002</v>
      </c>
      <c r="AW62" s="6">
        <v>10.509928986554099</v>
      </c>
      <c r="AX62" s="6">
        <v>3.8423550257052299</v>
      </c>
      <c r="AY62" s="6">
        <v>10.4610692429455</v>
      </c>
      <c r="AZ62" s="6">
        <v>331.78188139999997</v>
      </c>
      <c r="BA62" s="6">
        <v>11.1771709719073</v>
      </c>
      <c r="BB62" s="6">
        <v>3.6932297097394802</v>
      </c>
      <c r="BC62" s="6">
        <v>11.6426350354887</v>
      </c>
      <c r="BD62" s="6">
        <v>266.27965460000001</v>
      </c>
      <c r="BE62" s="6">
        <v>13.182905013402999</v>
      </c>
      <c r="BF62" s="6">
        <v>2.9640917319479798</v>
      </c>
      <c r="BG62" s="6">
        <v>14.477762335583099</v>
      </c>
      <c r="BH62" s="6">
        <v>290.11547280000002</v>
      </c>
      <c r="BI62" s="6">
        <v>17.364890177541302</v>
      </c>
      <c r="BJ62" s="6">
        <v>3.22942012046857</v>
      </c>
      <c r="BK62" s="6">
        <v>18.3635672523823</v>
      </c>
    </row>
    <row r="63" spans="1:63" x14ac:dyDescent="0.25">
      <c r="A63" s="6" t="s">
        <v>30</v>
      </c>
      <c r="B63" s="6" t="s">
        <v>31</v>
      </c>
      <c r="C63" s="6" t="s">
        <v>10</v>
      </c>
      <c r="D63" s="6">
        <v>816.55945269999995</v>
      </c>
      <c r="E63" s="6">
        <v>18.918071404414</v>
      </c>
      <c r="F63" s="6">
        <v>35.751407837386701</v>
      </c>
      <c r="G63" s="6">
        <v>15.9970232663304</v>
      </c>
      <c r="H63" s="6">
        <v>105.3700923</v>
      </c>
      <c r="I63" s="6">
        <v>60.003321752644403</v>
      </c>
      <c r="J63" s="6">
        <v>4.6134168568181497</v>
      </c>
      <c r="K63" s="6">
        <v>53.727783743116397</v>
      </c>
      <c r="L63" s="6">
        <v>90.437122099999996</v>
      </c>
      <c r="M63" s="6">
        <v>59.263387544323301</v>
      </c>
      <c r="N63" s="6">
        <v>3.9596068910177999</v>
      </c>
      <c r="O63" s="6">
        <v>52.818372580272097</v>
      </c>
      <c r="P63" s="6"/>
      <c r="Q63" s="6"/>
      <c r="R63" s="6"/>
      <c r="S63" s="6"/>
      <c r="T63" s="6">
        <v>98.251246600000002</v>
      </c>
      <c r="U63" s="6">
        <v>59.223320929034401</v>
      </c>
      <c r="V63" s="6">
        <v>4.3017325635182804</v>
      </c>
      <c r="W63" s="6">
        <v>56.835355363813598</v>
      </c>
      <c r="X63" s="6">
        <v>41.596009299999999</v>
      </c>
      <c r="Y63" s="6">
        <v>99.999999999999901</v>
      </c>
      <c r="Z63" s="6">
        <v>1.8211973273652</v>
      </c>
      <c r="AA63" s="6">
        <v>96.558911127124006</v>
      </c>
      <c r="AB63" s="6">
        <v>35.588351299999999</v>
      </c>
      <c r="AC63" s="6">
        <v>99.999999999999901</v>
      </c>
      <c r="AD63" s="6">
        <v>1.5581641451574</v>
      </c>
      <c r="AE63" s="6">
        <v>99.940094639126798</v>
      </c>
      <c r="AF63" s="6"/>
      <c r="AG63" s="6"/>
      <c r="AH63" s="6"/>
      <c r="AI63" s="6"/>
      <c r="AJ63" s="6"/>
      <c r="AK63" s="6"/>
      <c r="AL63" s="6"/>
      <c r="AM63" s="6"/>
      <c r="AN63" s="6">
        <v>112.0258359</v>
      </c>
      <c r="AO63" s="6">
        <v>64.106667806826394</v>
      </c>
      <c r="AP63" s="6">
        <v>4.9048251591994099</v>
      </c>
      <c r="AQ63" s="6">
        <v>60.789094553123597</v>
      </c>
      <c r="AR63" s="6">
        <v>64.598160300000004</v>
      </c>
      <c r="AS63" s="6">
        <v>70.928289378252103</v>
      </c>
      <c r="AT63" s="6">
        <v>2.8283000910635101</v>
      </c>
      <c r="AU63" s="6">
        <v>67.133545405138307</v>
      </c>
      <c r="AV63" s="6">
        <v>162.01173170000001</v>
      </c>
      <c r="AW63" s="6">
        <v>40.2321090472213</v>
      </c>
      <c r="AX63" s="6">
        <v>7.0933567363599899</v>
      </c>
      <c r="AY63" s="6">
        <v>39.546903748510204</v>
      </c>
      <c r="AZ63" s="6">
        <v>131.15934949999999</v>
      </c>
      <c r="BA63" s="6">
        <v>43.924485564268501</v>
      </c>
      <c r="BB63" s="6">
        <v>5.7425474411642199</v>
      </c>
      <c r="BC63" s="6">
        <v>44.152738344010601</v>
      </c>
      <c r="BD63" s="6">
        <v>140.02783299999999</v>
      </c>
      <c r="BE63" s="6">
        <v>44.011455191246</v>
      </c>
      <c r="BF63" s="6">
        <v>6.1308360948063498</v>
      </c>
      <c r="BG63" s="6">
        <v>42.860713856205798</v>
      </c>
      <c r="BH63" s="6">
        <v>486.36725669999998</v>
      </c>
      <c r="BI63" s="6">
        <v>22.740911716558699</v>
      </c>
      <c r="BJ63" s="6">
        <v>21.294608856143</v>
      </c>
      <c r="BK63" s="6">
        <v>21.543488379750102</v>
      </c>
    </row>
    <row r="64" spans="1:63" x14ac:dyDescent="0.25">
      <c r="A64" s="6" t="s">
        <v>30</v>
      </c>
      <c r="B64" s="6" t="s">
        <v>31</v>
      </c>
      <c r="C64" s="6" t="s">
        <v>11</v>
      </c>
      <c r="D64" s="6">
        <v>3116.3747618000002</v>
      </c>
      <c r="E64" s="6">
        <v>10.0118884477961</v>
      </c>
      <c r="F64" s="6">
        <v>4.6869821134100897</v>
      </c>
      <c r="G64" s="6">
        <v>9.4425763053543594</v>
      </c>
      <c r="H64" s="6">
        <v>4906.2089061999995</v>
      </c>
      <c r="I64" s="6">
        <v>8.2619741091749397</v>
      </c>
      <c r="J64" s="6">
        <v>7.3788665182010096</v>
      </c>
      <c r="K64" s="6">
        <v>7.4252612347101996</v>
      </c>
      <c r="L64" s="6">
        <v>5314.0496677000001</v>
      </c>
      <c r="M64" s="6">
        <v>9.73669999966544</v>
      </c>
      <c r="N64" s="6">
        <v>7.9922530651918997</v>
      </c>
      <c r="O64" s="6">
        <v>8.1993677334523998</v>
      </c>
      <c r="P64" s="6">
        <v>4981.9663321999997</v>
      </c>
      <c r="Q64" s="6">
        <v>9.7295187781588002</v>
      </c>
      <c r="R64" s="6">
        <v>7.4928045801351599</v>
      </c>
      <c r="S64" s="6">
        <v>8.8879892025818101</v>
      </c>
      <c r="T64" s="6">
        <v>5424.7824215999999</v>
      </c>
      <c r="U64" s="6">
        <v>8.5480422207512792</v>
      </c>
      <c r="V64" s="6">
        <v>8.1587935093194108</v>
      </c>
      <c r="W64" s="6">
        <v>7.8811443752077199</v>
      </c>
      <c r="X64" s="6">
        <v>5891.4942744</v>
      </c>
      <c r="Y64" s="6">
        <v>10.133840264744</v>
      </c>
      <c r="Z64" s="6">
        <v>8.8607213175547095</v>
      </c>
      <c r="AA64" s="6">
        <v>8.8461323208224591</v>
      </c>
      <c r="AB64" s="6">
        <v>5107.0656907000002</v>
      </c>
      <c r="AC64" s="6">
        <v>9.1550455760262803</v>
      </c>
      <c r="AD64" s="6">
        <v>7.6809521876937303</v>
      </c>
      <c r="AE64" s="6">
        <v>9.0631242728008097</v>
      </c>
      <c r="AF64" s="6">
        <v>6057.9411013999998</v>
      </c>
      <c r="AG64" s="6">
        <v>8.7648301690353101</v>
      </c>
      <c r="AH64" s="6">
        <v>9.1110549136759502</v>
      </c>
      <c r="AI64" s="6">
        <v>8.2182075298890194</v>
      </c>
      <c r="AJ64" s="6">
        <v>5567.4485261</v>
      </c>
      <c r="AK64" s="6">
        <v>9.1030788478303908</v>
      </c>
      <c r="AL64" s="6">
        <v>8.3733612462225206</v>
      </c>
      <c r="AM64" s="6">
        <v>7.7571582907382801</v>
      </c>
      <c r="AN64" s="6">
        <v>4675.568878</v>
      </c>
      <c r="AO64" s="6">
        <v>9.5101180857907295</v>
      </c>
      <c r="AP64" s="6">
        <v>7.0319872852985403</v>
      </c>
      <c r="AQ64" s="6">
        <v>8.8493025273214201</v>
      </c>
      <c r="AR64" s="6">
        <v>4649.6731761999999</v>
      </c>
      <c r="AS64" s="6">
        <v>10.308386871956801</v>
      </c>
      <c r="AT64" s="6">
        <v>6.99304052811177</v>
      </c>
      <c r="AU64" s="6">
        <v>9.5744926222052307</v>
      </c>
      <c r="AV64" s="6">
        <v>2951.1362316</v>
      </c>
      <c r="AW64" s="6">
        <v>10.472147161633799</v>
      </c>
      <c r="AX64" s="6">
        <v>4.4384657780235699</v>
      </c>
      <c r="AY64" s="6">
        <v>10.2068307841389</v>
      </c>
      <c r="AZ64" s="6">
        <v>2589.5932391000001</v>
      </c>
      <c r="BA64" s="6">
        <v>10.8106139543311</v>
      </c>
      <c r="BB64" s="6">
        <v>3.8947103992264802</v>
      </c>
      <c r="BC64" s="6">
        <v>11.490262453731599</v>
      </c>
      <c r="BD64" s="6">
        <v>2099.5511983000001</v>
      </c>
      <c r="BE64" s="6">
        <v>10.948142212169699</v>
      </c>
      <c r="BF64" s="6">
        <v>3.15769432907901</v>
      </c>
      <c r="BG64" s="6">
        <v>11.5965254186953</v>
      </c>
      <c r="BH64" s="6">
        <v>3157.1531602</v>
      </c>
      <c r="BI64" s="6">
        <v>9.9871463292576905</v>
      </c>
      <c r="BJ64" s="6">
        <v>4.7483122288561299</v>
      </c>
      <c r="BK64" s="6">
        <v>11.2485861538162</v>
      </c>
    </row>
    <row r="65" spans="1:63" x14ac:dyDescent="0.25">
      <c r="A65" s="6" t="s">
        <v>14</v>
      </c>
      <c r="B65" s="6" t="s">
        <v>15</v>
      </c>
      <c r="C65" s="6" t="s">
        <v>10</v>
      </c>
      <c r="D65" s="6">
        <v>151.87137269999999</v>
      </c>
      <c r="E65" s="6">
        <v>73.062793375478506</v>
      </c>
      <c r="F65" s="6">
        <v>5.5726774124973399</v>
      </c>
      <c r="G65" s="6">
        <v>64.217962307405102</v>
      </c>
      <c r="H65" s="6">
        <v>332.29778110000001</v>
      </c>
      <c r="I65" s="6">
        <v>49.418632358730498</v>
      </c>
      <c r="J65" s="6">
        <v>12.193136244425</v>
      </c>
      <c r="K65" s="6">
        <v>45.889344367957698</v>
      </c>
      <c r="L65" s="6">
        <v>57.3135373</v>
      </c>
      <c r="M65" s="6">
        <v>100</v>
      </c>
      <c r="N65" s="6">
        <v>2.1030286950322199</v>
      </c>
      <c r="O65" s="6">
        <v>100.72239683192799</v>
      </c>
      <c r="P65" s="6">
        <v>39.520780700000003</v>
      </c>
      <c r="Q65" s="6">
        <v>99.999999999999801</v>
      </c>
      <c r="R65" s="6">
        <v>1.45015191484571</v>
      </c>
      <c r="S65" s="6">
        <v>91.098464770223799</v>
      </c>
      <c r="T65" s="6">
        <v>59.931114200000003</v>
      </c>
      <c r="U65" s="6">
        <v>99.999999999999801</v>
      </c>
      <c r="V65" s="6">
        <v>2.1990764978984001</v>
      </c>
      <c r="W65" s="6">
        <v>95.891989665171494</v>
      </c>
      <c r="X65" s="6">
        <v>52.899196799999999</v>
      </c>
      <c r="Y65" s="6">
        <v>100</v>
      </c>
      <c r="Z65" s="6">
        <v>1.9410515221254201</v>
      </c>
      <c r="AA65" s="6">
        <v>95.175476462726905</v>
      </c>
      <c r="AB65" s="6"/>
      <c r="AC65" s="6"/>
      <c r="AD65" s="6"/>
      <c r="AE65" s="6"/>
      <c r="AF65" s="6">
        <v>39.520780700000003</v>
      </c>
      <c r="AG65" s="6">
        <v>99.999999999999801</v>
      </c>
      <c r="AH65" s="6">
        <v>1.45015191484571</v>
      </c>
      <c r="AI65" s="6">
        <v>91.098464770223799</v>
      </c>
      <c r="AJ65" s="6">
        <v>131.12649300000001</v>
      </c>
      <c r="AK65" s="6">
        <v>70.250032815629496</v>
      </c>
      <c r="AL65" s="6">
        <v>4.8114771910604501</v>
      </c>
      <c r="AM65" s="6">
        <v>63.279160761527301</v>
      </c>
      <c r="AN65" s="6">
        <v>132.08661409999999</v>
      </c>
      <c r="AO65" s="6">
        <v>72.200716577916793</v>
      </c>
      <c r="AP65" s="6">
        <v>4.8467073010680899</v>
      </c>
      <c r="AQ65" s="6">
        <v>70.229606745115206</v>
      </c>
      <c r="AR65" s="6">
        <v>225.51529339999999</v>
      </c>
      <c r="AS65" s="6">
        <v>49.7872697854176</v>
      </c>
      <c r="AT65" s="6">
        <v>8.2749234392275302</v>
      </c>
      <c r="AU65" s="6">
        <v>44.605182003520703</v>
      </c>
      <c r="AV65" s="6">
        <v>167.53388419999999</v>
      </c>
      <c r="AW65" s="6">
        <v>50.636039591910198</v>
      </c>
      <c r="AX65" s="6">
        <v>6.1473882517247098</v>
      </c>
      <c r="AY65" s="6">
        <v>50.4860015262703</v>
      </c>
      <c r="AZ65" s="6">
        <v>218.97416849999999</v>
      </c>
      <c r="BA65" s="6">
        <v>44.997730419622798</v>
      </c>
      <c r="BB65" s="6">
        <v>8.0349073102197295</v>
      </c>
      <c r="BC65" s="6">
        <v>39.980832984293798</v>
      </c>
      <c r="BD65" s="6">
        <v>112.3259639</v>
      </c>
      <c r="BE65" s="6">
        <v>59.823017706402901</v>
      </c>
      <c r="BF65" s="6">
        <v>4.12162180886458</v>
      </c>
      <c r="BG65" s="6">
        <v>57.703968687187</v>
      </c>
      <c r="BH65" s="6">
        <v>1004.3685771</v>
      </c>
      <c r="BI65" s="6">
        <v>20.064712068867301</v>
      </c>
      <c r="BJ65" s="6">
        <v>36.853700496165096</v>
      </c>
      <c r="BK65" s="6">
        <v>21.622497939673799</v>
      </c>
    </row>
    <row r="66" spans="1:63" x14ac:dyDescent="0.25">
      <c r="A66" s="6" t="s">
        <v>14</v>
      </c>
      <c r="B66" s="6" t="s">
        <v>15</v>
      </c>
      <c r="C66" s="6" t="s">
        <v>11</v>
      </c>
      <c r="D66" s="6">
        <v>5438.1015441999998</v>
      </c>
      <c r="E66" s="6">
        <v>13.087496199923001</v>
      </c>
      <c r="F66" s="6">
        <v>4.2085776126330003</v>
      </c>
      <c r="G66" s="6">
        <v>12.5348544414323</v>
      </c>
      <c r="H66" s="6">
        <v>8552.3808138999993</v>
      </c>
      <c r="I66" s="6">
        <v>9.4605448042589995</v>
      </c>
      <c r="J66" s="6">
        <v>6.6187359937182801</v>
      </c>
      <c r="K66" s="6">
        <v>8.3936129695936792</v>
      </c>
      <c r="L66" s="6">
        <v>9649.0349502999998</v>
      </c>
      <c r="M66" s="6">
        <v>8.5319929567203303</v>
      </c>
      <c r="N66" s="6">
        <v>7.4674428466046399</v>
      </c>
      <c r="O66" s="6">
        <v>7.4949265554606797</v>
      </c>
      <c r="P66" s="6">
        <v>10382.910002500001</v>
      </c>
      <c r="Q66" s="6">
        <v>7.78895600355008</v>
      </c>
      <c r="R66" s="6">
        <v>8.0353929097021002</v>
      </c>
      <c r="S66" s="6">
        <v>6.6514439629954598</v>
      </c>
      <c r="T66" s="6">
        <v>10949.6381024</v>
      </c>
      <c r="U66" s="6">
        <v>7.24997380814591</v>
      </c>
      <c r="V66" s="6">
        <v>8.4739869988899006</v>
      </c>
      <c r="W66" s="6">
        <v>7.0357399309715101</v>
      </c>
      <c r="X66" s="6">
        <v>10835.847707000001</v>
      </c>
      <c r="Y66" s="6">
        <v>8.6838383694179395</v>
      </c>
      <c r="Z66" s="6">
        <v>8.3859239668334506</v>
      </c>
      <c r="AA66" s="6">
        <v>7.6675232721878404</v>
      </c>
      <c r="AB66" s="6">
        <v>9802.5667238000005</v>
      </c>
      <c r="AC66" s="6">
        <v>8.9916996749557896</v>
      </c>
      <c r="AD66" s="6">
        <v>7.5862619564590901</v>
      </c>
      <c r="AE66" s="6">
        <v>8.4671703669559495</v>
      </c>
      <c r="AF66" s="6">
        <v>10503.3122504</v>
      </c>
      <c r="AG66" s="6">
        <v>8.5020105292410797</v>
      </c>
      <c r="AH66" s="6">
        <v>8.1285728918896503</v>
      </c>
      <c r="AI66" s="6">
        <v>8.4412818828828993</v>
      </c>
      <c r="AJ66" s="6">
        <v>8956.2759416999997</v>
      </c>
      <c r="AK66" s="6">
        <v>10.328018122621501</v>
      </c>
      <c r="AL66" s="6">
        <v>6.9313127227283502</v>
      </c>
      <c r="AM66" s="6">
        <v>9.3218915619077301</v>
      </c>
      <c r="AN66" s="6">
        <v>9317.0922855000008</v>
      </c>
      <c r="AO66" s="6">
        <v>9.8289339913044191</v>
      </c>
      <c r="AP66" s="6">
        <v>7.2105505365952798</v>
      </c>
      <c r="AQ66" s="6">
        <v>8.9028719235246001</v>
      </c>
      <c r="AR66" s="6">
        <v>9622.7567137999995</v>
      </c>
      <c r="AS66" s="6">
        <v>9.3650795938533395</v>
      </c>
      <c r="AT66" s="6">
        <v>7.4471059704108997</v>
      </c>
      <c r="AU66" s="6">
        <v>9.0307063446933107</v>
      </c>
      <c r="AV66" s="6">
        <v>7115.2873099999997</v>
      </c>
      <c r="AW66" s="6">
        <v>8.4103425994343297</v>
      </c>
      <c r="AX66" s="6">
        <v>5.5065611844368201</v>
      </c>
      <c r="AY66" s="6">
        <v>8.8863954978733695</v>
      </c>
      <c r="AZ66" s="6">
        <v>5512.4685694999998</v>
      </c>
      <c r="BA66" s="6">
        <v>9.5282074352398993</v>
      </c>
      <c r="BB66" s="6">
        <v>4.2661306750853702</v>
      </c>
      <c r="BC66" s="6">
        <v>10.267348212408001</v>
      </c>
      <c r="BD66" s="6">
        <v>5137.8285736999997</v>
      </c>
      <c r="BE66" s="6">
        <v>10.1488807749485</v>
      </c>
      <c r="BF66" s="6">
        <v>3.9761946585719601</v>
      </c>
      <c r="BG66" s="6">
        <v>10.5389713460472</v>
      </c>
      <c r="BH66" s="6">
        <v>7439.2129525</v>
      </c>
      <c r="BI66" s="6">
        <v>9.9581396035944891</v>
      </c>
      <c r="BJ66" s="6">
        <v>5.7572490754412202</v>
      </c>
      <c r="BK66" s="6">
        <v>10.908449754504201</v>
      </c>
    </row>
    <row r="67" spans="1:63" x14ac:dyDescent="0.25">
      <c r="A67" s="6" t="s">
        <v>16</v>
      </c>
      <c r="B67" s="6" t="s">
        <v>17</v>
      </c>
      <c r="C67" s="6" t="s">
        <v>10</v>
      </c>
      <c r="D67" s="6">
        <v>82.098062200000001</v>
      </c>
      <c r="E67" s="6">
        <v>43.716324314554299</v>
      </c>
      <c r="F67" s="6">
        <v>12.937930251787201</v>
      </c>
      <c r="G67" s="6">
        <v>38.4006198024599</v>
      </c>
      <c r="H67" s="6">
        <v>19.0500221</v>
      </c>
      <c r="I67" s="6">
        <v>70.499748323810806</v>
      </c>
      <c r="J67" s="6">
        <v>3.0021154046776499</v>
      </c>
      <c r="K67" s="6">
        <v>65.468555498901296</v>
      </c>
      <c r="L67" s="6">
        <v>16.2444971</v>
      </c>
      <c r="M67" s="6">
        <v>99.999999999999901</v>
      </c>
      <c r="N67" s="6">
        <v>2.5599894178154998</v>
      </c>
      <c r="O67" s="6">
        <v>97.569162652299397</v>
      </c>
      <c r="P67" s="6">
        <v>14.0587499</v>
      </c>
      <c r="Q67" s="6">
        <v>99.999999999999901</v>
      </c>
      <c r="R67" s="6">
        <v>2.21553494393586</v>
      </c>
      <c r="S67" s="6">
        <v>93.725594991632704</v>
      </c>
      <c r="T67" s="6">
        <v>56.176642700000002</v>
      </c>
      <c r="U67" s="6">
        <v>43.867885711001698</v>
      </c>
      <c r="V67" s="6">
        <v>8.8529432431861697</v>
      </c>
      <c r="W67" s="6">
        <v>41.745567015349501</v>
      </c>
      <c r="X67" s="6">
        <v>44.605018000000001</v>
      </c>
      <c r="Y67" s="6">
        <v>58.5146868499479</v>
      </c>
      <c r="Z67" s="6">
        <v>7.02935728687285</v>
      </c>
      <c r="AA67" s="6">
        <v>56.429165686489398</v>
      </c>
      <c r="AB67" s="6">
        <v>14.9866452</v>
      </c>
      <c r="AC67" s="6">
        <v>100</v>
      </c>
      <c r="AD67" s="6">
        <v>2.3617630563986798</v>
      </c>
      <c r="AE67" s="6">
        <v>100.55782397359999</v>
      </c>
      <c r="AF67" s="6"/>
      <c r="AG67" s="6"/>
      <c r="AH67" s="6"/>
      <c r="AI67" s="6"/>
      <c r="AJ67" s="6">
        <v>12.1979053</v>
      </c>
      <c r="AK67" s="6">
        <v>100</v>
      </c>
      <c r="AL67" s="6">
        <v>1.9222822532016499</v>
      </c>
      <c r="AM67" s="6">
        <v>99.085980082366802</v>
      </c>
      <c r="AN67" s="6">
        <v>38.436020300000003</v>
      </c>
      <c r="AO67" s="6">
        <v>58.5891052143526</v>
      </c>
      <c r="AP67" s="6">
        <v>6.0571776783992801</v>
      </c>
      <c r="AQ67" s="6">
        <v>58.433481853496602</v>
      </c>
      <c r="AR67" s="6">
        <v>31.151462899999999</v>
      </c>
      <c r="AS67" s="6">
        <v>56.989770534395099</v>
      </c>
      <c r="AT67" s="6">
        <v>4.9091957037852598</v>
      </c>
      <c r="AU67" s="6">
        <v>55.703531215226199</v>
      </c>
      <c r="AV67" s="6">
        <v>32.825641300000001</v>
      </c>
      <c r="AW67" s="6">
        <v>57.854237224229102</v>
      </c>
      <c r="AX67" s="6">
        <v>5.1730314483547497</v>
      </c>
      <c r="AY67" s="6">
        <v>58.5857016285252</v>
      </c>
      <c r="AZ67" s="6">
        <v>68.609160500000002</v>
      </c>
      <c r="BA67" s="6">
        <v>41.296257240943902</v>
      </c>
      <c r="BB67" s="6">
        <v>10.812198356402501</v>
      </c>
      <c r="BC67" s="6">
        <v>38.381428610383601</v>
      </c>
      <c r="BD67" s="6">
        <v>31.164268400000001</v>
      </c>
      <c r="BE67" s="6">
        <v>58.1217342454621</v>
      </c>
      <c r="BF67" s="6">
        <v>4.9112137376023801</v>
      </c>
      <c r="BG67" s="6">
        <v>57.244455514172799</v>
      </c>
      <c r="BH67" s="6">
        <v>172.9491951</v>
      </c>
      <c r="BI67" s="6">
        <v>24.277734019691799</v>
      </c>
      <c r="BJ67" s="6">
        <v>27.2552672175803</v>
      </c>
      <c r="BK67" s="6">
        <v>18.867439295259501</v>
      </c>
    </row>
    <row r="68" spans="1:63" x14ac:dyDescent="0.25">
      <c r="A68" s="6" t="s">
        <v>16</v>
      </c>
      <c r="B68" s="6" t="s">
        <v>17</v>
      </c>
      <c r="C68" s="6" t="s">
        <v>11</v>
      </c>
      <c r="D68" s="6">
        <v>1370.3411566</v>
      </c>
      <c r="E68" s="6">
        <v>13.5489414502104</v>
      </c>
      <c r="F68" s="6">
        <v>5.3454935736975404</v>
      </c>
      <c r="G68" s="6">
        <v>12.2778911419456</v>
      </c>
      <c r="H68" s="6">
        <v>1880.6578517</v>
      </c>
      <c r="I68" s="6">
        <v>8.1960889924637108</v>
      </c>
      <c r="J68" s="6">
        <v>7.3361618106319799</v>
      </c>
      <c r="K68" s="6">
        <v>6.9601490694581498</v>
      </c>
      <c r="L68" s="6">
        <v>2094.6084110000002</v>
      </c>
      <c r="M68" s="6">
        <v>8.9797404602116604</v>
      </c>
      <c r="N68" s="6">
        <v>8.1707505802379004</v>
      </c>
      <c r="O68" s="6">
        <v>8.0029016710879706</v>
      </c>
      <c r="P68" s="6">
        <v>2176.2298525000001</v>
      </c>
      <c r="Q68" s="6">
        <v>7.9383146661023796</v>
      </c>
      <c r="R68" s="6">
        <v>8.4891434774465893</v>
      </c>
      <c r="S68" s="6">
        <v>6.9883575959768596</v>
      </c>
      <c r="T68" s="6">
        <v>2116.5347548999998</v>
      </c>
      <c r="U68" s="6">
        <v>9.5265775979889202</v>
      </c>
      <c r="V68" s="6">
        <v>8.25628193120669</v>
      </c>
      <c r="W68" s="6">
        <v>8.1476314970049604</v>
      </c>
      <c r="X68" s="6">
        <v>2072.2894443</v>
      </c>
      <c r="Y68" s="6">
        <v>9.2497748665506094</v>
      </c>
      <c r="Z68" s="6">
        <v>8.0836876671145497</v>
      </c>
      <c r="AA68" s="6">
        <v>8.6256702714336893</v>
      </c>
      <c r="AB68" s="6">
        <v>2198.6047875999998</v>
      </c>
      <c r="AC68" s="6">
        <v>8.9475004523501198</v>
      </c>
      <c r="AD68" s="6">
        <v>8.5764247148325392</v>
      </c>
      <c r="AE68" s="6">
        <v>8.5467050795929609</v>
      </c>
      <c r="AF68" s="6">
        <v>1905.0357713000001</v>
      </c>
      <c r="AG68" s="6">
        <v>9.7213091013069501</v>
      </c>
      <c r="AH68" s="6">
        <v>7.4312563875804196</v>
      </c>
      <c r="AI68" s="6">
        <v>9.7175050027595091</v>
      </c>
      <c r="AJ68" s="6">
        <v>1950.5930949000001</v>
      </c>
      <c r="AK68" s="6">
        <v>9.08765538130476</v>
      </c>
      <c r="AL68" s="6">
        <v>7.6089686159300998</v>
      </c>
      <c r="AM68" s="6">
        <v>8.57949092365482</v>
      </c>
      <c r="AN68" s="6">
        <v>2107.1535278000001</v>
      </c>
      <c r="AO68" s="6">
        <v>8.7909283765679902</v>
      </c>
      <c r="AP68" s="6">
        <v>8.2196871832967098</v>
      </c>
      <c r="AQ68" s="6">
        <v>8.0700589053009093</v>
      </c>
      <c r="AR68" s="6">
        <v>1770.9463237</v>
      </c>
      <c r="AS68" s="6">
        <v>10.4598550873568</v>
      </c>
      <c r="AT68" s="6">
        <v>6.9081937349013902</v>
      </c>
      <c r="AU68" s="6">
        <v>10.073669388803401</v>
      </c>
      <c r="AV68" s="6">
        <v>1139.9605253</v>
      </c>
      <c r="AW68" s="6">
        <v>10.196000695180301</v>
      </c>
      <c r="AX68" s="6">
        <v>4.4468135784370597</v>
      </c>
      <c r="AY68" s="6">
        <v>10.3320431780511</v>
      </c>
      <c r="AZ68" s="6">
        <v>989.18173439999998</v>
      </c>
      <c r="BA68" s="6">
        <v>12.632803070671001</v>
      </c>
      <c r="BB68" s="6">
        <v>3.8586483219796102</v>
      </c>
      <c r="BC68" s="6">
        <v>12.815914789499599</v>
      </c>
      <c r="BD68" s="6">
        <v>829.9477948</v>
      </c>
      <c r="BE68" s="6">
        <v>12.484891888873101</v>
      </c>
      <c r="BF68" s="6">
        <v>3.2375008093717002</v>
      </c>
      <c r="BG68" s="6">
        <v>13.4811111916597</v>
      </c>
      <c r="BH68" s="6">
        <v>1033.3616816000001</v>
      </c>
      <c r="BI68" s="6">
        <v>9.6442962581236404</v>
      </c>
      <c r="BJ68" s="6">
        <v>4.03098761333524</v>
      </c>
      <c r="BK68" s="6">
        <v>10.806736150887501</v>
      </c>
    </row>
    <row r="69" spans="1:63" x14ac:dyDescent="0.25">
      <c r="A69" s="6" t="s">
        <v>32</v>
      </c>
      <c r="B69" s="6" t="s">
        <v>33</v>
      </c>
      <c r="C69" s="6" t="s">
        <v>10</v>
      </c>
      <c r="D69" s="6">
        <v>543.53691660000004</v>
      </c>
      <c r="E69" s="6">
        <v>19.078718034058301</v>
      </c>
      <c r="F69" s="6">
        <v>52.296154120384898</v>
      </c>
      <c r="G69" s="6">
        <v>11.317362379934799</v>
      </c>
      <c r="H69" s="6"/>
      <c r="I69" s="6"/>
      <c r="J69" s="6"/>
      <c r="K69" s="6"/>
      <c r="L69" s="6">
        <v>8.6430740000000004</v>
      </c>
      <c r="M69" s="6">
        <v>100</v>
      </c>
      <c r="N69" s="6">
        <v>0.83158938459101495</v>
      </c>
      <c r="O69" s="6">
        <v>100.07438942468301</v>
      </c>
      <c r="P69" s="6">
        <v>48.836856400000002</v>
      </c>
      <c r="Q69" s="6">
        <v>45.6824123211696</v>
      </c>
      <c r="R69" s="6">
        <v>4.6988156481173</v>
      </c>
      <c r="S69" s="6">
        <v>43.082689830223998</v>
      </c>
      <c r="T69" s="6">
        <v>50.117712300000001</v>
      </c>
      <c r="U69" s="6">
        <v>43.426692307107302</v>
      </c>
      <c r="V69" s="6">
        <v>4.8220526086744702</v>
      </c>
      <c r="W69" s="6">
        <v>40.022703844829898</v>
      </c>
      <c r="X69" s="6">
        <v>13.483954900000001</v>
      </c>
      <c r="Y69" s="6">
        <v>99.999999999999901</v>
      </c>
      <c r="Z69" s="6">
        <v>1.2973525110561399</v>
      </c>
      <c r="AA69" s="6">
        <v>101.282613842491</v>
      </c>
      <c r="AB69" s="6">
        <v>49.419246999999999</v>
      </c>
      <c r="AC69" s="6">
        <v>50.952669071500402</v>
      </c>
      <c r="AD69" s="6">
        <v>4.7548500914930703</v>
      </c>
      <c r="AE69" s="6">
        <v>50.400393002041099</v>
      </c>
      <c r="AF69" s="6">
        <v>18.700249599999999</v>
      </c>
      <c r="AG69" s="6">
        <v>70.353963779616294</v>
      </c>
      <c r="AH69" s="6">
        <v>1.7992359034022301</v>
      </c>
      <c r="AI69" s="6">
        <v>68.861250229042696</v>
      </c>
      <c r="AJ69" s="6">
        <v>64.265731200000005</v>
      </c>
      <c r="AK69" s="6">
        <v>40.864793581289398</v>
      </c>
      <c r="AL69" s="6">
        <v>6.1832977316750499</v>
      </c>
      <c r="AM69" s="6">
        <v>38.016300414834099</v>
      </c>
      <c r="AN69" s="6">
        <v>23.256474699999998</v>
      </c>
      <c r="AO69" s="6">
        <v>59.410057276668297</v>
      </c>
      <c r="AP69" s="6">
        <v>2.23761100316039</v>
      </c>
      <c r="AQ69" s="6">
        <v>59.925087464054897</v>
      </c>
      <c r="AR69" s="6">
        <v>29.631976699999999</v>
      </c>
      <c r="AS69" s="6">
        <v>57.142141668973601</v>
      </c>
      <c r="AT69" s="6">
        <v>2.85102699203643</v>
      </c>
      <c r="AU69" s="6">
        <v>53.945799060983497</v>
      </c>
      <c r="AV69" s="6">
        <v>73.683144499999997</v>
      </c>
      <c r="AW69" s="6">
        <v>44.339079193723201</v>
      </c>
      <c r="AX69" s="6">
        <v>7.0893898154158803</v>
      </c>
      <c r="AY69" s="6">
        <v>41.439097442548402</v>
      </c>
      <c r="AZ69" s="6">
        <v>27.509587199999999</v>
      </c>
      <c r="BA69" s="6">
        <v>57.053482966131902</v>
      </c>
      <c r="BB69" s="6">
        <v>2.6468222636993302</v>
      </c>
      <c r="BC69" s="6">
        <v>56.177229281187103</v>
      </c>
      <c r="BD69" s="6">
        <v>13.881991899999999</v>
      </c>
      <c r="BE69" s="6">
        <v>73.345093010399495</v>
      </c>
      <c r="BF69" s="6">
        <v>1.33564945770665</v>
      </c>
      <c r="BG69" s="6">
        <v>72.022143721834695</v>
      </c>
      <c r="BH69" s="6">
        <v>74.377038099999993</v>
      </c>
      <c r="BI69" s="6">
        <v>32.003175978499598</v>
      </c>
      <c r="BJ69" s="6">
        <v>7.15615246858715</v>
      </c>
      <c r="BK69" s="6">
        <v>30.210145284946901</v>
      </c>
    </row>
    <row r="70" spans="1:63" x14ac:dyDescent="0.25">
      <c r="A70" s="6" t="s">
        <v>32</v>
      </c>
      <c r="B70" s="6" t="s">
        <v>33</v>
      </c>
      <c r="C70" s="6" t="s">
        <v>11</v>
      </c>
      <c r="D70" s="6">
        <v>1859.594707</v>
      </c>
      <c r="E70" s="6">
        <v>10.201150042159201</v>
      </c>
      <c r="F70" s="6">
        <v>8.1860406865525892</v>
      </c>
      <c r="G70" s="6">
        <v>9.0336170161574003</v>
      </c>
      <c r="H70" s="6">
        <v>1832.5645399</v>
      </c>
      <c r="I70" s="6">
        <v>8.5121745360926901</v>
      </c>
      <c r="J70" s="6">
        <v>8.0670523678549699</v>
      </c>
      <c r="K70" s="6">
        <v>7.8780734625447897</v>
      </c>
      <c r="L70" s="6">
        <v>1856.6607657</v>
      </c>
      <c r="M70" s="6">
        <v>8.80137856092969</v>
      </c>
      <c r="N70" s="6">
        <v>8.1731253116252702</v>
      </c>
      <c r="O70" s="6">
        <v>8.1688603482822497</v>
      </c>
      <c r="P70" s="6">
        <v>2116.2011471999999</v>
      </c>
      <c r="Q70" s="6">
        <v>9.7271832734157595</v>
      </c>
      <c r="R70" s="6">
        <v>9.3156366958343106</v>
      </c>
      <c r="S70" s="6">
        <v>8.5993533890460903</v>
      </c>
      <c r="T70" s="6">
        <v>2420.8442845999998</v>
      </c>
      <c r="U70" s="6">
        <v>7.7920176717437997</v>
      </c>
      <c r="V70" s="6">
        <v>10.6566929530112</v>
      </c>
      <c r="W70" s="6">
        <v>7.4695103500042599</v>
      </c>
      <c r="X70" s="6">
        <v>2813.2762220999998</v>
      </c>
      <c r="Y70" s="6">
        <v>7.5692393797056496</v>
      </c>
      <c r="Z70" s="6">
        <v>12.384200455041199</v>
      </c>
      <c r="AA70" s="6">
        <v>6.92231619414187</v>
      </c>
      <c r="AB70" s="6">
        <v>1935.9500571000001</v>
      </c>
      <c r="AC70" s="6">
        <v>7.6955950344927704</v>
      </c>
      <c r="AD70" s="6">
        <v>8.5221612402419105</v>
      </c>
      <c r="AE70" s="6">
        <v>7.1218359619990403</v>
      </c>
      <c r="AF70" s="6">
        <v>1735.7420251999999</v>
      </c>
      <c r="AG70" s="6">
        <v>9.6170206093132897</v>
      </c>
      <c r="AH70" s="6">
        <v>7.6408342022917903</v>
      </c>
      <c r="AI70" s="6">
        <v>8.7285372881205294</v>
      </c>
      <c r="AJ70" s="6">
        <v>1586.1278288999999</v>
      </c>
      <c r="AK70" s="6">
        <v>8.9399306426956198</v>
      </c>
      <c r="AL70" s="6">
        <v>6.9822240795659098</v>
      </c>
      <c r="AM70" s="6">
        <v>8.2847346361243392</v>
      </c>
      <c r="AN70" s="6">
        <v>1273.7390762</v>
      </c>
      <c r="AO70" s="6">
        <v>10.428490909395499</v>
      </c>
      <c r="AP70" s="6">
        <v>5.6070711873805701</v>
      </c>
      <c r="AQ70" s="6">
        <v>10.4233701758259</v>
      </c>
      <c r="AR70" s="6">
        <v>1005.4071592</v>
      </c>
      <c r="AS70" s="6">
        <v>11.2439281746693</v>
      </c>
      <c r="AT70" s="6">
        <v>4.4258589685061196</v>
      </c>
      <c r="AU70" s="6">
        <v>11.022985116080299</v>
      </c>
      <c r="AV70" s="6">
        <v>874.2810776</v>
      </c>
      <c r="AW70" s="6">
        <v>10.6326680031591</v>
      </c>
      <c r="AX70" s="6">
        <v>3.8486345684767702</v>
      </c>
      <c r="AY70" s="6">
        <v>10.859407196468499</v>
      </c>
      <c r="AZ70" s="6">
        <v>537.48664580000002</v>
      </c>
      <c r="BA70" s="6">
        <v>15.5980810411936</v>
      </c>
      <c r="BB70" s="6">
        <v>2.3660465016571401</v>
      </c>
      <c r="BC70" s="6">
        <v>15.9963812180033</v>
      </c>
      <c r="BD70" s="6">
        <v>380.73007610000002</v>
      </c>
      <c r="BE70" s="6">
        <v>15.0499930653228</v>
      </c>
      <c r="BF70" s="6">
        <v>1.67599524875872</v>
      </c>
      <c r="BG70" s="6">
        <v>15.743233325637499</v>
      </c>
      <c r="BH70" s="6">
        <v>488.05043890000002</v>
      </c>
      <c r="BI70" s="6">
        <v>15.5120914818038</v>
      </c>
      <c r="BJ70" s="6">
        <v>2.1484255332015501</v>
      </c>
      <c r="BK70" s="6">
        <v>15.5119588019439</v>
      </c>
    </row>
    <row r="71" spans="1:63" x14ac:dyDescent="0.25">
      <c r="A71" s="6" t="s">
        <v>34</v>
      </c>
      <c r="B71" s="6" t="s">
        <v>35</v>
      </c>
      <c r="C71" s="6" t="s">
        <v>10</v>
      </c>
      <c r="D71" s="6">
        <v>191.23110019999999</v>
      </c>
      <c r="E71" s="6">
        <v>57.523220831617799</v>
      </c>
      <c r="F71" s="6">
        <v>4.6933368211707496</v>
      </c>
      <c r="G71" s="6">
        <v>54.665314169603</v>
      </c>
      <c r="H71" s="6">
        <v>72.461930600000002</v>
      </c>
      <c r="I71" s="6">
        <v>100</v>
      </c>
      <c r="J71" s="6">
        <v>1.7784149474767299</v>
      </c>
      <c r="K71" s="6">
        <v>98.2660882109016</v>
      </c>
      <c r="L71" s="6">
        <v>68.091776300000006</v>
      </c>
      <c r="M71" s="6">
        <v>100</v>
      </c>
      <c r="N71" s="6">
        <v>1.6711593490466801</v>
      </c>
      <c r="O71" s="6">
        <v>98.988291971513604</v>
      </c>
      <c r="P71" s="6">
        <v>111.49861749999999</v>
      </c>
      <c r="Q71" s="6">
        <v>70.862796630496803</v>
      </c>
      <c r="R71" s="6">
        <v>2.7364825411509299</v>
      </c>
      <c r="S71" s="6">
        <v>67.844977569247305</v>
      </c>
      <c r="T71" s="6">
        <v>325.72009170000001</v>
      </c>
      <c r="U71" s="6">
        <v>44.244863886546199</v>
      </c>
      <c r="V71" s="6">
        <v>7.9940663321599397</v>
      </c>
      <c r="W71" s="6">
        <v>43.396801795168599</v>
      </c>
      <c r="X71" s="6">
        <v>218.738258</v>
      </c>
      <c r="Y71" s="6">
        <v>55.406160611799997</v>
      </c>
      <c r="Z71" s="6">
        <v>5.3684380803983203</v>
      </c>
      <c r="AA71" s="6">
        <v>54.930934675766999</v>
      </c>
      <c r="AB71" s="6">
        <v>202.58294470000001</v>
      </c>
      <c r="AC71" s="6">
        <v>57.528770474088603</v>
      </c>
      <c r="AD71" s="6">
        <v>4.9719422871453398</v>
      </c>
      <c r="AE71" s="6">
        <v>55.924978276334002</v>
      </c>
      <c r="AF71" s="6">
        <v>65.025035200000005</v>
      </c>
      <c r="AG71" s="6">
        <v>99.999999999999702</v>
      </c>
      <c r="AH71" s="6">
        <v>1.59589309313655</v>
      </c>
      <c r="AI71" s="6">
        <v>100.446785351896</v>
      </c>
      <c r="AJ71" s="6">
        <v>397.41250170000001</v>
      </c>
      <c r="AK71" s="6">
        <v>36.964422379658998</v>
      </c>
      <c r="AL71" s="6">
        <v>9.7535951289903906</v>
      </c>
      <c r="AM71" s="6">
        <v>35.103151788968397</v>
      </c>
      <c r="AN71" s="6">
        <v>257.06818340000001</v>
      </c>
      <c r="AO71" s="6">
        <v>49.933592214199102</v>
      </c>
      <c r="AP71" s="6">
        <v>6.3091598042413803</v>
      </c>
      <c r="AQ71" s="6">
        <v>48.852923413151899</v>
      </c>
      <c r="AR71" s="6">
        <v>327.16449619999997</v>
      </c>
      <c r="AS71" s="6">
        <v>59.999943574219003</v>
      </c>
      <c r="AT71" s="6">
        <v>8.0295159887138396</v>
      </c>
      <c r="AU71" s="6">
        <v>57.409036992227101</v>
      </c>
      <c r="AV71" s="6">
        <v>206.84650999999999</v>
      </c>
      <c r="AW71" s="6">
        <v>52.021501825517603</v>
      </c>
      <c r="AX71" s="6">
        <v>5.0765818985423801</v>
      </c>
      <c r="AY71" s="6">
        <v>49.260607078370903</v>
      </c>
      <c r="AZ71" s="6">
        <v>392.63649249999997</v>
      </c>
      <c r="BA71" s="6">
        <v>37.8393947783836</v>
      </c>
      <c r="BB71" s="6">
        <v>9.6363787357720998</v>
      </c>
      <c r="BC71" s="6">
        <v>35.698371960163698</v>
      </c>
      <c r="BD71" s="6">
        <v>313.39665239999999</v>
      </c>
      <c r="BE71" s="6">
        <v>36.672592034818699</v>
      </c>
      <c r="BF71" s="6">
        <v>7.6916152592452196</v>
      </c>
      <c r="BG71" s="6">
        <v>34.154325757090703</v>
      </c>
      <c r="BH71" s="6">
        <v>924.64866429999995</v>
      </c>
      <c r="BI71" s="6">
        <v>23.106157669644201</v>
      </c>
      <c r="BJ71" s="6">
        <v>22.693419732809499</v>
      </c>
      <c r="BK71" s="6">
        <v>22.122959120030099</v>
      </c>
    </row>
    <row r="72" spans="1:63" x14ac:dyDescent="0.25">
      <c r="A72" s="6" t="s">
        <v>34</v>
      </c>
      <c r="B72" s="6" t="s">
        <v>35</v>
      </c>
      <c r="C72" s="6" t="s">
        <v>11</v>
      </c>
      <c r="D72" s="6">
        <v>8149.8271723999997</v>
      </c>
      <c r="E72" s="6">
        <v>9.8496445353851492</v>
      </c>
      <c r="F72" s="6">
        <v>5.46863750488503</v>
      </c>
      <c r="G72" s="6">
        <v>9.0626681036431407</v>
      </c>
      <c r="H72" s="6">
        <v>12314.098820699999</v>
      </c>
      <c r="I72" s="6">
        <v>8.2503773821852207</v>
      </c>
      <c r="J72" s="6">
        <v>8.2629166515085206</v>
      </c>
      <c r="K72" s="6">
        <v>7.4921544277893801</v>
      </c>
      <c r="L72" s="6">
        <v>12841.2891992</v>
      </c>
      <c r="M72" s="6">
        <v>8.2894450297536793</v>
      </c>
      <c r="N72" s="6">
        <v>8.6166680888203704</v>
      </c>
      <c r="O72" s="6">
        <v>6.9516775153107204</v>
      </c>
      <c r="P72" s="6">
        <v>13960.0640712</v>
      </c>
      <c r="Q72" s="6">
        <v>7.6611827715166303</v>
      </c>
      <c r="R72" s="6">
        <v>9.3673802321725397</v>
      </c>
      <c r="S72" s="6">
        <v>6.8961642970188297</v>
      </c>
      <c r="T72" s="6">
        <v>12407.7172199</v>
      </c>
      <c r="U72" s="6">
        <v>7.5519843966100302</v>
      </c>
      <c r="V72" s="6">
        <v>8.3257357859738796</v>
      </c>
      <c r="W72" s="6">
        <v>7.0614063224373202</v>
      </c>
      <c r="X72" s="6">
        <v>14371.6515657</v>
      </c>
      <c r="Y72" s="6">
        <v>7.8202420918351399</v>
      </c>
      <c r="Z72" s="6">
        <v>9.6435606665978195</v>
      </c>
      <c r="AA72" s="6">
        <v>6.83488635738067</v>
      </c>
      <c r="AB72" s="6">
        <v>12268.2307728</v>
      </c>
      <c r="AC72" s="6">
        <v>8.95280123811186</v>
      </c>
      <c r="AD72" s="6">
        <v>8.2321386090156405</v>
      </c>
      <c r="AE72" s="6">
        <v>7.9328867894821196</v>
      </c>
      <c r="AF72" s="6">
        <v>11687.1606481</v>
      </c>
      <c r="AG72" s="6">
        <v>8.3875192413165607</v>
      </c>
      <c r="AH72" s="6">
        <v>7.84223317793312</v>
      </c>
      <c r="AI72" s="6">
        <v>8.4811063495438006</v>
      </c>
      <c r="AJ72" s="6">
        <v>11953.134515600001</v>
      </c>
      <c r="AK72" s="6">
        <v>9.6035357883405492</v>
      </c>
      <c r="AL72" s="6">
        <v>8.0207050198950807</v>
      </c>
      <c r="AM72" s="6">
        <v>9.4104126127698802</v>
      </c>
      <c r="AN72" s="6">
        <v>7911.1416376999996</v>
      </c>
      <c r="AO72" s="6">
        <v>8.9105985916423105</v>
      </c>
      <c r="AP72" s="6">
        <v>5.3084764806912403</v>
      </c>
      <c r="AQ72" s="6">
        <v>8.8762884948768104</v>
      </c>
      <c r="AR72" s="6">
        <v>9843.6894424000002</v>
      </c>
      <c r="AS72" s="6">
        <v>9.2345302925675306</v>
      </c>
      <c r="AT72" s="6">
        <v>6.6052405937458598</v>
      </c>
      <c r="AU72" s="6">
        <v>9.0526849468015005</v>
      </c>
      <c r="AV72" s="6">
        <v>7442.1409073000004</v>
      </c>
      <c r="AW72" s="6">
        <v>8.4663246476350906</v>
      </c>
      <c r="AX72" s="6">
        <v>4.9937710360445404</v>
      </c>
      <c r="AY72" s="6">
        <v>8.6903455476416305</v>
      </c>
      <c r="AZ72" s="6">
        <v>5828.9896876000003</v>
      </c>
      <c r="BA72" s="6">
        <v>10.2895364350096</v>
      </c>
      <c r="BB72" s="6">
        <v>3.9113260866623101</v>
      </c>
      <c r="BC72" s="6">
        <v>11.1168266415059</v>
      </c>
      <c r="BD72" s="6">
        <v>3327.1183933000002</v>
      </c>
      <c r="BE72" s="6">
        <v>12.4956537927429</v>
      </c>
      <c r="BF72" s="6">
        <v>2.2325386838154402</v>
      </c>
      <c r="BG72" s="6">
        <v>13.162897523166</v>
      </c>
      <c r="BH72" s="6">
        <v>4722.2226940999999</v>
      </c>
      <c r="BI72" s="6">
        <v>13.4917985302639</v>
      </c>
      <c r="BJ72" s="6">
        <v>3.1686713822386099</v>
      </c>
      <c r="BK72" s="6">
        <v>14.6823911788619</v>
      </c>
    </row>
    <row r="73" spans="1:63" x14ac:dyDescent="0.25">
      <c r="A73" s="6" t="s">
        <v>18</v>
      </c>
      <c r="B73" s="6" t="s">
        <v>19</v>
      </c>
      <c r="C73" s="6" t="s">
        <v>10</v>
      </c>
      <c r="D73" s="6">
        <v>994.26138130000004</v>
      </c>
      <c r="E73" s="6">
        <v>23.1688497626415</v>
      </c>
      <c r="F73" s="6">
        <v>37.216572168061603</v>
      </c>
      <c r="G73" s="6">
        <v>17.4682879272058</v>
      </c>
      <c r="H73" s="6">
        <v>109.4773805</v>
      </c>
      <c r="I73" s="6">
        <v>57.317554272199501</v>
      </c>
      <c r="J73" s="6">
        <v>4.0978890549096203</v>
      </c>
      <c r="K73" s="6">
        <v>57.298326167787302</v>
      </c>
      <c r="L73" s="6"/>
      <c r="M73" s="6"/>
      <c r="N73" s="6"/>
      <c r="O73" s="6"/>
      <c r="P73" s="6">
        <v>59.971766000000002</v>
      </c>
      <c r="Q73" s="6">
        <v>99.999999999999801</v>
      </c>
      <c r="R73" s="6">
        <v>2.2448257564493002</v>
      </c>
      <c r="S73" s="6">
        <v>95.805067718096296</v>
      </c>
      <c r="T73" s="6">
        <v>312.17623909999998</v>
      </c>
      <c r="U73" s="6">
        <v>39.715212606291502</v>
      </c>
      <c r="V73" s="6">
        <v>11.685186360581</v>
      </c>
      <c r="W73" s="6">
        <v>35.105470789333197</v>
      </c>
      <c r="X73" s="6">
        <v>60.862178200000002</v>
      </c>
      <c r="Y73" s="6">
        <v>99.999999999999901</v>
      </c>
      <c r="Z73" s="6">
        <v>2.2781551108060998</v>
      </c>
      <c r="AA73" s="6">
        <v>95.805067718096296</v>
      </c>
      <c r="AB73" s="6">
        <v>121.3059221</v>
      </c>
      <c r="AC73" s="6">
        <v>57.139552499555897</v>
      </c>
      <c r="AD73" s="6">
        <v>4.5406476497609303</v>
      </c>
      <c r="AE73" s="6">
        <v>57.315500673954404</v>
      </c>
      <c r="AF73" s="6">
        <v>157.38591070000001</v>
      </c>
      <c r="AG73" s="6">
        <v>49.5818205397374</v>
      </c>
      <c r="AH73" s="6">
        <v>5.8911712895296402</v>
      </c>
      <c r="AI73" s="6">
        <v>46.547185049156802</v>
      </c>
      <c r="AJ73" s="6">
        <v>128.2425624</v>
      </c>
      <c r="AK73" s="6">
        <v>57.136325403489501</v>
      </c>
      <c r="AL73" s="6">
        <v>4.8002956449302596</v>
      </c>
      <c r="AM73" s="6">
        <v>59.067219618105298</v>
      </c>
      <c r="AN73" s="6">
        <v>147.80068929999999</v>
      </c>
      <c r="AO73" s="6">
        <v>57.214372264877397</v>
      </c>
      <c r="AP73" s="6">
        <v>5.53238325784171</v>
      </c>
      <c r="AQ73" s="6">
        <v>50.0518093995111</v>
      </c>
      <c r="AR73" s="6">
        <v>101.21131440000001</v>
      </c>
      <c r="AS73" s="6">
        <v>70.672961793236198</v>
      </c>
      <c r="AT73" s="6">
        <v>3.7884788220044801</v>
      </c>
      <c r="AU73" s="6">
        <v>68.513760661756507</v>
      </c>
      <c r="AV73" s="6">
        <v>92.133877299999995</v>
      </c>
      <c r="AW73" s="6">
        <v>71.233951045630604</v>
      </c>
      <c r="AX73" s="6">
        <v>3.4486978556639398</v>
      </c>
      <c r="AY73" s="6">
        <v>68.496299235159199</v>
      </c>
      <c r="AZ73" s="6">
        <v>78.184038400000006</v>
      </c>
      <c r="BA73" s="6">
        <v>57.125372103047198</v>
      </c>
      <c r="BB73" s="6">
        <v>2.9265361827687602</v>
      </c>
      <c r="BC73" s="6">
        <v>50.912071950804197</v>
      </c>
      <c r="BD73" s="6">
        <v>64.6508824</v>
      </c>
      <c r="BE73" s="6">
        <v>71.873521896101096</v>
      </c>
      <c r="BF73" s="6">
        <v>2.41997152441192</v>
      </c>
      <c r="BG73" s="6">
        <v>72.066373213845495</v>
      </c>
      <c r="BH73" s="6">
        <v>243.89135959999999</v>
      </c>
      <c r="BI73" s="6">
        <v>38.582568234141</v>
      </c>
      <c r="BJ73" s="6">
        <v>9.1291893222807392</v>
      </c>
      <c r="BK73" s="6">
        <v>37.065106063003597</v>
      </c>
    </row>
    <row r="74" spans="1:63" x14ac:dyDescent="0.25">
      <c r="A74" s="6" t="s">
        <v>18</v>
      </c>
      <c r="B74" s="6" t="s">
        <v>19</v>
      </c>
      <c r="C74" s="6" t="s">
        <v>11</v>
      </c>
      <c r="D74" s="6">
        <v>6311.2636173000001</v>
      </c>
      <c r="E74" s="6">
        <v>12.486242309194701</v>
      </c>
      <c r="F74" s="6">
        <v>5.9527056930812599</v>
      </c>
      <c r="G74" s="6">
        <v>11.600205110040299</v>
      </c>
      <c r="H74" s="6">
        <v>7992.1984344000002</v>
      </c>
      <c r="I74" s="6">
        <v>9.4065372418718205</v>
      </c>
      <c r="J74" s="6">
        <v>7.5381425979859502</v>
      </c>
      <c r="K74" s="6">
        <v>8.2258654280652497</v>
      </c>
      <c r="L74" s="6">
        <v>7943.7991886</v>
      </c>
      <c r="M74" s="6">
        <v>9.65279733375408</v>
      </c>
      <c r="N74" s="6">
        <v>7.4924930286628202</v>
      </c>
      <c r="O74" s="6">
        <v>8.3493513081948105</v>
      </c>
      <c r="P74" s="6">
        <v>7498.5146025000004</v>
      </c>
      <c r="Q74" s="6">
        <v>10.4614914887773</v>
      </c>
      <c r="R74" s="6">
        <v>7.0725061208979403</v>
      </c>
      <c r="S74" s="6">
        <v>9.0489022061446196</v>
      </c>
      <c r="T74" s="6">
        <v>9695.3373952999991</v>
      </c>
      <c r="U74" s="6">
        <v>8.4329216198398793</v>
      </c>
      <c r="V74" s="6">
        <v>9.1445221763745899</v>
      </c>
      <c r="W74" s="6">
        <v>7.6671590556483897</v>
      </c>
      <c r="X74" s="6">
        <v>9134.5213444000001</v>
      </c>
      <c r="Y74" s="6">
        <v>7.8387315166170399</v>
      </c>
      <c r="Z74" s="6">
        <v>8.6155674216067997</v>
      </c>
      <c r="AA74" s="6">
        <v>7.6221215655753696</v>
      </c>
      <c r="AB74" s="6">
        <v>9741.7553368999997</v>
      </c>
      <c r="AC74" s="6">
        <v>8.0006721847612994</v>
      </c>
      <c r="AD74" s="6">
        <v>9.18830300411026</v>
      </c>
      <c r="AE74" s="6">
        <v>8.0001223044707093</v>
      </c>
      <c r="AF74" s="6">
        <v>8685.7545812999997</v>
      </c>
      <c r="AG74" s="6">
        <v>8.4692458860978697</v>
      </c>
      <c r="AH74" s="6">
        <v>8.1922961676144297</v>
      </c>
      <c r="AI74" s="6">
        <v>7.7982606222090798</v>
      </c>
      <c r="AJ74" s="6">
        <v>8604.8887747000008</v>
      </c>
      <c r="AK74" s="6">
        <v>9.2943139215056707</v>
      </c>
      <c r="AL74" s="6">
        <v>8.1160245401698194</v>
      </c>
      <c r="AM74" s="6">
        <v>8.5718091293731895</v>
      </c>
      <c r="AN74" s="6">
        <v>6784.6027120999997</v>
      </c>
      <c r="AO74" s="6">
        <v>9.4758427005648205</v>
      </c>
      <c r="AP74" s="6">
        <v>6.3991532660602104</v>
      </c>
      <c r="AQ74" s="6">
        <v>8.8140867245693109</v>
      </c>
      <c r="AR74" s="6">
        <v>7189.6686800999996</v>
      </c>
      <c r="AS74" s="6">
        <v>10.123612461516201</v>
      </c>
      <c r="AT74" s="6">
        <v>6.7812064712499804</v>
      </c>
      <c r="AU74" s="6">
        <v>9.7284797514846897</v>
      </c>
      <c r="AV74" s="6">
        <v>5270.4303934999998</v>
      </c>
      <c r="AW74" s="6">
        <v>8.1285464180254294</v>
      </c>
      <c r="AX74" s="6">
        <v>4.9710046847635398</v>
      </c>
      <c r="AY74" s="6">
        <v>9.06815488556256</v>
      </c>
      <c r="AZ74" s="6">
        <v>3862.9416308999998</v>
      </c>
      <c r="BA74" s="6">
        <v>10.8519549074396</v>
      </c>
      <c r="BB74" s="6">
        <v>3.643478712451</v>
      </c>
      <c r="BC74" s="6">
        <v>11.303019522905601</v>
      </c>
      <c r="BD74" s="6">
        <v>3273.2384299</v>
      </c>
      <c r="BE74" s="6">
        <v>10.1498353638837</v>
      </c>
      <c r="BF74" s="6">
        <v>3.0872779554110501</v>
      </c>
      <c r="BG74" s="6">
        <v>10.954371079041801</v>
      </c>
      <c r="BH74" s="6">
        <v>4034.5293873000001</v>
      </c>
      <c r="BI74" s="6">
        <v>9.7619037309732395</v>
      </c>
      <c r="BJ74" s="6">
        <v>3.80531815956037</v>
      </c>
      <c r="BK74" s="6">
        <v>10.6044026043934</v>
      </c>
    </row>
    <row r="75" spans="1:63" x14ac:dyDescent="0.25">
      <c r="A75" s="6" t="s">
        <v>36</v>
      </c>
      <c r="B75" s="6" t="s">
        <v>37</v>
      </c>
      <c r="C75" s="6" t="s">
        <v>10</v>
      </c>
      <c r="D75" s="6">
        <v>2294.1558656000002</v>
      </c>
      <c r="E75" s="6">
        <v>27.738214002013098</v>
      </c>
      <c r="F75" s="6">
        <v>17.1410721889497</v>
      </c>
      <c r="G75" s="6">
        <v>25.662344198732999</v>
      </c>
      <c r="H75" s="6">
        <v>314.88809809999998</v>
      </c>
      <c r="I75" s="6">
        <v>49.101751508617099</v>
      </c>
      <c r="J75" s="6">
        <v>2.3527257680731002</v>
      </c>
      <c r="K75" s="6">
        <v>47.365421947876897</v>
      </c>
      <c r="L75" s="6">
        <v>195.18936880000001</v>
      </c>
      <c r="M75" s="6">
        <v>76.014660000785994</v>
      </c>
      <c r="N75" s="6">
        <v>1.45838175656879</v>
      </c>
      <c r="O75" s="6">
        <v>73.723656395035405</v>
      </c>
      <c r="P75" s="6">
        <v>183.32943800000001</v>
      </c>
      <c r="Q75" s="6">
        <v>58.617537179330498</v>
      </c>
      <c r="R75" s="6">
        <v>1.36976880177917</v>
      </c>
      <c r="S75" s="6">
        <v>58.260472835481401</v>
      </c>
      <c r="T75" s="6">
        <v>214.73996510000001</v>
      </c>
      <c r="U75" s="6">
        <v>57.594465161845797</v>
      </c>
      <c r="V75" s="6">
        <v>1.60445647953783</v>
      </c>
      <c r="W75" s="6">
        <v>56.635371294212703</v>
      </c>
      <c r="X75" s="6">
        <v>119.67129679999999</v>
      </c>
      <c r="Y75" s="6">
        <v>72.2446768021087</v>
      </c>
      <c r="Z75" s="6">
        <v>0.89413904615305695</v>
      </c>
      <c r="AA75" s="6">
        <v>72.223012755631004</v>
      </c>
      <c r="AB75" s="6">
        <v>179.2676941</v>
      </c>
      <c r="AC75" s="6">
        <v>62.690281943272197</v>
      </c>
      <c r="AD75" s="6">
        <v>1.33942097474314</v>
      </c>
      <c r="AE75" s="6">
        <v>62.726374873212499</v>
      </c>
      <c r="AF75" s="6">
        <v>376.64705850000001</v>
      </c>
      <c r="AG75" s="6">
        <v>43.1357948912243</v>
      </c>
      <c r="AH75" s="6">
        <v>2.8141655570623398</v>
      </c>
      <c r="AI75" s="6">
        <v>40.622440346482101</v>
      </c>
      <c r="AJ75" s="6">
        <v>441.66382119999997</v>
      </c>
      <c r="AK75" s="6">
        <v>41.0226833079427</v>
      </c>
      <c r="AL75" s="6">
        <v>3.2999464229761899</v>
      </c>
      <c r="AM75" s="6">
        <v>38.5086589213332</v>
      </c>
      <c r="AN75" s="6">
        <v>669.24905339999998</v>
      </c>
      <c r="AO75" s="6">
        <v>35.483986289004903</v>
      </c>
      <c r="AP75" s="6">
        <v>5.0003779205801404</v>
      </c>
      <c r="AQ75" s="6">
        <v>34.7430256981337</v>
      </c>
      <c r="AR75" s="6">
        <v>667.06594870000004</v>
      </c>
      <c r="AS75" s="6">
        <v>29.0973008507478</v>
      </c>
      <c r="AT75" s="6">
        <v>4.9840665810500502</v>
      </c>
      <c r="AU75" s="6">
        <v>27.207049327175898</v>
      </c>
      <c r="AV75" s="6">
        <v>921.11573420000002</v>
      </c>
      <c r="AW75" s="6">
        <v>25.782396462940799</v>
      </c>
      <c r="AX75" s="6">
        <v>6.8822312952002704</v>
      </c>
      <c r="AY75" s="6">
        <v>25.5585986282418</v>
      </c>
      <c r="AZ75" s="6">
        <v>828.15038670000001</v>
      </c>
      <c r="BA75" s="6">
        <v>25.516525449317001</v>
      </c>
      <c r="BB75" s="6">
        <v>6.1876290859682799</v>
      </c>
      <c r="BC75" s="6">
        <v>25.259042304495299</v>
      </c>
      <c r="BD75" s="6">
        <v>974.95348009999998</v>
      </c>
      <c r="BE75" s="6">
        <v>20.602935930924701</v>
      </c>
      <c r="BF75" s="6">
        <v>7.2844867403510696</v>
      </c>
      <c r="BG75" s="6">
        <v>19.739643746234702</v>
      </c>
      <c r="BH75" s="6">
        <v>5003.8822431999997</v>
      </c>
      <c r="BI75" s="6">
        <v>14.019241908011701</v>
      </c>
      <c r="BJ75" s="6">
        <v>37.387131381006903</v>
      </c>
      <c r="BK75" s="6">
        <v>12.351082301867001</v>
      </c>
    </row>
    <row r="76" spans="1:63" x14ac:dyDescent="0.25">
      <c r="A76" s="6" t="s">
        <v>36</v>
      </c>
      <c r="B76" s="6" t="s">
        <v>37</v>
      </c>
      <c r="C76" s="6" t="s">
        <v>11</v>
      </c>
      <c r="D76" s="6">
        <v>5074.0905357000001</v>
      </c>
      <c r="E76" s="6">
        <v>15.713154415670701</v>
      </c>
      <c r="F76" s="6">
        <v>3.99138596082242</v>
      </c>
      <c r="G76" s="6">
        <v>14.743652245613299</v>
      </c>
      <c r="H76" s="6">
        <v>8855.4905354999992</v>
      </c>
      <c r="I76" s="6">
        <v>11.1245848191238</v>
      </c>
      <c r="J76" s="6">
        <v>6.9659144532221804</v>
      </c>
      <c r="K76" s="6">
        <v>9.2249189474021804</v>
      </c>
      <c r="L76" s="6">
        <v>9613.1855973000002</v>
      </c>
      <c r="M76" s="6">
        <v>10.1439900269341</v>
      </c>
      <c r="N76" s="6">
        <v>7.56193326900308</v>
      </c>
      <c r="O76" s="6">
        <v>8.6414530891620505</v>
      </c>
      <c r="P76" s="6">
        <v>9564.9130886999992</v>
      </c>
      <c r="Q76" s="6">
        <v>9.8076278535331909</v>
      </c>
      <c r="R76" s="6">
        <v>7.5239611020178598</v>
      </c>
      <c r="S76" s="6">
        <v>8.6642682937277904</v>
      </c>
      <c r="T76" s="6">
        <v>10905.017508299999</v>
      </c>
      <c r="U76" s="6">
        <v>9.8708742204717392</v>
      </c>
      <c r="V76" s="6">
        <v>8.5781153250838909</v>
      </c>
      <c r="W76" s="6">
        <v>8.3849769700455798</v>
      </c>
      <c r="X76" s="6">
        <v>11603.941406600001</v>
      </c>
      <c r="Y76" s="6">
        <v>10.634613740985101</v>
      </c>
      <c r="Z76" s="6">
        <v>9.1279035118989391</v>
      </c>
      <c r="AA76" s="6">
        <v>9.1527548140266504</v>
      </c>
      <c r="AB76" s="6">
        <v>8744.7059141000009</v>
      </c>
      <c r="AC76" s="6">
        <v>10.721540751033199</v>
      </c>
      <c r="AD76" s="6">
        <v>6.8787689481469503</v>
      </c>
      <c r="AE76" s="6">
        <v>9.2970902610238593</v>
      </c>
      <c r="AF76" s="6">
        <v>8477.8797606999997</v>
      </c>
      <c r="AG76" s="6">
        <v>10.6257630823449</v>
      </c>
      <c r="AH76" s="6">
        <v>6.6688779036005696</v>
      </c>
      <c r="AI76" s="6">
        <v>9.5719214596339892</v>
      </c>
      <c r="AJ76" s="6">
        <v>7154.4741556999998</v>
      </c>
      <c r="AK76" s="6">
        <v>9.3001827038480709</v>
      </c>
      <c r="AL76" s="6">
        <v>5.6278593180813798</v>
      </c>
      <c r="AM76" s="6">
        <v>9.4029395456339593</v>
      </c>
      <c r="AN76" s="6">
        <v>7573.9450883</v>
      </c>
      <c r="AO76" s="6">
        <v>9.5895243853375796</v>
      </c>
      <c r="AP76" s="6">
        <v>5.9578239451555302</v>
      </c>
      <c r="AQ76" s="6">
        <v>10.017731857244</v>
      </c>
      <c r="AR76" s="6">
        <v>8745.4888009000006</v>
      </c>
      <c r="AS76" s="6">
        <v>10.782639567842899</v>
      </c>
      <c r="AT76" s="6">
        <v>6.8793847833119903</v>
      </c>
      <c r="AU76" s="6">
        <v>10.2707417511768</v>
      </c>
      <c r="AV76" s="6">
        <v>6446.4132817999998</v>
      </c>
      <c r="AW76" s="6">
        <v>9.4327491141144097</v>
      </c>
      <c r="AX76" s="6">
        <v>5.0708837947618699</v>
      </c>
      <c r="AY76" s="6">
        <v>9.0347056227143607</v>
      </c>
      <c r="AZ76" s="6">
        <v>6112.0481548999996</v>
      </c>
      <c r="BA76" s="6">
        <v>8.8532691771204508</v>
      </c>
      <c r="BB76" s="6">
        <v>4.8078651781432802</v>
      </c>
      <c r="BC76" s="6">
        <v>9.7483372347344304</v>
      </c>
      <c r="BD76" s="6">
        <v>5817.2928701999999</v>
      </c>
      <c r="BE76" s="6">
        <v>9.6842477483110798</v>
      </c>
      <c r="BF76" s="6">
        <v>4.5760044935629898</v>
      </c>
      <c r="BG76" s="6">
        <v>10.1057051237759</v>
      </c>
      <c r="BH76" s="6">
        <v>12437.1438457</v>
      </c>
      <c r="BI76" s="6">
        <v>8.4972510832416894</v>
      </c>
      <c r="BJ76" s="6">
        <v>9.7833180131870794</v>
      </c>
      <c r="BK76" s="6">
        <v>9.53086697186645</v>
      </c>
    </row>
    <row r="77" spans="1:63" x14ac:dyDescent="0.25">
      <c r="A77" s="6" t="s">
        <v>38</v>
      </c>
      <c r="B77" s="6" t="s">
        <v>39</v>
      </c>
      <c r="C77" s="6" t="s">
        <v>10</v>
      </c>
      <c r="D77" s="6">
        <v>60.485681800000002</v>
      </c>
      <c r="E77" s="6">
        <v>53.117341287287502</v>
      </c>
      <c r="F77" s="6">
        <v>18.568963644121499</v>
      </c>
      <c r="G77" s="6">
        <v>46.159713224150003</v>
      </c>
      <c r="H77" s="6">
        <v>5.2476449000000001</v>
      </c>
      <c r="I77" s="6">
        <v>100</v>
      </c>
      <c r="J77" s="6">
        <v>1.61101478011875</v>
      </c>
      <c r="K77" s="6">
        <v>92.264640132240899</v>
      </c>
      <c r="L77" s="6">
        <v>19.572216900000001</v>
      </c>
      <c r="M77" s="6">
        <v>70.089096123642705</v>
      </c>
      <c r="N77" s="6">
        <v>6.00862507018911</v>
      </c>
      <c r="O77" s="6">
        <v>70.158701729200004</v>
      </c>
      <c r="P77" s="6">
        <v>25.078714999999999</v>
      </c>
      <c r="Q77" s="6">
        <v>57.354761498878702</v>
      </c>
      <c r="R77" s="6">
        <v>7.69910718070612</v>
      </c>
      <c r="S77" s="6">
        <v>55.259441031034903</v>
      </c>
      <c r="T77" s="6">
        <v>24.210564699999999</v>
      </c>
      <c r="U77" s="6">
        <v>72.574425385032498</v>
      </c>
      <c r="V77" s="6">
        <v>7.4325870576191804</v>
      </c>
      <c r="W77" s="6">
        <v>70.036101640064899</v>
      </c>
      <c r="X77" s="6"/>
      <c r="Y77" s="6"/>
      <c r="Z77" s="6"/>
      <c r="AA77" s="6"/>
      <c r="AB77" s="6"/>
      <c r="AC77" s="6"/>
      <c r="AD77" s="6"/>
      <c r="AE77" s="6"/>
      <c r="AF77" s="6">
        <v>6.1689845999999999</v>
      </c>
      <c r="AG77" s="6">
        <v>100</v>
      </c>
      <c r="AH77" s="6">
        <v>1.8938639253058001</v>
      </c>
      <c r="AI77" s="6">
        <v>101.177378033686</v>
      </c>
      <c r="AJ77" s="6">
        <v>16.205647200000001</v>
      </c>
      <c r="AK77" s="6">
        <v>57.291066286185398</v>
      </c>
      <c r="AL77" s="6">
        <v>4.9750960017492902</v>
      </c>
      <c r="AM77" s="6">
        <v>59.663068976021002</v>
      </c>
      <c r="AN77" s="6">
        <v>23.9964741</v>
      </c>
      <c r="AO77" s="6">
        <v>57.721187367408803</v>
      </c>
      <c r="AP77" s="6">
        <v>7.3668617413188198</v>
      </c>
      <c r="AQ77" s="6">
        <v>53.3418813299281</v>
      </c>
      <c r="AR77" s="6">
        <v>33.597268900000003</v>
      </c>
      <c r="AS77" s="6">
        <v>44.7976044886125</v>
      </c>
      <c r="AT77" s="6">
        <v>10.314283416837901</v>
      </c>
      <c r="AU77" s="6">
        <v>43.2667445896966</v>
      </c>
      <c r="AV77" s="6">
        <v>12.817037900000001</v>
      </c>
      <c r="AW77" s="6">
        <v>56.762137190372499</v>
      </c>
      <c r="AX77" s="6">
        <v>3.9348008273658501</v>
      </c>
      <c r="AY77" s="6">
        <v>55.482862276824797</v>
      </c>
      <c r="AZ77" s="6">
        <v>15.8465671</v>
      </c>
      <c r="BA77" s="6">
        <v>73.706861157938206</v>
      </c>
      <c r="BB77" s="6">
        <v>4.8648592461436504</v>
      </c>
      <c r="BC77" s="6">
        <v>72.121985338311106</v>
      </c>
      <c r="BD77" s="6">
        <v>7.5101674999999997</v>
      </c>
      <c r="BE77" s="6">
        <v>100</v>
      </c>
      <c r="BF77" s="6">
        <v>2.3056039564848398</v>
      </c>
      <c r="BG77" s="6">
        <v>98.402941520989899</v>
      </c>
      <c r="BH77" s="6">
        <v>74.998396</v>
      </c>
      <c r="BI77" s="6">
        <v>27.359989216597</v>
      </c>
      <c r="BJ77" s="6">
        <v>23.024333152039102</v>
      </c>
      <c r="BK77" s="6">
        <v>27.904799034863199</v>
      </c>
    </row>
    <row r="78" spans="1:63" x14ac:dyDescent="0.25">
      <c r="A78" s="6" t="s">
        <v>38</v>
      </c>
      <c r="B78" s="6" t="s">
        <v>39</v>
      </c>
      <c r="C78" s="6" t="s">
        <v>11</v>
      </c>
      <c r="D78" s="6">
        <v>1148.6265163999999</v>
      </c>
      <c r="E78" s="6">
        <v>10.1411130677384</v>
      </c>
      <c r="F78" s="6">
        <v>8.0745528896820495</v>
      </c>
      <c r="G78" s="6">
        <v>9.6050791472350596</v>
      </c>
      <c r="H78" s="6">
        <v>1204.9951239</v>
      </c>
      <c r="I78" s="6">
        <v>8.3589592457725193</v>
      </c>
      <c r="J78" s="6">
        <v>8.4708098940937209</v>
      </c>
      <c r="K78" s="6">
        <v>7.0451967318918802</v>
      </c>
      <c r="L78" s="6">
        <v>1239.0728161</v>
      </c>
      <c r="M78" s="6">
        <v>11.5093027248359</v>
      </c>
      <c r="N78" s="6">
        <v>8.7103674213651701</v>
      </c>
      <c r="O78" s="6">
        <v>9.92833312153466</v>
      </c>
      <c r="P78" s="6">
        <v>1228.7356328999999</v>
      </c>
      <c r="Q78" s="6">
        <v>10.8764892408216</v>
      </c>
      <c r="R78" s="6">
        <v>8.6376996470390708</v>
      </c>
      <c r="S78" s="6">
        <v>9.6773060623362497</v>
      </c>
      <c r="T78" s="6">
        <v>1434.9750876999999</v>
      </c>
      <c r="U78" s="6">
        <v>9.9739867013805608</v>
      </c>
      <c r="V78" s="6">
        <v>10.087510670853099</v>
      </c>
      <c r="W78" s="6">
        <v>9.7071180007733808</v>
      </c>
      <c r="X78" s="6">
        <v>1507.9898699</v>
      </c>
      <c r="Y78" s="6">
        <v>9.5789040772937106</v>
      </c>
      <c r="Z78" s="6">
        <v>10.600786058618199</v>
      </c>
      <c r="AA78" s="6">
        <v>9.2876244757047193</v>
      </c>
      <c r="AB78" s="6">
        <v>1318.7454249</v>
      </c>
      <c r="AC78" s="6">
        <v>8.4335803891866892</v>
      </c>
      <c r="AD78" s="6">
        <v>9.2704456403765398</v>
      </c>
      <c r="AE78" s="6">
        <v>8.6087455906887609</v>
      </c>
      <c r="AF78" s="6">
        <v>1220.1512355</v>
      </c>
      <c r="AG78" s="6">
        <v>9.7610058710698606</v>
      </c>
      <c r="AH78" s="6">
        <v>8.5773535120311504</v>
      </c>
      <c r="AI78" s="6">
        <v>8.7834276645875295</v>
      </c>
      <c r="AJ78" s="6">
        <v>1081.4351472000001</v>
      </c>
      <c r="AK78" s="6">
        <v>9.3711473302046393</v>
      </c>
      <c r="AL78" s="6">
        <v>7.6022146173287597</v>
      </c>
      <c r="AM78" s="6">
        <v>8.1998084334207295</v>
      </c>
      <c r="AN78" s="6">
        <v>808.01975700000003</v>
      </c>
      <c r="AO78" s="6">
        <v>11.5721814571042</v>
      </c>
      <c r="AP78" s="6">
        <v>5.68017381685838</v>
      </c>
      <c r="AQ78" s="6">
        <v>12.248110718341399</v>
      </c>
      <c r="AR78" s="6">
        <v>648.69019000000003</v>
      </c>
      <c r="AS78" s="6">
        <v>12.5432188631857</v>
      </c>
      <c r="AT78" s="6">
        <v>4.56012739858153</v>
      </c>
      <c r="AU78" s="6">
        <v>12.511761242217</v>
      </c>
      <c r="AV78" s="6">
        <v>505.88174199999997</v>
      </c>
      <c r="AW78" s="6">
        <v>12.6004645150841</v>
      </c>
      <c r="AX78" s="6">
        <v>3.5562202538261798</v>
      </c>
      <c r="AY78" s="6">
        <v>12.9184217183581</v>
      </c>
      <c r="AZ78" s="6">
        <v>359.96972520000003</v>
      </c>
      <c r="BA78" s="6">
        <v>16.321289488203099</v>
      </c>
      <c r="BB78" s="6">
        <v>2.5304958080904298</v>
      </c>
      <c r="BC78" s="6">
        <v>16.731381630177101</v>
      </c>
      <c r="BD78" s="6">
        <v>178.6982241</v>
      </c>
      <c r="BE78" s="6">
        <v>17.077311513748398</v>
      </c>
      <c r="BF78" s="6">
        <v>1.2562031619381699</v>
      </c>
      <c r="BG78" s="6">
        <v>17.122865365917399</v>
      </c>
      <c r="BH78" s="6">
        <v>339.27813909999998</v>
      </c>
      <c r="BI78" s="6">
        <v>15.4862725561992</v>
      </c>
      <c r="BJ78" s="6">
        <v>2.3850392093175699</v>
      </c>
      <c r="BK78" s="6">
        <v>16.167517711717501</v>
      </c>
    </row>
    <row r="79" spans="1:63" x14ac:dyDescent="0.25">
      <c r="A79" s="6" t="s">
        <v>20</v>
      </c>
      <c r="B79" s="6" t="s">
        <v>21</v>
      </c>
      <c r="C79" s="6" t="s">
        <v>10</v>
      </c>
      <c r="D79" s="6">
        <v>29.092736200000001</v>
      </c>
      <c r="E79" s="6">
        <v>58.6351767742701</v>
      </c>
      <c r="F79" s="6">
        <v>3.28390096972345</v>
      </c>
      <c r="G79" s="6">
        <v>60.5500773717798</v>
      </c>
      <c r="H79" s="6">
        <v>19.2444223</v>
      </c>
      <c r="I79" s="6">
        <v>73.846921710335295</v>
      </c>
      <c r="J79" s="6">
        <v>2.1722527787791099</v>
      </c>
      <c r="K79" s="6">
        <v>71.193031394426299</v>
      </c>
      <c r="L79" s="6">
        <v>26.9350025</v>
      </c>
      <c r="M79" s="6">
        <v>59.009842821219898</v>
      </c>
      <c r="N79" s="6">
        <v>3.0403424490974298</v>
      </c>
      <c r="O79" s="6">
        <v>53.498719804471598</v>
      </c>
      <c r="P79" s="6">
        <v>19.1482046</v>
      </c>
      <c r="Q79" s="6">
        <v>59.440038045816202</v>
      </c>
      <c r="R79" s="6">
        <v>2.1613920128421298</v>
      </c>
      <c r="S79" s="6">
        <v>53.797315005372504</v>
      </c>
      <c r="T79" s="6">
        <v>65.724206499999994</v>
      </c>
      <c r="U79" s="6">
        <v>40.186996564811402</v>
      </c>
      <c r="V79" s="6">
        <v>7.4187516765664103</v>
      </c>
      <c r="W79" s="6">
        <v>36.843680117490699</v>
      </c>
      <c r="X79" s="6">
        <v>36.334488700000001</v>
      </c>
      <c r="Y79" s="6">
        <v>50.424681009869303</v>
      </c>
      <c r="Z79" s="6">
        <v>4.1013283128843598</v>
      </c>
      <c r="AA79" s="6">
        <v>49.495895328815998</v>
      </c>
      <c r="AB79" s="6">
        <v>34.685802000000002</v>
      </c>
      <c r="AC79" s="6">
        <v>50.7130041886642</v>
      </c>
      <c r="AD79" s="6">
        <v>3.9152294937261898</v>
      </c>
      <c r="AE79" s="6">
        <v>44.158450269318699</v>
      </c>
      <c r="AF79" s="6">
        <v>25.810639500000001</v>
      </c>
      <c r="AG79" s="6">
        <v>48.867255269873098</v>
      </c>
      <c r="AH79" s="6">
        <v>2.9134277195705098</v>
      </c>
      <c r="AI79" s="6">
        <v>44.622448540857</v>
      </c>
      <c r="AJ79" s="6">
        <v>74.376219599999999</v>
      </c>
      <c r="AK79" s="6">
        <v>35.811330756265598</v>
      </c>
      <c r="AL79" s="6">
        <v>8.3953650144741001</v>
      </c>
      <c r="AM79" s="6">
        <v>26.413729031387199</v>
      </c>
      <c r="AN79" s="6">
        <v>85.207752200000002</v>
      </c>
      <c r="AO79" s="6">
        <v>36.2601411818993</v>
      </c>
      <c r="AP79" s="6">
        <v>9.6179959888934494</v>
      </c>
      <c r="AQ79" s="6">
        <v>32.580222066492702</v>
      </c>
      <c r="AR79" s="6">
        <v>65.3518179</v>
      </c>
      <c r="AS79" s="6">
        <v>34.8657315928005</v>
      </c>
      <c r="AT79" s="6">
        <v>7.3767175661875504</v>
      </c>
      <c r="AU79" s="6">
        <v>32.037247164815597</v>
      </c>
      <c r="AV79" s="6">
        <v>60.850442299999997</v>
      </c>
      <c r="AW79" s="6">
        <v>35.327388892159099</v>
      </c>
      <c r="AX79" s="6">
        <v>6.8686157638576102</v>
      </c>
      <c r="AY79" s="6">
        <v>32.644254037387299</v>
      </c>
      <c r="AZ79" s="6">
        <v>42.420037499999999</v>
      </c>
      <c r="BA79" s="6">
        <v>42.716357748168697</v>
      </c>
      <c r="BB79" s="6">
        <v>4.7882468436212298</v>
      </c>
      <c r="BC79" s="6">
        <v>37.646878851606601</v>
      </c>
      <c r="BD79" s="6">
        <v>55.583642500000003</v>
      </c>
      <c r="BE79" s="6">
        <v>34.127194810530398</v>
      </c>
      <c r="BF79" s="6">
        <v>6.2741151692191703</v>
      </c>
      <c r="BG79" s="6">
        <v>31.167591618288299</v>
      </c>
      <c r="BH79" s="6">
        <v>245.1546079</v>
      </c>
      <c r="BI79" s="6">
        <v>21.902685464915599</v>
      </c>
      <c r="BJ79" s="6">
        <v>27.672318240557299</v>
      </c>
      <c r="BK79" s="6">
        <v>14.9931465068275</v>
      </c>
    </row>
    <row r="80" spans="1:63" x14ac:dyDescent="0.25">
      <c r="A80" s="6" t="s">
        <v>20</v>
      </c>
      <c r="B80" s="6" t="s">
        <v>21</v>
      </c>
      <c r="C80" s="6" t="s">
        <v>11</v>
      </c>
      <c r="D80" s="6">
        <v>895.43568560000006</v>
      </c>
      <c r="E80" s="6">
        <v>12.8633351972325</v>
      </c>
      <c r="F80" s="6">
        <v>5.4516366846383599</v>
      </c>
      <c r="G80" s="6">
        <v>10.9963681679993</v>
      </c>
      <c r="H80" s="6">
        <v>1038.6156667</v>
      </c>
      <c r="I80" s="6">
        <v>12.6633121644147</v>
      </c>
      <c r="J80" s="6">
        <v>6.3233522640186504</v>
      </c>
      <c r="K80" s="6">
        <v>10.8567359697334</v>
      </c>
      <c r="L80" s="6">
        <v>1192.6764860000001</v>
      </c>
      <c r="M80" s="6">
        <v>11.055855754231301</v>
      </c>
      <c r="N80" s="6">
        <v>7.2613131110877998</v>
      </c>
      <c r="O80" s="6">
        <v>9.2506456685257508</v>
      </c>
      <c r="P80" s="6">
        <v>1266.2431905000001</v>
      </c>
      <c r="Q80" s="6">
        <v>8.3136249533483202</v>
      </c>
      <c r="R80" s="6">
        <v>7.7092056303047602</v>
      </c>
      <c r="S80" s="6">
        <v>8.3419338234382394</v>
      </c>
      <c r="T80" s="6">
        <v>1426.8843982999999</v>
      </c>
      <c r="U80" s="6">
        <v>11.1585390337594</v>
      </c>
      <c r="V80" s="6">
        <v>8.6872295303912104</v>
      </c>
      <c r="W80" s="6">
        <v>9.4141343126190495</v>
      </c>
      <c r="X80" s="6">
        <v>1551.8923179999999</v>
      </c>
      <c r="Y80" s="6">
        <v>8.9933512473829609</v>
      </c>
      <c r="Z80" s="6">
        <v>9.4483090494079196</v>
      </c>
      <c r="AA80" s="6">
        <v>8.2882796048589498</v>
      </c>
      <c r="AB80" s="6">
        <v>1527.3943606</v>
      </c>
      <c r="AC80" s="6">
        <v>8.8577980625950108</v>
      </c>
      <c r="AD80" s="6">
        <v>9.2991593500958398</v>
      </c>
      <c r="AE80" s="6">
        <v>7.4709074928846499</v>
      </c>
      <c r="AF80" s="6">
        <v>1469.0647041</v>
      </c>
      <c r="AG80" s="6">
        <v>8.7837493838712604</v>
      </c>
      <c r="AH80" s="6">
        <v>8.9440337946912791</v>
      </c>
      <c r="AI80" s="6">
        <v>8.1896730746298907</v>
      </c>
      <c r="AJ80" s="6">
        <v>1281.2141822999999</v>
      </c>
      <c r="AK80" s="6">
        <v>9.9821946658341307</v>
      </c>
      <c r="AL80" s="6">
        <v>7.80035277734705</v>
      </c>
      <c r="AM80" s="6">
        <v>9.4296169967048904</v>
      </c>
      <c r="AN80" s="6">
        <v>1121.6930258</v>
      </c>
      <c r="AO80" s="6">
        <v>10.019373493977501</v>
      </c>
      <c r="AP80" s="6">
        <v>6.8291480300528704</v>
      </c>
      <c r="AQ80" s="6">
        <v>10.107148639992801</v>
      </c>
      <c r="AR80" s="6">
        <v>909.97468960000003</v>
      </c>
      <c r="AS80" s="6">
        <v>10.0798334909008</v>
      </c>
      <c r="AT80" s="6">
        <v>5.5401537817779403</v>
      </c>
      <c r="AU80" s="6">
        <v>9.7400697420054403</v>
      </c>
      <c r="AV80" s="6">
        <v>800.16524670000001</v>
      </c>
      <c r="AW80" s="6">
        <v>10.7790508173101</v>
      </c>
      <c r="AX80" s="6">
        <v>4.8716063954492297</v>
      </c>
      <c r="AY80" s="6">
        <v>9.9594516062953709</v>
      </c>
      <c r="AZ80" s="6">
        <v>673.15913149999994</v>
      </c>
      <c r="BA80" s="6">
        <v>10.262491474236899</v>
      </c>
      <c r="BB80" s="6">
        <v>4.0983613618499897</v>
      </c>
      <c r="BC80" s="6">
        <v>9.8490102245650597</v>
      </c>
      <c r="BD80" s="6">
        <v>597.01408690000005</v>
      </c>
      <c r="BE80" s="6">
        <v>13.6044939390588</v>
      </c>
      <c r="BF80" s="6">
        <v>3.6347712624486799</v>
      </c>
      <c r="BG80" s="6">
        <v>13.692734657737301</v>
      </c>
      <c r="BH80" s="6">
        <v>673.65280610000002</v>
      </c>
      <c r="BI80" s="6">
        <v>10.1731418252041</v>
      </c>
      <c r="BJ80" s="6">
        <v>4.1013669764384204</v>
      </c>
      <c r="BK80" s="6">
        <v>11.0844827709137</v>
      </c>
    </row>
    <row r="81" spans="1:63" x14ac:dyDescent="0.25">
      <c r="A81" s="6" t="s">
        <v>40</v>
      </c>
      <c r="B81" s="6" t="s">
        <v>41</v>
      </c>
      <c r="C81" s="6" t="s">
        <v>10</v>
      </c>
      <c r="D81" s="6">
        <v>103.905472</v>
      </c>
      <c r="E81" s="6">
        <v>70.536082158688302</v>
      </c>
      <c r="F81" s="6">
        <v>3.22805056981209</v>
      </c>
      <c r="G81" s="6">
        <v>69.440098324061694</v>
      </c>
      <c r="H81" s="6">
        <v>36.115302</v>
      </c>
      <c r="I81" s="6">
        <v>100</v>
      </c>
      <c r="J81" s="6">
        <v>1.1220007854835199</v>
      </c>
      <c r="K81" s="6">
        <v>99.979524205970506</v>
      </c>
      <c r="L81" s="6">
        <v>68.036206000000007</v>
      </c>
      <c r="M81" s="6">
        <v>100</v>
      </c>
      <c r="N81" s="6">
        <v>2.1136934303724901</v>
      </c>
      <c r="O81" s="6">
        <v>98.796814995470498</v>
      </c>
      <c r="P81" s="6"/>
      <c r="Q81" s="6"/>
      <c r="R81" s="6"/>
      <c r="S81" s="6"/>
      <c r="T81" s="6">
        <v>157.36551789999999</v>
      </c>
      <c r="U81" s="6">
        <v>57.369127372239603</v>
      </c>
      <c r="V81" s="6">
        <v>4.8889037309398802</v>
      </c>
      <c r="W81" s="6">
        <v>56.295214565910499</v>
      </c>
      <c r="X81" s="6">
        <v>250.60126399999999</v>
      </c>
      <c r="Y81" s="6">
        <v>43.829381222776803</v>
      </c>
      <c r="Z81" s="6">
        <v>7.7854759473190196</v>
      </c>
      <c r="AA81" s="6">
        <v>40.0553184737783</v>
      </c>
      <c r="AB81" s="6">
        <v>190.08518079999999</v>
      </c>
      <c r="AC81" s="6">
        <v>50.841995821981698</v>
      </c>
      <c r="AD81" s="6">
        <v>5.9054115667197404</v>
      </c>
      <c r="AE81" s="6">
        <v>45.283806526361602</v>
      </c>
      <c r="AF81" s="6">
        <v>81.358282099999997</v>
      </c>
      <c r="AG81" s="6">
        <v>100</v>
      </c>
      <c r="AH81" s="6">
        <v>2.5275728393961501</v>
      </c>
      <c r="AI81" s="6">
        <v>99.589920242492795</v>
      </c>
      <c r="AJ81" s="6">
        <v>409.21460500000001</v>
      </c>
      <c r="AK81" s="6">
        <v>44.893237650516603</v>
      </c>
      <c r="AL81" s="6">
        <v>12.7131460299384</v>
      </c>
      <c r="AM81" s="6">
        <v>41.895546713198897</v>
      </c>
      <c r="AN81" s="6">
        <v>341.98389159999999</v>
      </c>
      <c r="AO81" s="6">
        <v>37.064085887058603</v>
      </c>
      <c r="AP81" s="6">
        <v>10.6244769875636</v>
      </c>
      <c r="AQ81" s="6">
        <v>33.163599940496098</v>
      </c>
      <c r="AR81" s="6">
        <v>289.05454889999999</v>
      </c>
      <c r="AS81" s="6">
        <v>39.784207975724399</v>
      </c>
      <c r="AT81" s="6">
        <v>8.9801112811789299</v>
      </c>
      <c r="AU81" s="6">
        <v>40.163398553894901</v>
      </c>
      <c r="AV81" s="6">
        <v>449.35595369999999</v>
      </c>
      <c r="AW81" s="6">
        <v>29.372166522557102</v>
      </c>
      <c r="AX81" s="6">
        <v>13.960224754955499</v>
      </c>
      <c r="AY81" s="6">
        <v>26.883357518565301</v>
      </c>
      <c r="AZ81" s="6">
        <v>240.89476519999999</v>
      </c>
      <c r="BA81" s="6">
        <v>40.442006272778201</v>
      </c>
      <c r="BB81" s="6">
        <v>7.48392234885001</v>
      </c>
      <c r="BC81" s="6">
        <v>40.535212394067898</v>
      </c>
      <c r="BD81" s="6">
        <v>142.39605510000001</v>
      </c>
      <c r="BE81" s="6">
        <v>60.569709652038497</v>
      </c>
      <c r="BF81" s="6">
        <v>4.4238446537690397</v>
      </c>
      <c r="BG81" s="6">
        <v>60.819870685587397</v>
      </c>
      <c r="BH81" s="6">
        <v>458.46332260000003</v>
      </c>
      <c r="BI81" s="6">
        <v>26.225465442441301</v>
      </c>
      <c r="BJ81" s="6">
        <v>14.243165073701499</v>
      </c>
      <c r="BK81" s="6">
        <v>22.552462140862101</v>
      </c>
    </row>
    <row r="82" spans="1:63" x14ac:dyDescent="0.25">
      <c r="A82" s="6" t="s">
        <v>40</v>
      </c>
      <c r="B82" s="6" t="s">
        <v>41</v>
      </c>
      <c r="C82" s="6" t="s">
        <v>11</v>
      </c>
      <c r="D82" s="6">
        <v>9041.0125714999995</v>
      </c>
      <c r="E82" s="6">
        <v>9.4699633818490696</v>
      </c>
      <c r="F82" s="6">
        <v>7.28190937193484</v>
      </c>
      <c r="G82" s="6">
        <v>8.6874238717203607</v>
      </c>
      <c r="H82" s="6">
        <v>10350.788398799999</v>
      </c>
      <c r="I82" s="6">
        <v>9.2040832695392005</v>
      </c>
      <c r="J82" s="6">
        <v>8.3368430750484901</v>
      </c>
      <c r="K82" s="6">
        <v>7.5769602057808099</v>
      </c>
      <c r="L82" s="6">
        <v>10311.1420499</v>
      </c>
      <c r="M82" s="6">
        <v>8.4459650387423792</v>
      </c>
      <c r="N82" s="6">
        <v>8.3049106872396301</v>
      </c>
      <c r="O82" s="6">
        <v>7.2543270713803603</v>
      </c>
      <c r="P82" s="6">
        <v>9930.4328592000002</v>
      </c>
      <c r="Q82" s="6">
        <v>6.5849779694291604</v>
      </c>
      <c r="R82" s="6">
        <v>7.9982758051602598</v>
      </c>
      <c r="S82" s="6">
        <v>5.8270101535609404</v>
      </c>
      <c r="T82" s="6">
        <v>11249.201623200001</v>
      </c>
      <c r="U82" s="6">
        <v>8.5466650233032695</v>
      </c>
      <c r="V82" s="6">
        <v>9.0604526958614802</v>
      </c>
      <c r="W82" s="6">
        <v>7.8937837528356001</v>
      </c>
      <c r="X82" s="6">
        <v>10477.2481417</v>
      </c>
      <c r="Y82" s="6">
        <v>8.4780613450124793</v>
      </c>
      <c r="Z82" s="6">
        <v>8.4386976383192902</v>
      </c>
      <c r="AA82" s="6">
        <v>8.0168944840620693</v>
      </c>
      <c r="AB82" s="6">
        <v>10998.360912</v>
      </c>
      <c r="AC82" s="6">
        <v>7.2244111566062301</v>
      </c>
      <c r="AD82" s="6">
        <v>8.8584178782672502</v>
      </c>
      <c r="AE82" s="6">
        <v>7.3078553456151898</v>
      </c>
      <c r="AF82" s="6">
        <v>11473.736106300001</v>
      </c>
      <c r="AG82" s="6">
        <v>6.8515789502214997</v>
      </c>
      <c r="AH82" s="6">
        <v>9.2412996689054694</v>
      </c>
      <c r="AI82" s="6">
        <v>6.3404060225016003</v>
      </c>
      <c r="AJ82" s="6">
        <v>10570.567335199999</v>
      </c>
      <c r="AK82" s="6">
        <v>8.1994528545355205</v>
      </c>
      <c r="AL82" s="6">
        <v>8.5138597846336594</v>
      </c>
      <c r="AM82" s="6">
        <v>7.2705622527114198</v>
      </c>
      <c r="AN82" s="6">
        <v>8556.3928044000004</v>
      </c>
      <c r="AO82" s="6">
        <v>9.4737525167161891</v>
      </c>
      <c r="AP82" s="6">
        <v>6.8915817182608796</v>
      </c>
      <c r="AQ82" s="6">
        <v>9.1324639444651403</v>
      </c>
      <c r="AR82" s="6">
        <v>6351.3969274999999</v>
      </c>
      <c r="AS82" s="6">
        <v>9.1397872642071807</v>
      </c>
      <c r="AT82" s="6">
        <v>5.1156102754502601</v>
      </c>
      <c r="AU82" s="6">
        <v>9.3475603980676603</v>
      </c>
      <c r="AV82" s="6">
        <v>5138.2830421999997</v>
      </c>
      <c r="AW82" s="6">
        <v>9.0415063464772505</v>
      </c>
      <c r="AX82" s="6">
        <v>4.1385310710216396</v>
      </c>
      <c r="AY82" s="6">
        <v>9.7638954306314094</v>
      </c>
      <c r="AZ82" s="6">
        <v>4137.8309637000002</v>
      </c>
      <c r="BA82" s="6">
        <v>10.3422910282611</v>
      </c>
      <c r="BB82" s="6">
        <v>3.3327362212759399</v>
      </c>
      <c r="BC82" s="6">
        <v>10.611873773021401</v>
      </c>
      <c r="BD82" s="6">
        <v>2241.4212542</v>
      </c>
      <c r="BE82" s="6">
        <v>14.480356314305199</v>
      </c>
      <c r="BF82" s="6">
        <v>1.80530956110649</v>
      </c>
      <c r="BG82" s="6">
        <v>14.758396940473499</v>
      </c>
      <c r="BH82" s="6">
        <v>3329.3546440999999</v>
      </c>
      <c r="BI82" s="6">
        <v>12.4629015201767</v>
      </c>
      <c r="BJ82" s="6">
        <v>2.6815645475144199</v>
      </c>
      <c r="BK82" s="6">
        <v>13.3500021762747</v>
      </c>
    </row>
    <row r="83" spans="1:63" x14ac:dyDescent="0.25">
      <c r="A83" s="6" t="s">
        <v>22</v>
      </c>
      <c r="B83" s="6" t="s">
        <v>23</v>
      </c>
      <c r="C83" s="6" t="s">
        <v>10</v>
      </c>
      <c r="D83" s="6">
        <v>347.39356020000002</v>
      </c>
      <c r="E83" s="6">
        <v>49.405847761157503</v>
      </c>
      <c r="F83" s="6">
        <v>11.375348720939099</v>
      </c>
      <c r="G83" s="6">
        <v>41.945003889640397</v>
      </c>
      <c r="H83" s="6">
        <v>205.51349039999999</v>
      </c>
      <c r="I83" s="6">
        <v>56.938035692537397</v>
      </c>
      <c r="J83" s="6">
        <v>6.7295076477856304</v>
      </c>
      <c r="K83" s="6">
        <v>44.4312120252103</v>
      </c>
      <c r="L83" s="6"/>
      <c r="M83" s="6"/>
      <c r="N83" s="6"/>
      <c r="O83" s="6"/>
      <c r="P83" s="6">
        <v>275.02856960000003</v>
      </c>
      <c r="Q83" s="6">
        <v>70.970744171485606</v>
      </c>
      <c r="R83" s="6">
        <v>9.0057682290366294</v>
      </c>
      <c r="S83" s="6">
        <v>59.982353327089697</v>
      </c>
      <c r="T83" s="6">
        <v>66.218684199999998</v>
      </c>
      <c r="U83" s="6">
        <v>99.999999999999901</v>
      </c>
      <c r="V83" s="6">
        <v>2.1683206337592398</v>
      </c>
      <c r="W83" s="6">
        <v>98.261315301363396</v>
      </c>
      <c r="X83" s="6"/>
      <c r="Y83" s="6"/>
      <c r="Z83" s="6"/>
      <c r="AA83" s="6"/>
      <c r="AB83" s="6">
        <v>111.1325858</v>
      </c>
      <c r="AC83" s="6">
        <v>100</v>
      </c>
      <c r="AD83" s="6">
        <v>3.6390194366495598</v>
      </c>
      <c r="AE83" s="6">
        <v>98.109136846130795</v>
      </c>
      <c r="AF83" s="6">
        <v>241.45071490000001</v>
      </c>
      <c r="AG83" s="6">
        <v>57.195831777997697</v>
      </c>
      <c r="AH83" s="6">
        <v>7.9062665390984899</v>
      </c>
      <c r="AI83" s="6">
        <v>43.835444202521302</v>
      </c>
      <c r="AJ83" s="6">
        <v>162.0814192</v>
      </c>
      <c r="AK83" s="6">
        <v>61.418217827032201</v>
      </c>
      <c r="AL83" s="6">
        <v>5.3073311535287404</v>
      </c>
      <c r="AM83" s="6">
        <v>60.1699817755594</v>
      </c>
      <c r="AN83" s="6">
        <v>74.582031999999998</v>
      </c>
      <c r="AO83" s="6">
        <v>99.999999999999801</v>
      </c>
      <c r="AP83" s="6">
        <v>2.4421771717006102</v>
      </c>
      <c r="AQ83" s="6">
        <v>95.480610854551401</v>
      </c>
      <c r="AR83" s="6">
        <v>68.685884400000006</v>
      </c>
      <c r="AS83" s="6">
        <v>99.999999999999702</v>
      </c>
      <c r="AT83" s="6">
        <v>2.2491087250042598</v>
      </c>
      <c r="AU83" s="6">
        <v>93.536341954936304</v>
      </c>
      <c r="AV83" s="6">
        <v>233.9349119</v>
      </c>
      <c r="AW83" s="6">
        <v>49.643447187069803</v>
      </c>
      <c r="AX83" s="6">
        <v>7.6601627253327402</v>
      </c>
      <c r="AY83" s="6">
        <v>43.638856047748902</v>
      </c>
      <c r="AZ83" s="6">
        <v>353.01369519999997</v>
      </c>
      <c r="BA83" s="6">
        <v>42.0116997483143</v>
      </c>
      <c r="BB83" s="6">
        <v>11.559379177482301</v>
      </c>
      <c r="BC83" s="6">
        <v>43.109885433078603</v>
      </c>
      <c r="BD83" s="6">
        <v>146.1810988</v>
      </c>
      <c r="BE83" s="6">
        <v>57.207657258436001</v>
      </c>
      <c r="BF83" s="6">
        <v>4.7866776065242096</v>
      </c>
      <c r="BG83" s="6">
        <v>58.083609122242002</v>
      </c>
      <c r="BH83" s="6">
        <v>768.69905059999996</v>
      </c>
      <c r="BI83" s="6">
        <v>29.474050848869702</v>
      </c>
      <c r="BJ83" s="6">
        <v>25.1709322331584</v>
      </c>
      <c r="BK83" s="6">
        <v>27.847720143671399</v>
      </c>
    </row>
    <row r="84" spans="1:63" x14ac:dyDescent="0.25">
      <c r="A84" s="6" t="s">
        <v>22</v>
      </c>
      <c r="B84" s="6" t="s">
        <v>23</v>
      </c>
      <c r="C84" s="6" t="s">
        <v>11</v>
      </c>
      <c r="D84" s="6">
        <v>8593.6400386000005</v>
      </c>
      <c r="E84" s="6">
        <v>13.9724723516665</v>
      </c>
      <c r="F84" s="6">
        <v>5.60039317646181</v>
      </c>
      <c r="G84" s="6">
        <v>11.757533307010201</v>
      </c>
      <c r="H84" s="6">
        <v>13087.333810800001</v>
      </c>
      <c r="I84" s="6">
        <v>9.1125428948524902</v>
      </c>
      <c r="J84" s="6">
        <v>8.5288905100594192</v>
      </c>
      <c r="K84" s="6">
        <v>7.63633155831607</v>
      </c>
      <c r="L84" s="6">
        <v>13223.1191005</v>
      </c>
      <c r="M84" s="6">
        <v>7.7511128837043604</v>
      </c>
      <c r="N84" s="6">
        <v>8.6173804871220003</v>
      </c>
      <c r="O84" s="6">
        <v>6.5646874058268097</v>
      </c>
      <c r="P84" s="6">
        <v>13083.2341394</v>
      </c>
      <c r="Q84" s="6">
        <v>8.4350609259179894</v>
      </c>
      <c r="R84" s="6">
        <v>8.5262187933443698</v>
      </c>
      <c r="S84" s="6">
        <v>7.0394307501856401</v>
      </c>
      <c r="T84" s="6">
        <v>13005.518605400001</v>
      </c>
      <c r="U84" s="6">
        <v>10.3478145358637</v>
      </c>
      <c r="V84" s="6">
        <v>8.4755723217253909</v>
      </c>
      <c r="W84" s="6">
        <v>8.6785760495234907</v>
      </c>
      <c r="X84" s="6">
        <v>16372.4712805</v>
      </c>
      <c r="Y84" s="6">
        <v>8.4029395222491807</v>
      </c>
      <c r="Z84" s="6">
        <v>10.669783238450201</v>
      </c>
      <c r="AA84" s="6">
        <v>7.8500078973455398</v>
      </c>
      <c r="AB84" s="6">
        <v>13385.728240599999</v>
      </c>
      <c r="AC84" s="6">
        <v>10.1985625317966</v>
      </c>
      <c r="AD84" s="6">
        <v>8.7233513114241497</v>
      </c>
      <c r="AE84" s="6">
        <v>9.2787378664112108</v>
      </c>
      <c r="AF84" s="6">
        <v>13155.2576154</v>
      </c>
      <c r="AG84" s="6">
        <v>8.3172779278180293</v>
      </c>
      <c r="AH84" s="6">
        <v>8.5731558051023296</v>
      </c>
      <c r="AI84" s="6">
        <v>8.2781905117080594</v>
      </c>
      <c r="AJ84" s="6">
        <v>12008.4302032</v>
      </c>
      <c r="AK84" s="6">
        <v>9.0072612521446995</v>
      </c>
      <c r="AL84" s="6">
        <v>7.82577932842708</v>
      </c>
      <c r="AM84" s="6">
        <v>8.8437655184361201</v>
      </c>
      <c r="AN84" s="6">
        <v>9441.9692904000003</v>
      </c>
      <c r="AO84" s="6">
        <v>8.65417924168867</v>
      </c>
      <c r="AP84" s="6">
        <v>6.1532412515305497</v>
      </c>
      <c r="AQ84" s="6">
        <v>8.8634567885034397</v>
      </c>
      <c r="AR84" s="6">
        <v>9227.2107314999994</v>
      </c>
      <c r="AS84" s="6">
        <v>8.9757191265480802</v>
      </c>
      <c r="AT84" s="6">
        <v>6.0132851488257604</v>
      </c>
      <c r="AU84" s="6">
        <v>8.8154494387787299</v>
      </c>
      <c r="AV84" s="6">
        <v>7423.2509590999998</v>
      </c>
      <c r="AW84" s="6">
        <v>8.7384490845357199</v>
      </c>
      <c r="AX84" s="6">
        <v>4.8376617861317799</v>
      </c>
      <c r="AY84" s="6">
        <v>8.4673633880543608</v>
      </c>
      <c r="AZ84" s="6">
        <v>4853.3512437999998</v>
      </c>
      <c r="BA84" s="6">
        <v>11.7072846996463</v>
      </c>
      <c r="BB84" s="6">
        <v>3.1628826744735301</v>
      </c>
      <c r="BC84" s="6">
        <v>12.1591738043529</v>
      </c>
      <c r="BD84" s="6">
        <v>3021.4283660000001</v>
      </c>
      <c r="BE84" s="6">
        <v>14.1944620192932</v>
      </c>
      <c r="BF84" s="6">
        <v>1.96903602293205</v>
      </c>
      <c r="BG84" s="6">
        <v>14.8858270754857</v>
      </c>
      <c r="BH84" s="6">
        <v>3565.1406744999999</v>
      </c>
      <c r="BI84" s="6">
        <v>16.513688870693599</v>
      </c>
      <c r="BJ84" s="6">
        <v>2.3233681439895402</v>
      </c>
      <c r="BK84" s="6">
        <v>16.832201610667301</v>
      </c>
    </row>
    <row r="85" spans="1:63" x14ac:dyDescent="0.25">
      <c r="A85" s="6" t="s">
        <v>42</v>
      </c>
      <c r="B85" s="6" t="s">
        <v>43</v>
      </c>
      <c r="C85" s="6" t="s">
        <v>10</v>
      </c>
      <c r="D85" s="6">
        <v>28.002986199999999</v>
      </c>
      <c r="E85" s="6">
        <v>71.563769156033899</v>
      </c>
      <c r="F85" s="6">
        <v>3.1287629704587601</v>
      </c>
      <c r="G85" s="6">
        <v>69.965396046628001</v>
      </c>
      <c r="H85" s="6"/>
      <c r="I85" s="6"/>
      <c r="J85" s="6"/>
      <c r="K85" s="6"/>
      <c r="L85" s="6">
        <v>43.357468099999998</v>
      </c>
      <c r="M85" s="6">
        <v>52.170124667027501</v>
      </c>
      <c r="N85" s="6">
        <v>4.8443133784112904</v>
      </c>
      <c r="O85" s="6">
        <v>51.353348243849098</v>
      </c>
      <c r="P85" s="6">
        <v>11.026595</v>
      </c>
      <c r="Q85" s="6">
        <v>99.999999999999901</v>
      </c>
      <c r="R85" s="6">
        <v>1.2319972548586899</v>
      </c>
      <c r="S85" s="6">
        <v>97.2571570888217</v>
      </c>
      <c r="T85" s="6">
        <v>41.288719899999997</v>
      </c>
      <c r="U85" s="6">
        <v>57.432418390944697</v>
      </c>
      <c r="V85" s="6">
        <v>4.6131729308484797</v>
      </c>
      <c r="W85" s="6">
        <v>53.8427446184131</v>
      </c>
      <c r="X85" s="6">
        <v>16.784950500000001</v>
      </c>
      <c r="Y85" s="6">
        <v>100</v>
      </c>
      <c r="Z85" s="6">
        <v>1.8753761191862901</v>
      </c>
      <c r="AA85" s="6">
        <v>97.128176185353496</v>
      </c>
      <c r="AB85" s="6">
        <v>43.607182100000003</v>
      </c>
      <c r="AC85" s="6">
        <v>57.290834745212301</v>
      </c>
      <c r="AD85" s="6">
        <v>4.8722138284141998</v>
      </c>
      <c r="AE85" s="6">
        <v>59.025017186363897</v>
      </c>
      <c r="AF85" s="6">
        <v>99.9783537</v>
      </c>
      <c r="AG85" s="6">
        <v>54.125911565308897</v>
      </c>
      <c r="AH85" s="6">
        <v>11.1705433366956</v>
      </c>
      <c r="AI85" s="6">
        <v>49.871258761949598</v>
      </c>
      <c r="AJ85" s="6">
        <v>26.439292699999999</v>
      </c>
      <c r="AK85" s="6">
        <v>70.3371344950191</v>
      </c>
      <c r="AL85" s="6">
        <v>2.9540520919472701</v>
      </c>
      <c r="AM85" s="6">
        <v>70.967178066749796</v>
      </c>
      <c r="AN85" s="6">
        <v>51.968686900000002</v>
      </c>
      <c r="AO85" s="6">
        <v>57.189854945911797</v>
      </c>
      <c r="AP85" s="6">
        <v>5.80644157143802</v>
      </c>
      <c r="AQ85" s="6">
        <v>57.159142101727902</v>
      </c>
      <c r="AR85" s="6">
        <v>42.2197253</v>
      </c>
      <c r="AS85" s="6">
        <v>56.845870685064199</v>
      </c>
      <c r="AT85" s="6">
        <v>4.7171938091938497</v>
      </c>
      <c r="AU85" s="6">
        <v>56.191585309677002</v>
      </c>
      <c r="AV85" s="6">
        <v>105.4920106</v>
      </c>
      <c r="AW85" s="6">
        <v>47.5673589880425</v>
      </c>
      <c r="AX85" s="6">
        <v>11.7865821197499</v>
      </c>
      <c r="AY85" s="6">
        <v>41.722736423372901</v>
      </c>
      <c r="AZ85" s="6">
        <v>27.181370000000001</v>
      </c>
      <c r="BA85" s="6">
        <v>71.424314992766298</v>
      </c>
      <c r="BB85" s="6">
        <v>3.0369641057187899</v>
      </c>
      <c r="BC85" s="6">
        <v>69.720554820467001</v>
      </c>
      <c r="BD85" s="6">
        <v>76.716520200000005</v>
      </c>
      <c r="BE85" s="6">
        <v>39.746712492308298</v>
      </c>
      <c r="BF85" s="6">
        <v>8.5715075495845294</v>
      </c>
      <c r="BG85" s="6">
        <v>38.081761624457002</v>
      </c>
      <c r="BH85" s="6">
        <v>280.95396099999999</v>
      </c>
      <c r="BI85" s="6">
        <v>23.983493041234599</v>
      </c>
      <c r="BJ85" s="6">
        <v>31.390878933494399</v>
      </c>
      <c r="BK85" s="6">
        <v>20.230357611387099</v>
      </c>
    </row>
    <row r="86" spans="1:63" x14ac:dyDescent="0.25">
      <c r="A86" s="6" t="s">
        <v>42</v>
      </c>
      <c r="B86" s="6" t="s">
        <v>43</v>
      </c>
      <c r="C86" s="6" t="s">
        <v>11</v>
      </c>
      <c r="D86" s="6">
        <v>1635.9001486</v>
      </c>
      <c r="E86" s="6">
        <v>11.1694232516613</v>
      </c>
      <c r="F86" s="6">
        <v>5.9584819174765498</v>
      </c>
      <c r="G86" s="6">
        <v>10.140293276178101</v>
      </c>
      <c r="H86" s="6">
        <v>2214.8432587000002</v>
      </c>
      <c r="I86" s="6">
        <v>8.4248077354914006</v>
      </c>
      <c r="J86" s="6">
        <v>8.0671815564677605</v>
      </c>
      <c r="K86" s="6">
        <v>7.0792620627704199</v>
      </c>
      <c r="L86" s="6">
        <v>2248.8961384999998</v>
      </c>
      <c r="M86" s="6">
        <v>8.2724233424991898</v>
      </c>
      <c r="N86" s="6">
        <v>8.1912132516173397</v>
      </c>
      <c r="O86" s="6">
        <v>7.8230393282692203</v>
      </c>
      <c r="P86" s="6">
        <v>2120.2247846999999</v>
      </c>
      <c r="Q86" s="6">
        <v>10.878124541289999</v>
      </c>
      <c r="R86" s="6">
        <v>7.7225502127572598</v>
      </c>
      <c r="S86" s="6">
        <v>9.7765125913820992</v>
      </c>
      <c r="T86" s="6">
        <v>2738.4599005</v>
      </c>
      <c r="U86" s="6">
        <v>7.03129094305904</v>
      </c>
      <c r="V86" s="6">
        <v>9.9743641522546405</v>
      </c>
      <c r="W86" s="6">
        <v>6.8975427253350396</v>
      </c>
      <c r="X86" s="6">
        <v>2424.0503779999999</v>
      </c>
      <c r="Y86" s="6">
        <v>7.3342959066655</v>
      </c>
      <c r="Z86" s="6">
        <v>8.8291821213697297</v>
      </c>
      <c r="AA86" s="6">
        <v>6.9500303441202496</v>
      </c>
      <c r="AB86" s="6">
        <v>2588.2195415000001</v>
      </c>
      <c r="AC86" s="6">
        <v>7.7334448879407498</v>
      </c>
      <c r="AD86" s="6">
        <v>9.4271397613633106</v>
      </c>
      <c r="AE86" s="6">
        <v>7.0304650200998804</v>
      </c>
      <c r="AF86" s="6">
        <v>2419.4758099999999</v>
      </c>
      <c r="AG86" s="6">
        <v>9.0760563406272396</v>
      </c>
      <c r="AH86" s="6">
        <v>8.8125200526416396</v>
      </c>
      <c r="AI86" s="6">
        <v>7.9471238900758303</v>
      </c>
      <c r="AJ86" s="6">
        <v>1887.5988714</v>
      </c>
      <c r="AK86" s="6">
        <v>10.339159804204799</v>
      </c>
      <c r="AL86" s="6">
        <v>6.8752507616747804</v>
      </c>
      <c r="AM86" s="6">
        <v>9.8911853821091</v>
      </c>
      <c r="AN86" s="6">
        <v>1512.4484507</v>
      </c>
      <c r="AO86" s="6">
        <v>9.8551198450259196</v>
      </c>
      <c r="AP86" s="6">
        <v>5.5088305678826002</v>
      </c>
      <c r="AQ86" s="6">
        <v>10.4510717315669</v>
      </c>
      <c r="AR86" s="6">
        <v>1493.2087581999999</v>
      </c>
      <c r="AS86" s="6">
        <v>11.676432243545101</v>
      </c>
      <c r="AT86" s="6">
        <v>5.4387533324491502</v>
      </c>
      <c r="AU86" s="6">
        <v>11.5592789242567</v>
      </c>
      <c r="AV86" s="6">
        <v>1308.0619776000001</v>
      </c>
      <c r="AW86" s="6">
        <v>11.9854773201178</v>
      </c>
      <c r="AX86" s="6">
        <v>4.7643883687756601</v>
      </c>
      <c r="AY86" s="6">
        <v>11.8363940740369</v>
      </c>
      <c r="AZ86" s="6">
        <v>1082.053729</v>
      </c>
      <c r="BA86" s="6">
        <v>13.013157151958501</v>
      </c>
      <c r="BB86" s="6">
        <v>3.9411926109929398</v>
      </c>
      <c r="BC86" s="6">
        <v>12.835018295276701</v>
      </c>
      <c r="BD86" s="6">
        <v>603.31386599999996</v>
      </c>
      <c r="BE86" s="6">
        <v>17.486025361537202</v>
      </c>
      <c r="BF86" s="6">
        <v>2.1974658809098599</v>
      </c>
      <c r="BG86" s="6">
        <v>17.6931603112861</v>
      </c>
      <c r="BH86" s="6">
        <v>1178.2265659</v>
      </c>
      <c r="BI86" s="6">
        <v>13.0565171749268</v>
      </c>
      <c r="BJ86" s="6">
        <v>4.2914854513667704</v>
      </c>
      <c r="BK86" s="6">
        <v>13.2201453793129</v>
      </c>
    </row>
    <row r="87" spans="1:63" x14ac:dyDescent="0.25">
      <c r="A87" s="6" t="s">
        <v>24</v>
      </c>
      <c r="B87" s="6" t="s">
        <v>25</v>
      </c>
      <c r="C87" s="6" t="s">
        <v>10</v>
      </c>
      <c r="D87" s="6">
        <v>1188.0950029000001</v>
      </c>
      <c r="E87" s="6">
        <v>57.015892270160599</v>
      </c>
      <c r="F87" s="6">
        <v>4.29369593460848</v>
      </c>
      <c r="G87" s="6">
        <v>55.169591038301299</v>
      </c>
      <c r="H87" s="6">
        <v>728.06761400000005</v>
      </c>
      <c r="I87" s="6">
        <v>70.911599174939298</v>
      </c>
      <c r="J87" s="6">
        <v>2.6311876968773098</v>
      </c>
      <c r="K87" s="6">
        <v>71.363218464616494</v>
      </c>
      <c r="L87" s="6">
        <v>2467.7744489000002</v>
      </c>
      <c r="M87" s="6">
        <v>40.027888874706903</v>
      </c>
      <c r="N87" s="6">
        <v>8.9183719255693603</v>
      </c>
      <c r="O87" s="6">
        <v>40.336476335205901</v>
      </c>
      <c r="P87" s="6">
        <v>1908.6429734999999</v>
      </c>
      <c r="Q87" s="6">
        <v>53.752215034576601</v>
      </c>
      <c r="R87" s="6">
        <v>6.8977081428106599</v>
      </c>
      <c r="S87" s="6">
        <v>46.638728167038103</v>
      </c>
      <c r="T87" s="6">
        <v>932.74977469999999</v>
      </c>
      <c r="U87" s="6">
        <v>57.081012705044401</v>
      </c>
      <c r="V87" s="6">
        <v>3.3708953457936999</v>
      </c>
      <c r="W87" s="6">
        <v>53.327202906829299</v>
      </c>
      <c r="X87" s="6">
        <v>1073.4042351999999</v>
      </c>
      <c r="Y87" s="6">
        <v>49.399322820444198</v>
      </c>
      <c r="Z87" s="6">
        <v>3.87921116545398</v>
      </c>
      <c r="AA87" s="6">
        <v>50.397159713857803</v>
      </c>
      <c r="AB87" s="6">
        <v>1049.2728566000001</v>
      </c>
      <c r="AC87" s="6">
        <v>56.948211528334603</v>
      </c>
      <c r="AD87" s="6">
        <v>3.7920019760049799</v>
      </c>
      <c r="AE87" s="6">
        <v>57.269545511072401</v>
      </c>
      <c r="AF87" s="6">
        <v>1284.4925396000001</v>
      </c>
      <c r="AG87" s="6">
        <v>52.609520981273199</v>
      </c>
      <c r="AH87" s="6">
        <v>4.6420701895500196</v>
      </c>
      <c r="AI87" s="6">
        <v>50.815197108452899</v>
      </c>
      <c r="AJ87" s="6">
        <v>1620.8130171</v>
      </c>
      <c r="AK87" s="6">
        <v>40.727107997692201</v>
      </c>
      <c r="AL87" s="6">
        <v>5.8575099173853902</v>
      </c>
      <c r="AM87" s="6">
        <v>40.6023798729493</v>
      </c>
      <c r="AN87" s="6">
        <v>1672.1317816999999</v>
      </c>
      <c r="AO87" s="6">
        <v>44.690482929186302</v>
      </c>
      <c r="AP87" s="6">
        <v>6.0429725027799099</v>
      </c>
      <c r="AQ87" s="6">
        <v>40.070019953162799</v>
      </c>
      <c r="AR87" s="6">
        <v>1754.0246503000001</v>
      </c>
      <c r="AS87" s="6">
        <v>41.185119523066497</v>
      </c>
      <c r="AT87" s="6">
        <v>6.3389278566219698</v>
      </c>
      <c r="AU87" s="6">
        <v>39.6170886581777</v>
      </c>
      <c r="AV87" s="6">
        <v>2264.0109582</v>
      </c>
      <c r="AW87" s="6">
        <v>35.713669921620102</v>
      </c>
      <c r="AX87" s="6">
        <v>8.1819842886340197</v>
      </c>
      <c r="AY87" s="6">
        <v>31.6900471074532</v>
      </c>
      <c r="AZ87" s="6">
        <v>1938.8160771</v>
      </c>
      <c r="BA87" s="6">
        <v>36.578873784898498</v>
      </c>
      <c r="BB87" s="6">
        <v>7.0067517226133003</v>
      </c>
      <c r="BC87" s="6">
        <v>33.901032003306703</v>
      </c>
      <c r="BD87" s="6">
        <v>1913.4328814999999</v>
      </c>
      <c r="BE87" s="6">
        <v>38.267456851590502</v>
      </c>
      <c r="BF87" s="6">
        <v>6.9150185501910002</v>
      </c>
      <c r="BG87" s="6">
        <v>33.860757745347101</v>
      </c>
      <c r="BH87" s="6">
        <v>5874.9544647000002</v>
      </c>
      <c r="BI87" s="6">
        <v>24.725970968942299</v>
      </c>
      <c r="BJ87" s="6">
        <v>21.231692785105899</v>
      </c>
      <c r="BK87" s="6">
        <v>22.265726918629699</v>
      </c>
    </row>
    <row r="88" spans="1:63" x14ac:dyDescent="0.25">
      <c r="A88" s="6" t="s">
        <v>24</v>
      </c>
      <c r="B88" s="6" t="s">
        <v>25</v>
      </c>
      <c r="C88" s="6" t="s">
        <v>11</v>
      </c>
      <c r="D88" s="6">
        <v>54495.475342799997</v>
      </c>
      <c r="E88" s="6">
        <v>9.2499010936222206</v>
      </c>
      <c r="F88" s="6">
        <v>7.1675118426792901</v>
      </c>
      <c r="G88" s="6">
        <v>8.0819032093148895</v>
      </c>
      <c r="H88" s="6">
        <v>57285.191565599998</v>
      </c>
      <c r="I88" s="6">
        <v>9.1221259795139602</v>
      </c>
      <c r="J88" s="6">
        <v>7.5344289846778603</v>
      </c>
      <c r="K88" s="6">
        <v>8.0952632688498394</v>
      </c>
      <c r="L88" s="6">
        <v>68818.396026400005</v>
      </c>
      <c r="M88" s="6">
        <v>7.5661386802461896</v>
      </c>
      <c r="N88" s="6">
        <v>9.0513325264275295</v>
      </c>
      <c r="O88" s="6">
        <v>6.5486734965467797</v>
      </c>
      <c r="P88" s="6">
        <v>62572.301734300003</v>
      </c>
      <c r="Q88" s="6">
        <v>7.6669548289221296</v>
      </c>
      <c r="R88" s="6">
        <v>8.2298156109863498</v>
      </c>
      <c r="S88" s="6">
        <v>6.7352660301500302</v>
      </c>
      <c r="T88" s="6">
        <v>69397.305517899993</v>
      </c>
      <c r="U88" s="6">
        <v>6.8272724917213603</v>
      </c>
      <c r="V88" s="6">
        <v>9.1274735383200696</v>
      </c>
      <c r="W88" s="6">
        <v>6.5591734813113298</v>
      </c>
      <c r="X88" s="6">
        <v>70361.849911600002</v>
      </c>
      <c r="Y88" s="6">
        <v>7.4169758876924403</v>
      </c>
      <c r="Z88" s="6">
        <v>9.2543351414375206</v>
      </c>
      <c r="AA88" s="6">
        <v>6.7655517719862601</v>
      </c>
      <c r="AB88" s="6">
        <v>72695.771169700005</v>
      </c>
      <c r="AC88" s="6">
        <v>8.5392876441048102</v>
      </c>
      <c r="AD88" s="6">
        <v>9.5613038971384903</v>
      </c>
      <c r="AE88" s="6">
        <v>7.4429459385797196</v>
      </c>
      <c r="AF88" s="6">
        <v>65897.823010199994</v>
      </c>
      <c r="AG88" s="6">
        <v>9.5318059849564207</v>
      </c>
      <c r="AH88" s="6">
        <v>8.6672044580082002</v>
      </c>
      <c r="AI88" s="6">
        <v>8.6147262803296005</v>
      </c>
      <c r="AJ88" s="6">
        <v>56023.379395099997</v>
      </c>
      <c r="AK88" s="6">
        <v>9.5455319603992095</v>
      </c>
      <c r="AL88" s="6">
        <v>7.3684692675012498</v>
      </c>
      <c r="AM88" s="6">
        <v>9.0850767907185297</v>
      </c>
      <c r="AN88" s="6">
        <v>42540.970071800002</v>
      </c>
      <c r="AO88" s="6">
        <v>9.6578672223472992</v>
      </c>
      <c r="AP88" s="6">
        <v>5.5951967547885104</v>
      </c>
      <c r="AQ88" s="6">
        <v>8.9399399581545094</v>
      </c>
      <c r="AR88" s="6">
        <v>43600.067362000002</v>
      </c>
      <c r="AS88" s="6">
        <v>10.340571631171599</v>
      </c>
      <c r="AT88" s="6">
        <v>5.7344944179854398</v>
      </c>
      <c r="AU88" s="6">
        <v>10.2460115610883</v>
      </c>
      <c r="AV88" s="6">
        <v>29810.762014700002</v>
      </c>
      <c r="AW88" s="6">
        <v>10.829457776135699</v>
      </c>
      <c r="AX88" s="6">
        <v>3.9208574369814402</v>
      </c>
      <c r="AY88" s="6">
        <v>10.9907612633711</v>
      </c>
      <c r="AZ88" s="6">
        <v>30130.418753599999</v>
      </c>
      <c r="BA88" s="6">
        <v>9.89981050808235</v>
      </c>
      <c r="BB88" s="6">
        <v>3.9629002569999101</v>
      </c>
      <c r="BC88" s="6">
        <v>10.3851628298029</v>
      </c>
      <c r="BD88" s="6">
        <v>17280.260326200001</v>
      </c>
      <c r="BE88" s="6">
        <v>12.944872922174699</v>
      </c>
      <c r="BF88" s="6">
        <v>2.2727844789592</v>
      </c>
      <c r="BG88" s="6">
        <v>13.6621046113431</v>
      </c>
      <c r="BH88" s="6">
        <v>19402.344525699998</v>
      </c>
      <c r="BI88" s="6">
        <v>12.3962902801547</v>
      </c>
      <c r="BJ88" s="6">
        <v>2.5518913871089302</v>
      </c>
      <c r="BK88" s="6">
        <v>12.8870038963456</v>
      </c>
    </row>
    <row r="89" spans="1:63" x14ac:dyDescent="0.25">
      <c r="A89" s="6" t="s">
        <v>26</v>
      </c>
      <c r="B89" s="6" t="s">
        <v>27</v>
      </c>
      <c r="C89" s="6" t="s">
        <v>10</v>
      </c>
      <c r="D89" s="6">
        <v>96.235849099999996</v>
      </c>
      <c r="E89" s="6">
        <v>41.989387465716</v>
      </c>
      <c r="F89" s="6">
        <v>10.2709393489157</v>
      </c>
      <c r="G89" s="6">
        <v>35.909807723625804</v>
      </c>
      <c r="H89" s="6">
        <v>47.456924100000002</v>
      </c>
      <c r="I89" s="6">
        <v>48.961877514524303</v>
      </c>
      <c r="J89" s="6">
        <v>5.0649232450861801</v>
      </c>
      <c r="K89" s="6">
        <v>47.9645008316689</v>
      </c>
      <c r="L89" s="6"/>
      <c r="M89" s="6"/>
      <c r="N89" s="6"/>
      <c r="O89" s="6"/>
      <c r="P89" s="6">
        <v>9.1289466000000008</v>
      </c>
      <c r="Q89" s="6">
        <v>99.999999999999801</v>
      </c>
      <c r="R89" s="6">
        <v>0.97430279594311997</v>
      </c>
      <c r="S89" s="6">
        <v>99.054348060472506</v>
      </c>
      <c r="T89" s="6">
        <v>31.115144300000001</v>
      </c>
      <c r="U89" s="6">
        <v>49.567758466112302</v>
      </c>
      <c r="V89" s="6">
        <v>3.3208182078383102</v>
      </c>
      <c r="W89" s="6">
        <v>49.765694788191297</v>
      </c>
      <c r="X89" s="6">
        <v>35.510423699999997</v>
      </c>
      <c r="Y89" s="6">
        <v>57.121071851600597</v>
      </c>
      <c r="Z89" s="6">
        <v>3.7899120908468</v>
      </c>
      <c r="AA89" s="6">
        <v>56.5237202642151</v>
      </c>
      <c r="AB89" s="6">
        <v>15.6924999</v>
      </c>
      <c r="AC89" s="6">
        <v>99.999999999999801</v>
      </c>
      <c r="AD89" s="6">
        <v>1.6748095040787201</v>
      </c>
      <c r="AE89" s="6">
        <v>98.303275061286001</v>
      </c>
      <c r="AF89" s="6">
        <v>54.0191126</v>
      </c>
      <c r="AG89" s="6">
        <v>45.930218049917798</v>
      </c>
      <c r="AH89" s="6">
        <v>5.7652842925542096</v>
      </c>
      <c r="AI89" s="6">
        <v>45.416371467140102</v>
      </c>
      <c r="AJ89" s="6">
        <v>104.5773415</v>
      </c>
      <c r="AK89" s="6">
        <v>31.818460585998299</v>
      </c>
      <c r="AL89" s="6">
        <v>11.1611997178019</v>
      </c>
      <c r="AM89" s="6">
        <v>28.988610971867899</v>
      </c>
      <c r="AN89" s="6">
        <v>57.069918199999996</v>
      </c>
      <c r="AO89" s="6">
        <v>43.666893808632302</v>
      </c>
      <c r="AP89" s="6">
        <v>6.0908868572530697</v>
      </c>
      <c r="AQ89" s="6">
        <v>43.879256383498799</v>
      </c>
      <c r="AR89" s="6">
        <v>40.952579700000001</v>
      </c>
      <c r="AS89" s="6">
        <v>51.307570150775099</v>
      </c>
      <c r="AT89" s="6">
        <v>4.3707357103823403</v>
      </c>
      <c r="AU89" s="6">
        <v>48.249083324031602</v>
      </c>
      <c r="AV89" s="6">
        <v>65.530846499999996</v>
      </c>
      <c r="AW89" s="6">
        <v>34.091214592534001</v>
      </c>
      <c r="AX89" s="6">
        <v>6.9938942315063404</v>
      </c>
      <c r="AY89" s="6">
        <v>33.312373830435</v>
      </c>
      <c r="AZ89" s="6">
        <v>51.036737899999999</v>
      </c>
      <c r="BA89" s="6">
        <v>36.343641239493202</v>
      </c>
      <c r="BB89" s="6">
        <v>5.4469851353699701</v>
      </c>
      <c r="BC89" s="6">
        <v>33.762067102682501</v>
      </c>
      <c r="BD89" s="6">
        <v>37.175609399999999</v>
      </c>
      <c r="BE89" s="6">
        <v>50.0198530972689</v>
      </c>
      <c r="BF89" s="6">
        <v>3.9676319477330799</v>
      </c>
      <c r="BG89" s="6">
        <v>48.527729016002198</v>
      </c>
      <c r="BH89" s="6">
        <v>291.47029300000003</v>
      </c>
      <c r="BI89" s="6">
        <v>20.602741944650099</v>
      </c>
      <c r="BJ89" s="6">
        <v>31.107676914690298</v>
      </c>
      <c r="BK89" s="6">
        <v>16.9403639345852</v>
      </c>
    </row>
    <row r="90" spans="1:63" x14ac:dyDescent="0.25">
      <c r="A90" s="6" t="s">
        <v>26</v>
      </c>
      <c r="B90" s="6" t="s">
        <v>27</v>
      </c>
      <c r="C90" s="6" t="s">
        <v>11</v>
      </c>
      <c r="D90" s="6">
        <v>1037.3000016000001</v>
      </c>
      <c r="E90" s="6">
        <v>11.2651841785218</v>
      </c>
      <c r="F90" s="6">
        <v>4.8309363803784402</v>
      </c>
      <c r="G90" s="6">
        <v>10.9787899393225</v>
      </c>
      <c r="H90" s="6">
        <v>1371.3750871</v>
      </c>
      <c r="I90" s="6">
        <v>8.6335657424384102</v>
      </c>
      <c r="J90" s="6">
        <v>6.3867982157496996</v>
      </c>
      <c r="K90" s="6">
        <v>7.8921495590546602</v>
      </c>
      <c r="L90" s="6">
        <v>1830.6321396999999</v>
      </c>
      <c r="M90" s="6">
        <v>8.5702187768246194</v>
      </c>
      <c r="N90" s="6">
        <v>8.5256602613763697</v>
      </c>
      <c r="O90" s="6">
        <v>7.9963432286651503</v>
      </c>
      <c r="P90" s="6">
        <v>1981.9762246</v>
      </c>
      <c r="Q90" s="6">
        <v>8.7249051081539104</v>
      </c>
      <c r="R90" s="6">
        <v>9.2305032620229905</v>
      </c>
      <c r="S90" s="6">
        <v>8.4668575769196401</v>
      </c>
      <c r="T90" s="6">
        <v>1803.7796833</v>
      </c>
      <c r="U90" s="6">
        <v>7.5600789321421296</v>
      </c>
      <c r="V90" s="6">
        <v>8.40060241087488</v>
      </c>
      <c r="W90" s="6">
        <v>7.3485659048160903</v>
      </c>
      <c r="X90" s="6">
        <v>1939.9785081</v>
      </c>
      <c r="Y90" s="6">
        <v>8.6938846583940297</v>
      </c>
      <c r="Z90" s="6">
        <v>9.03491057310009</v>
      </c>
      <c r="AA90" s="6">
        <v>8.3476700704061901</v>
      </c>
      <c r="AB90" s="6">
        <v>1724.9067196000001</v>
      </c>
      <c r="AC90" s="6">
        <v>9.0927996196799405</v>
      </c>
      <c r="AD90" s="6">
        <v>8.0332735097094794</v>
      </c>
      <c r="AE90" s="6">
        <v>8.7229937574251295</v>
      </c>
      <c r="AF90" s="6">
        <v>1691.4253475</v>
      </c>
      <c r="AG90" s="6">
        <v>10.7407938579515</v>
      </c>
      <c r="AH90" s="6">
        <v>7.8773433272228397</v>
      </c>
      <c r="AI90" s="6">
        <v>10.404588391427</v>
      </c>
      <c r="AJ90" s="6">
        <v>1841.4637740999999</v>
      </c>
      <c r="AK90" s="6">
        <v>7.8692484437131203</v>
      </c>
      <c r="AL90" s="6">
        <v>8.5761055873198799</v>
      </c>
      <c r="AM90" s="6">
        <v>7.1007459896441301</v>
      </c>
      <c r="AN90" s="6">
        <v>1555.8700675</v>
      </c>
      <c r="AO90" s="6">
        <v>9.4433587267950898</v>
      </c>
      <c r="AP90" s="6">
        <v>7.2460322959934098</v>
      </c>
      <c r="AQ90" s="6">
        <v>9.3418801503884996</v>
      </c>
      <c r="AR90" s="6">
        <v>1513.5337093000001</v>
      </c>
      <c r="AS90" s="6">
        <v>9.5276748471980106</v>
      </c>
      <c r="AT90" s="6">
        <v>7.0488624774976598</v>
      </c>
      <c r="AU90" s="6">
        <v>9.2895946228083801</v>
      </c>
      <c r="AV90" s="6">
        <v>791.99913160000006</v>
      </c>
      <c r="AW90" s="6">
        <v>13.205609958633801</v>
      </c>
      <c r="AX90" s="6">
        <v>3.68851577380984</v>
      </c>
      <c r="AY90" s="6">
        <v>13.753240297398699</v>
      </c>
      <c r="AZ90" s="6">
        <v>769.05854290000002</v>
      </c>
      <c r="BA90" s="6">
        <v>10.558957746350201</v>
      </c>
      <c r="BB90" s="6">
        <v>3.5816763595929499</v>
      </c>
      <c r="BC90" s="6">
        <v>10.616116776683199</v>
      </c>
      <c r="BD90" s="6">
        <v>637.32877599999995</v>
      </c>
      <c r="BE90" s="6">
        <v>13.741263044151101</v>
      </c>
      <c r="BF90" s="6">
        <v>2.9681815921058301</v>
      </c>
      <c r="BG90" s="6">
        <v>13.7369118214633</v>
      </c>
      <c r="BH90" s="6">
        <v>981.40006649999998</v>
      </c>
      <c r="BI90" s="6">
        <v>11.647147793400499</v>
      </c>
      <c r="BJ90" s="6">
        <v>4.5705979732456496</v>
      </c>
      <c r="BK90" s="6">
        <v>11.9522846885831</v>
      </c>
    </row>
    <row r="91" spans="1:63" x14ac:dyDescent="0.25">
      <c r="A91" s="6" t="s">
        <v>44</v>
      </c>
      <c r="B91" s="6" t="s">
        <v>45</v>
      </c>
      <c r="C91" s="6" t="s">
        <v>10</v>
      </c>
      <c r="D91" s="6">
        <v>11.4740541</v>
      </c>
      <c r="E91" s="6">
        <v>99.999999999999901</v>
      </c>
      <c r="F91" s="6">
        <v>4.0048016500727002</v>
      </c>
      <c r="G91" s="6">
        <v>99.058961592464996</v>
      </c>
      <c r="H91" s="6">
        <v>4.6184889</v>
      </c>
      <c r="I91" s="6">
        <v>100</v>
      </c>
      <c r="J91" s="6">
        <v>1.6119962313549201</v>
      </c>
      <c r="K91" s="6">
        <v>101.486403072968</v>
      </c>
      <c r="L91" s="6">
        <v>7.5450444000000001</v>
      </c>
      <c r="M91" s="6">
        <v>72.074883421768803</v>
      </c>
      <c r="N91" s="6">
        <v>2.63345509787964</v>
      </c>
      <c r="O91" s="6">
        <v>73.000147494860499</v>
      </c>
      <c r="P91" s="6"/>
      <c r="Q91" s="6"/>
      <c r="R91" s="6"/>
      <c r="S91" s="6"/>
      <c r="T91" s="6">
        <v>28.3081</v>
      </c>
      <c r="U91" s="6">
        <v>68.413382526673999</v>
      </c>
      <c r="V91" s="6">
        <v>9.8804070995641293</v>
      </c>
      <c r="W91" s="6">
        <v>56.910276201123303</v>
      </c>
      <c r="X91" s="6">
        <v>9.7989118000000008</v>
      </c>
      <c r="Y91" s="6">
        <v>99.999999999999801</v>
      </c>
      <c r="Z91" s="6">
        <v>3.4201249012375499</v>
      </c>
      <c r="AA91" s="6">
        <v>88.304481912993893</v>
      </c>
      <c r="AB91" s="6">
        <v>3.9548274999999999</v>
      </c>
      <c r="AC91" s="6">
        <v>100</v>
      </c>
      <c r="AD91" s="6">
        <v>1.38035776716033</v>
      </c>
      <c r="AE91" s="6">
        <v>101.718319170407</v>
      </c>
      <c r="AF91" s="6">
        <v>6.4007164000000003</v>
      </c>
      <c r="AG91" s="6">
        <v>99.999999999999901</v>
      </c>
      <c r="AH91" s="6">
        <v>2.2340490446499999</v>
      </c>
      <c r="AI91" s="6">
        <v>97.357864633311195</v>
      </c>
      <c r="AJ91" s="6">
        <v>4.4214117999999996</v>
      </c>
      <c r="AK91" s="6">
        <v>100</v>
      </c>
      <c r="AL91" s="6">
        <v>1.54321019562657</v>
      </c>
      <c r="AM91" s="6">
        <v>99.997604748655505</v>
      </c>
      <c r="AN91" s="6">
        <v>33.764490700000003</v>
      </c>
      <c r="AO91" s="6">
        <v>40.1992275326106</v>
      </c>
      <c r="AP91" s="6">
        <v>11.7848571124677</v>
      </c>
      <c r="AQ91" s="6">
        <v>34.247920959500597</v>
      </c>
      <c r="AR91" s="6">
        <v>25.576524200000001</v>
      </c>
      <c r="AS91" s="6">
        <v>43.194109428836001</v>
      </c>
      <c r="AT91" s="6">
        <v>8.9270022109521197</v>
      </c>
      <c r="AU91" s="6">
        <v>44.237935744843298</v>
      </c>
      <c r="AV91" s="6">
        <v>33.376281499999997</v>
      </c>
      <c r="AW91" s="6">
        <v>35.952771253411498</v>
      </c>
      <c r="AX91" s="6">
        <v>11.6493600308622</v>
      </c>
      <c r="AY91" s="6">
        <v>36.9437277355606</v>
      </c>
      <c r="AZ91" s="6">
        <v>7.6290655999999997</v>
      </c>
      <c r="BA91" s="6">
        <v>70.110512341702403</v>
      </c>
      <c r="BB91" s="6">
        <v>2.66278110919774</v>
      </c>
      <c r="BC91" s="6">
        <v>70.257926228084401</v>
      </c>
      <c r="BD91" s="6">
        <v>25.117840900000001</v>
      </c>
      <c r="BE91" s="6">
        <v>40.282110476564696</v>
      </c>
      <c r="BF91" s="6">
        <v>8.7669074771560904</v>
      </c>
      <c r="BG91" s="6">
        <v>34.324351028445399</v>
      </c>
      <c r="BH91" s="6">
        <v>84.521667600000001</v>
      </c>
      <c r="BI91" s="6">
        <v>20.905980555619902</v>
      </c>
      <c r="BJ91" s="6">
        <v>29.500690071818301</v>
      </c>
      <c r="BK91" s="6">
        <v>22.1053548752677</v>
      </c>
    </row>
    <row r="92" spans="1:63" x14ac:dyDescent="0.25">
      <c r="A92" s="6" t="s">
        <v>44</v>
      </c>
      <c r="B92" s="6" t="s">
        <v>45</v>
      </c>
      <c r="C92" s="6" t="s">
        <v>11</v>
      </c>
      <c r="D92" s="6">
        <v>560.4536478</v>
      </c>
      <c r="E92" s="6">
        <v>10.924256213496999</v>
      </c>
      <c r="F92" s="6">
        <v>6.2096738033668704</v>
      </c>
      <c r="G92" s="6">
        <v>10.8131088966591</v>
      </c>
      <c r="H92" s="6">
        <v>619.53140269999994</v>
      </c>
      <c r="I92" s="6">
        <v>11.446960096149599</v>
      </c>
      <c r="J92" s="6">
        <v>6.8642392404985602</v>
      </c>
      <c r="K92" s="6">
        <v>10.113615985352</v>
      </c>
      <c r="L92" s="6">
        <v>681.37736040000004</v>
      </c>
      <c r="M92" s="6">
        <v>9.4207988275880492</v>
      </c>
      <c r="N92" s="6">
        <v>7.5494756108591501</v>
      </c>
      <c r="O92" s="6">
        <v>8.4556950909391002</v>
      </c>
      <c r="P92" s="6">
        <v>714.69944620000001</v>
      </c>
      <c r="Q92" s="6">
        <v>9.4823439168792891</v>
      </c>
      <c r="R92" s="6">
        <v>7.9186752477569398</v>
      </c>
      <c r="S92" s="6">
        <v>8.6913252323041199</v>
      </c>
      <c r="T92" s="6">
        <v>782.99245370000006</v>
      </c>
      <c r="U92" s="6">
        <v>10.32512072185</v>
      </c>
      <c r="V92" s="6">
        <v>8.6753431743384795</v>
      </c>
      <c r="W92" s="6">
        <v>10.082124224249</v>
      </c>
      <c r="X92" s="6">
        <v>819.64773949999994</v>
      </c>
      <c r="Y92" s="6">
        <v>10.064164885362899</v>
      </c>
      <c r="Z92" s="6">
        <v>9.0814737595896808</v>
      </c>
      <c r="AA92" s="6">
        <v>9.9928786953904201</v>
      </c>
      <c r="AB92" s="6">
        <v>842.82812300000001</v>
      </c>
      <c r="AC92" s="6">
        <v>9.5100024629612996</v>
      </c>
      <c r="AD92" s="6">
        <v>9.3383060966383908</v>
      </c>
      <c r="AE92" s="6">
        <v>8.7145618339972</v>
      </c>
      <c r="AF92" s="6">
        <v>680.28204940000001</v>
      </c>
      <c r="AG92" s="6">
        <v>10.896413867293999</v>
      </c>
      <c r="AH92" s="6">
        <v>7.53733986323767</v>
      </c>
      <c r="AI92" s="6">
        <v>9.8169396458184508</v>
      </c>
      <c r="AJ92" s="6">
        <v>597.01330900000005</v>
      </c>
      <c r="AK92" s="6">
        <v>10.1481295724309</v>
      </c>
      <c r="AL92" s="6">
        <v>6.6147448940891103</v>
      </c>
      <c r="AM92" s="6">
        <v>8.9871786331412995</v>
      </c>
      <c r="AN92" s="6">
        <v>584.6777945</v>
      </c>
      <c r="AO92" s="6">
        <v>10.0212115165738</v>
      </c>
      <c r="AP92" s="6">
        <v>6.4780707524497698</v>
      </c>
      <c r="AQ92" s="6">
        <v>9.2337100576384596</v>
      </c>
      <c r="AR92" s="6">
        <v>623.63410160000001</v>
      </c>
      <c r="AS92" s="6">
        <v>10.624841468168899</v>
      </c>
      <c r="AT92" s="6">
        <v>6.90969602712567</v>
      </c>
      <c r="AU92" s="6">
        <v>10.1795391086644</v>
      </c>
      <c r="AV92" s="6">
        <v>530.975683</v>
      </c>
      <c r="AW92" s="6">
        <v>10.3911512023914</v>
      </c>
      <c r="AX92" s="6">
        <v>5.8830659803762098</v>
      </c>
      <c r="AY92" s="6">
        <v>10.4138681873546</v>
      </c>
      <c r="AZ92" s="6">
        <v>369.36827920000002</v>
      </c>
      <c r="BA92" s="6">
        <v>10.0901919470944</v>
      </c>
      <c r="BB92" s="6">
        <v>4.09249995275513</v>
      </c>
      <c r="BC92" s="6">
        <v>10.4769878631423</v>
      </c>
      <c r="BD92" s="6">
        <v>226.92321709999999</v>
      </c>
      <c r="BE92" s="6">
        <v>14.305858485126</v>
      </c>
      <c r="BF92" s="6">
        <v>2.5142474531710999</v>
      </c>
      <c r="BG92" s="6">
        <v>15.0302601297604</v>
      </c>
      <c r="BH92" s="6">
        <v>391.08796380000001</v>
      </c>
      <c r="BI92" s="6">
        <v>13.282375152560901</v>
      </c>
      <c r="BJ92" s="6">
        <v>4.3331481437472599</v>
      </c>
      <c r="BK92" s="6">
        <v>14.0193240849406</v>
      </c>
    </row>
    <row r="93" spans="1:63" x14ac:dyDescent="0.25">
      <c r="A93" s="6" t="s">
        <v>46</v>
      </c>
      <c r="B93" s="6" t="s">
        <v>47</v>
      </c>
      <c r="C93" s="6" t="s">
        <v>10</v>
      </c>
      <c r="D93" s="6">
        <v>27.383381100000001</v>
      </c>
      <c r="E93" s="6">
        <v>45.609119394358999</v>
      </c>
      <c r="F93" s="6">
        <v>7.8713744616553702</v>
      </c>
      <c r="G93" s="6">
        <v>43.234989084547998</v>
      </c>
      <c r="H93" s="6"/>
      <c r="I93" s="6"/>
      <c r="J93" s="6"/>
      <c r="K93" s="6"/>
      <c r="L93" s="6">
        <v>5.6325558999999998</v>
      </c>
      <c r="M93" s="6">
        <v>99.999999999999901</v>
      </c>
      <c r="N93" s="6">
        <v>1.6190826291025899</v>
      </c>
      <c r="O93" s="6">
        <v>98.902059055819393</v>
      </c>
      <c r="P93" s="6">
        <v>12.9333764</v>
      </c>
      <c r="Q93" s="6">
        <v>57.684462401478001</v>
      </c>
      <c r="R93" s="6">
        <v>3.7177092312364701</v>
      </c>
      <c r="S93" s="6">
        <v>58.056522767267197</v>
      </c>
      <c r="T93" s="6"/>
      <c r="U93" s="6"/>
      <c r="V93" s="6"/>
      <c r="W93" s="6"/>
      <c r="X93" s="6">
        <v>4.3536913000000004</v>
      </c>
      <c r="Y93" s="6">
        <v>99.999999999999801</v>
      </c>
      <c r="Z93" s="6">
        <v>1.2514719927244899</v>
      </c>
      <c r="AA93" s="6">
        <v>100.05702876967401</v>
      </c>
      <c r="AB93" s="6"/>
      <c r="AC93" s="6"/>
      <c r="AD93" s="6"/>
      <c r="AE93" s="6"/>
      <c r="AF93" s="6">
        <v>7.2561521000000004</v>
      </c>
      <c r="AG93" s="6">
        <v>99.999999999999801</v>
      </c>
      <c r="AH93" s="6">
        <v>2.0857866353774299</v>
      </c>
      <c r="AI93" s="6">
        <v>99.980398954143794</v>
      </c>
      <c r="AJ93" s="6">
        <v>14.334935099999999</v>
      </c>
      <c r="AK93" s="6">
        <v>49.694427618319502</v>
      </c>
      <c r="AL93" s="6">
        <v>4.1205883832813903</v>
      </c>
      <c r="AM93" s="6">
        <v>48.511109469298098</v>
      </c>
      <c r="AN93" s="6">
        <v>25.8464025</v>
      </c>
      <c r="AO93" s="6">
        <v>41.2972910482031</v>
      </c>
      <c r="AP93" s="6">
        <v>7.4295687527120498</v>
      </c>
      <c r="AQ93" s="6">
        <v>39.347736665043399</v>
      </c>
      <c r="AR93" s="6">
        <v>27.1570033</v>
      </c>
      <c r="AS93" s="6">
        <v>40.185827128093798</v>
      </c>
      <c r="AT93" s="6">
        <v>7.8063019847724604</v>
      </c>
      <c r="AU93" s="6">
        <v>38.267135126778797</v>
      </c>
      <c r="AV93" s="6">
        <v>25.876653000000001</v>
      </c>
      <c r="AW93" s="6">
        <v>40.0657281710874</v>
      </c>
      <c r="AX93" s="6">
        <v>7.4382642827593699</v>
      </c>
      <c r="AY93" s="6">
        <v>37.507459798048899</v>
      </c>
      <c r="AZ93" s="6">
        <v>28.668535899999998</v>
      </c>
      <c r="BA93" s="6">
        <v>39.558144496732602</v>
      </c>
      <c r="BB93" s="6">
        <v>8.2407932209770198</v>
      </c>
      <c r="BC93" s="6">
        <v>37.642968171405698</v>
      </c>
      <c r="BD93" s="6">
        <v>42.363211800000002</v>
      </c>
      <c r="BE93" s="6">
        <v>27.9711309040011</v>
      </c>
      <c r="BF93" s="6">
        <v>12.1773385930132</v>
      </c>
      <c r="BG93" s="6">
        <v>26.811537978737199</v>
      </c>
      <c r="BH93" s="6">
        <v>126.07973749999999</v>
      </c>
      <c r="BI93" s="6">
        <v>16.983968636912401</v>
      </c>
      <c r="BJ93" s="6">
        <v>36.241719832388199</v>
      </c>
      <c r="BK93" s="6">
        <v>14.285099746391801</v>
      </c>
    </row>
    <row r="94" spans="1:63" x14ac:dyDescent="0.25">
      <c r="A94" s="6" t="s">
        <v>46</v>
      </c>
      <c r="B94" s="6" t="s">
        <v>47</v>
      </c>
      <c r="C94" s="6" t="s">
        <v>11</v>
      </c>
      <c r="D94" s="6">
        <v>459.3266079</v>
      </c>
      <c r="E94" s="6">
        <v>11.6544826897915</v>
      </c>
      <c r="F94" s="6">
        <v>5.6069359834369399</v>
      </c>
      <c r="G94" s="6">
        <v>10.576707988029099</v>
      </c>
      <c r="H94" s="6">
        <v>580.092624</v>
      </c>
      <c r="I94" s="6">
        <v>9.7868042294029802</v>
      </c>
      <c r="J94" s="6">
        <v>7.0811099363528802</v>
      </c>
      <c r="K94" s="6">
        <v>8.7413588699864899</v>
      </c>
      <c r="L94" s="6">
        <v>549.56483100000003</v>
      </c>
      <c r="M94" s="6">
        <v>10.112986389049601</v>
      </c>
      <c r="N94" s="6">
        <v>6.7084614154035398</v>
      </c>
      <c r="O94" s="6">
        <v>9.8687989114999404</v>
      </c>
      <c r="P94" s="6">
        <v>591.84067979999998</v>
      </c>
      <c r="Q94" s="6">
        <v>9.2482485812148205</v>
      </c>
      <c r="R94" s="6">
        <v>7.2245168186617397</v>
      </c>
      <c r="S94" s="6">
        <v>8.0436288735538</v>
      </c>
      <c r="T94" s="6">
        <v>767.22594249999997</v>
      </c>
      <c r="U94" s="6">
        <v>8.3603637086582498</v>
      </c>
      <c r="V94" s="6">
        <v>9.3654203140918604</v>
      </c>
      <c r="W94" s="6">
        <v>7.9650359425536896</v>
      </c>
      <c r="X94" s="6">
        <v>801.32456179999997</v>
      </c>
      <c r="Y94" s="6">
        <v>9.3284001597280195</v>
      </c>
      <c r="Z94" s="6">
        <v>9.7816574147745001</v>
      </c>
      <c r="AA94" s="6">
        <v>8.1070989778131093</v>
      </c>
      <c r="AB94" s="6">
        <v>781.59925920000001</v>
      </c>
      <c r="AC94" s="6">
        <v>10.066171940312</v>
      </c>
      <c r="AD94" s="6">
        <v>9.5408733908796801</v>
      </c>
      <c r="AE94" s="6">
        <v>9.3271651069572101</v>
      </c>
      <c r="AF94" s="6">
        <v>541.83820360000004</v>
      </c>
      <c r="AG94" s="6">
        <v>10.838127099467901</v>
      </c>
      <c r="AH94" s="6">
        <v>6.6141435499575598</v>
      </c>
      <c r="AI94" s="6">
        <v>10.153266942960901</v>
      </c>
      <c r="AJ94" s="6">
        <v>563.1192916</v>
      </c>
      <c r="AK94" s="6">
        <v>9.9833968260328305</v>
      </c>
      <c r="AL94" s="6">
        <v>6.8739188297294298</v>
      </c>
      <c r="AM94" s="6">
        <v>8.8663053296829393</v>
      </c>
      <c r="AN94" s="6">
        <v>479.22073119999999</v>
      </c>
      <c r="AO94" s="6">
        <v>10.231424394804399</v>
      </c>
      <c r="AP94" s="6">
        <v>5.8497807781238302</v>
      </c>
      <c r="AQ94" s="6">
        <v>10.3199678426506</v>
      </c>
      <c r="AR94" s="6">
        <v>513.94976810000003</v>
      </c>
      <c r="AS94" s="6">
        <v>11.827533543900399</v>
      </c>
      <c r="AT94" s="6">
        <v>6.2737132987216997</v>
      </c>
      <c r="AU94" s="6">
        <v>10.9888724446024</v>
      </c>
      <c r="AV94" s="6">
        <v>453.34683539999997</v>
      </c>
      <c r="AW94" s="6">
        <v>9.3369771202442102</v>
      </c>
      <c r="AX94" s="6">
        <v>5.5339417326655598</v>
      </c>
      <c r="AY94" s="6">
        <v>9.0885478753352693</v>
      </c>
      <c r="AZ94" s="6">
        <v>380.86675539999999</v>
      </c>
      <c r="BA94" s="6">
        <v>12.151109949335099</v>
      </c>
      <c r="BB94" s="6">
        <v>4.6491874823242396</v>
      </c>
      <c r="BC94" s="6">
        <v>12.5637738346113</v>
      </c>
      <c r="BD94" s="6">
        <v>288.54907830000002</v>
      </c>
      <c r="BE94" s="6">
        <v>12.443772916927401</v>
      </c>
      <c r="BF94" s="6">
        <v>3.52227844475332</v>
      </c>
      <c r="BG94" s="6">
        <v>12.867424312898599</v>
      </c>
      <c r="BH94" s="6">
        <v>440.249191</v>
      </c>
      <c r="BI94" s="6">
        <v>10.620000381081701</v>
      </c>
      <c r="BJ94" s="6">
        <v>5.3740606101232196</v>
      </c>
      <c r="BK94" s="6">
        <v>10.885757760619001</v>
      </c>
    </row>
    <row r="95" spans="1:63" x14ac:dyDescent="0.25">
      <c r="A95" s="6" t="s">
        <v>48</v>
      </c>
      <c r="B95" s="6" t="s">
        <v>49</v>
      </c>
      <c r="C95" s="6" t="s">
        <v>10</v>
      </c>
      <c r="D95" s="6">
        <v>44.0447524</v>
      </c>
      <c r="E95" s="6">
        <v>42.229728508334297</v>
      </c>
      <c r="F95" s="6">
        <v>13.540290487994399</v>
      </c>
      <c r="G95" s="6">
        <v>39.269449532240301</v>
      </c>
      <c r="H95" s="6"/>
      <c r="I95" s="6"/>
      <c r="J95" s="6"/>
      <c r="K95" s="6"/>
      <c r="L95" s="6">
        <v>31.654399300000001</v>
      </c>
      <c r="M95" s="6">
        <v>44.893525308438697</v>
      </c>
      <c r="N95" s="6">
        <v>9.7312333113482907</v>
      </c>
      <c r="O95" s="6">
        <v>45.190743982247703</v>
      </c>
      <c r="P95" s="6">
        <v>4.8027338000000004</v>
      </c>
      <c r="Q95" s="6">
        <v>100</v>
      </c>
      <c r="R95" s="6">
        <v>1.4764621718820099</v>
      </c>
      <c r="S95" s="6">
        <v>98.913234694403599</v>
      </c>
      <c r="T95" s="6">
        <v>20.547896300000001</v>
      </c>
      <c r="U95" s="6">
        <v>61.235210745783199</v>
      </c>
      <c r="V95" s="6">
        <v>6.3168588687352001</v>
      </c>
      <c r="W95" s="6">
        <v>60.020157545566498</v>
      </c>
      <c r="X95" s="6">
        <v>14.236360400000001</v>
      </c>
      <c r="Y95" s="6">
        <v>70.613151952059596</v>
      </c>
      <c r="Z95" s="6">
        <v>4.3765589497962702</v>
      </c>
      <c r="AA95" s="6">
        <v>69.265586747705399</v>
      </c>
      <c r="AB95" s="6">
        <v>18.524570199999999</v>
      </c>
      <c r="AC95" s="6">
        <v>60.543909642415798</v>
      </c>
      <c r="AD95" s="6">
        <v>5.6948455379044196</v>
      </c>
      <c r="AE95" s="6">
        <v>59.931051343606903</v>
      </c>
      <c r="AF95" s="6">
        <v>11.2783575</v>
      </c>
      <c r="AG95" s="6">
        <v>70.151572958651101</v>
      </c>
      <c r="AH95" s="6">
        <v>3.4672061586490099</v>
      </c>
      <c r="AI95" s="6">
        <v>66.820602565934095</v>
      </c>
      <c r="AJ95" s="6">
        <v>5.0586751000000003</v>
      </c>
      <c r="AK95" s="6">
        <v>100</v>
      </c>
      <c r="AL95" s="6">
        <v>1.5551439525945501</v>
      </c>
      <c r="AM95" s="6">
        <v>99.678143546789897</v>
      </c>
      <c r="AN95" s="6">
        <v>30.498593100000001</v>
      </c>
      <c r="AO95" s="6">
        <v>44.885258139581502</v>
      </c>
      <c r="AP95" s="6">
        <v>9.3759139862741705</v>
      </c>
      <c r="AQ95" s="6">
        <v>41.607153441962197</v>
      </c>
      <c r="AR95" s="6"/>
      <c r="AS95" s="6"/>
      <c r="AT95" s="6"/>
      <c r="AU95" s="6"/>
      <c r="AV95" s="6">
        <v>13.2401369</v>
      </c>
      <c r="AW95" s="6">
        <v>71.654667470108706</v>
      </c>
      <c r="AX95" s="6">
        <v>4.0702987293172797</v>
      </c>
      <c r="AY95" s="6">
        <v>71.089311053958994</v>
      </c>
      <c r="AZ95" s="6">
        <v>23.098837899999999</v>
      </c>
      <c r="BA95" s="6">
        <v>45.128239166612602</v>
      </c>
      <c r="BB95" s="6">
        <v>7.1010723879354902</v>
      </c>
      <c r="BC95" s="6">
        <v>42.289596862585299</v>
      </c>
      <c r="BD95" s="6">
        <v>3.4633639999999999</v>
      </c>
      <c r="BE95" s="6">
        <v>100</v>
      </c>
      <c r="BF95" s="6">
        <v>1.0647115052385301</v>
      </c>
      <c r="BG95" s="6">
        <v>98.954647134505606</v>
      </c>
      <c r="BH95" s="6">
        <v>104.8379367</v>
      </c>
      <c r="BI95" s="6">
        <v>22.022374038216999</v>
      </c>
      <c r="BJ95" s="6">
        <v>32.229403952330401</v>
      </c>
      <c r="BK95" s="6">
        <v>17.642480103429499</v>
      </c>
    </row>
    <row r="96" spans="1:63" x14ac:dyDescent="0.25">
      <c r="A96" s="6" t="s">
        <v>48</v>
      </c>
      <c r="B96" s="6" t="s">
        <v>49</v>
      </c>
      <c r="C96" s="6" t="s">
        <v>11</v>
      </c>
      <c r="D96" s="6">
        <v>674.10391200000004</v>
      </c>
      <c r="E96" s="6">
        <v>12.354954717650401</v>
      </c>
      <c r="F96" s="6">
        <v>6.02647223763823</v>
      </c>
      <c r="G96" s="6">
        <v>10.342058231162101</v>
      </c>
      <c r="H96" s="6">
        <v>793.08698960000004</v>
      </c>
      <c r="I96" s="6">
        <v>13.2923765102431</v>
      </c>
      <c r="J96" s="6">
        <v>7.0901779974486798</v>
      </c>
      <c r="K96" s="6">
        <v>10.6119636333428</v>
      </c>
      <c r="L96" s="6">
        <v>900.10994670000002</v>
      </c>
      <c r="M96" s="6">
        <v>11.000603205666</v>
      </c>
      <c r="N96" s="6">
        <v>8.0469605769170798</v>
      </c>
      <c r="O96" s="6">
        <v>9.1830911779013604</v>
      </c>
      <c r="P96" s="6">
        <v>878.77862540000001</v>
      </c>
      <c r="Q96" s="6">
        <v>9.6672120004047404</v>
      </c>
      <c r="R96" s="6">
        <v>7.8562590940771599</v>
      </c>
      <c r="S96" s="6">
        <v>8.2756056332677996</v>
      </c>
      <c r="T96" s="6">
        <v>949.87074459999997</v>
      </c>
      <c r="U96" s="6">
        <v>11.954015862609801</v>
      </c>
      <c r="V96" s="6">
        <v>8.4918208747565505</v>
      </c>
      <c r="W96" s="6">
        <v>10.4579912066605</v>
      </c>
      <c r="X96" s="6">
        <v>915.78355469999997</v>
      </c>
      <c r="Y96" s="6">
        <v>10.9419974788626</v>
      </c>
      <c r="Z96" s="6">
        <v>8.1870822433162296</v>
      </c>
      <c r="AA96" s="6">
        <v>10.485317439500299</v>
      </c>
      <c r="AB96" s="6">
        <v>748.5388375</v>
      </c>
      <c r="AC96" s="6">
        <v>12.4559416797431</v>
      </c>
      <c r="AD96" s="6">
        <v>6.6919186236494399</v>
      </c>
      <c r="AE96" s="6">
        <v>11.657014364532399</v>
      </c>
      <c r="AF96" s="6">
        <v>1055.3610298000001</v>
      </c>
      <c r="AG96" s="6">
        <v>8.8050546855045599</v>
      </c>
      <c r="AH96" s="6">
        <v>9.4349014054898301</v>
      </c>
      <c r="AI96" s="6">
        <v>8.7532259448994996</v>
      </c>
      <c r="AJ96" s="6">
        <v>1119.9446751</v>
      </c>
      <c r="AK96" s="6">
        <v>9.0236086842970504</v>
      </c>
      <c r="AL96" s="6">
        <v>10.012277591085899</v>
      </c>
      <c r="AM96" s="6">
        <v>7.7471368082007004</v>
      </c>
      <c r="AN96" s="6">
        <v>655.47643730000004</v>
      </c>
      <c r="AO96" s="6">
        <v>10.9881996401666</v>
      </c>
      <c r="AP96" s="6">
        <v>5.8599430762752602</v>
      </c>
      <c r="AQ96" s="6">
        <v>9.6115557615698002</v>
      </c>
      <c r="AR96" s="6">
        <v>679.29891110000005</v>
      </c>
      <c r="AS96" s="6">
        <v>12.7785263341486</v>
      </c>
      <c r="AT96" s="6">
        <v>6.0729154006185802</v>
      </c>
      <c r="AU96" s="6">
        <v>12.434159215306799</v>
      </c>
      <c r="AV96" s="6">
        <v>560.05500019999999</v>
      </c>
      <c r="AW96" s="6">
        <v>9.4421829308475598</v>
      </c>
      <c r="AX96" s="6">
        <v>5.0068777975817103</v>
      </c>
      <c r="AY96" s="6">
        <v>10.5266904278692</v>
      </c>
      <c r="AZ96" s="6">
        <v>377.84962710000002</v>
      </c>
      <c r="BA96" s="6">
        <v>11.079882400453601</v>
      </c>
      <c r="BB96" s="6">
        <v>3.3779662855896699</v>
      </c>
      <c r="BC96" s="6">
        <v>12.61656078679</v>
      </c>
      <c r="BD96" s="6">
        <v>326.78910530000002</v>
      </c>
      <c r="BE96" s="6">
        <v>12.755994017863699</v>
      </c>
      <c r="BF96" s="6">
        <v>2.9214864883517899</v>
      </c>
      <c r="BG96" s="6">
        <v>13.879939795489101</v>
      </c>
      <c r="BH96" s="6">
        <v>550.66599310000004</v>
      </c>
      <c r="BI96" s="6">
        <v>12.041253937962599</v>
      </c>
      <c r="BJ96" s="6">
        <v>4.92294030720391</v>
      </c>
      <c r="BK96" s="6">
        <v>12.4642543745697</v>
      </c>
    </row>
    <row r="97" spans="1:63" x14ac:dyDescent="0.25">
      <c r="A97" s="6" t="s">
        <v>50</v>
      </c>
      <c r="B97" s="6" t="s">
        <v>51</v>
      </c>
      <c r="C97" s="6" t="s">
        <v>10</v>
      </c>
      <c r="D97" s="6">
        <v>107.1772022</v>
      </c>
      <c r="E97" s="6">
        <v>53.0559879691262</v>
      </c>
      <c r="F97" s="6">
        <v>16.205665908707498</v>
      </c>
      <c r="G97" s="6">
        <v>43.395156253783597</v>
      </c>
      <c r="H97" s="6">
        <v>81.530955500000005</v>
      </c>
      <c r="I97" s="6">
        <v>53.392650744853498</v>
      </c>
      <c r="J97" s="6">
        <v>12.3278402396167</v>
      </c>
      <c r="K97" s="6">
        <v>45.664200989529803</v>
      </c>
      <c r="L97" s="6">
        <v>17.3325709</v>
      </c>
      <c r="M97" s="6">
        <v>75.026346322033206</v>
      </c>
      <c r="N97" s="6">
        <v>2.6207612027437799</v>
      </c>
      <c r="O97" s="6">
        <v>70.413963849458</v>
      </c>
      <c r="P97" s="6"/>
      <c r="Q97" s="6"/>
      <c r="R97" s="6"/>
      <c r="S97" s="6"/>
      <c r="T97" s="6">
        <v>22.426041900000001</v>
      </c>
      <c r="U97" s="6">
        <v>70.708493532188797</v>
      </c>
      <c r="V97" s="6">
        <v>3.39091649367644</v>
      </c>
      <c r="W97" s="6">
        <v>69.779891414667304</v>
      </c>
      <c r="X97" s="6">
        <v>24.6745281</v>
      </c>
      <c r="Y97" s="6">
        <v>60.386079689309703</v>
      </c>
      <c r="Z97" s="6">
        <v>3.7308975289113699</v>
      </c>
      <c r="AA97" s="6">
        <v>58.559497085157403</v>
      </c>
      <c r="AB97" s="6">
        <v>6.3883785</v>
      </c>
      <c r="AC97" s="6">
        <v>99.999999999999901</v>
      </c>
      <c r="AD97" s="6">
        <v>0.96595101891332802</v>
      </c>
      <c r="AE97" s="6">
        <v>101.464342006998</v>
      </c>
      <c r="AF97" s="6">
        <v>9.0484267000000003</v>
      </c>
      <c r="AG97" s="6">
        <v>70.210800622839002</v>
      </c>
      <c r="AH97" s="6">
        <v>1.3681620446295699</v>
      </c>
      <c r="AI97" s="6">
        <v>67.228646189851403</v>
      </c>
      <c r="AJ97" s="6">
        <v>78.447464199999999</v>
      </c>
      <c r="AK97" s="6">
        <v>46.178641780202597</v>
      </c>
      <c r="AL97" s="6">
        <v>11.861602748672</v>
      </c>
      <c r="AM97" s="6">
        <v>41.484455981414101</v>
      </c>
      <c r="AN97" s="6">
        <v>72.0516322</v>
      </c>
      <c r="AO97" s="6">
        <v>28.8876248673579</v>
      </c>
      <c r="AP97" s="6">
        <v>10.8945247276689</v>
      </c>
      <c r="AQ97" s="6">
        <v>29.253724969393701</v>
      </c>
      <c r="AR97" s="6">
        <v>40.828590400000003</v>
      </c>
      <c r="AS97" s="6">
        <v>33.549791026550601</v>
      </c>
      <c r="AT97" s="6">
        <v>6.1734630309827301</v>
      </c>
      <c r="AU97" s="6">
        <v>35.081682663707802</v>
      </c>
      <c r="AV97" s="6">
        <v>23.4264732</v>
      </c>
      <c r="AW97" s="6">
        <v>43.430258622925301</v>
      </c>
      <c r="AX97" s="6">
        <v>3.54218612079509</v>
      </c>
      <c r="AY97" s="6">
        <v>43.6021277617698</v>
      </c>
      <c r="AZ97" s="6">
        <v>26.048903899999999</v>
      </c>
      <c r="BA97" s="6">
        <v>57.150651742176997</v>
      </c>
      <c r="BB97" s="6">
        <v>3.9387092145182598</v>
      </c>
      <c r="BC97" s="6">
        <v>51.280830485053698</v>
      </c>
      <c r="BD97" s="6">
        <v>40.484135000000002</v>
      </c>
      <c r="BE97" s="6">
        <v>57.335491878966401</v>
      </c>
      <c r="BF97" s="6">
        <v>6.1213798545397298</v>
      </c>
      <c r="BG97" s="6">
        <v>56.9996046184528</v>
      </c>
      <c r="BH97" s="6">
        <v>111.4910575</v>
      </c>
      <c r="BI97" s="6">
        <v>33.061076279182501</v>
      </c>
      <c r="BJ97" s="6">
        <v>16.857939865624701</v>
      </c>
      <c r="BK97" s="6">
        <v>32.305778111706402</v>
      </c>
    </row>
    <row r="98" spans="1:63" x14ac:dyDescent="0.25">
      <c r="A98" s="6" t="s">
        <v>50</v>
      </c>
      <c r="B98" s="6" t="s">
        <v>51</v>
      </c>
      <c r="C98" s="6" t="s">
        <v>11</v>
      </c>
      <c r="D98" s="6">
        <v>1304.3466753</v>
      </c>
      <c r="E98" s="6">
        <v>17.800557466146198</v>
      </c>
      <c r="F98" s="6">
        <v>6.4981309823073596</v>
      </c>
      <c r="G98" s="6">
        <v>14.7837253031131</v>
      </c>
      <c r="H98" s="6">
        <v>1423.1753653000001</v>
      </c>
      <c r="I98" s="6">
        <v>14.46564605661</v>
      </c>
      <c r="J98" s="6">
        <v>7.0901242051968199</v>
      </c>
      <c r="K98" s="6">
        <v>11.995517561734401</v>
      </c>
      <c r="L98" s="6">
        <v>1949.4372309</v>
      </c>
      <c r="M98" s="6">
        <v>9.6752521782974803</v>
      </c>
      <c r="N98" s="6">
        <v>9.7119107274614596</v>
      </c>
      <c r="O98" s="6">
        <v>7.8132827446125299</v>
      </c>
      <c r="P98" s="6">
        <v>1680.4728717</v>
      </c>
      <c r="Q98" s="6">
        <v>10.513013766352101</v>
      </c>
      <c r="R98" s="6">
        <v>8.3719558912581409</v>
      </c>
      <c r="S98" s="6">
        <v>9.7760550011778005</v>
      </c>
      <c r="T98" s="6">
        <v>2170.1010867</v>
      </c>
      <c r="U98" s="6">
        <v>9.0661441604085997</v>
      </c>
      <c r="V98" s="6">
        <v>10.811237053201999</v>
      </c>
      <c r="W98" s="6">
        <v>8.3407793370383505</v>
      </c>
      <c r="X98" s="6">
        <v>2021.9481089000001</v>
      </c>
      <c r="Y98" s="6">
        <v>10.544743893556999</v>
      </c>
      <c r="Z98" s="6">
        <v>10.073153019720699</v>
      </c>
      <c r="AA98" s="6">
        <v>9.52677899491432</v>
      </c>
      <c r="AB98" s="6">
        <v>1954.7218167000001</v>
      </c>
      <c r="AC98" s="6">
        <v>11.3761131114821</v>
      </c>
      <c r="AD98" s="6">
        <v>9.7382380309045793</v>
      </c>
      <c r="AE98" s="6">
        <v>10.011752681662699</v>
      </c>
      <c r="AF98" s="6">
        <v>1673.1989667</v>
      </c>
      <c r="AG98" s="6">
        <v>9.7546106915156692</v>
      </c>
      <c r="AH98" s="6">
        <v>8.3357179889136592</v>
      </c>
      <c r="AI98" s="6">
        <v>8.7704157840598391</v>
      </c>
      <c r="AJ98" s="6">
        <v>1686.1507836999999</v>
      </c>
      <c r="AK98" s="6">
        <v>8.2169528503723797</v>
      </c>
      <c r="AL98" s="6">
        <v>8.4002427083909605</v>
      </c>
      <c r="AM98" s="6">
        <v>7.6194432520367297</v>
      </c>
      <c r="AN98" s="6">
        <v>1268.4502103</v>
      </c>
      <c r="AO98" s="6">
        <v>11.542209198237501</v>
      </c>
      <c r="AP98" s="6">
        <v>6.31929821047685</v>
      </c>
      <c r="AQ98" s="6">
        <v>11.0835249077507</v>
      </c>
      <c r="AR98" s="6">
        <v>787.091095</v>
      </c>
      <c r="AS98" s="6">
        <v>10.810541384589801</v>
      </c>
      <c r="AT98" s="6">
        <v>3.9212129161454499</v>
      </c>
      <c r="AU98" s="6">
        <v>11.5805511572939</v>
      </c>
      <c r="AV98" s="6">
        <v>756.5524345</v>
      </c>
      <c r="AW98" s="6">
        <v>14.4237040097349</v>
      </c>
      <c r="AX98" s="6">
        <v>3.7690722163521402</v>
      </c>
      <c r="AY98" s="6">
        <v>14.2712506503063</v>
      </c>
      <c r="AZ98" s="6">
        <v>518.99174579999999</v>
      </c>
      <c r="BA98" s="6">
        <v>12.4013370297204</v>
      </c>
      <c r="BB98" s="6">
        <v>2.5855674774262698</v>
      </c>
      <c r="BC98" s="6">
        <v>13.4378254541462</v>
      </c>
      <c r="BD98" s="6">
        <v>465.11587429999997</v>
      </c>
      <c r="BE98" s="6">
        <v>12.0466993755473</v>
      </c>
      <c r="BF98" s="6">
        <v>2.3171630137797998</v>
      </c>
      <c r="BG98" s="6">
        <v>12.5246359446502</v>
      </c>
      <c r="BH98" s="6">
        <v>412.8893736</v>
      </c>
      <c r="BI98" s="6">
        <v>14.801796486160899</v>
      </c>
      <c r="BJ98" s="6">
        <v>2.0569755584638201</v>
      </c>
      <c r="BK98" s="6">
        <v>16.3743650692005</v>
      </c>
    </row>
    <row r="99" spans="1:63" x14ac:dyDescent="0.25">
      <c r="A99" s="6" t="s">
        <v>52</v>
      </c>
      <c r="B99" s="6" t="s">
        <v>53</v>
      </c>
      <c r="C99" s="6" t="s">
        <v>10</v>
      </c>
      <c r="D99" s="6">
        <v>5.8097440999999996</v>
      </c>
      <c r="E99" s="6">
        <v>48.222465895078997</v>
      </c>
      <c r="F99" s="6">
        <v>6.1114095261844099</v>
      </c>
      <c r="G99" s="6">
        <v>45.427687653936502</v>
      </c>
      <c r="H99" s="6"/>
      <c r="I99" s="6"/>
      <c r="J99" s="6"/>
      <c r="K99" s="6"/>
      <c r="L99" s="6">
        <v>2.0281799</v>
      </c>
      <c r="M99" s="6">
        <v>100</v>
      </c>
      <c r="N99" s="6">
        <v>2.1334912086189401</v>
      </c>
      <c r="O99" s="6">
        <v>100.33205841835201</v>
      </c>
      <c r="P99" s="6">
        <v>1.3087487</v>
      </c>
      <c r="Q99" s="6">
        <v>100</v>
      </c>
      <c r="R99" s="6">
        <v>1.3767042291176701</v>
      </c>
      <c r="S99" s="6">
        <v>100.508382517003</v>
      </c>
      <c r="T99" s="6">
        <v>2.5612938999999999</v>
      </c>
      <c r="U99" s="6">
        <v>100</v>
      </c>
      <c r="V99" s="6">
        <v>2.6942866450551599</v>
      </c>
      <c r="W99" s="6">
        <v>97.7497871916582</v>
      </c>
      <c r="X99" s="6">
        <v>8.3038519999999991</v>
      </c>
      <c r="Y99" s="6">
        <v>54.050556089373103</v>
      </c>
      <c r="Z99" s="6">
        <v>8.7350216022122993</v>
      </c>
      <c r="AA99" s="6">
        <v>49.666010276963398</v>
      </c>
      <c r="AB99" s="6">
        <v>1.2797107000000001</v>
      </c>
      <c r="AC99" s="6">
        <v>100</v>
      </c>
      <c r="AD99" s="6">
        <v>1.3461584586385</v>
      </c>
      <c r="AE99" s="6">
        <v>97.7497871916581</v>
      </c>
      <c r="AF99" s="6">
        <v>1.3210937</v>
      </c>
      <c r="AG99" s="6">
        <v>100</v>
      </c>
      <c r="AH99" s="6">
        <v>1.3896902314789099</v>
      </c>
      <c r="AI99" s="6">
        <v>101.84527559855</v>
      </c>
      <c r="AJ99" s="6">
        <v>1.8603627</v>
      </c>
      <c r="AK99" s="6">
        <v>100</v>
      </c>
      <c r="AL99" s="6">
        <v>1.9569602604249201</v>
      </c>
      <c r="AM99" s="6">
        <v>98.638734357687696</v>
      </c>
      <c r="AN99" s="6">
        <v>6.5227449000000002</v>
      </c>
      <c r="AO99" s="6">
        <v>50.4022821968464</v>
      </c>
      <c r="AP99" s="6">
        <v>6.8614322132933099</v>
      </c>
      <c r="AQ99" s="6">
        <v>45.582074203768798</v>
      </c>
      <c r="AR99" s="6">
        <v>9.2652204000000005</v>
      </c>
      <c r="AS99" s="6">
        <v>39.988760033915</v>
      </c>
      <c r="AT99" s="6">
        <v>9.7463081402773195</v>
      </c>
      <c r="AU99" s="6">
        <v>37.537258185245001</v>
      </c>
      <c r="AV99" s="6">
        <v>1.2917361000000001</v>
      </c>
      <c r="AW99" s="6">
        <v>100</v>
      </c>
      <c r="AX99" s="6">
        <v>1.35880826607428</v>
      </c>
      <c r="AY99" s="6">
        <v>97.691263671068498</v>
      </c>
      <c r="AZ99" s="6">
        <v>3.8510083000000002</v>
      </c>
      <c r="BA99" s="6">
        <v>55.777498212106899</v>
      </c>
      <c r="BB99" s="6">
        <v>4.0509682362834596</v>
      </c>
      <c r="BC99" s="6">
        <v>54.254399994975202</v>
      </c>
      <c r="BD99" s="6">
        <v>5.6994138000000003</v>
      </c>
      <c r="BE99" s="6">
        <v>47.923792443487699</v>
      </c>
      <c r="BF99" s="6">
        <v>5.9953504304926097</v>
      </c>
      <c r="BG99" s="6">
        <v>48.488562320908997</v>
      </c>
      <c r="BH99" s="6">
        <v>43.9607885</v>
      </c>
      <c r="BI99" s="6">
        <v>24.214066845409</v>
      </c>
      <c r="BJ99" s="6">
        <v>46.2434105518482</v>
      </c>
      <c r="BK99" s="6">
        <v>16.2373368932418</v>
      </c>
    </row>
    <row r="100" spans="1:63" x14ac:dyDescent="0.25">
      <c r="A100" s="6" t="s">
        <v>52</v>
      </c>
      <c r="B100" s="6" t="s">
        <v>53</v>
      </c>
      <c r="C100" s="6" t="s">
        <v>11</v>
      </c>
      <c r="D100" s="6">
        <v>92.029250599999997</v>
      </c>
      <c r="E100" s="6">
        <v>18.928555100544799</v>
      </c>
      <c r="F100" s="6">
        <v>6.0073817660663504</v>
      </c>
      <c r="G100" s="6">
        <v>15.827427834779501</v>
      </c>
      <c r="H100" s="6">
        <v>112.80866450000001</v>
      </c>
      <c r="I100" s="6">
        <v>13.989940832206599</v>
      </c>
      <c r="J100" s="6">
        <v>7.3637969423125602</v>
      </c>
      <c r="K100" s="6">
        <v>12.2447993050778</v>
      </c>
      <c r="L100" s="6">
        <v>101.3241616</v>
      </c>
      <c r="M100" s="6">
        <v>14.679885527618699</v>
      </c>
      <c r="N100" s="6">
        <v>6.6141244972584898</v>
      </c>
      <c r="O100" s="6">
        <v>13.694941401869601</v>
      </c>
      <c r="P100" s="6">
        <v>157.13013599999999</v>
      </c>
      <c r="Q100" s="6">
        <v>11.093572939575401</v>
      </c>
      <c r="R100" s="6">
        <v>10.2569640386263</v>
      </c>
      <c r="S100" s="6">
        <v>8.6249646964799602</v>
      </c>
      <c r="T100" s="6">
        <v>111.7621376</v>
      </c>
      <c r="U100" s="6">
        <v>13.2513268166964</v>
      </c>
      <c r="V100" s="6">
        <v>7.2954829380609896</v>
      </c>
      <c r="W100" s="6">
        <v>12.7050017584085</v>
      </c>
      <c r="X100" s="6">
        <v>130.55935389999999</v>
      </c>
      <c r="Y100" s="6">
        <v>14.8579672405673</v>
      </c>
      <c r="Z100" s="6">
        <v>8.5225064519678302</v>
      </c>
      <c r="AA100" s="6">
        <v>12.5347552916861</v>
      </c>
      <c r="AB100" s="6">
        <v>98.272016899999997</v>
      </c>
      <c r="AC100" s="6">
        <v>15.106518687373599</v>
      </c>
      <c r="AD100" s="6">
        <v>6.4148900332306402</v>
      </c>
      <c r="AE100" s="6">
        <v>14.534518528606499</v>
      </c>
      <c r="AF100" s="6">
        <v>132.6908138</v>
      </c>
      <c r="AG100" s="6">
        <v>13.122638617419399</v>
      </c>
      <c r="AH100" s="6">
        <v>8.6616414906091403</v>
      </c>
      <c r="AI100" s="6">
        <v>10.5217487357178</v>
      </c>
      <c r="AJ100" s="6">
        <v>106.03538500000001</v>
      </c>
      <c r="AK100" s="6">
        <v>10.336063356595099</v>
      </c>
      <c r="AL100" s="6">
        <v>6.9216584320075496</v>
      </c>
      <c r="AM100" s="6">
        <v>9.5320857658896596</v>
      </c>
      <c r="AN100" s="6">
        <v>72.329304699999994</v>
      </c>
      <c r="AO100" s="6">
        <v>16.494642809282901</v>
      </c>
      <c r="AP100" s="6">
        <v>4.7214308860952201</v>
      </c>
      <c r="AQ100" s="6">
        <v>16.052417751507502</v>
      </c>
      <c r="AR100" s="6">
        <v>96.882559700000002</v>
      </c>
      <c r="AS100" s="6">
        <v>12.2623403318253</v>
      </c>
      <c r="AT100" s="6">
        <v>6.3241906111057098</v>
      </c>
      <c r="AU100" s="6">
        <v>12.9461148272526</v>
      </c>
      <c r="AV100" s="6">
        <v>78.971928599999998</v>
      </c>
      <c r="AW100" s="6">
        <v>15.760590825419699</v>
      </c>
      <c r="AX100" s="6">
        <v>5.1550406073037598</v>
      </c>
      <c r="AY100" s="6">
        <v>17.0732541559384</v>
      </c>
      <c r="AZ100" s="6">
        <v>82.524011000000002</v>
      </c>
      <c r="BA100" s="6">
        <v>17.096471496850601</v>
      </c>
      <c r="BB100" s="6">
        <v>5.3869094414212197</v>
      </c>
      <c r="BC100" s="6">
        <v>17.741064991932902</v>
      </c>
      <c r="BD100" s="6">
        <v>52.122027000000003</v>
      </c>
      <c r="BE100" s="6">
        <v>16.830082194001701</v>
      </c>
      <c r="BF100" s="6">
        <v>3.4023629723028299</v>
      </c>
      <c r="BG100" s="6">
        <v>18.446859994194401</v>
      </c>
      <c r="BH100" s="6">
        <v>106.49436009999999</v>
      </c>
      <c r="BI100" s="6">
        <v>13.7514835401072</v>
      </c>
      <c r="BJ100" s="6">
        <v>6.9516188916314396</v>
      </c>
      <c r="BK100" s="6">
        <v>14.269416916870499</v>
      </c>
    </row>
    <row r="101" spans="1:63" x14ac:dyDescent="0.25">
      <c r="A101" s="6" t="s">
        <v>54</v>
      </c>
      <c r="B101" s="6" t="s">
        <v>55</v>
      </c>
      <c r="C101" s="6" t="s">
        <v>10</v>
      </c>
      <c r="D101" s="6">
        <v>69.229811799999993</v>
      </c>
      <c r="E101" s="6">
        <v>99.999999999999702</v>
      </c>
      <c r="F101" s="6">
        <v>2.15927998569664</v>
      </c>
      <c r="G101" s="6">
        <v>99.912018054634999</v>
      </c>
      <c r="H101" s="6">
        <v>87.934534799999994</v>
      </c>
      <c r="I101" s="6">
        <v>100</v>
      </c>
      <c r="J101" s="6">
        <v>2.7426808784880299</v>
      </c>
      <c r="K101" s="6">
        <v>99.318340776419802</v>
      </c>
      <c r="L101" s="6">
        <v>162.45080189999999</v>
      </c>
      <c r="M101" s="6">
        <v>61.873574090040002</v>
      </c>
      <c r="N101" s="6">
        <v>5.0668455695995398</v>
      </c>
      <c r="O101" s="6">
        <v>58.8102056190545</v>
      </c>
      <c r="P101" s="6">
        <v>87.776163199999999</v>
      </c>
      <c r="Q101" s="6">
        <v>70.920283569286298</v>
      </c>
      <c r="R101" s="6">
        <v>2.7377412633527101</v>
      </c>
      <c r="S101" s="6">
        <v>71.372260868079096</v>
      </c>
      <c r="T101" s="6">
        <v>63.462608199999998</v>
      </c>
      <c r="U101" s="6">
        <v>99.999999999999901</v>
      </c>
      <c r="V101" s="6">
        <v>1.9794007258353901</v>
      </c>
      <c r="W101" s="6">
        <v>98.069245244152299</v>
      </c>
      <c r="X101" s="6">
        <v>140.813321</v>
      </c>
      <c r="Y101" s="6">
        <v>70.574856022672407</v>
      </c>
      <c r="Z101" s="6">
        <v>4.3919718665879204</v>
      </c>
      <c r="AA101" s="6">
        <v>67.096234908833495</v>
      </c>
      <c r="AB101" s="6">
        <v>71.715486900000002</v>
      </c>
      <c r="AC101" s="6">
        <v>73.052788327007704</v>
      </c>
      <c r="AD101" s="6">
        <v>2.2368082694637601</v>
      </c>
      <c r="AE101" s="6">
        <v>73.031729247760694</v>
      </c>
      <c r="AF101" s="6">
        <v>125.9996505</v>
      </c>
      <c r="AG101" s="6">
        <v>70.264794494465704</v>
      </c>
      <c r="AH101" s="6">
        <v>3.9299330224298199</v>
      </c>
      <c r="AI101" s="6">
        <v>69.561418550000298</v>
      </c>
      <c r="AJ101" s="6">
        <v>314.65833789999999</v>
      </c>
      <c r="AK101" s="6">
        <v>44.899310803628303</v>
      </c>
      <c r="AL101" s="6">
        <v>9.8142033568267006</v>
      </c>
      <c r="AM101" s="6">
        <v>39.718882821140497</v>
      </c>
      <c r="AN101" s="6">
        <v>31.024770199999999</v>
      </c>
      <c r="AO101" s="6">
        <v>100</v>
      </c>
      <c r="AP101" s="6">
        <v>0.96766354857687997</v>
      </c>
      <c r="AQ101" s="6">
        <v>101.113794023076</v>
      </c>
      <c r="AR101" s="6">
        <v>276.66171400000002</v>
      </c>
      <c r="AS101" s="6">
        <v>44.135640467652998</v>
      </c>
      <c r="AT101" s="6">
        <v>8.6290874742595793</v>
      </c>
      <c r="AU101" s="6">
        <v>41.293961690212797</v>
      </c>
      <c r="AV101" s="6">
        <v>191.0944566</v>
      </c>
      <c r="AW101" s="6">
        <v>49.170686009231297</v>
      </c>
      <c r="AX101" s="6">
        <v>5.9602420515890397</v>
      </c>
      <c r="AY101" s="6">
        <v>48.927361587339497</v>
      </c>
      <c r="AZ101" s="6">
        <v>145.36971600000001</v>
      </c>
      <c r="BA101" s="6">
        <v>49.735328664244697</v>
      </c>
      <c r="BB101" s="6">
        <v>4.5340859685134198</v>
      </c>
      <c r="BC101" s="6">
        <v>48.451414255060698</v>
      </c>
      <c r="BD101" s="6">
        <v>327.23842189999999</v>
      </c>
      <c r="BE101" s="6">
        <v>34.156064698261503</v>
      </c>
      <c r="BF101" s="6">
        <v>10.206576568501101</v>
      </c>
      <c r="BG101" s="6">
        <v>33.758479307292298</v>
      </c>
      <c r="BH101" s="6">
        <v>1110.7228235</v>
      </c>
      <c r="BI101" s="6">
        <v>22.014735538268901</v>
      </c>
      <c r="BJ101" s="6">
        <v>34.643479450279401</v>
      </c>
      <c r="BK101" s="6">
        <v>20.5990610997336</v>
      </c>
    </row>
    <row r="102" spans="1:63" x14ac:dyDescent="0.25">
      <c r="A102" s="6" t="s">
        <v>54</v>
      </c>
      <c r="B102" s="6" t="s">
        <v>55</v>
      </c>
      <c r="C102" s="6" t="s">
        <v>11</v>
      </c>
      <c r="D102" s="6">
        <v>7527.9590766000001</v>
      </c>
      <c r="E102" s="6">
        <v>9.8423300161382397</v>
      </c>
      <c r="F102" s="6">
        <v>5.9642115521582602</v>
      </c>
      <c r="G102" s="6">
        <v>8.9169574920567403</v>
      </c>
      <c r="H102" s="6">
        <v>10027.758297599999</v>
      </c>
      <c r="I102" s="6">
        <v>8.6284167400699605</v>
      </c>
      <c r="J102" s="6">
        <v>7.9447392410386097</v>
      </c>
      <c r="K102" s="6">
        <v>7.40424040647172</v>
      </c>
      <c r="L102" s="6">
        <v>9649.6674774000003</v>
      </c>
      <c r="M102" s="6">
        <v>8.6200177345621007</v>
      </c>
      <c r="N102" s="6">
        <v>7.6451874482278104</v>
      </c>
      <c r="O102" s="6">
        <v>7.0971475068796801</v>
      </c>
      <c r="P102" s="6">
        <v>10488.5344441</v>
      </c>
      <c r="Q102" s="6">
        <v>8.6955426317926907</v>
      </c>
      <c r="R102" s="6">
        <v>8.3098005263020607</v>
      </c>
      <c r="S102" s="6">
        <v>7.6932096388849001</v>
      </c>
      <c r="T102" s="6">
        <v>10332.2267837</v>
      </c>
      <c r="U102" s="6">
        <v>8.9030889402698108</v>
      </c>
      <c r="V102" s="6">
        <v>8.1859619208629901</v>
      </c>
      <c r="W102" s="6">
        <v>7.8073424271327303</v>
      </c>
      <c r="X102" s="6">
        <v>10796.085078399999</v>
      </c>
      <c r="Y102" s="6">
        <v>9.2665779508042192</v>
      </c>
      <c r="Z102" s="6">
        <v>8.5534651141805202</v>
      </c>
      <c r="AA102" s="6">
        <v>8.7362473856791603</v>
      </c>
      <c r="AB102" s="6">
        <v>12334.2133789</v>
      </c>
      <c r="AC102" s="6">
        <v>7.9549704361292202</v>
      </c>
      <c r="AD102" s="6">
        <v>9.7720852587904208</v>
      </c>
      <c r="AE102" s="6">
        <v>7.5354068417400999</v>
      </c>
      <c r="AF102" s="6">
        <v>10614.4285803</v>
      </c>
      <c r="AG102" s="6">
        <v>9.7542178840348406</v>
      </c>
      <c r="AH102" s="6">
        <v>8.4095432658457696</v>
      </c>
      <c r="AI102" s="6">
        <v>8.9875411098644999</v>
      </c>
      <c r="AJ102" s="6">
        <v>8742.3658333000003</v>
      </c>
      <c r="AK102" s="6">
        <v>8.8727662995848409</v>
      </c>
      <c r="AL102" s="6">
        <v>6.9263553063456804</v>
      </c>
      <c r="AM102" s="6">
        <v>9.1737544853714095</v>
      </c>
      <c r="AN102" s="6">
        <v>7346.2576455999997</v>
      </c>
      <c r="AO102" s="6">
        <v>9.2347328554950305</v>
      </c>
      <c r="AP102" s="6">
        <v>5.8202541046234497</v>
      </c>
      <c r="AQ102" s="6">
        <v>8.5749552410992003</v>
      </c>
      <c r="AR102" s="6">
        <v>7319.7762031000002</v>
      </c>
      <c r="AS102" s="6">
        <v>10.510770918522899</v>
      </c>
      <c r="AT102" s="6">
        <v>5.7992735275946403</v>
      </c>
      <c r="AU102" s="6">
        <v>9.3610806299778204</v>
      </c>
      <c r="AV102" s="6">
        <v>6078.8646995999998</v>
      </c>
      <c r="AW102" s="6">
        <v>10.6696584322137</v>
      </c>
      <c r="AX102" s="6">
        <v>4.8161307329710201</v>
      </c>
      <c r="AY102" s="6">
        <v>10.576662794791799</v>
      </c>
      <c r="AZ102" s="6">
        <v>6129.7158901000003</v>
      </c>
      <c r="BA102" s="6">
        <v>11.6072386488185</v>
      </c>
      <c r="BB102" s="6">
        <v>4.8564188448928602</v>
      </c>
      <c r="BC102" s="6">
        <v>11.902311790211099</v>
      </c>
      <c r="BD102" s="6">
        <v>3364.9508531000001</v>
      </c>
      <c r="BE102" s="6">
        <v>11.979748307141</v>
      </c>
      <c r="BF102" s="6">
        <v>2.6659654424646702</v>
      </c>
      <c r="BG102" s="6">
        <v>12.7262773650748</v>
      </c>
      <c r="BH102" s="6">
        <v>5466.0431409000003</v>
      </c>
      <c r="BI102" s="6">
        <v>10.651054008147</v>
      </c>
      <c r="BJ102" s="6">
        <v>4.33060771370124</v>
      </c>
      <c r="BK102" s="6">
        <v>11.6049533111538</v>
      </c>
    </row>
    <row r="103" spans="1:63" x14ac:dyDescent="0.25">
      <c r="A103" t="s">
        <v>984</v>
      </c>
    </row>
    <row r="104" spans="1:63" x14ac:dyDescent="0.25">
      <c r="A104" t="s">
        <v>985</v>
      </c>
    </row>
    <row r="105" spans="1:63" x14ac:dyDescent="0.25">
      <c r="A105" t="s">
        <v>986</v>
      </c>
    </row>
    <row r="106" spans="1:63" x14ac:dyDescent="0.25">
      <c r="A106" t="s">
        <v>987</v>
      </c>
    </row>
    <row r="107" spans="1:63" x14ac:dyDescent="0.25">
      <c r="A107" t="s">
        <v>988</v>
      </c>
    </row>
    <row r="110" spans="1:63" x14ac:dyDescent="0.25">
      <c r="L110" s="7" t="str">
        <f>HYPERLINK("#'Indice'!A1", "Ir al índice")</f>
        <v>Ir al índice</v>
      </c>
    </row>
    <row r="111" spans="1:63" ht="17.25" x14ac:dyDescent="0.3">
      <c r="A111" s="4" t="s">
        <v>590</v>
      </c>
    </row>
    <row r="112" spans="1:63" x14ac:dyDescent="0.25">
      <c r="A112" s="5" t="s">
        <v>12</v>
      </c>
      <c r="B112" s="5" t="s">
        <v>56</v>
      </c>
      <c r="C112" s="5" t="s">
        <v>6</v>
      </c>
      <c r="D112" s="5" t="s">
        <v>320</v>
      </c>
      <c r="E112" s="5" t="s">
        <v>321</v>
      </c>
      <c r="F112" s="5" t="s">
        <v>322</v>
      </c>
      <c r="G112" s="5" t="s">
        <v>323</v>
      </c>
      <c r="H112" s="5" t="s">
        <v>324</v>
      </c>
      <c r="I112" s="5" t="s">
        <v>325</v>
      </c>
      <c r="J112" s="5" t="s">
        <v>326</v>
      </c>
      <c r="K112" s="5" t="s">
        <v>327</v>
      </c>
      <c r="L112" s="5" t="s">
        <v>328</v>
      </c>
      <c r="M112" s="5" t="s">
        <v>329</v>
      </c>
      <c r="N112" s="5" t="s">
        <v>330</v>
      </c>
      <c r="O112" s="5" t="s">
        <v>331</v>
      </c>
      <c r="P112" s="5" t="s">
        <v>332</v>
      </c>
      <c r="Q112" s="5" t="s">
        <v>333</v>
      </c>
      <c r="R112" s="5" t="s">
        <v>334</v>
      </c>
      <c r="S112" s="5" t="s">
        <v>335</v>
      </c>
      <c r="T112" s="5" t="s">
        <v>336</v>
      </c>
      <c r="U112" s="5" t="s">
        <v>337</v>
      </c>
      <c r="V112" s="5" t="s">
        <v>338</v>
      </c>
      <c r="W112" s="5" t="s">
        <v>339</v>
      </c>
      <c r="X112" s="5" t="s">
        <v>340</v>
      </c>
      <c r="Y112" s="5" t="s">
        <v>341</v>
      </c>
      <c r="Z112" s="5" t="s">
        <v>342</v>
      </c>
      <c r="AA112" s="5" t="s">
        <v>343</v>
      </c>
      <c r="AB112" s="5" t="s">
        <v>344</v>
      </c>
      <c r="AC112" s="5" t="s">
        <v>345</v>
      </c>
      <c r="AD112" s="5" t="s">
        <v>346</v>
      </c>
      <c r="AE112" s="5" t="s">
        <v>347</v>
      </c>
      <c r="AF112" s="5" t="s">
        <v>348</v>
      </c>
      <c r="AG112" s="5" t="s">
        <v>349</v>
      </c>
      <c r="AH112" s="5" t="s">
        <v>350</v>
      </c>
      <c r="AI112" s="5" t="s">
        <v>351</v>
      </c>
      <c r="AJ112" s="5" t="s">
        <v>352</v>
      </c>
      <c r="AK112" s="5" t="s">
        <v>353</v>
      </c>
      <c r="AL112" s="5" t="s">
        <v>354</v>
      </c>
      <c r="AM112" s="5" t="s">
        <v>355</v>
      </c>
      <c r="AN112" s="5" t="s">
        <v>356</v>
      </c>
      <c r="AO112" s="5" t="s">
        <v>357</v>
      </c>
      <c r="AP112" s="5" t="s">
        <v>358</v>
      </c>
      <c r="AQ112" s="5" t="s">
        <v>359</v>
      </c>
      <c r="AR112" s="5" t="s">
        <v>360</v>
      </c>
      <c r="AS112" s="5" t="s">
        <v>361</v>
      </c>
      <c r="AT112" s="5" t="s">
        <v>362</v>
      </c>
      <c r="AU112" s="5" t="s">
        <v>363</v>
      </c>
      <c r="AV112" s="5" t="s">
        <v>364</v>
      </c>
      <c r="AW112" s="5" t="s">
        <v>365</v>
      </c>
      <c r="AX112" s="5" t="s">
        <v>366</v>
      </c>
      <c r="AY112" s="5" t="s">
        <v>367</v>
      </c>
      <c r="AZ112" s="5" t="s">
        <v>368</v>
      </c>
      <c r="BA112" s="5" t="s">
        <v>369</v>
      </c>
      <c r="BB112" s="5" t="s">
        <v>370</v>
      </c>
      <c r="BC112" s="5" t="s">
        <v>371</v>
      </c>
      <c r="BD112" s="5" t="s">
        <v>372</v>
      </c>
      <c r="BE112" s="5" t="s">
        <v>373</v>
      </c>
      <c r="BF112" s="5" t="s">
        <v>374</v>
      </c>
      <c r="BG112" s="5" t="s">
        <v>375</v>
      </c>
      <c r="BH112" s="5" t="s">
        <v>376</v>
      </c>
      <c r="BI112" s="5" t="s">
        <v>377</v>
      </c>
      <c r="BJ112" s="5" t="s">
        <v>378</v>
      </c>
      <c r="BK112" s="5" t="s">
        <v>379</v>
      </c>
    </row>
    <row r="113" spans="1:63" x14ac:dyDescent="0.25">
      <c r="A113" s="6" t="s">
        <v>57</v>
      </c>
      <c r="B113" s="6" t="s">
        <v>58</v>
      </c>
      <c r="C113" s="6" t="s">
        <v>10</v>
      </c>
      <c r="D113" s="6">
        <v>2106.4151381000001</v>
      </c>
      <c r="E113" s="6">
        <v>19.248905372162501</v>
      </c>
      <c r="F113" s="6">
        <v>13.364140730815899</v>
      </c>
      <c r="G113" s="6">
        <v>17.466690771044199</v>
      </c>
      <c r="H113" s="6">
        <v>317.97205079999998</v>
      </c>
      <c r="I113" s="6">
        <v>36.248599308949501</v>
      </c>
      <c r="J113" s="6">
        <v>2.0173721497227599</v>
      </c>
      <c r="K113" s="6">
        <v>34.437722537949</v>
      </c>
      <c r="L113" s="6">
        <v>286.55751889999999</v>
      </c>
      <c r="M113" s="6">
        <v>38.845342098166697</v>
      </c>
      <c r="N113" s="6">
        <v>1.81806280290378</v>
      </c>
      <c r="O113" s="6">
        <v>38.1129664350293</v>
      </c>
      <c r="P113" s="6">
        <v>392.91294740000001</v>
      </c>
      <c r="Q113" s="6">
        <v>27.456096020389499</v>
      </c>
      <c r="R113" s="6">
        <v>2.49283430841162</v>
      </c>
      <c r="S113" s="6">
        <v>27.148495214341999</v>
      </c>
      <c r="T113" s="6">
        <v>591.97484789999999</v>
      </c>
      <c r="U113" s="6">
        <v>31.7526344577557</v>
      </c>
      <c r="V113" s="6">
        <v>3.7557815804414201</v>
      </c>
      <c r="W113" s="6">
        <v>29.661228391701499</v>
      </c>
      <c r="X113" s="6">
        <v>542.62442139999996</v>
      </c>
      <c r="Y113" s="6">
        <v>33.203647905203901</v>
      </c>
      <c r="Z113" s="6">
        <v>3.4426780364426399</v>
      </c>
      <c r="AA113" s="6">
        <v>31.263120195197601</v>
      </c>
      <c r="AB113" s="6">
        <v>527.54834800000003</v>
      </c>
      <c r="AC113" s="6">
        <v>30.6187433380057</v>
      </c>
      <c r="AD113" s="6">
        <v>3.3470279611362899</v>
      </c>
      <c r="AE113" s="6">
        <v>29.013403208575699</v>
      </c>
      <c r="AF113" s="6">
        <v>705.3324599</v>
      </c>
      <c r="AG113" s="6">
        <v>24.624791860452699</v>
      </c>
      <c r="AH113" s="6">
        <v>4.4749784055476596</v>
      </c>
      <c r="AI113" s="6">
        <v>23.773243380498698</v>
      </c>
      <c r="AJ113" s="6">
        <v>540.93011300000001</v>
      </c>
      <c r="AK113" s="6">
        <v>27.016653639307101</v>
      </c>
      <c r="AL113" s="6">
        <v>3.43192850493319</v>
      </c>
      <c r="AM113" s="6">
        <v>25.985915533225</v>
      </c>
      <c r="AN113" s="6">
        <v>756.06078249999996</v>
      </c>
      <c r="AO113" s="6">
        <v>24.487972408252499</v>
      </c>
      <c r="AP113" s="6">
        <v>4.7968240047376298</v>
      </c>
      <c r="AQ113" s="6">
        <v>23.490501984907301</v>
      </c>
      <c r="AR113" s="6">
        <v>809.32366890000003</v>
      </c>
      <c r="AS113" s="6">
        <v>22.322483581560501</v>
      </c>
      <c r="AT113" s="6">
        <v>5.1347501317883104</v>
      </c>
      <c r="AU113" s="6">
        <v>21.884505940907399</v>
      </c>
      <c r="AV113" s="6">
        <v>903.74335780000001</v>
      </c>
      <c r="AW113" s="6">
        <v>22.527010824853399</v>
      </c>
      <c r="AX113" s="6">
        <v>5.7337953947072098</v>
      </c>
      <c r="AY113" s="6">
        <v>21.866168782107</v>
      </c>
      <c r="AZ113" s="6">
        <v>768.96845940000003</v>
      </c>
      <c r="BA113" s="6">
        <v>19.3338059477298</v>
      </c>
      <c r="BB113" s="6">
        <v>4.8787166988601696</v>
      </c>
      <c r="BC113" s="6">
        <v>18.912803046514799</v>
      </c>
      <c r="BD113" s="6">
        <v>1041.3099783</v>
      </c>
      <c r="BE113" s="6">
        <v>18.3368777457843</v>
      </c>
      <c r="BF113" s="6">
        <v>6.6065861580147001</v>
      </c>
      <c r="BG113" s="6">
        <v>18.418161965612001</v>
      </c>
      <c r="BH113" s="6">
        <v>5470.0211826000004</v>
      </c>
      <c r="BI113" s="6">
        <v>9.1179286539654996</v>
      </c>
      <c r="BJ113" s="6">
        <v>34.704523131536703</v>
      </c>
      <c r="BK113" s="6">
        <v>8.2260000260172497</v>
      </c>
    </row>
    <row r="114" spans="1:63" x14ac:dyDescent="0.25">
      <c r="A114" s="6" t="s">
        <v>57</v>
      </c>
      <c r="B114" s="6" t="s">
        <v>58</v>
      </c>
      <c r="C114" s="6" t="s">
        <v>11</v>
      </c>
      <c r="D114" s="6">
        <v>24371.289224299999</v>
      </c>
      <c r="E114" s="6">
        <v>5.1752312231617896</v>
      </c>
      <c r="F114" s="6">
        <v>4.3673538868474999</v>
      </c>
      <c r="G114" s="6">
        <v>4.7019152313610002</v>
      </c>
      <c r="H114" s="6">
        <v>29277.921064099999</v>
      </c>
      <c r="I114" s="6">
        <v>4.7327908399897796</v>
      </c>
      <c r="J114" s="6">
        <v>5.2466261091603803</v>
      </c>
      <c r="K114" s="6">
        <v>4.2478574669530698</v>
      </c>
      <c r="L114" s="6">
        <v>32401.845003900002</v>
      </c>
      <c r="M114" s="6">
        <v>4.4855912565559999</v>
      </c>
      <c r="N114" s="6">
        <v>5.8064356963814898</v>
      </c>
      <c r="O114" s="6">
        <v>3.9465817499095501</v>
      </c>
      <c r="P114" s="6">
        <v>30844.719331699998</v>
      </c>
      <c r="Q114" s="6">
        <v>4.0664860782624901</v>
      </c>
      <c r="R114" s="6">
        <v>5.5273975710609697</v>
      </c>
      <c r="S114" s="6">
        <v>3.6601372056914201</v>
      </c>
      <c r="T114" s="6">
        <v>42979.009930400003</v>
      </c>
      <c r="U114" s="6">
        <v>3.50057014589978</v>
      </c>
      <c r="V114" s="6">
        <v>7.7018718355381202</v>
      </c>
      <c r="W114" s="6">
        <v>3.2211838336418199</v>
      </c>
      <c r="X114" s="6">
        <v>46958.304984900002</v>
      </c>
      <c r="Y114" s="6">
        <v>3.6128139345553598</v>
      </c>
      <c r="Z114" s="6">
        <v>8.4149645883767903</v>
      </c>
      <c r="AA114" s="6">
        <v>3.4478232154422899</v>
      </c>
      <c r="AB114" s="6">
        <v>47218.554547200001</v>
      </c>
      <c r="AC114" s="6">
        <v>3.45000984703369</v>
      </c>
      <c r="AD114" s="6">
        <v>8.46160151131512</v>
      </c>
      <c r="AE114" s="6">
        <v>3.4219863528547401</v>
      </c>
      <c r="AF114" s="6">
        <v>51742.245336</v>
      </c>
      <c r="AG114" s="6">
        <v>3.3204094903361798</v>
      </c>
      <c r="AH114" s="6">
        <v>9.2722504009792406</v>
      </c>
      <c r="AI114" s="6">
        <v>3.2197921492257202</v>
      </c>
      <c r="AJ114" s="6">
        <v>43906.897481200001</v>
      </c>
      <c r="AK114" s="6">
        <v>3.6278214536801898</v>
      </c>
      <c r="AL114" s="6">
        <v>7.8681500026160904</v>
      </c>
      <c r="AM114" s="6">
        <v>3.4701827765011801</v>
      </c>
      <c r="AN114" s="6">
        <v>38161.0996084</v>
      </c>
      <c r="AO114" s="6">
        <v>4.1378627764700804</v>
      </c>
      <c r="AP114" s="6">
        <v>6.83849857786534</v>
      </c>
      <c r="AQ114" s="6">
        <v>3.8451070337608799</v>
      </c>
      <c r="AR114" s="6">
        <v>34985.987493400004</v>
      </c>
      <c r="AS114" s="6">
        <v>4.0616154746217203</v>
      </c>
      <c r="AT114" s="6">
        <v>6.2695160300403501</v>
      </c>
      <c r="AU114" s="6">
        <v>3.89449996875467</v>
      </c>
      <c r="AV114" s="6">
        <v>32708.982202399999</v>
      </c>
      <c r="AW114" s="6">
        <v>3.4114205497218499</v>
      </c>
      <c r="AX114" s="6">
        <v>5.8614749200072502</v>
      </c>
      <c r="AY114" s="6">
        <v>3.3392662303946401</v>
      </c>
      <c r="AZ114" s="6">
        <v>30121.567099600001</v>
      </c>
      <c r="BA114" s="6">
        <v>3.84877752361355</v>
      </c>
      <c r="BB114" s="6">
        <v>5.3978081315127602</v>
      </c>
      <c r="BC114" s="6">
        <v>3.7776770978940699</v>
      </c>
      <c r="BD114" s="6">
        <v>24591.895110599999</v>
      </c>
      <c r="BE114" s="6">
        <v>4.1507237428143897</v>
      </c>
      <c r="BF114" s="6">
        <v>4.4068866323714104</v>
      </c>
      <c r="BG114" s="6">
        <v>4.1894159761309098</v>
      </c>
      <c r="BH114" s="6">
        <v>47762.986318099996</v>
      </c>
      <c r="BI114" s="6">
        <v>3.5578707331957302</v>
      </c>
      <c r="BJ114" s="6">
        <v>8.5591641059271701</v>
      </c>
      <c r="BK114" s="6">
        <v>3.5568279444045401</v>
      </c>
    </row>
    <row r="115" spans="1:63" x14ac:dyDescent="0.25">
      <c r="A115" s="6" t="s">
        <v>59</v>
      </c>
      <c r="B115" s="6" t="s">
        <v>60</v>
      </c>
      <c r="C115" s="6" t="s">
        <v>10</v>
      </c>
      <c r="D115" s="6">
        <v>287.88018479999999</v>
      </c>
      <c r="E115" s="6">
        <v>40.367638250882102</v>
      </c>
      <c r="F115" s="6">
        <v>5.3628482421573898</v>
      </c>
      <c r="G115" s="6">
        <v>40.387874137523703</v>
      </c>
      <c r="H115" s="6">
        <v>66.360993699999995</v>
      </c>
      <c r="I115" s="6">
        <v>63.804111992073103</v>
      </c>
      <c r="J115" s="6">
        <v>1.23622241891746</v>
      </c>
      <c r="K115" s="6">
        <v>64.448983514036996</v>
      </c>
      <c r="L115" s="6">
        <v>58.317812099999998</v>
      </c>
      <c r="M115" s="6">
        <v>80.156931549415901</v>
      </c>
      <c r="N115" s="6">
        <v>1.0863879927138</v>
      </c>
      <c r="O115" s="6">
        <v>80.420960680769198</v>
      </c>
      <c r="P115" s="6">
        <v>93.311346099999994</v>
      </c>
      <c r="Q115" s="6">
        <v>47.4590298610497</v>
      </c>
      <c r="R115" s="6">
        <v>1.73827381955232</v>
      </c>
      <c r="S115" s="6">
        <v>47.600463565685899</v>
      </c>
      <c r="T115" s="6">
        <v>139.4590733</v>
      </c>
      <c r="U115" s="6">
        <v>36.555916915401198</v>
      </c>
      <c r="V115" s="6">
        <v>2.5979483326349602</v>
      </c>
      <c r="W115" s="6">
        <v>35.6668649719537</v>
      </c>
      <c r="X115" s="6">
        <v>100.0022091</v>
      </c>
      <c r="Y115" s="6">
        <v>39.427582323409403</v>
      </c>
      <c r="Z115" s="6">
        <v>1.8629162394639101</v>
      </c>
      <c r="AA115" s="6">
        <v>35.259546108926202</v>
      </c>
      <c r="AB115" s="6">
        <v>203.70977809999999</v>
      </c>
      <c r="AC115" s="6">
        <v>40.110629910745999</v>
      </c>
      <c r="AD115" s="6">
        <v>3.7948587053771301</v>
      </c>
      <c r="AE115" s="6">
        <v>40.802403139667497</v>
      </c>
      <c r="AF115" s="6">
        <v>145.86204050000001</v>
      </c>
      <c r="AG115" s="6">
        <v>38.522480265639899</v>
      </c>
      <c r="AH115" s="6">
        <v>2.71722761341272</v>
      </c>
      <c r="AI115" s="6">
        <v>39.805248819157498</v>
      </c>
      <c r="AJ115" s="6">
        <v>159.02211130000001</v>
      </c>
      <c r="AK115" s="6">
        <v>36.267932823614601</v>
      </c>
      <c r="AL115" s="6">
        <v>2.96238329373673</v>
      </c>
      <c r="AM115" s="6">
        <v>34.778575720081498</v>
      </c>
      <c r="AN115" s="6">
        <v>168.42517649999999</v>
      </c>
      <c r="AO115" s="6">
        <v>45.595055394025501</v>
      </c>
      <c r="AP115" s="6">
        <v>3.1375506527327799</v>
      </c>
      <c r="AQ115" s="6">
        <v>38.165840207974902</v>
      </c>
      <c r="AR115" s="6">
        <v>459.75982640000001</v>
      </c>
      <c r="AS115" s="6">
        <v>28.4126940978947</v>
      </c>
      <c r="AT115" s="6">
        <v>8.5647512646164898</v>
      </c>
      <c r="AU115" s="6">
        <v>23.403935967154698</v>
      </c>
      <c r="AV115" s="6">
        <v>465.88092239999997</v>
      </c>
      <c r="AW115" s="6">
        <v>28.914243029430899</v>
      </c>
      <c r="AX115" s="6">
        <v>8.6787796370328891</v>
      </c>
      <c r="AY115" s="6">
        <v>23.699379728771198</v>
      </c>
      <c r="AZ115" s="6">
        <v>384.75241169999998</v>
      </c>
      <c r="BA115" s="6">
        <v>27.886749622053401</v>
      </c>
      <c r="BB115" s="6">
        <v>7.16745682299966</v>
      </c>
      <c r="BC115" s="6">
        <v>25.6405742331265</v>
      </c>
      <c r="BD115" s="6">
        <v>451.04317329999998</v>
      </c>
      <c r="BE115" s="6">
        <v>28.3536302301832</v>
      </c>
      <c r="BF115" s="6">
        <v>8.4023709056233606</v>
      </c>
      <c r="BG115" s="6">
        <v>22.670520739188401</v>
      </c>
      <c r="BH115" s="6">
        <v>2184.2593929</v>
      </c>
      <c r="BI115" s="6">
        <v>14.3732555959499</v>
      </c>
      <c r="BJ115" s="6">
        <v>40.690024059028403</v>
      </c>
      <c r="BK115" s="6">
        <v>7.6665596856712996</v>
      </c>
    </row>
    <row r="116" spans="1:63" x14ac:dyDescent="0.25">
      <c r="A116" s="6" t="s">
        <v>59</v>
      </c>
      <c r="B116" s="6" t="s">
        <v>60</v>
      </c>
      <c r="C116" s="6" t="s">
        <v>11</v>
      </c>
      <c r="D116" s="6">
        <v>6527.1361475000003</v>
      </c>
      <c r="E116" s="6">
        <v>9.1987738892968505</v>
      </c>
      <c r="F116" s="6">
        <v>3.8620289817786499</v>
      </c>
      <c r="G116" s="6">
        <v>8.1751380905169206</v>
      </c>
      <c r="H116" s="6">
        <v>8883.9622037000008</v>
      </c>
      <c r="I116" s="6">
        <v>8.8051711784192896</v>
      </c>
      <c r="J116" s="6">
        <v>5.2565349838545696</v>
      </c>
      <c r="K116" s="6">
        <v>7.3665986392205296</v>
      </c>
      <c r="L116" s="6">
        <v>7701.8753189999998</v>
      </c>
      <c r="M116" s="6">
        <v>7.8636622524035298</v>
      </c>
      <c r="N116" s="6">
        <v>4.5571082054748402</v>
      </c>
      <c r="O116" s="6">
        <v>6.8847389440621303</v>
      </c>
      <c r="P116" s="6">
        <v>8612.1593843999999</v>
      </c>
      <c r="Q116" s="6">
        <v>6.7260352030640398</v>
      </c>
      <c r="R116" s="6">
        <v>5.0957124819572002</v>
      </c>
      <c r="S116" s="6">
        <v>6.0957696096725398</v>
      </c>
      <c r="T116" s="6">
        <v>11831.3315074</v>
      </c>
      <c r="U116" s="6">
        <v>6.2230169488506402</v>
      </c>
      <c r="V116" s="6">
        <v>7.0004584157648999</v>
      </c>
      <c r="W116" s="6">
        <v>6.0746209443803902</v>
      </c>
      <c r="X116" s="6">
        <v>18171.916716899999</v>
      </c>
      <c r="Y116" s="6">
        <v>5.85178542992674</v>
      </c>
      <c r="Z116" s="6">
        <v>10.7521074218769</v>
      </c>
      <c r="AA116" s="6">
        <v>5.3592720430031999</v>
      </c>
      <c r="AB116" s="6">
        <v>18316.1064296</v>
      </c>
      <c r="AC116" s="6">
        <v>4.7569133321172101</v>
      </c>
      <c r="AD116" s="6">
        <v>10.8374227633586</v>
      </c>
      <c r="AE116" s="6">
        <v>4.8558454259828103</v>
      </c>
      <c r="AF116" s="6">
        <v>16668.1488857</v>
      </c>
      <c r="AG116" s="6">
        <v>4.95336506170558</v>
      </c>
      <c r="AH116" s="6">
        <v>9.8623458457857893</v>
      </c>
      <c r="AI116" s="6">
        <v>4.7693859216440497</v>
      </c>
      <c r="AJ116" s="6">
        <v>15271.6000874</v>
      </c>
      <c r="AK116" s="6">
        <v>5.5572188942025003</v>
      </c>
      <c r="AL116" s="6">
        <v>9.0360244987784206</v>
      </c>
      <c r="AM116" s="6">
        <v>4.8620042178892504</v>
      </c>
      <c r="AN116" s="6">
        <v>11270.0646622</v>
      </c>
      <c r="AO116" s="6">
        <v>6.5773763097697397</v>
      </c>
      <c r="AP116" s="6">
        <v>6.6683634856623497</v>
      </c>
      <c r="AQ116" s="6">
        <v>5.6972111136499599</v>
      </c>
      <c r="AR116" s="6">
        <v>10056.5780559</v>
      </c>
      <c r="AS116" s="6">
        <v>5.9424161113865503</v>
      </c>
      <c r="AT116" s="6">
        <v>5.9503578647246202</v>
      </c>
      <c r="AU116" s="6">
        <v>5.3502118682304198</v>
      </c>
      <c r="AV116" s="6">
        <v>9837.1677147999999</v>
      </c>
      <c r="AW116" s="6">
        <v>5.4877711588722402</v>
      </c>
      <c r="AX116" s="6">
        <v>5.8205353702827498</v>
      </c>
      <c r="AY116" s="6">
        <v>4.91982474347581</v>
      </c>
      <c r="AZ116" s="6">
        <v>7846.4743234999996</v>
      </c>
      <c r="BA116" s="6">
        <v>6.1518015574754799</v>
      </c>
      <c r="BB116" s="6">
        <v>4.6426657200563701</v>
      </c>
      <c r="BC116" s="6">
        <v>5.9150119543419901</v>
      </c>
      <c r="BD116" s="6">
        <v>7100.6511724000002</v>
      </c>
      <c r="BE116" s="6">
        <v>7.3606682246045896</v>
      </c>
      <c r="BF116" s="6">
        <v>4.2013710144245699</v>
      </c>
      <c r="BG116" s="6">
        <v>6.8790449813174401</v>
      </c>
      <c r="BH116" s="6">
        <v>10912.780936700001</v>
      </c>
      <c r="BI116" s="6">
        <v>6.6435626246521897</v>
      </c>
      <c r="BJ116" s="6">
        <v>6.4569629462194298</v>
      </c>
      <c r="BK116" s="6">
        <v>6.45275056008105</v>
      </c>
    </row>
    <row r="117" spans="1:63" x14ac:dyDescent="0.25">
      <c r="A117" s="6" t="s">
        <v>61</v>
      </c>
      <c r="B117" s="6" t="s">
        <v>62</v>
      </c>
      <c r="C117" s="6" t="s">
        <v>10</v>
      </c>
      <c r="D117" s="6">
        <v>865.10192310000002</v>
      </c>
      <c r="E117" s="6">
        <v>17.397934003438301</v>
      </c>
      <c r="F117" s="6">
        <v>17.066518104078</v>
      </c>
      <c r="G117" s="6">
        <v>15.1958625328379</v>
      </c>
      <c r="H117" s="6">
        <v>44.528143300000004</v>
      </c>
      <c r="I117" s="6">
        <v>58.839600253118299</v>
      </c>
      <c r="J117" s="6">
        <v>0.87844026637608896</v>
      </c>
      <c r="K117" s="6">
        <v>58.9157324908088</v>
      </c>
      <c r="L117" s="6">
        <v>164.10787619999999</v>
      </c>
      <c r="M117" s="6">
        <v>33.133652886247802</v>
      </c>
      <c r="N117" s="6">
        <v>3.23747984532609</v>
      </c>
      <c r="O117" s="6">
        <v>32.265509736356499</v>
      </c>
      <c r="P117" s="6">
        <v>189.56006769999999</v>
      </c>
      <c r="Q117" s="6">
        <v>27.0679635034728</v>
      </c>
      <c r="R117" s="6">
        <v>3.7395944233016598</v>
      </c>
      <c r="S117" s="6">
        <v>25.770406369882</v>
      </c>
      <c r="T117" s="6">
        <v>253.69788750000001</v>
      </c>
      <c r="U117" s="6">
        <v>25.909857350160198</v>
      </c>
      <c r="V117" s="6">
        <v>5.0048895677747902</v>
      </c>
      <c r="W117" s="6">
        <v>25.442334820795502</v>
      </c>
      <c r="X117" s="6">
        <v>226.10522449999999</v>
      </c>
      <c r="Y117" s="6">
        <v>28.9239116908428</v>
      </c>
      <c r="Z117" s="6">
        <v>4.4605482941572703</v>
      </c>
      <c r="AA117" s="6">
        <v>26.972052471198602</v>
      </c>
      <c r="AB117" s="6">
        <v>352.03880370000002</v>
      </c>
      <c r="AC117" s="6">
        <v>21.353643895207298</v>
      </c>
      <c r="AD117" s="6">
        <v>6.9449349911912304</v>
      </c>
      <c r="AE117" s="6">
        <v>21.2553255319723</v>
      </c>
      <c r="AF117" s="6">
        <v>177.76279779999999</v>
      </c>
      <c r="AG117" s="6">
        <v>34.714830682773297</v>
      </c>
      <c r="AH117" s="6">
        <v>3.5068607823850302</v>
      </c>
      <c r="AI117" s="6">
        <v>32.967629951772402</v>
      </c>
      <c r="AJ117" s="6">
        <v>182.099636</v>
      </c>
      <c r="AK117" s="6">
        <v>26.435798994902399</v>
      </c>
      <c r="AL117" s="6">
        <v>3.5924168604359701</v>
      </c>
      <c r="AM117" s="6">
        <v>26.8821012758169</v>
      </c>
      <c r="AN117" s="6">
        <v>238.24977430000001</v>
      </c>
      <c r="AO117" s="6">
        <v>25.3506446278273</v>
      </c>
      <c r="AP117" s="6">
        <v>4.7001329875825997</v>
      </c>
      <c r="AQ117" s="6">
        <v>24.474770072058298</v>
      </c>
      <c r="AR117" s="6">
        <v>344.38488389999998</v>
      </c>
      <c r="AS117" s="6">
        <v>33.992882853237496</v>
      </c>
      <c r="AT117" s="6">
        <v>6.7939403426464997</v>
      </c>
      <c r="AU117" s="6">
        <v>31.517708260027401</v>
      </c>
      <c r="AV117" s="6">
        <v>325.11433590000001</v>
      </c>
      <c r="AW117" s="6">
        <v>21.3835348327042</v>
      </c>
      <c r="AX117" s="6">
        <v>6.4137757082425004</v>
      </c>
      <c r="AY117" s="6">
        <v>20.275620563856599</v>
      </c>
      <c r="AZ117" s="6">
        <v>335.58888109999998</v>
      </c>
      <c r="BA117" s="6">
        <v>24.233534108769099</v>
      </c>
      <c r="BB117" s="6">
        <v>6.6204149613922398</v>
      </c>
      <c r="BC117" s="6">
        <v>22.8399734263594</v>
      </c>
      <c r="BD117" s="6">
        <v>269.77708080000002</v>
      </c>
      <c r="BE117" s="6">
        <v>21.1444745488348</v>
      </c>
      <c r="BF117" s="6">
        <v>5.3220959410655597</v>
      </c>
      <c r="BG117" s="6">
        <v>20.3598378508302</v>
      </c>
      <c r="BH117" s="6">
        <v>1100.8833897</v>
      </c>
      <c r="BI117" s="6">
        <v>11.420049686358899</v>
      </c>
      <c r="BJ117" s="6">
        <v>21.717956924044501</v>
      </c>
      <c r="BK117" s="6">
        <v>10.6170588749962</v>
      </c>
    </row>
    <row r="118" spans="1:63" x14ac:dyDescent="0.25">
      <c r="A118" s="6" t="s">
        <v>61</v>
      </c>
      <c r="B118" s="6" t="s">
        <v>62</v>
      </c>
      <c r="C118" s="6" t="s">
        <v>11</v>
      </c>
      <c r="D118" s="6">
        <v>5228.8769929</v>
      </c>
      <c r="E118" s="6">
        <v>6.2647248936464797</v>
      </c>
      <c r="F118" s="6">
        <v>5.0933431667586202</v>
      </c>
      <c r="G118" s="6">
        <v>5.9139283651973296</v>
      </c>
      <c r="H118" s="6">
        <v>6585.2644536999996</v>
      </c>
      <c r="I118" s="6">
        <v>6.1941468039081702</v>
      </c>
      <c r="J118" s="6">
        <v>6.41457271840489</v>
      </c>
      <c r="K118" s="6">
        <v>5.3442547020868201</v>
      </c>
      <c r="L118" s="6">
        <v>7119.1206115000005</v>
      </c>
      <c r="M118" s="6">
        <v>5.4214639292314599</v>
      </c>
      <c r="N118" s="6">
        <v>6.9345911883468601</v>
      </c>
      <c r="O118" s="6">
        <v>4.55937818391289</v>
      </c>
      <c r="P118" s="6">
        <v>7802.1763634999998</v>
      </c>
      <c r="Q118" s="6">
        <v>5.39035791048265</v>
      </c>
      <c r="R118" s="6">
        <v>7.5999419609292698</v>
      </c>
      <c r="S118" s="6">
        <v>4.4801036581051701</v>
      </c>
      <c r="T118" s="6">
        <v>9796.5656815000002</v>
      </c>
      <c r="U118" s="6">
        <v>4.6377732889362902</v>
      </c>
      <c r="V118" s="6">
        <v>9.5426361988095607</v>
      </c>
      <c r="W118" s="6">
        <v>4.19978002999202</v>
      </c>
      <c r="X118" s="6">
        <v>10676.904405200001</v>
      </c>
      <c r="Y118" s="6">
        <v>4.6540199612283697</v>
      </c>
      <c r="Z118" s="6">
        <v>10.400156318116</v>
      </c>
      <c r="AA118" s="6">
        <v>4.0925101584465802</v>
      </c>
      <c r="AB118" s="6">
        <v>9101.0817707000006</v>
      </c>
      <c r="AC118" s="6">
        <v>4.6020557448408503</v>
      </c>
      <c r="AD118" s="6">
        <v>8.8651794084751003</v>
      </c>
      <c r="AE118" s="6">
        <v>4.3256745469449296</v>
      </c>
      <c r="AF118" s="6">
        <v>8450.2163586000006</v>
      </c>
      <c r="AG118" s="6">
        <v>4.3415482900157096</v>
      </c>
      <c r="AH118" s="6">
        <v>8.2311845939670505</v>
      </c>
      <c r="AI118" s="6">
        <v>4.0636536934538396</v>
      </c>
      <c r="AJ118" s="6">
        <v>7836.3805869999997</v>
      </c>
      <c r="AK118" s="6">
        <v>5.6186812307730296</v>
      </c>
      <c r="AL118" s="6">
        <v>7.6332596022267296</v>
      </c>
      <c r="AM118" s="6">
        <v>5.2227820721333797</v>
      </c>
      <c r="AN118" s="6">
        <v>6405.9740871000004</v>
      </c>
      <c r="AO118" s="6">
        <v>5.45349443909722</v>
      </c>
      <c r="AP118" s="6">
        <v>6.2399296038646703</v>
      </c>
      <c r="AQ118" s="6">
        <v>5.0944561679442897</v>
      </c>
      <c r="AR118" s="6">
        <v>6240.8016770000004</v>
      </c>
      <c r="AS118" s="6">
        <v>5.6578073668747999</v>
      </c>
      <c r="AT118" s="6">
        <v>6.0790385047888602</v>
      </c>
      <c r="AU118" s="6">
        <v>5.3289760336142296</v>
      </c>
      <c r="AV118" s="6">
        <v>4902.0050233000002</v>
      </c>
      <c r="AW118" s="6">
        <v>5.0547731473284401</v>
      </c>
      <c r="AX118" s="6">
        <v>4.7749438020331301</v>
      </c>
      <c r="AY118" s="6">
        <v>5.1282234112617804</v>
      </c>
      <c r="AZ118" s="6">
        <v>4247.5238313999998</v>
      </c>
      <c r="BA118" s="6">
        <v>5.62663382997422</v>
      </c>
      <c r="BB118" s="6">
        <v>4.1374269296602897</v>
      </c>
      <c r="BC118" s="6">
        <v>5.8339027517549997</v>
      </c>
      <c r="BD118" s="6">
        <v>3663.4943884999998</v>
      </c>
      <c r="BE118" s="6">
        <v>6.1038223035530601</v>
      </c>
      <c r="BF118" s="6">
        <v>3.5685356789730598</v>
      </c>
      <c r="BG118" s="6">
        <v>6.2270462524833601</v>
      </c>
      <c r="BH118" s="6">
        <v>4604.6130706000004</v>
      </c>
      <c r="BI118" s="6">
        <v>5.5800687965461</v>
      </c>
      <c r="BJ118" s="6">
        <v>4.4852603246458598</v>
      </c>
      <c r="BK118" s="6">
        <v>5.8604200155072803</v>
      </c>
    </row>
    <row r="119" spans="1:63" x14ac:dyDescent="0.25">
      <c r="A119" s="6" t="s">
        <v>63</v>
      </c>
      <c r="B119" s="6" t="s">
        <v>64</v>
      </c>
      <c r="C119" s="6" t="s">
        <v>10</v>
      </c>
      <c r="D119" s="6">
        <v>2796.7686158000001</v>
      </c>
      <c r="E119" s="6">
        <v>12.4389057133164</v>
      </c>
      <c r="F119" s="6">
        <v>12.7812603032966</v>
      </c>
      <c r="G119" s="6">
        <v>11.653734920420099</v>
      </c>
      <c r="H119" s="6">
        <v>620.23039449999999</v>
      </c>
      <c r="I119" s="6">
        <v>28.590952003208699</v>
      </c>
      <c r="J119" s="6">
        <v>2.8344590522563702</v>
      </c>
      <c r="K119" s="6">
        <v>27.792648821487902</v>
      </c>
      <c r="L119" s="6">
        <v>478.23047070000001</v>
      </c>
      <c r="M119" s="6">
        <v>33.088641277117702</v>
      </c>
      <c r="N119" s="6">
        <v>2.1855179926053099</v>
      </c>
      <c r="O119" s="6">
        <v>32.182924492517003</v>
      </c>
      <c r="P119" s="6">
        <v>851.71334649999994</v>
      </c>
      <c r="Q119" s="6">
        <v>21.272119924411601</v>
      </c>
      <c r="R119" s="6">
        <v>3.8923384379778101</v>
      </c>
      <c r="S119" s="6">
        <v>20.4093725665129</v>
      </c>
      <c r="T119" s="6">
        <v>895.04182319999995</v>
      </c>
      <c r="U119" s="6">
        <v>21.208537311417398</v>
      </c>
      <c r="V119" s="6">
        <v>4.0903500060851696</v>
      </c>
      <c r="W119" s="6">
        <v>20.900622582541601</v>
      </c>
      <c r="X119" s="6">
        <v>853.23873309999999</v>
      </c>
      <c r="Y119" s="6">
        <v>20.175807733861099</v>
      </c>
      <c r="Z119" s="6">
        <v>3.8993094698635402</v>
      </c>
      <c r="AA119" s="6">
        <v>19.788842900132298</v>
      </c>
      <c r="AB119" s="6">
        <v>718.85644590000004</v>
      </c>
      <c r="AC119" s="6">
        <v>19.986111035822201</v>
      </c>
      <c r="AD119" s="6">
        <v>3.2851810850009802</v>
      </c>
      <c r="AE119" s="6">
        <v>19.624497123625499</v>
      </c>
      <c r="AF119" s="6">
        <v>865.7309424</v>
      </c>
      <c r="AG119" s="6">
        <v>20.650941426135699</v>
      </c>
      <c r="AH119" s="6">
        <v>3.9563989902209098</v>
      </c>
      <c r="AI119" s="6">
        <v>19.7416768682005</v>
      </c>
      <c r="AJ119" s="6">
        <v>1009.3044374999999</v>
      </c>
      <c r="AK119" s="6">
        <v>18.841965691205601</v>
      </c>
      <c r="AL119" s="6">
        <v>4.6125312863144403</v>
      </c>
      <c r="AM119" s="6">
        <v>18.1508537415307</v>
      </c>
      <c r="AN119" s="6">
        <v>1150.6711422000001</v>
      </c>
      <c r="AO119" s="6">
        <v>17.568277203527</v>
      </c>
      <c r="AP119" s="6">
        <v>5.2585785284003297</v>
      </c>
      <c r="AQ119" s="6">
        <v>16.8290336942955</v>
      </c>
      <c r="AR119" s="6">
        <v>1556.3855433000001</v>
      </c>
      <c r="AS119" s="6">
        <v>17.472642100746</v>
      </c>
      <c r="AT119" s="6">
        <v>7.11269736395937</v>
      </c>
      <c r="AU119" s="6">
        <v>16.362220592619501</v>
      </c>
      <c r="AV119" s="6">
        <v>1507.1646075000001</v>
      </c>
      <c r="AW119" s="6">
        <v>14.653932789204999</v>
      </c>
      <c r="AX119" s="6">
        <v>6.8877571993431097</v>
      </c>
      <c r="AY119" s="6">
        <v>14.2216393050434</v>
      </c>
      <c r="AZ119" s="6">
        <v>1576.2749166999999</v>
      </c>
      <c r="BA119" s="6">
        <v>14.8356924298119</v>
      </c>
      <c r="BB119" s="6">
        <v>7.2035919975943203</v>
      </c>
      <c r="BC119" s="6">
        <v>13.963478913830301</v>
      </c>
      <c r="BD119" s="6">
        <v>1872.6678078</v>
      </c>
      <c r="BE119" s="6">
        <v>12.916626994291899</v>
      </c>
      <c r="BF119" s="6">
        <v>8.5581104485646105</v>
      </c>
      <c r="BG119" s="6">
        <v>12.1677908525247</v>
      </c>
      <c r="BH119" s="6">
        <v>5129.5113744</v>
      </c>
      <c r="BI119" s="6">
        <v>8.2431042737667699</v>
      </c>
      <c r="BJ119" s="6">
        <v>23.441917838517199</v>
      </c>
      <c r="BK119" s="6">
        <v>7.3123163430613598</v>
      </c>
    </row>
    <row r="120" spans="1:63" x14ac:dyDescent="0.25">
      <c r="A120" s="6" t="s">
        <v>63</v>
      </c>
      <c r="B120" s="6" t="s">
        <v>64</v>
      </c>
      <c r="C120" s="6" t="s">
        <v>11</v>
      </c>
      <c r="D120" s="6">
        <v>19475.823542400001</v>
      </c>
      <c r="E120" s="6">
        <v>5.06268937263967</v>
      </c>
      <c r="F120" s="6">
        <v>5.1245396163119104</v>
      </c>
      <c r="G120" s="6">
        <v>4.4854851481939804</v>
      </c>
      <c r="H120" s="6">
        <v>29223.445375499999</v>
      </c>
      <c r="I120" s="6">
        <v>4.0684047800752703</v>
      </c>
      <c r="J120" s="6">
        <v>7.6893643663307802</v>
      </c>
      <c r="K120" s="6">
        <v>3.4836057261308402</v>
      </c>
      <c r="L120" s="6">
        <v>32411.501601200001</v>
      </c>
      <c r="M120" s="6">
        <v>3.8953365665659501</v>
      </c>
      <c r="N120" s="6">
        <v>8.5282156935705409</v>
      </c>
      <c r="O120" s="6">
        <v>3.3333480055251399</v>
      </c>
      <c r="P120" s="6">
        <v>31154.8737611</v>
      </c>
      <c r="Q120" s="6">
        <v>4.0907709309226803</v>
      </c>
      <c r="R120" s="6">
        <v>8.1975678451992806</v>
      </c>
      <c r="S120" s="6">
        <v>3.5179041501585799</v>
      </c>
      <c r="T120" s="6">
        <v>33603.371068400003</v>
      </c>
      <c r="U120" s="6">
        <v>3.7514409781062401</v>
      </c>
      <c r="V120" s="6">
        <v>8.8418241162820106</v>
      </c>
      <c r="W120" s="6">
        <v>3.3885476002538999</v>
      </c>
      <c r="X120" s="6">
        <v>33728.922867599998</v>
      </c>
      <c r="Y120" s="6">
        <v>3.46945700372734</v>
      </c>
      <c r="Z120" s="6">
        <v>8.8748596984487307</v>
      </c>
      <c r="AA120" s="6">
        <v>3.1880884134263199</v>
      </c>
      <c r="AB120" s="6">
        <v>31105.595750799999</v>
      </c>
      <c r="AC120" s="6">
        <v>3.8671106616094599</v>
      </c>
      <c r="AD120" s="6">
        <v>8.1846016609737102</v>
      </c>
      <c r="AE120" s="6">
        <v>3.6082679833875901</v>
      </c>
      <c r="AF120" s="6">
        <v>29239.796527999999</v>
      </c>
      <c r="AG120" s="6">
        <v>4.2338231097361199</v>
      </c>
      <c r="AH120" s="6">
        <v>7.6936667327275696</v>
      </c>
      <c r="AI120" s="6">
        <v>3.8017028838810001</v>
      </c>
      <c r="AJ120" s="6">
        <v>28027.181939999999</v>
      </c>
      <c r="AK120" s="6">
        <v>3.9551933425543599</v>
      </c>
      <c r="AL120" s="6">
        <v>7.37459978893465</v>
      </c>
      <c r="AM120" s="6">
        <v>3.7784634135563202</v>
      </c>
      <c r="AN120" s="6">
        <v>22664.212844000001</v>
      </c>
      <c r="AO120" s="6">
        <v>4.31074753729437</v>
      </c>
      <c r="AP120" s="6">
        <v>5.9634785835244202</v>
      </c>
      <c r="AQ120" s="6">
        <v>4.1719473934581703</v>
      </c>
      <c r="AR120" s="6">
        <v>23975.102822100002</v>
      </c>
      <c r="AS120" s="6">
        <v>4.0101908864852396</v>
      </c>
      <c r="AT120" s="6">
        <v>6.30840405539342</v>
      </c>
      <c r="AU120" s="6">
        <v>3.9059145776137698</v>
      </c>
      <c r="AV120" s="6">
        <v>20409.153125000001</v>
      </c>
      <c r="AW120" s="6">
        <v>3.9325923964894001</v>
      </c>
      <c r="AX120" s="6">
        <v>5.3701202158021903</v>
      </c>
      <c r="AY120" s="6">
        <v>4.0754504035431802</v>
      </c>
      <c r="AZ120" s="6">
        <v>16014.530539199999</v>
      </c>
      <c r="BA120" s="6">
        <v>4.4119677018247501</v>
      </c>
      <c r="BB120" s="6">
        <v>4.2137933734151201</v>
      </c>
      <c r="BC120" s="6">
        <v>4.6301615344834204</v>
      </c>
      <c r="BD120" s="6">
        <v>11724.154233499999</v>
      </c>
      <c r="BE120" s="6">
        <v>5.5768296187118098</v>
      </c>
      <c r="BF120" s="6">
        <v>3.0848961383595501</v>
      </c>
      <c r="BG120" s="6">
        <v>5.6827452426152698</v>
      </c>
      <c r="BH120" s="6">
        <v>17292.543397699999</v>
      </c>
      <c r="BI120" s="6">
        <v>4.5852129458846997</v>
      </c>
      <c r="BJ120" s="6">
        <v>4.5500681147261197</v>
      </c>
      <c r="BK120" s="6">
        <v>4.7389046057790196</v>
      </c>
    </row>
    <row r="121" spans="1:63" x14ac:dyDescent="0.25">
      <c r="A121" s="6" t="s">
        <v>65</v>
      </c>
      <c r="B121" s="6" t="s">
        <v>66</v>
      </c>
      <c r="C121" s="6" t="s">
        <v>10</v>
      </c>
      <c r="D121" s="6">
        <v>1610.2763838999999</v>
      </c>
      <c r="E121" s="6">
        <v>17.259290434056599</v>
      </c>
      <c r="F121" s="6">
        <v>7.7311195861085302</v>
      </c>
      <c r="G121" s="6">
        <v>16.151894046799399</v>
      </c>
      <c r="H121" s="6">
        <v>547.84291659999997</v>
      </c>
      <c r="I121" s="6">
        <v>26.452363954086401</v>
      </c>
      <c r="J121" s="6">
        <v>2.6302559889620198</v>
      </c>
      <c r="K121" s="6">
        <v>25.8679212632901</v>
      </c>
      <c r="L121" s="6">
        <v>686.93373380000003</v>
      </c>
      <c r="M121" s="6">
        <v>25.965408616065702</v>
      </c>
      <c r="N121" s="6">
        <v>3.29804678056413</v>
      </c>
      <c r="O121" s="6">
        <v>24.945856064310099</v>
      </c>
      <c r="P121" s="6">
        <v>933.94183020000003</v>
      </c>
      <c r="Q121" s="6">
        <v>20.004852067086201</v>
      </c>
      <c r="R121" s="6">
        <v>4.4839606715573996</v>
      </c>
      <c r="S121" s="6">
        <v>18.110267975240799</v>
      </c>
      <c r="T121" s="6">
        <v>1387.9216999</v>
      </c>
      <c r="U121" s="6">
        <v>18.4785260108915</v>
      </c>
      <c r="V121" s="6">
        <v>6.6635695246886799</v>
      </c>
      <c r="W121" s="6">
        <v>16.909579067005598</v>
      </c>
      <c r="X121" s="6">
        <v>1082.1435368</v>
      </c>
      <c r="Y121" s="6">
        <v>19.928821564586901</v>
      </c>
      <c r="Z121" s="6">
        <v>5.1954938766926499</v>
      </c>
      <c r="AA121" s="6">
        <v>19.129545856326398</v>
      </c>
      <c r="AB121" s="6">
        <v>1079.218711</v>
      </c>
      <c r="AC121" s="6">
        <v>20.4409917487414</v>
      </c>
      <c r="AD121" s="6">
        <v>5.1814514562395999</v>
      </c>
      <c r="AE121" s="6">
        <v>19.977144815102001</v>
      </c>
      <c r="AF121" s="6">
        <v>983.27422230000002</v>
      </c>
      <c r="AG121" s="6">
        <v>24.210816314770199</v>
      </c>
      <c r="AH121" s="6">
        <v>4.7208110822118599</v>
      </c>
      <c r="AI121" s="6">
        <v>22.5024766142995</v>
      </c>
      <c r="AJ121" s="6">
        <v>1113.2489522999999</v>
      </c>
      <c r="AK121" s="6">
        <v>18.5456375125815</v>
      </c>
      <c r="AL121" s="6">
        <v>5.3448345050533899</v>
      </c>
      <c r="AM121" s="6">
        <v>18.344291940272999</v>
      </c>
      <c r="AN121" s="6">
        <v>1488.8705164</v>
      </c>
      <c r="AO121" s="6">
        <v>15.6035582017285</v>
      </c>
      <c r="AP121" s="6">
        <v>7.1482362441666298</v>
      </c>
      <c r="AQ121" s="6">
        <v>14.754041200115701</v>
      </c>
      <c r="AR121" s="6">
        <v>1669.7340953999999</v>
      </c>
      <c r="AS121" s="6">
        <v>19.2175762253095</v>
      </c>
      <c r="AT121" s="6">
        <v>8.0165828038013398</v>
      </c>
      <c r="AU121" s="6">
        <v>17.796929950275299</v>
      </c>
      <c r="AV121" s="6">
        <v>1525.9864295</v>
      </c>
      <c r="AW121" s="6">
        <v>15.9224848577537</v>
      </c>
      <c r="AX121" s="6">
        <v>7.3264339533255596</v>
      </c>
      <c r="AY121" s="6">
        <v>14.700620262357999</v>
      </c>
      <c r="AZ121" s="6">
        <v>1712.9502923</v>
      </c>
      <c r="BA121" s="6">
        <v>14.21448387771</v>
      </c>
      <c r="BB121" s="6">
        <v>8.2240686674898598</v>
      </c>
      <c r="BC121" s="6">
        <v>14.0112283490778</v>
      </c>
      <c r="BD121" s="6">
        <v>1807.0787218999999</v>
      </c>
      <c r="BE121" s="6">
        <v>18.6562888197872</v>
      </c>
      <c r="BF121" s="6">
        <v>8.6759899357678503</v>
      </c>
      <c r="BG121" s="6">
        <v>17.129900550099599</v>
      </c>
      <c r="BH121" s="6">
        <v>3199.0797803</v>
      </c>
      <c r="BI121" s="6">
        <v>11.9240777750615</v>
      </c>
      <c r="BJ121" s="6">
        <v>15.359144923370501</v>
      </c>
      <c r="BK121" s="6">
        <v>10.0728771476074</v>
      </c>
    </row>
    <row r="122" spans="1:63" x14ac:dyDescent="0.25">
      <c r="A122" s="6" t="s">
        <v>65</v>
      </c>
      <c r="B122" s="6" t="s">
        <v>66</v>
      </c>
      <c r="C122" s="6" t="s">
        <v>11</v>
      </c>
      <c r="D122" s="6">
        <v>25065.461691500001</v>
      </c>
      <c r="E122" s="6">
        <v>4.7831293466552403</v>
      </c>
      <c r="F122" s="6">
        <v>6.6853443395066598</v>
      </c>
      <c r="G122" s="6">
        <v>4.17196022090436</v>
      </c>
      <c r="H122" s="6">
        <v>32492.082461400001</v>
      </c>
      <c r="I122" s="6">
        <v>3.97873988832389</v>
      </c>
      <c r="J122" s="6">
        <v>8.6661383794006301</v>
      </c>
      <c r="K122" s="6">
        <v>3.5140082250077098</v>
      </c>
      <c r="L122" s="6">
        <v>33620.402814699999</v>
      </c>
      <c r="M122" s="6">
        <v>3.7124422359411602</v>
      </c>
      <c r="N122" s="6">
        <v>8.9670787801769798</v>
      </c>
      <c r="O122" s="6">
        <v>3.1788247470491</v>
      </c>
      <c r="P122" s="6">
        <v>32611.6593206</v>
      </c>
      <c r="Q122" s="6">
        <v>3.75164865886636</v>
      </c>
      <c r="R122" s="6">
        <v>8.6980313677934902</v>
      </c>
      <c r="S122" s="6">
        <v>3.4322161558755799</v>
      </c>
      <c r="T122" s="6">
        <v>34531.477153500004</v>
      </c>
      <c r="U122" s="6">
        <v>3.8527803949741499</v>
      </c>
      <c r="V122" s="6">
        <v>9.2100763259126595</v>
      </c>
      <c r="W122" s="6">
        <v>3.55090763487821</v>
      </c>
      <c r="X122" s="6">
        <v>35997.043683700002</v>
      </c>
      <c r="Y122" s="6">
        <v>3.8064097522603002</v>
      </c>
      <c r="Z122" s="6">
        <v>9.6009654715997605</v>
      </c>
      <c r="AA122" s="6">
        <v>3.56484892668069</v>
      </c>
      <c r="AB122" s="6">
        <v>29940.758256599998</v>
      </c>
      <c r="AC122" s="6">
        <v>4.0389155297455197</v>
      </c>
      <c r="AD122" s="6">
        <v>7.9856609542993704</v>
      </c>
      <c r="AE122" s="6">
        <v>3.7806022479067298</v>
      </c>
      <c r="AF122" s="6">
        <v>30072.993085599999</v>
      </c>
      <c r="AG122" s="6">
        <v>4.3253239975432303</v>
      </c>
      <c r="AH122" s="6">
        <v>8.0209300180182606</v>
      </c>
      <c r="AI122" s="6">
        <v>3.9335491747976499</v>
      </c>
      <c r="AJ122" s="6">
        <v>25800.8433945</v>
      </c>
      <c r="AK122" s="6">
        <v>4.4960069386097397</v>
      </c>
      <c r="AL122" s="6">
        <v>6.8814819557228102</v>
      </c>
      <c r="AM122" s="6">
        <v>4.2407688284463099</v>
      </c>
      <c r="AN122" s="6">
        <v>21714.2742592</v>
      </c>
      <c r="AO122" s="6">
        <v>4.6718129863920304</v>
      </c>
      <c r="AP122" s="6">
        <v>5.7915310833658404</v>
      </c>
      <c r="AQ122" s="6">
        <v>4.5439856092457003</v>
      </c>
      <c r="AR122" s="6">
        <v>18597.597294499999</v>
      </c>
      <c r="AS122" s="6">
        <v>5.2148366375687498</v>
      </c>
      <c r="AT122" s="6">
        <v>4.9602653775722096</v>
      </c>
      <c r="AU122" s="6">
        <v>5.2024042050705397</v>
      </c>
      <c r="AV122" s="6">
        <v>15245.1887181</v>
      </c>
      <c r="AW122" s="6">
        <v>5.5011579202351903</v>
      </c>
      <c r="AX122" s="6">
        <v>4.066126423509</v>
      </c>
      <c r="AY122" s="6">
        <v>5.5508223603548696</v>
      </c>
      <c r="AZ122" s="6">
        <v>15499.0971489</v>
      </c>
      <c r="BA122" s="6">
        <v>5.8772436411767197</v>
      </c>
      <c r="BB122" s="6">
        <v>4.1338477091367603</v>
      </c>
      <c r="BC122" s="6">
        <v>5.8222244383224204</v>
      </c>
      <c r="BD122" s="6">
        <v>10838.028274</v>
      </c>
      <c r="BE122" s="6">
        <v>6.7782564997708397</v>
      </c>
      <c r="BF122" s="6">
        <v>2.8906689158480501</v>
      </c>
      <c r="BG122" s="6">
        <v>6.8467967377595897</v>
      </c>
      <c r="BH122" s="6">
        <v>12904.5906366</v>
      </c>
      <c r="BI122" s="6">
        <v>6.53512200782649</v>
      </c>
      <c r="BJ122" s="6">
        <v>3.44185289813753</v>
      </c>
      <c r="BK122" s="6">
        <v>6.6294809639693399</v>
      </c>
    </row>
    <row r="123" spans="1:63" x14ac:dyDescent="0.25">
      <c r="A123" s="6" t="s">
        <v>67</v>
      </c>
      <c r="B123" s="6" t="s">
        <v>68</v>
      </c>
      <c r="C123" s="6" t="s">
        <v>10</v>
      </c>
      <c r="D123" s="6">
        <v>1462.3439573000001</v>
      </c>
      <c r="E123" s="6">
        <v>32.079885150373897</v>
      </c>
      <c r="F123" s="6">
        <v>16.6352395261525</v>
      </c>
      <c r="G123" s="6">
        <v>28.411764548683401</v>
      </c>
      <c r="H123" s="6">
        <v>138.96441830000001</v>
      </c>
      <c r="I123" s="6">
        <v>83.946591178322706</v>
      </c>
      <c r="J123" s="6">
        <v>1.58082260503279</v>
      </c>
      <c r="K123" s="6">
        <v>83.917635790442802</v>
      </c>
      <c r="L123" s="6">
        <v>295.54703019999999</v>
      </c>
      <c r="M123" s="6">
        <v>44.895864539559099</v>
      </c>
      <c r="N123" s="6">
        <v>3.3620651380114399</v>
      </c>
      <c r="O123" s="6">
        <v>42.829657559888602</v>
      </c>
      <c r="P123" s="6">
        <v>242.67015860000001</v>
      </c>
      <c r="Q123" s="6">
        <v>51.208870735265997</v>
      </c>
      <c r="R123" s="6">
        <v>2.76055177990676</v>
      </c>
      <c r="S123" s="6">
        <v>50.211005166617703</v>
      </c>
      <c r="T123" s="6">
        <v>196.05713779999999</v>
      </c>
      <c r="U123" s="6">
        <v>45.114039897875401</v>
      </c>
      <c r="V123" s="6">
        <v>2.2302943379590898</v>
      </c>
      <c r="W123" s="6">
        <v>44.331175812786803</v>
      </c>
      <c r="X123" s="6">
        <v>397.77113939999998</v>
      </c>
      <c r="Y123" s="6">
        <v>40.590015202818002</v>
      </c>
      <c r="Z123" s="6">
        <v>4.5249396679061302</v>
      </c>
      <c r="AA123" s="6">
        <v>38.977092858744797</v>
      </c>
      <c r="AB123" s="6">
        <v>428.73700270000001</v>
      </c>
      <c r="AC123" s="6">
        <v>38.683882099802197</v>
      </c>
      <c r="AD123" s="6">
        <v>4.8771991692075103</v>
      </c>
      <c r="AE123" s="6">
        <v>37.847431320806102</v>
      </c>
      <c r="AF123" s="6">
        <v>184.9254052</v>
      </c>
      <c r="AG123" s="6">
        <v>43.633265990385397</v>
      </c>
      <c r="AH123" s="6">
        <v>2.1036626811469801</v>
      </c>
      <c r="AI123" s="6">
        <v>42.689460994867297</v>
      </c>
      <c r="AJ123" s="6">
        <v>390.68355300000002</v>
      </c>
      <c r="AK123" s="6">
        <v>48.374034087330102</v>
      </c>
      <c r="AL123" s="6">
        <v>4.4443131526203601</v>
      </c>
      <c r="AM123" s="6">
        <v>45.955311128650798</v>
      </c>
      <c r="AN123" s="6">
        <v>506.76214959999999</v>
      </c>
      <c r="AO123" s="6">
        <v>35.935274512907803</v>
      </c>
      <c r="AP123" s="6">
        <v>5.7647926804777603</v>
      </c>
      <c r="AQ123" s="6">
        <v>35.379960070513199</v>
      </c>
      <c r="AR123" s="6">
        <v>808.1779765</v>
      </c>
      <c r="AS123" s="6">
        <v>22.9203480383418</v>
      </c>
      <c r="AT123" s="6">
        <v>9.1936197033025699</v>
      </c>
      <c r="AU123" s="6">
        <v>20.5570419910851</v>
      </c>
      <c r="AV123" s="6">
        <v>678.60414400000002</v>
      </c>
      <c r="AW123" s="6">
        <v>23.509430210620302</v>
      </c>
      <c r="AX123" s="6">
        <v>7.7196219278825904</v>
      </c>
      <c r="AY123" s="6">
        <v>24.565746236011901</v>
      </c>
      <c r="AZ123" s="6">
        <v>643.28331920000005</v>
      </c>
      <c r="BA123" s="6">
        <v>29.244350946059999</v>
      </c>
      <c r="BB123" s="6">
        <v>7.3178215321028404</v>
      </c>
      <c r="BC123" s="6">
        <v>28.417303230927899</v>
      </c>
      <c r="BD123" s="6">
        <v>428.67271149999999</v>
      </c>
      <c r="BE123" s="6">
        <v>26.798853021901699</v>
      </c>
      <c r="BF123" s="6">
        <v>4.8764678094572398</v>
      </c>
      <c r="BG123" s="6">
        <v>27.709201592583401</v>
      </c>
      <c r="BH123" s="6">
        <v>1987.4395205000001</v>
      </c>
      <c r="BI123" s="6">
        <v>15.6701928104924</v>
      </c>
      <c r="BJ123" s="6">
        <v>22.608588288833499</v>
      </c>
      <c r="BK123" s="6">
        <v>14.650301011919</v>
      </c>
    </row>
    <row r="124" spans="1:63" x14ac:dyDescent="0.25">
      <c r="A124" s="6" t="s">
        <v>67</v>
      </c>
      <c r="B124" s="6" t="s">
        <v>68</v>
      </c>
      <c r="C124" s="6" t="s">
        <v>11</v>
      </c>
      <c r="D124" s="6">
        <v>9021.6454747000007</v>
      </c>
      <c r="E124" s="6">
        <v>10.620387215822401</v>
      </c>
      <c r="F124" s="6">
        <v>5.2515434825929699</v>
      </c>
      <c r="G124" s="6">
        <v>9.2126861872479502</v>
      </c>
      <c r="H124" s="6">
        <v>11650.5249841</v>
      </c>
      <c r="I124" s="6">
        <v>8.6091036231535991</v>
      </c>
      <c r="J124" s="6">
        <v>6.7818269650051297</v>
      </c>
      <c r="K124" s="6">
        <v>7.4091364380957403</v>
      </c>
      <c r="L124" s="6">
        <v>13265.974136299999</v>
      </c>
      <c r="M124" s="6">
        <v>8.1868296377088292</v>
      </c>
      <c r="N124" s="6">
        <v>7.7221877329478898</v>
      </c>
      <c r="O124" s="6">
        <v>6.8158219701198597</v>
      </c>
      <c r="P124" s="6">
        <v>12627.4263598</v>
      </c>
      <c r="Q124" s="6">
        <v>7.2125943201918599</v>
      </c>
      <c r="R124" s="6">
        <v>7.3504859825957096</v>
      </c>
      <c r="S124" s="6">
        <v>6.88716818556688</v>
      </c>
      <c r="T124" s="6">
        <v>15252.846343900001</v>
      </c>
      <c r="U124" s="6">
        <v>6.41329555896231</v>
      </c>
      <c r="V124" s="6">
        <v>8.8787556585916203</v>
      </c>
      <c r="W124" s="6">
        <v>6.1560575964441897</v>
      </c>
      <c r="X124" s="6">
        <v>16665.831610900001</v>
      </c>
      <c r="Y124" s="6">
        <v>6.5314881917356402</v>
      </c>
      <c r="Z124" s="6">
        <v>9.70126121932587</v>
      </c>
      <c r="AA124" s="6">
        <v>5.7159890259561896</v>
      </c>
      <c r="AB124" s="6">
        <v>13467.822853</v>
      </c>
      <c r="AC124" s="6">
        <v>6.7991672361230702</v>
      </c>
      <c r="AD124" s="6">
        <v>7.8396848475960299</v>
      </c>
      <c r="AE124" s="6">
        <v>6.3022905581792097</v>
      </c>
      <c r="AF124" s="6">
        <v>12707.846483400001</v>
      </c>
      <c r="AG124" s="6">
        <v>7.5930345329206803</v>
      </c>
      <c r="AH124" s="6">
        <v>7.3972989256608397</v>
      </c>
      <c r="AI124" s="6">
        <v>6.4921119432420697</v>
      </c>
      <c r="AJ124" s="6">
        <v>12113.012854799999</v>
      </c>
      <c r="AK124" s="6">
        <v>7.4200713636536904</v>
      </c>
      <c r="AL124" s="6">
        <v>7.05104339231477</v>
      </c>
      <c r="AM124" s="6">
        <v>7.1608189286453801</v>
      </c>
      <c r="AN124" s="6">
        <v>10831.1976749</v>
      </c>
      <c r="AO124" s="6">
        <v>8.7223822825608401</v>
      </c>
      <c r="AP124" s="6">
        <v>6.30489257395572</v>
      </c>
      <c r="AQ124" s="6">
        <v>8.7797369399656304</v>
      </c>
      <c r="AR124" s="6">
        <v>12264.231300900001</v>
      </c>
      <c r="AS124" s="6">
        <v>7.2842934738699299</v>
      </c>
      <c r="AT124" s="6">
        <v>7.1390683814690501</v>
      </c>
      <c r="AU124" s="6">
        <v>7.0981107384253299</v>
      </c>
      <c r="AV124" s="6">
        <v>9823.9849763999991</v>
      </c>
      <c r="AW124" s="6">
        <v>6.9729613938011497</v>
      </c>
      <c r="AX124" s="6">
        <v>5.7185891887001103</v>
      </c>
      <c r="AY124" s="6">
        <v>7.1429198112450596</v>
      </c>
      <c r="AZ124" s="6">
        <v>7798.8630856999998</v>
      </c>
      <c r="BA124" s="6">
        <v>6.67474236100814</v>
      </c>
      <c r="BB124" s="6">
        <v>4.5397559374504999</v>
      </c>
      <c r="BC124" s="6">
        <v>6.8334792597540099</v>
      </c>
      <c r="BD124" s="6">
        <v>5269.0708635999999</v>
      </c>
      <c r="BE124" s="6">
        <v>9.9234788861042595</v>
      </c>
      <c r="BF124" s="6">
        <v>3.0671516444154299</v>
      </c>
      <c r="BG124" s="6">
        <v>9.8619815651076408</v>
      </c>
      <c r="BH124" s="6">
        <v>9030.0813859999998</v>
      </c>
      <c r="BI124" s="6">
        <v>8.0848342945514595</v>
      </c>
      <c r="BJ124" s="6">
        <v>5.2564540673783604</v>
      </c>
      <c r="BK124" s="6">
        <v>8.3146974700967196</v>
      </c>
    </row>
    <row r="125" spans="1:63" x14ac:dyDescent="0.25">
      <c r="A125" s="6" t="s">
        <v>69</v>
      </c>
      <c r="B125" s="6" t="s">
        <v>70</v>
      </c>
      <c r="C125" s="6" t="s">
        <v>10</v>
      </c>
      <c r="D125" s="6">
        <v>2987.2796853</v>
      </c>
      <c r="E125" s="6">
        <v>18.247068215753401</v>
      </c>
      <c r="F125" s="6">
        <v>4.6910758542166198</v>
      </c>
      <c r="G125" s="6">
        <v>18.377589142914001</v>
      </c>
      <c r="H125" s="6">
        <v>1365.9235623</v>
      </c>
      <c r="I125" s="6">
        <v>23.835474197038799</v>
      </c>
      <c r="J125" s="6">
        <v>2.1449786149392902</v>
      </c>
      <c r="K125" s="6">
        <v>23.3447069474927</v>
      </c>
      <c r="L125" s="6">
        <v>2127.4373980999999</v>
      </c>
      <c r="M125" s="6">
        <v>23.402127554255099</v>
      </c>
      <c r="N125" s="6">
        <v>3.3408221729938501</v>
      </c>
      <c r="O125" s="6">
        <v>22.4884972519942</v>
      </c>
      <c r="P125" s="6">
        <v>3270.4996916</v>
      </c>
      <c r="Q125" s="6">
        <v>20.199244499539201</v>
      </c>
      <c r="R125" s="6">
        <v>5.1358305049187001</v>
      </c>
      <c r="S125" s="6">
        <v>18.009250112013099</v>
      </c>
      <c r="T125" s="6">
        <v>3924.2308919000002</v>
      </c>
      <c r="U125" s="6">
        <v>14.802635533515801</v>
      </c>
      <c r="V125" s="6">
        <v>6.1624175580045604</v>
      </c>
      <c r="W125" s="6">
        <v>13.7544146881774</v>
      </c>
      <c r="X125" s="6">
        <v>3594.9866010999999</v>
      </c>
      <c r="Y125" s="6">
        <v>15.470122366129401</v>
      </c>
      <c r="Z125" s="6">
        <v>5.6453886536435496</v>
      </c>
      <c r="AA125" s="6">
        <v>14.3181243074203</v>
      </c>
      <c r="AB125" s="6">
        <v>4164.0895633</v>
      </c>
      <c r="AC125" s="6">
        <v>17.5367100562922</v>
      </c>
      <c r="AD125" s="6">
        <v>6.5390797190221397</v>
      </c>
      <c r="AE125" s="6">
        <v>15.828567297164399</v>
      </c>
      <c r="AF125" s="6">
        <v>3656.4131843999999</v>
      </c>
      <c r="AG125" s="6">
        <v>13.643260069066001</v>
      </c>
      <c r="AH125" s="6">
        <v>5.7418499134123104</v>
      </c>
      <c r="AI125" s="6">
        <v>12.3875693936614</v>
      </c>
      <c r="AJ125" s="6">
        <v>3666.5674555000001</v>
      </c>
      <c r="AK125" s="6">
        <v>14.391083773076099</v>
      </c>
      <c r="AL125" s="6">
        <v>5.7577956771145802</v>
      </c>
      <c r="AM125" s="6">
        <v>13.805340918628</v>
      </c>
      <c r="AN125" s="6">
        <v>6066.0473357000001</v>
      </c>
      <c r="AO125" s="6">
        <v>13.0318761440332</v>
      </c>
      <c r="AP125" s="6">
        <v>9.5258198711914694</v>
      </c>
      <c r="AQ125" s="6">
        <v>11.948277023692</v>
      </c>
      <c r="AR125" s="6">
        <v>5677.4896353000004</v>
      </c>
      <c r="AS125" s="6">
        <v>13.0037961956583</v>
      </c>
      <c r="AT125" s="6">
        <v>8.9156481302306592</v>
      </c>
      <c r="AU125" s="6">
        <v>12.0382832410664</v>
      </c>
      <c r="AV125" s="6">
        <v>6016.0565667999999</v>
      </c>
      <c r="AW125" s="6">
        <v>13.491956573736999</v>
      </c>
      <c r="AX125" s="6">
        <v>9.44731684716111</v>
      </c>
      <c r="AY125" s="6">
        <v>12.1875990345834</v>
      </c>
      <c r="AZ125" s="6">
        <v>4721.4033368</v>
      </c>
      <c r="BA125" s="6">
        <v>12.0976331826595</v>
      </c>
      <c r="BB125" s="6">
        <v>7.4142576271883298</v>
      </c>
      <c r="BC125" s="6">
        <v>11.5216807184561</v>
      </c>
      <c r="BD125" s="6">
        <v>4300.8119741999999</v>
      </c>
      <c r="BE125" s="6">
        <v>12.628670956681299</v>
      </c>
      <c r="BF125" s="6">
        <v>6.7537818119193602</v>
      </c>
      <c r="BG125" s="6">
        <v>12.302484359047799</v>
      </c>
      <c r="BH125" s="6">
        <v>8140.8181441999996</v>
      </c>
      <c r="BI125" s="6">
        <v>10.6262464589036</v>
      </c>
      <c r="BJ125" s="6">
        <v>12.783937044043499</v>
      </c>
      <c r="BK125" s="6">
        <v>9.9753264709848803</v>
      </c>
    </row>
    <row r="126" spans="1:63" x14ac:dyDescent="0.25">
      <c r="A126" s="6" t="s">
        <v>69</v>
      </c>
      <c r="B126" s="6" t="s">
        <v>70</v>
      </c>
      <c r="C126" s="6" t="s">
        <v>11</v>
      </c>
      <c r="D126" s="6">
        <v>40955.405660800003</v>
      </c>
      <c r="E126" s="6">
        <v>5.3140414569449304</v>
      </c>
      <c r="F126" s="6">
        <v>6.2015031659397399</v>
      </c>
      <c r="G126" s="6">
        <v>4.7508403880725396</v>
      </c>
      <c r="H126" s="6">
        <v>53757.409563300003</v>
      </c>
      <c r="I126" s="6">
        <v>4.2145812423709597</v>
      </c>
      <c r="J126" s="6">
        <v>8.1399937375937697</v>
      </c>
      <c r="K126" s="6">
        <v>3.8729655047785498</v>
      </c>
      <c r="L126" s="6">
        <v>57346.544128200003</v>
      </c>
      <c r="M126" s="6">
        <v>4.1199098281288498</v>
      </c>
      <c r="N126" s="6">
        <v>8.6834636167974093</v>
      </c>
      <c r="O126" s="6">
        <v>3.6691241857252099</v>
      </c>
      <c r="P126" s="6">
        <v>55903.082374999998</v>
      </c>
      <c r="Q126" s="6">
        <v>3.8421136223035899</v>
      </c>
      <c r="R126" s="6">
        <v>8.4648933819785501</v>
      </c>
      <c r="S126" s="6">
        <v>3.5426212433680502</v>
      </c>
      <c r="T126" s="6">
        <v>60655.187042099999</v>
      </c>
      <c r="U126" s="6">
        <v>3.89108547693428</v>
      </c>
      <c r="V126" s="6">
        <v>9.1844612061132995</v>
      </c>
      <c r="W126" s="6">
        <v>3.51125182223912</v>
      </c>
      <c r="X126" s="6">
        <v>66923.057956100005</v>
      </c>
      <c r="Y126" s="6">
        <v>3.87891609598418</v>
      </c>
      <c r="Z126" s="6">
        <v>10.133547674424801</v>
      </c>
      <c r="AA126" s="6">
        <v>3.4990959524549701</v>
      </c>
      <c r="AB126" s="6">
        <v>57933.793014299998</v>
      </c>
      <c r="AC126" s="6">
        <v>4.1883864262594601</v>
      </c>
      <c r="AD126" s="6">
        <v>8.7723853541745491</v>
      </c>
      <c r="AE126" s="6">
        <v>3.7817950521513599</v>
      </c>
      <c r="AF126" s="6">
        <v>51756.744038999997</v>
      </c>
      <c r="AG126" s="6">
        <v>4.0435843367874904</v>
      </c>
      <c r="AH126" s="6">
        <v>7.8370512228573501</v>
      </c>
      <c r="AI126" s="6">
        <v>3.78308329269949</v>
      </c>
      <c r="AJ126" s="6">
        <v>45733.726951999997</v>
      </c>
      <c r="AK126" s="6">
        <v>4.1841869053578904</v>
      </c>
      <c r="AL126" s="6">
        <v>6.9250407341103104</v>
      </c>
      <c r="AM126" s="6">
        <v>4.2392356341144701</v>
      </c>
      <c r="AN126" s="6">
        <v>38809.966491599997</v>
      </c>
      <c r="AO126" s="6">
        <v>4.8753498858401798</v>
      </c>
      <c r="AP126" s="6">
        <v>5.8766388999056396</v>
      </c>
      <c r="AQ126" s="6">
        <v>4.7737433678265404</v>
      </c>
      <c r="AR126" s="6">
        <v>37583.117776699997</v>
      </c>
      <c r="AS126" s="6">
        <v>5.7656702780646301</v>
      </c>
      <c r="AT126" s="6">
        <v>5.6908683998501699</v>
      </c>
      <c r="AU126" s="6">
        <v>5.3725017554010703</v>
      </c>
      <c r="AV126" s="6">
        <v>29165.6758926</v>
      </c>
      <c r="AW126" s="6">
        <v>5.1849754977143103</v>
      </c>
      <c r="AX126" s="6">
        <v>4.4162920246166699</v>
      </c>
      <c r="AY126" s="6">
        <v>5.1304659425208099</v>
      </c>
      <c r="AZ126" s="6">
        <v>22796.508059200001</v>
      </c>
      <c r="BA126" s="6">
        <v>5.6211114346609099</v>
      </c>
      <c r="BB126" s="6">
        <v>3.4518670886176301</v>
      </c>
      <c r="BC126" s="6">
        <v>5.8072487047164802</v>
      </c>
      <c r="BD126" s="6">
        <v>17173.359484000001</v>
      </c>
      <c r="BE126" s="6">
        <v>6.6818988006827098</v>
      </c>
      <c r="BF126" s="6">
        <v>2.6004050379064698</v>
      </c>
      <c r="BG126" s="6">
        <v>6.6367229127981497</v>
      </c>
      <c r="BH126" s="6">
        <v>23917.366539499999</v>
      </c>
      <c r="BI126" s="6">
        <v>6.7684156879746302</v>
      </c>
      <c r="BJ126" s="6">
        <v>3.6215884551136801</v>
      </c>
      <c r="BK126" s="6">
        <v>6.8063066917254904</v>
      </c>
    </row>
    <row r="127" spans="1:63" x14ac:dyDescent="0.25">
      <c r="A127" s="6" t="s">
        <v>71</v>
      </c>
      <c r="B127" s="6" t="s">
        <v>72</v>
      </c>
      <c r="C127" s="6" t="s">
        <v>10</v>
      </c>
      <c r="D127" s="6">
        <v>3488.3179507</v>
      </c>
      <c r="E127" s="6">
        <v>11.734007640402901</v>
      </c>
      <c r="F127" s="6">
        <v>8.3187606617200096</v>
      </c>
      <c r="G127" s="6">
        <v>11.245520504734801</v>
      </c>
      <c r="H127" s="6">
        <v>1030.9100017999999</v>
      </c>
      <c r="I127" s="6">
        <v>27.812170553964499</v>
      </c>
      <c r="J127" s="6">
        <v>2.4584609803205102</v>
      </c>
      <c r="K127" s="6">
        <v>26.549373523319701</v>
      </c>
      <c r="L127" s="6">
        <v>1189.5210387</v>
      </c>
      <c r="M127" s="6">
        <v>20.629167683072101</v>
      </c>
      <c r="N127" s="6">
        <v>2.83670839724922</v>
      </c>
      <c r="O127" s="6">
        <v>19.921133229282798</v>
      </c>
      <c r="P127" s="6">
        <v>1871.1979165</v>
      </c>
      <c r="Q127" s="6">
        <v>17.314120746642299</v>
      </c>
      <c r="R127" s="6">
        <v>4.4623362428728797</v>
      </c>
      <c r="S127" s="6">
        <v>16.506606810254201</v>
      </c>
      <c r="T127" s="6">
        <v>1447.1868107</v>
      </c>
      <c r="U127" s="6">
        <v>18.9087036330011</v>
      </c>
      <c r="V127" s="6">
        <v>3.4511764355068002</v>
      </c>
      <c r="W127" s="6">
        <v>18.077393952492901</v>
      </c>
      <c r="X127" s="6">
        <v>1659.308757</v>
      </c>
      <c r="Y127" s="6">
        <v>17.046337339929298</v>
      </c>
      <c r="Z127" s="6">
        <v>3.9570339081646</v>
      </c>
      <c r="AA127" s="6">
        <v>16.606105420123999</v>
      </c>
      <c r="AB127" s="6">
        <v>1832.4836438</v>
      </c>
      <c r="AC127" s="6">
        <v>17.335809582996198</v>
      </c>
      <c r="AD127" s="6">
        <v>4.3700124428823299</v>
      </c>
      <c r="AE127" s="6">
        <v>16.901375870520798</v>
      </c>
      <c r="AF127" s="6">
        <v>1267.3180932</v>
      </c>
      <c r="AG127" s="6">
        <v>18.264328718679899</v>
      </c>
      <c r="AH127" s="6">
        <v>3.0222347987179901</v>
      </c>
      <c r="AI127" s="6">
        <v>18.439556093915801</v>
      </c>
      <c r="AJ127" s="6">
        <v>2343.9207832000002</v>
      </c>
      <c r="AK127" s="6">
        <v>15.731387971538499</v>
      </c>
      <c r="AL127" s="6">
        <v>5.5896613442474097</v>
      </c>
      <c r="AM127" s="6">
        <v>14.984266904496801</v>
      </c>
      <c r="AN127" s="6">
        <v>2387.0301966000002</v>
      </c>
      <c r="AO127" s="6">
        <v>14.6996402857673</v>
      </c>
      <c r="AP127" s="6">
        <v>5.6924664490027803</v>
      </c>
      <c r="AQ127" s="6">
        <v>14.1448382556814</v>
      </c>
      <c r="AR127" s="6">
        <v>3389.3654830999999</v>
      </c>
      <c r="AS127" s="6">
        <v>14.5623614403479</v>
      </c>
      <c r="AT127" s="6">
        <v>8.0827839226484492</v>
      </c>
      <c r="AU127" s="6">
        <v>13.2303378070402</v>
      </c>
      <c r="AV127" s="6">
        <v>2587.3376563000002</v>
      </c>
      <c r="AW127" s="6">
        <v>13.7110334903007</v>
      </c>
      <c r="AX127" s="6">
        <v>6.1701493436102002</v>
      </c>
      <c r="AY127" s="6">
        <v>13.5360719842901</v>
      </c>
      <c r="AZ127" s="6">
        <v>3409.349749</v>
      </c>
      <c r="BA127" s="6">
        <v>12.688211005892599</v>
      </c>
      <c r="BB127" s="6">
        <v>8.1304413688364896</v>
      </c>
      <c r="BC127" s="6">
        <v>11.916720537910701</v>
      </c>
      <c r="BD127" s="6">
        <v>3089.9332555000001</v>
      </c>
      <c r="BE127" s="6">
        <v>14.170337092725401</v>
      </c>
      <c r="BF127" s="6">
        <v>7.3687133961042104</v>
      </c>
      <c r="BG127" s="6">
        <v>12.771237727233601</v>
      </c>
      <c r="BH127" s="6">
        <v>10939.963426099999</v>
      </c>
      <c r="BI127" s="6">
        <v>7.5283633456729202</v>
      </c>
      <c r="BJ127" s="6">
        <v>26.0890603081161</v>
      </c>
      <c r="BK127" s="6">
        <v>6.2355368004442404</v>
      </c>
    </row>
    <row r="128" spans="1:63" x14ac:dyDescent="0.25">
      <c r="A128" s="6" t="s">
        <v>71</v>
      </c>
      <c r="B128" s="6" t="s">
        <v>72</v>
      </c>
      <c r="C128" s="6" t="s">
        <v>11</v>
      </c>
      <c r="D128" s="6">
        <v>47534.651141499999</v>
      </c>
      <c r="E128" s="6">
        <v>3.5027312889357298</v>
      </c>
      <c r="F128" s="6">
        <v>4.7889422918715301</v>
      </c>
      <c r="G128" s="6">
        <v>3.22951154135662</v>
      </c>
      <c r="H128" s="6">
        <v>65029.431711199999</v>
      </c>
      <c r="I128" s="6">
        <v>3.00981691289926</v>
      </c>
      <c r="J128" s="6">
        <v>6.5514774645364096</v>
      </c>
      <c r="K128" s="6">
        <v>2.6947174928016899</v>
      </c>
      <c r="L128" s="6">
        <v>73149.168157299995</v>
      </c>
      <c r="M128" s="6">
        <v>2.7819139617811999</v>
      </c>
      <c r="N128" s="6">
        <v>7.3695112216334602</v>
      </c>
      <c r="O128" s="6">
        <v>2.52764660722152</v>
      </c>
      <c r="P128" s="6">
        <v>72907.161309699994</v>
      </c>
      <c r="Q128" s="6">
        <v>2.75392145923928</v>
      </c>
      <c r="R128" s="6">
        <v>7.3451299166367301</v>
      </c>
      <c r="S128" s="6">
        <v>2.4786713611498898</v>
      </c>
      <c r="T128" s="6">
        <v>87467.453964800006</v>
      </c>
      <c r="U128" s="6">
        <v>2.6083942425048701</v>
      </c>
      <c r="V128" s="6">
        <v>8.8120261618719997</v>
      </c>
      <c r="W128" s="6">
        <v>2.3449812806774801</v>
      </c>
      <c r="X128" s="6">
        <v>93974.425047900004</v>
      </c>
      <c r="Y128" s="6">
        <v>2.7004583466976699</v>
      </c>
      <c r="Z128" s="6">
        <v>9.4675797057295394</v>
      </c>
      <c r="AA128" s="6">
        <v>2.4577983177751599</v>
      </c>
      <c r="AB128" s="6">
        <v>84147.1210593</v>
      </c>
      <c r="AC128" s="6">
        <v>2.9231364455947602</v>
      </c>
      <c r="AD128" s="6">
        <v>8.4775147624529001</v>
      </c>
      <c r="AE128" s="6">
        <v>2.78306970691684</v>
      </c>
      <c r="AF128" s="6">
        <v>81181.978679499996</v>
      </c>
      <c r="AG128" s="6">
        <v>2.7262940469831598</v>
      </c>
      <c r="AH128" s="6">
        <v>8.1787875097425609</v>
      </c>
      <c r="AI128" s="6">
        <v>2.61846425982458</v>
      </c>
      <c r="AJ128" s="6">
        <v>75666.824083</v>
      </c>
      <c r="AK128" s="6">
        <v>2.7299548746011402</v>
      </c>
      <c r="AL128" s="6">
        <v>7.6231558503291597</v>
      </c>
      <c r="AM128" s="6">
        <v>2.5707383659171299</v>
      </c>
      <c r="AN128" s="6">
        <v>67829.518638699999</v>
      </c>
      <c r="AO128" s="6">
        <v>2.89349632908637</v>
      </c>
      <c r="AP128" s="6">
        <v>6.8335759839534198</v>
      </c>
      <c r="AQ128" s="6">
        <v>2.6949423907328698</v>
      </c>
      <c r="AR128" s="6">
        <v>66905.705544299999</v>
      </c>
      <c r="AS128" s="6">
        <v>2.8757405053621299</v>
      </c>
      <c r="AT128" s="6">
        <v>6.74050519261875</v>
      </c>
      <c r="AU128" s="6">
        <v>2.7654984906780098</v>
      </c>
      <c r="AV128" s="6">
        <v>52561.735662400002</v>
      </c>
      <c r="AW128" s="6">
        <v>3.3329886810804101</v>
      </c>
      <c r="AX128" s="6">
        <v>5.2954026757983303</v>
      </c>
      <c r="AY128" s="6">
        <v>3.2438818990512601</v>
      </c>
      <c r="AZ128" s="6">
        <v>43231.976805300001</v>
      </c>
      <c r="BA128" s="6">
        <v>3.37113148123602</v>
      </c>
      <c r="BB128" s="6">
        <v>4.3554635852446202</v>
      </c>
      <c r="BC128" s="6">
        <v>3.4271160673446399</v>
      </c>
      <c r="BD128" s="6">
        <v>31684.911909599999</v>
      </c>
      <c r="BE128" s="6">
        <v>4.1517929955614301</v>
      </c>
      <c r="BF128" s="6">
        <v>3.1921390188900198</v>
      </c>
      <c r="BG128" s="6">
        <v>4.1936895196154103</v>
      </c>
      <c r="BH128" s="6">
        <v>49319.791530499999</v>
      </c>
      <c r="BI128" s="6">
        <v>3.6850696581050202</v>
      </c>
      <c r="BJ128" s="6">
        <v>4.9687886586905803</v>
      </c>
      <c r="BK128" s="6">
        <v>3.7737763115152001</v>
      </c>
    </row>
    <row r="129" spans="1:63" x14ac:dyDescent="0.25">
      <c r="A129" s="6" t="s">
        <v>73</v>
      </c>
      <c r="B129" s="6" t="s">
        <v>74</v>
      </c>
      <c r="C129" s="6" t="s">
        <v>10</v>
      </c>
      <c r="D129" s="6">
        <v>1108.0345110000001</v>
      </c>
      <c r="E129" s="6">
        <v>16.898257867828601</v>
      </c>
      <c r="F129" s="6">
        <v>8.5316655966309494</v>
      </c>
      <c r="G129" s="6">
        <v>16.769696079698999</v>
      </c>
      <c r="H129" s="6">
        <v>565.80789170000003</v>
      </c>
      <c r="I129" s="6">
        <v>25.970350729108699</v>
      </c>
      <c r="J129" s="6">
        <v>4.3566185673788898</v>
      </c>
      <c r="K129" s="6">
        <v>25.125804360934598</v>
      </c>
      <c r="L129" s="6">
        <v>364.22288780000002</v>
      </c>
      <c r="M129" s="6">
        <v>35.1095203703793</v>
      </c>
      <c r="N129" s="6">
        <v>2.80445044851932</v>
      </c>
      <c r="O129" s="6">
        <v>33.267493221034201</v>
      </c>
      <c r="P129" s="6">
        <v>322.44825609999998</v>
      </c>
      <c r="Q129" s="6">
        <v>43.557313382095202</v>
      </c>
      <c r="R129" s="6">
        <v>2.4827933299471199</v>
      </c>
      <c r="S129" s="6">
        <v>41.435129662459403</v>
      </c>
      <c r="T129" s="6">
        <v>412.61205819999998</v>
      </c>
      <c r="U129" s="6">
        <v>29.8232729597608</v>
      </c>
      <c r="V129" s="6">
        <v>3.1770383203344399</v>
      </c>
      <c r="W129" s="6">
        <v>29.7697146333362</v>
      </c>
      <c r="X129" s="6">
        <v>420.95897400000001</v>
      </c>
      <c r="Y129" s="6">
        <v>34.294863131801598</v>
      </c>
      <c r="Z129" s="6">
        <v>3.2413080643377801</v>
      </c>
      <c r="AA129" s="6">
        <v>32.217827890958297</v>
      </c>
      <c r="AB129" s="6">
        <v>626.26727570000003</v>
      </c>
      <c r="AC129" s="6">
        <v>27.268873148854698</v>
      </c>
      <c r="AD129" s="6">
        <v>4.8221449037389101</v>
      </c>
      <c r="AE129" s="6">
        <v>24.940359416330999</v>
      </c>
      <c r="AF129" s="6">
        <v>196.46996799999999</v>
      </c>
      <c r="AG129" s="6">
        <v>30.769494609787799</v>
      </c>
      <c r="AH129" s="6">
        <v>1.5127832663298599</v>
      </c>
      <c r="AI129" s="6">
        <v>30.890314002571099</v>
      </c>
      <c r="AJ129" s="6">
        <v>390.93504789999997</v>
      </c>
      <c r="AK129" s="6">
        <v>30.2841231991063</v>
      </c>
      <c r="AL129" s="6">
        <v>3.0101292564214202</v>
      </c>
      <c r="AM129" s="6">
        <v>29.075311949140801</v>
      </c>
      <c r="AN129" s="6">
        <v>601.42836929999999</v>
      </c>
      <c r="AO129" s="6">
        <v>25.597832370174601</v>
      </c>
      <c r="AP129" s="6">
        <v>4.63088981097148</v>
      </c>
      <c r="AQ129" s="6">
        <v>24.609018153425499</v>
      </c>
      <c r="AR129" s="6">
        <v>1120.7292054</v>
      </c>
      <c r="AS129" s="6">
        <v>19.699506326717401</v>
      </c>
      <c r="AT129" s="6">
        <v>8.6294124505393892</v>
      </c>
      <c r="AU129" s="6">
        <v>18.5402640034503</v>
      </c>
      <c r="AV129" s="6">
        <v>1367.4671111</v>
      </c>
      <c r="AW129" s="6">
        <v>17.073318410049399</v>
      </c>
      <c r="AX129" s="6">
        <v>10.5292497575431</v>
      </c>
      <c r="AY129" s="6">
        <v>14.982971110526099</v>
      </c>
      <c r="AZ129" s="6">
        <v>803.29487770000003</v>
      </c>
      <c r="BA129" s="6">
        <v>22.067572391448401</v>
      </c>
      <c r="BB129" s="6">
        <v>6.1852254636344597</v>
      </c>
      <c r="BC129" s="6">
        <v>22.139113686395898</v>
      </c>
      <c r="BD129" s="6">
        <v>1062.7330543</v>
      </c>
      <c r="BE129" s="6">
        <v>20.031783943481599</v>
      </c>
      <c r="BF129" s="6">
        <v>8.1828525625893995</v>
      </c>
      <c r="BG129" s="6">
        <v>19.013986334645899</v>
      </c>
      <c r="BH129" s="6">
        <v>3623.9081516000001</v>
      </c>
      <c r="BI129" s="6">
        <v>10.592757052759699</v>
      </c>
      <c r="BJ129" s="6">
        <v>27.9034382010834</v>
      </c>
      <c r="BK129" s="6">
        <v>9.0766093747698804</v>
      </c>
    </row>
    <row r="130" spans="1:63" x14ac:dyDescent="0.25">
      <c r="A130" s="6" t="s">
        <v>73</v>
      </c>
      <c r="B130" s="6" t="s">
        <v>74</v>
      </c>
      <c r="C130" s="6" t="s">
        <v>11</v>
      </c>
      <c r="D130" s="6">
        <v>16397.5682519</v>
      </c>
      <c r="E130" s="6">
        <v>5.2537352311438799</v>
      </c>
      <c r="F130" s="6">
        <v>4.28758844350443</v>
      </c>
      <c r="G130" s="6">
        <v>4.8018873366236701</v>
      </c>
      <c r="H130" s="6">
        <v>21687.310544700002</v>
      </c>
      <c r="I130" s="6">
        <v>4.4839972135855604</v>
      </c>
      <c r="J130" s="6">
        <v>5.6707348695665898</v>
      </c>
      <c r="K130" s="6">
        <v>4.0081384645865104</v>
      </c>
      <c r="L130" s="6">
        <v>24644.055912700001</v>
      </c>
      <c r="M130" s="6">
        <v>4.2249665032274999</v>
      </c>
      <c r="N130" s="6">
        <v>6.4438560467724404</v>
      </c>
      <c r="O130" s="6">
        <v>3.6836988288478199</v>
      </c>
      <c r="P130" s="6">
        <v>24579.762550899999</v>
      </c>
      <c r="Q130" s="6">
        <v>3.9766621146998302</v>
      </c>
      <c r="R130" s="6">
        <v>6.4270448055680696</v>
      </c>
      <c r="S130" s="6">
        <v>3.55133795618557</v>
      </c>
      <c r="T130" s="6">
        <v>33975.177136400001</v>
      </c>
      <c r="U130" s="6">
        <v>3.6605677371843099</v>
      </c>
      <c r="V130" s="6">
        <v>8.8837304787047007</v>
      </c>
      <c r="W130" s="6">
        <v>3.1729547253336601</v>
      </c>
      <c r="X130" s="6">
        <v>34224.056227200002</v>
      </c>
      <c r="Y130" s="6">
        <v>3.46671034760484</v>
      </c>
      <c r="Z130" s="6">
        <v>8.9488066593402191</v>
      </c>
      <c r="AA130" s="6">
        <v>3.2588886643850299</v>
      </c>
      <c r="AB130" s="6">
        <v>30428.240739100002</v>
      </c>
      <c r="AC130" s="6">
        <v>3.48452309653368</v>
      </c>
      <c r="AD130" s="6">
        <v>7.9562878681123301</v>
      </c>
      <c r="AE130" s="6">
        <v>3.3848185223276701</v>
      </c>
      <c r="AF130" s="6">
        <v>30694.168578100001</v>
      </c>
      <c r="AG130" s="6">
        <v>3.6095965865842201</v>
      </c>
      <c r="AH130" s="6">
        <v>8.0258219058297993</v>
      </c>
      <c r="AI130" s="6">
        <v>3.4543763238795</v>
      </c>
      <c r="AJ130" s="6">
        <v>30858.596459</v>
      </c>
      <c r="AK130" s="6">
        <v>3.6894182220295599</v>
      </c>
      <c r="AL130" s="6">
        <v>8.0688160297820009</v>
      </c>
      <c r="AM130" s="6">
        <v>3.48681240925794</v>
      </c>
      <c r="AN130" s="6">
        <v>29399.6416068</v>
      </c>
      <c r="AO130" s="6">
        <v>3.5078880156132701</v>
      </c>
      <c r="AP130" s="6">
        <v>7.6873327593487399</v>
      </c>
      <c r="AQ130" s="6">
        <v>3.4281793585734799</v>
      </c>
      <c r="AR130" s="6">
        <v>28704.507547099998</v>
      </c>
      <c r="AS130" s="6">
        <v>3.6351373297284599</v>
      </c>
      <c r="AT130" s="6">
        <v>7.5055711276683397</v>
      </c>
      <c r="AU130" s="6">
        <v>3.5640181791004699</v>
      </c>
      <c r="AV130" s="6">
        <v>22177.915850900001</v>
      </c>
      <c r="AW130" s="6">
        <v>4.0549783279316003</v>
      </c>
      <c r="AX130" s="6">
        <v>5.7990169177868403</v>
      </c>
      <c r="AY130" s="6">
        <v>4.0241508458501301</v>
      </c>
      <c r="AZ130" s="6">
        <v>17933.807865300001</v>
      </c>
      <c r="BA130" s="6">
        <v>4.4304074194186498</v>
      </c>
      <c r="BB130" s="6">
        <v>4.68927990846323</v>
      </c>
      <c r="BC130" s="6">
        <v>4.4703441709612299</v>
      </c>
      <c r="BD130" s="6">
        <v>14113.4220222</v>
      </c>
      <c r="BE130" s="6">
        <v>4.9027425219575598</v>
      </c>
      <c r="BF130" s="6">
        <v>3.6903365322888</v>
      </c>
      <c r="BG130" s="6">
        <v>4.9376946933525199</v>
      </c>
      <c r="BH130" s="6">
        <v>22624.451067800001</v>
      </c>
      <c r="BI130" s="6">
        <v>4.1639027975364096</v>
      </c>
      <c r="BJ130" s="6">
        <v>5.9157756472634704</v>
      </c>
      <c r="BK130" s="6">
        <v>4.2194836421461499</v>
      </c>
    </row>
    <row r="131" spans="1:63" x14ac:dyDescent="0.25">
      <c r="A131" s="6" t="s">
        <v>75</v>
      </c>
      <c r="B131" s="6" t="s">
        <v>76</v>
      </c>
      <c r="C131" s="6" t="s">
        <v>10</v>
      </c>
      <c r="D131" s="6">
        <v>2727.8220166000001</v>
      </c>
      <c r="E131" s="6">
        <v>16.6416682561557</v>
      </c>
      <c r="F131" s="6">
        <v>9.3001012306290392</v>
      </c>
      <c r="G131" s="6">
        <v>15.277742031048099</v>
      </c>
      <c r="H131" s="6">
        <v>879.15818960000001</v>
      </c>
      <c r="I131" s="6">
        <v>27.506748051088099</v>
      </c>
      <c r="J131" s="6">
        <v>2.9973583728192001</v>
      </c>
      <c r="K131" s="6">
        <v>27.0862484597106</v>
      </c>
      <c r="L131" s="6">
        <v>573.89454490000003</v>
      </c>
      <c r="M131" s="6">
        <v>32.703070520195197</v>
      </c>
      <c r="N131" s="6">
        <v>1.95660762718245</v>
      </c>
      <c r="O131" s="6">
        <v>32.426660466586902</v>
      </c>
      <c r="P131" s="6">
        <v>1079.0468063999999</v>
      </c>
      <c r="Q131" s="6">
        <v>23.338527271343899</v>
      </c>
      <c r="R131" s="6">
        <v>3.6788487192485699</v>
      </c>
      <c r="S131" s="6">
        <v>23.0183087399041</v>
      </c>
      <c r="T131" s="6">
        <v>1016.9335993</v>
      </c>
      <c r="U131" s="6">
        <v>28.2513071673025</v>
      </c>
      <c r="V131" s="6">
        <v>3.46708302842501</v>
      </c>
      <c r="W131" s="6">
        <v>27.775229800533399</v>
      </c>
      <c r="X131" s="6">
        <v>1086.9819379</v>
      </c>
      <c r="Y131" s="6">
        <v>21.660679327661899</v>
      </c>
      <c r="Z131" s="6">
        <v>3.7059023634303601</v>
      </c>
      <c r="AA131" s="6">
        <v>21.102144961075101</v>
      </c>
      <c r="AB131" s="6">
        <v>1061.3528205</v>
      </c>
      <c r="AC131" s="6">
        <v>25.856719177054899</v>
      </c>
      <c r="AD131" s="6">
        <v>3.6185237203879699</v>
      </c>
      <c r="AE131" s="6">
        <v>25.5288096318138</v>
      </c>
      <c r="AF131" s="6">
        <v>652.27824350000003</v>
      </c>
      <c r="AG131" s="6">
        <v>28.940844433780399</v>
      </c>
      <c r="AH131" s="6">
        <v>2.22384512558776</v>
      </c>
      <c r="AI131" s="6">
        <v>28.445671985152099</v>
      </c>
      <c r="AJ131" s="6">
        <v>1215.0205736</v>
      </c>
      <c r="AK131" s="6">
        <v>21.1078667288382</v>
      </c>
      <c r="AL131" s="6">
        <v>4.1424309441791296</v>
      </c>
      <c r="AM131" s="6">
        <v>20.495922366951898</v>
      </c>
      <c r="AN131" s="6">
        <v>1228.0290597999999</v>
      </c>
      <c r="AO131" s="6">
        <v>24.6911809809442</v>
      </c>
      <c r="AP131" s="6">
        <v>4.1867814325104904</v>
      </c>
      <c r="AQ131" s="6">
        <v>23.915853620343899</v>
      </c>
      <c r="AR131" s="6">
        <v>1512.2407048</v>
      </c>
      <c r="AS131" s="6">
        <v>18.7830772732373</v>
      </c>
      <c r="AT131" s="6">
        <v>5.1557585334131799</v>
      </c>
      <c r="AU131" s="6">
        <v>18.218191766517599</v>
      </c>
      <c r="AV131" s="6">
        <v>2008.4342482</v>
      </c>
      <c r="AW131" s="6">
        <v>16.266220155386801</v>
      </c>
      <c r="AX131" s="6">
        <v>6.8474562158581298</v>
      </c>
      <c r="AY131" s="6">
        <v>15.380972809772199</v>
      </c>
      <c r="AZ131" s="6">
        <v>2056.9186700999999</v>
      </c>
      <c r="BA131" s="6">
        <v>14.7437513562005</v>
      </c>
      <c r="BB131" s="6">
        <v>7.0127566016730896</v>
      </c>
      <c r="BC131" s="6">
        <v>14.1311448692233</v>
      </c>
      <c r="BD131" s="6">
        <v>1852.5447033</v>
      </c>
      <c r="BE131" s="6">
        <v>17.428468582875901</v>
      </c>
      <c r="BF131" s="6">
        <v>6.3159741251850203</v>
      </c>
      <c r="BG131" s="6">
        <v>16.522581870533699</v>
      </c>
      <c r="BH131" s="6">
        <v>10380.444145400001</v>
      </c>
      <c r="BI131" s="6">
        <v>6.4991294115035201</v>
      </c>
      <c r="BJ131" s="6">
        <v>35.390571959470599</v>
      </c>
      <c r="BK131" s="6">
        <v>5.2570506206272096</v>
      </c>
    </row>
    <row r="132" spans="1:63" x14ac:dyDescent="0.25">
      <c r="A132" s="6" t="s">
        <v>75</v>
      </c>
      <c r="B132" s="6" t="s">
        <v>76</v>
      </c>
      <c r="C132" s="6" t="s">
        <v>11</v>
      </c>
      <c r="D132" s="6">
        <v>30765.957223099998</v>
      </c>
      <c r="E132" s="6">
        <v>5.2377690724779198</v>
      </c>
      <c r="F132" s="6">
        <v>3.91855183716648</v>
      </c>
      <c r="G132" s="6">
        <v>4.7969023333924801</v>
      </c>
      <c r="H132" s="6">
        <v>44411.899849399997</v>
      </c>
      <c r="I132" s="6">
        <v>3.7976867692029201</v>
      </c>
      <c r="J132" s="6">
        <v>5.6565875875382501</v>
      </c>
      <c r="K132" s="6">
        <v>3.4270361489769199</v>
      </c>
      <c r="L132" s="6">
        <v>49222.268171000003</v>
      </c>
      <c r="M132" s="6">
        <v>4.1713808820215901</v>
      </c>
      <c r="N132" s="6">
        <v>6.2692672934665996</v>
      </c>
      <c r="O132" s="6">
        <v>3.5903750801637</v>
      </c>
      <c r="P132" s="6">
        <v>51980.039007300002</v>
      </c>
      <c r="Q132" s="6">
        <v>3.8705098996446399</v>
      </c>
      <c r="R132" s="6">
        <v>6.6205148720387301</v>
      </c>
      <c r="S132" s="6">
        <v>3.4495212998150402</v>
      </c>
      <c r="T132" s="6">
        <v>67354.980587800004</v>
      </c>
      <c r="U132" s="6">
        <v>3.42738387352638</v>
      </c>
      <c r="V132" s="6">
        <v>8.5787671422252103</v>
      </c>
      <c r="W132" s="6">
        <v>3.1158300979176201</v>
      </c>
      <c r="X132" s="6">
        <v>69383.369322800005</v>
      </c>
      <c r="Y132" s="6">
        <v>3.4021211324884599</v>
      </c>
      <c r="Z132" s="6">
        <v>8.8371158861431809</v>
      </c>
      <c r="AA132" s="6">
        <v>3.1413175544551701</v>
      </c>
      <c r="AB132" s="6">
        <v>68375.486238700003</v>
      </c>
      <c r="AC132" s="6">
        <v>3.1448605246148502</v>
      </c>
      <c r="AD132" s="6">
        <v>8.7087453601683293</v>
      </c>
      <c r="AE132" s="6">
        <v>3.0449736126930298</v>
      </c>
      <c r="AF132" s="6">
        <v>64089.294828700004</v>
      </c>
      <c r="AG132" s="6">
        <v>3.3988951735763302</v>
      </c>
      <c r="AH132" s="6">
        <v>8.1628282251249296</v>
      </c>
      <c r="AI132" s="6">
        <v>3.1928556593892998</v>
      </c>
      <c r="AJ132" s="6">
        <v>60422.768581099997</v>
      </c>
      <c r="AK132" s="6">
        <v>3.6371279914593102</v>
      </c>
      <c r="AL132" s="6">
        <v>7.6958356638544902</v>
      </c>
      <c r="AM132" s="6">
        <v>3.3735804845958901</v>
      </c>
      <c r="AN132" s="6">
        <v>52380.883882000002</v>
      </c>
      <c r="AO132" s="6">
        <v>3.7513058632572398</v>
      </c>
      <c r="AP132" s="6">
        <v>6.6715690748637604</v>
      </c>
      <c r="AQ132" s="6">
        <v>3.4987674062666598</v>
      </c>
      <c r="AR132" s="6">
        <v>58702.293801100001</v>
      </c>
      <c r="AS132" s="6">
        <v>3.4626439342809898</v>
      </c>
      <c r="AT132" s="6">
        <v>7.4767048381473797</v>
      </c>
      <c r="AU132" s="6">
        <v>3.4176201534639001</v>
      </c>
      <c r="AV132" s="6">
        <v>48964.058660199997</v>
      </c>
      <c r="AW132" s="6">
        <v>3.29452822809542</v>
      </c>
      <c r="AX132" s="6">
        <v>6.2363800556153004</v>
      </c>
      <c r="AY132" s="6">
        <v>3.31865271060378</v>
      </c>
      <c r="AZ132" s="6">
        <v>39003.588433700002</v>
      </c>
      <c r="BA132" s="6">
        <v>3.7478014962655002</v>
      </c>
      <c r="BB132" s="6">
        <v>4.96774997132888</v>
      </c>
      <c r="BC132" s="6">
        <v>3.8378912215294299</v>
      </c>
      <c r="BD132" s="6">
        <v>29345.820524999999</v>
      </c>
      <c r="BE132" s="6">
        <v>4.4921551663743102</v>
      </c>
      <c r="BF132" s="6">
        <v>3.7376740173407099</v>
      </c>
      <c r="BG132" s="6">
        <v>4.5956333629556596</v>
      </c>
      <c r="BH132" s="6">
        <v>50733.190617499997</v>
      </c>
      <c r="BI132" s="6">
        <v>3.7088623941269399</v>
      </c>
      <c r="BJ132" s="6">
        <v>6.4617081749777796</v>
      </c>
      <c r="BK132" s="6">
        <v>3.8625471245452698</v>
      </c>
    </row>
    <row r="133" spans="1:63" x14ac:dyDescent="0.25">
      <c r="A133" s="6" t="s">
        <v>77</v>
      </c>
      <c r="B133" s="6" t="s">
        <v>78</v>
      </c>
      <c r="C133" s="6" t="s">
        <v>10</v>
      </c>
      <c r="D133" s="6">
        <v>2299.6427420999999</v>
      </c>
      <c r="E133" s="6">
        <v>19.521021638689501</v>
      </c>
      <c r="F133" s="6">
        <v>5.2662783471173</v>
      </c>
      <c r="G133" s="6">
        <v>19.093718897862601</v>
      </c>
      <c r="H133" s="6">
        <v>616.60831970000004</v>
      </c>
      <c r="I133" s="6">
        <v>44.608922819602</v>
      </c>
      <c r="J133" s="6">
        <v>1.4120589182140399</v>
      </c>
      <c r="K133" s="6">
        <v>44.337230856508199</v>
      </c>
      <c r="L133" s="6">
        <v>955.5230967</v>
      </c>
      <c r="M133" s="6">
        <v>31.845406270700199</v>
      </c>
      <c r="N133" s="6">
        <v>2.1881879746792698</v>
      </c>
      <c r="O133" s="6">
        <v>31.758097502110498</v>
      </c>
      <c r="P133" s="6">
        <v>933.55887749999999</v>
      </c>
      <c r="Q133" s="6">
        <v>32.074972385299198</v>
      </c>
      <c r="R133" s="6">
        <v>2.13788899133429</v>
      </c>
      <c r="S133" s="6">
        <v>31.0914696072001</v>
      </c>
      <c r="T133" s="6">
        <v>2309.2951965000002</v>
      </c>
      <c r="U133" s="6">
        <v>22.767601397241599</v>
      </c>
      <c r="V133" s="6">
        <v>5.2883828726040898</v>
      </c>
      <c r="W133" s="6">
        <v>21.671474580181499</v>
      </c>
      <c r="X133" s="6">
        <v>1772.9749747000001</v>
      </c>
      <c r="Y133" s="6">
        <v>21.6786968324211</v>
      </c>
      <c r="Z133" s="6">
        <v>4.0601870665862902</v>
      </c>
      <c r="AA133" s="6">
        <v>20.936040242085799</v>
      </c>
      <c r="AB133" s="6">
        <v>1310.5560534000001</v>
      </c>
      <c r="AC133" s="6">
        <v>30.457284033514</v>
      </c>
      <c r="AD133" s="6">
        <v>3.00122833879899</v>
      </c>
      <c r="AE133" s="6">
        <v>30.366770391840099</v>
      </c>
      <c r="AF133" s="6">
        <v>1651.0504939</v>
      </c>
      <c r="AG133" s="6">
        <v>23.394429969762701</v>
      </c>
      <c r="AH133" s="6">
        <v>3.78097489094452</v>
      </c>
      <c r="AI133" s="6">
        <v>22.644969644313601</v>
      </c>
      <c r="AJ133" s="6">
        <v>1043.6003347000001</v>
      </c>
      <c r="AK133" s="6">
        <v>25.357951838205</v>
      </c>
      <c r="AL133" s="6">
        <v>2.38988854445113</v>
      </c>
      <c r="AM133" s="6">
        <v>24.760733919486999</v>
      </c>
      <c r="AN133" s="6">
        <v>2299.7030642</v>
      </c>
      <c r="AO133" s="6">
        <v>21.098979568138599</v>
      </c>
      <c r="AP133" s="6">
        <v>5.26641648725675</v>
      </c>
      <c r="AQ133" s="6">
        <v>20.610366073187901</v>
      </c>
      <c r="AR133" s="6">
        <v>3132.5903985</v>
      </c>
      <c r="AS133" s="6">
        <v>17.923143730611301</v>
      </c>
      <c r="AT133" s="6">
        <v>7.1737634215927004</v>
      </c>
      <c r="AU133" s="6">
        <v>17.5725311781625</v>
      </c>
      <c r="AV133" s="6">
        <v>3420.7078482000002</v>
      </c>
      <c r="AW133" s="6">
        <v>15.3769647872703</v>
      </c>
      <c r="AX133" s="6">
        <v>7.83356446764396</v>
      </c>
      <c r="AY133" s="6">
        <v>14.2438121167755</v>
      </c>
      <c r="AZ133" s="6">
        <v>2901.3250883000001</v>
      </c>
      <c r="BA133" s="6">
        <v>15.0706386817892</v>
      </c>
      <c r="BB133" s="6">
        <v>6.6441561598867098</v>
      </c>
      <c r="BC133" s="6">
        <v>14.726563812770801</v>
      </c>
      <c r="BD133" s="6">
        <v>3024.1103675999998</v>
      </c>
      <c r="BE133" s="6">
        <v>13.9954619027114</v>
      </c>
      <c r="BF133" s="6">
        <v>6.9253396002031202</v>
      </c>
      <c r="BG133" s="6">
        <v>13.196875046177301</v>
      </c>
      <c r="BH133" s="6">
        <v>15996.075501900001</v>
      </c>
      <c r="BI133" s="6">
        <v>6.81283007236597</v>
      </c>
      <c r="BJ133" s="6">
        <v>36.631683918686797</v>
      </c>
      <c r="BK133" s="6">
        <v>5.5097018109442004</v>
      </c>
    </row>
    <row r="134" spans="1:63" x14ac:dyDescent="0.25">
      <c r="A134" s="6" t="s">
        <v>77</v>
      </c>
      <c r="B134" s="6" t="s">
        <v>78</v>
      </c>
      <c r="C134" s="6" t="s">
        <v>11</v>
      </c>
      <c r="D134" s="6">
        <v>62087.732522300001</v>
      </c>
      <c r="E134" s="6">
        <v>4.5049395328994004</v>
      </c>
      <c r="F134" s="6">
        <v>5.1042759398949897</v>
      </c>
      <c r="G134" s="6">
        <v>4.1245039719582604</v>
      </c>
      <c r="H134" s="6">
        <v>76820.9223012</v>
      </c>
      <c r="I134" s="6">
        <v>3.8622393122641698</v>
      </c>
      <c r="J134" s="6">
        <v>6.3155017819618697</v>
      </c>
      <c r="K134" s="6">
        <v>3.4834496575711</v>
      </c>
      <c r="L134" s="6">
        <v>77824.571011399996</v>
      </c>
      <c r="M134" s="6">
        <v>3.6789999524178998</v>
      </c>
      <c r="N134" s="6">
        <v>6.3980124447846896</v>
      </c>
      <c r="O134" s="6">
        <v>3.1973707345152098</v>
      </c>
      <c r="P134" s="6">
        <v>85793.851298099995</v>
      </c>
      <c r="Q134" s="6">
        <v>3.5693471850826501</v>
      </c>
      <c r="R134" s="6">
        <v>7.05317255408763</v>
      </c>
      <c r="S134" s="6">
        <v>3.1803293468377798</v>
      </c>
      <c r="T134" s="6">
        <v>100373.29462460001</v>
      </c>
      <c r="U134" s="6">
        <v>3.55068785254063</v>
      </c>
      <c r="V134" s="6">
        <v>8.2517587927103495</v>
      </c>
      <c r="W134" s="6">
        <v>3.12664271899152</v>
      </c>
      <c r="X134" s="6">
        <v>107628.23031850001</v>
      </c>
      <c r="Y134" s="6">
        <v>3.2519078008814599</v>
      </c>
      <c r="Z134" s="6">
        <v>8.8481921331380793</v>
      </c>
      <c r="AA134" s="6">
        <v>2.94278953368568</v>
      </c>
      <c r="AB134" s="6">
        <v>98851.200840899997</v>
      </c>
      <c r="AC134" s="6">
        <v>3.39798950125176</v>
      </c>
      <c r="AD134" s="6">
        <v>8.1266263975852198</v>
      </c>
      <c r="AE134" s="6">
        <v>3.3190354077422302</v>
      </c>
      <c r="AF134" s="6">
        <v>99700.255973399995</v>
      </c>
      <c r="AG134" s="6">
        <v>3.20874765865159</v>
      </c>
      <c r="AH134" s="6">
        <v>8.1964278142001294</v>
      </c>
      <c r="AI134" s="6">
        <v>3.1611335526229398</v>
      </c>
      <c r="AJ134" s="6">
        <v>100865.4427207</v>
      </c>
      <c r="AK134" s="6">
        <v>2.9794209664932501</v>
      </c>
      <c r="AL134" s="6">
        <v>8.2922186320978799</v>
      </c>
      <c r="AM134" s="6">
        <v>2.80657598645183</v>
      </c>
      <c r="AN134" s="6">
        <v>83633.279920500005</v>
      </c>
      <c r="AO134" s="6">
        <v>3.6216346691150898</v>
      </c>
      <c r="AP134" s="6">
        <v>6.8755504691588802</v>
      </c>
      <c r="AQ134" s="6">
        <v>3.4271801376656499</v>
      </c>
      <c r="AR134" s="6">
        <v>81685.114903599999</v>
      </c>
      <c r="AS134" s="6">
        <v>3.6081748107732099</v>
      </c>
      <c r="AT134" s="6">
        <v>6.7153904597860796</v>
      </c>
      <c r="AU134" s="6">
        <v>3.4936350267820599</v>
      </c>
      <c r="AV134" s="6">
        <v>68143.820525699994</v>
      </c>
      <c r="AW134" s="6">
        <v>3.10271808630797</v>
      </c>
      <c r="AX134" s="6">
        <v>5.6021511727284503</v>
      </c>
      <c r="AY134" s="6">
        <v>3.2660277624416501</v>
      </c>
      <c r="AZ134" s="6">
        <v>56824.334540600001</v>
      </c>
      <c r="BA134" s="6">
        <v>3.6709406149048198</v>
      </c>
      <c r="BB134" s="6">
        <v>4.6715683084730601</v>
      </c>
      <c r="BC134" s="6">
        <v>3.7542005250558401</v>
      </c>
      <c r="BD134" s="6">
        <v>46254.440786300001</v>
      </c>
      <c r="BE134" s="6">
        <v>4.2968572226805204</v>
      </c>
      <c r="BF134" s="6">
        <v>3.8026099460792899</v>
      </c>
      <c r="BG134" s="6">
        <v>4.35546961056518</v>
      </c>
      <c r="BH134" s="6">
        <v>69900.185341100005</v>
      </c>
      <c r="BI134" s="6">
        <v>3.3545832130590498</v>
      </c>
      <c r="BJ134" s="6">
        <v>5.7465431533134099</v>
      </c>
      <c r="BK134" s="6">
        <v>3.5814199761884602</v>
      </c>
    </row>
    <row r="135" spans="1:63" x14ac:dyDescent="0.25">
      <c r="A135" s="6" t="s">
        <v>79</v>
      </c>
      <c r="B135" s="6" t="s">
        <v>80</v>
      </c>
      <c r="C135" s="6" t="s">
        <v>10</v>
      </c>
      <c r="D135" s="6">
        <v>300.33543800000001</v>
      </c>
      <c r="E135" s="6">
        <v>26.347203989282299</v>
      </c>
      <c r="F135" s="6">
        <v>6.5208828061161599</v>
      </c>
      <c r="G135" s="6">
        <v>25.444060161125702</v>
      </c>
      <c r="H135" s="6">
        <v>171.68482660000001</v>
      </c>
      <c r="I135" s="6">
        <v>32.459352512374899</v>
      </c>
      <c r="J135" s="6">
        <v>3.7276208272397602</v>
      </c>
      <c r="K135" s="6">
        <v>30.314644509066799</v>
      </c>
      <c r="L135" s="6">
        <v>89.258433400000001</v>
      </c>
      <c r="M135" s="6">
        <v>60.333277369906597</v>
      </c>
      <c r="N135" s="6">
        <v>1.9379790394862599</v>
      </c>
      <c r="O135" s="6">
        <v>59.122997890319397</v>
      </c>
      <c r="P135" s="6">
        <v>111.4975555</v>
      </c>
      <c r="Q135" s="6">
        <v>60.808994224066701</v>
      </c>
      <c r="R135" s="6">
        <v>2.42083484195406</v>
      </c>
      <c r="S135" s="6">
        <v>59.454779902211598</v>
      </c>
      <c r="T135" s="6">
        <v>127.0606834</v>
      </c>
      <c r="U135" s="6">
        <v>44.078489386523401</v>
      </c>
      <c r="V135" s="6">
        <v>2.7587414633248502</v>
      </c>
      <c r="W135" s="6">
        <v>44.037030442480102</v>
      </c>
      <c r="X135" s="6">
        <v>150.15624589999999</v>
      </c>
      <c r="Y135" s="6">
        <v>38.718407144191403</v>
      </c>
      <c r="Z135" s="6">
        <v>3.2601922991194301</v>
      </c>
      <c r="AA135" s="6">
        <v>38.216392998593797</v>
      </c>
      <c r="AB135" s="6">
        <v>70.123484700000006</v>
      </c>
      <c r="AC135" s="6">
        <v>54.582144884628498</v>
      </c>
      <c r="AD135" s="6">
        <v>1.5225210475667501</v>
      </c>
      <c r="AE135" s="6">
        <v>54.236866081666598</v>
      </c>
      <c r="AF135" s="6">
        <v>80.785926700000005</v>
      </c>
      <c r="AG135" s="6">
        <v>53.514106424886499</v>
      </c>
      <c r="AH135" s="6">
        <v>1.7540239803275901</v>
      </c>
      <c r="AI135" s="6">
        <v>52.388998936625804</v>
      </c>
      <c r="AJ135" s="6">
        <v>184.7124226</v>
      </c>
      <c r="AK135" s="6">
        <v>40.172610080180398</v>
      </c>
      <c r="AL135" s="6">
        <v>4.01047598188664</v>
      </c>
      <c r="AM135" s="6">
        <v>38.510916418716299</v>
      </c>
      <c r="AN135" s="6">
        <v>225.00695450000001</v>
      </c>
      <c r="AO135" s="6">
        <v>34.0345913168712</v>
      </c>
      <c r="AP135" s="6">
        <v>4.8853508284813598</v>
      </c>
      <c r="AQ135" s="6">
        <v>33.335468654478198</v>
      </c>
      <c r="AR135" s="6">
        <v>285.69844540000003</v>
      </c>
      <c r="AS135" s="6">
        <v>35.381140727389798</v>
      </c>
      <c r="AT135" s="6">
        <v>6.2030844336890301</v>
      </c>
      <c r="AU135" s="6">
        <v>34.2993743862936</v>
      </c>
      <c r="AV135" s="6">
        <v>341.7693658</v>
      </c>
      <c r="AW135" s="6">
        <v>32.010020385839603</v>
      </c>
      <c r="AX135" s="6">
        <v>7.4204962156428804</v>
      </c>
      <c r="AY135" s="6">
        <v>29.7525985123095</v>
      </c>
      <c r="AZ135" s="6">
        <v>341.34841139999997</v>
      </c>
      <c r="BA135" s="6">
        <v>21.856272756619301</v>
      </c>
      <c r="BB135" s="6">
        <v>7.4113564540236698</v>
      </c>
      <c r="BC135" s="6">
        <v>21.056017112154301</v>
      </c>
      <c r="BD135" s="6">
        <v>420.8786528</v>
      </c>
      <c r="BE135" s="6">
        <v>23.8455940286808</v>
      </c>
      <c r="BF135" s="6">
        <v>9.1381169960531103</v>
      </c>
      <c r="BG135" s="6">
        <v>21.719860652288901</v>
      </c>
      <c r="BH135" s="6">
        <v>1705.4312848</v>
      </c>
      <c r="BI135" s="6">
        <v>10.716127309676301</v>
      </c>
      <c r="BJ135" s="6">
        <v>37.028322785088399</v>
      </c>
      <c r="BK135" s="6">
        <v>8.3637424275732304</v>
      </c>
    </row>
    <row r="136" spans="1:63" x14ac:dyDescent="0.25">
      <c r="A136" s="6" t="s">
        <v>79</v>
      </c>
      <c r="B136" s="6" t="s">
        <v>80</v>
      </c>
      <c r="C136" s="6" t="s">
        <v>11</v>
      </c>
      <c r="D136" s="6">
        <v>5705.0062494000003</v>
      </c>
      <c r="E136" s="6">
        <v>8.4046851149574096</v>
      </c>
      <c r="F136" s="6">
        <v>3.9787402143451001</v>
      </c>
      <c r="G136" s="6">
        <v>7.7525789830511904</v>
      </c>
      <c r="H136" s="6">
        <v>7342.6575105000002</v>
      </c>
      <c r="I136" s="6">
        <v>8.2572091485940806</v>
      </c>
      <c r="J136" s="6">
        <v>5.1208579693075702</v>
      </c>
      <c r="K136" s="6">
        <v>7.3092725488537402</v>
      </c>
      <c r="L136" s="6">
        <v>7543.0575439000004</v>
      </c>
      <c r="M136" s="6">
        <v>7.6155232324766802</v>
      </c>
      <c r="N136" s="6">
        <v>5.2606193713092804</v>
      </c>
      <c r="O136" s="6">
        <v>6.86912197025912</v>
      </c>
      <c r="P136" s="6">
        <v>9248.1163761000007</v>
      </c>
      <c r="Q136" s="6">
        <v>6.2228668512710499</v>
      </c>
      <c r="R136" s="6">
        <v>6.4497479799259496</v>
      </c>
      <c r="S136" s="6">
        <v>5.5403742060525101</v>
      </c>
      <c r="T136" s="6">
        <v>10734.325342599999</v>
      </c>
      <c r="U136" s="6">
        <v>5.5458185340780002</v>
      </c>
      <c r="V136" s="6">
        <v>7.4862480508164504</v>
      </c>
      <c r="W136" s="6">
        <v>4.9553371835271198</v>
      </c>
      <c r="X136" s="6">
        <v>12738.5072683</v>
      </c>
      <c r="Y136" s="6">
        <v>5.1511402247663201</v>
      </c>
      <c r="Z136" s="6">
        <v>8.8839887150768693</v>
      </c>
      <c r="AA136" s="6">
        <v>4.7029103864685897</v>
      </c>
      <c r="AB136" s="6">
        <v>12732.794092599999</v>
      </c>
      <c r="AC136" s="6">
        <v>5.23979056442756</v>
      </c>
      <c r="AD136" s="6">
        <v>8.8800042773890695</v>
      </c>
      <c r="AE136" s="6">
        <v>4.9868778950102097</v>
      </c>
      <c r="AF136" s="6">
        <v>12725.5705989</v>
      </c>
      <c r="AG136" s="6">
        <v>5.7431695648976602</v>
      </c>
      <c r="AH136" s="6">
        <v>8.8749665256994401</v>
      </c>
      <c r="AI136" s="6">
        <v>5.20591573508149</v>
      </c>
      <c r="AJ136" s="6">
        <v>11922.1002405</v>
      </c>
      <c r="AK136" s="6">
        <v>5.1903118941028898</v>
      </c>
      <c r="AL136" s="6">
        <v>8.3146166003445696</v>
      </c>
      <c r="AM136" s="6">
        <v>5.2101660890983696</v>
      </c>
      <c r="AN136" s="6">
        <v>10033.689053</v>
      </c>
      <c r="AO136" s="6">
        <v>5.92561073656851</v>
      </c>
      <c r="AP136" s="6">
        <v>6.9976158461884097</v>
      </c>
      <c r="AQ136" s="6">
        <v>5.7568703656316798</v>
      </c>
      <c r="AR136" s="6">
        <v>9339.8552220000001</v>
      </c>
      <c r="AS136" s="6">
        <v>5.9882529796211301</v>
      </c>
      <c r="AT136" s="6">
        <v>6.5137277582896198</v>
      </c>
      <c r="AU136" s="6">
        <v>5.7285851855976402</v>
      </c>
      <c r="AV136" s="6">
        <v>8470.0964896999994</v>
      </c>
      <c r="AW136" s="6">
        <v>6.0394681118185503</v>
      </c>
      <c r="AX136" s="6">
        <v>5.9071475209158599</v>
      </c>
      <c r="AY136" s="6">
        <v>6.0512134120357404</v>
      </c>
      <c r="AZ136" s="6">
        <v>7525.2024265</v>
      </c>
      <c r="BA136" s="6">
        <v>6.28774849357543</v>
      </c>
      <c r="BB136" s="6">
        <v>5.2481669969339304</v>
      </c>
      <c r="BC136" s="6">
        <v>6.3416200087515202</v>
      </c>
      <c r="BD136" s="6">
        <v>6555.5337444999996</v>
      </c>
      <c r="BE136" s="6">
        <v>6.8152551985793197</v>
      </c>
      <c r="BF136" s="6">
        <v>4.57190835478605</v>
      </c>
      <c r="BG136" s="6">
        <v>6.8768832427155298</v>
      </c>
      <c r="BH136" s="6">
        <v>10770.7396362</v>
      </c>
      <c r="BI136" s="6">
        <v>5.4452774905313799</v>
      </c>
      <c r="BJ136" s="6">
        <v>7.5116438186718302</v>
      </c>
      <c r="BK136" s="6">
        <v>5.7951000372429204</v>
      </c>
    </row>
    <row r="137" spans="1:63" x14ac:dyDescent="0.25">
      <c r="A137" s="6" t="s">
        <v>81</v>
      </c>
      <c r="B137" s="6" t="s">
        <v>82</v>
      </c>
      <c r="C137" s="6" t="s">
        <v>10</v>
      </c>
      <c r="D137" s="6">
        <v>365.50296159999999</v>
      </c>
      <c r="E137" s="6">
        <v>25.967529540718299</v>
      </c>
      <c r="F137" s="6">
        <v>10.325342615233399</v>
      </c>
      <c r="G137" s="6">
        <v>24.014084231741499</v>
      </c>
      <c r="H137" s="6">
        <v>42.571688199999997</v>
      </c>
      <c r="I137" s="6">
        <v>70.411818873491598</v>
      </c>
      <c r="J137" s="6">
        <v>1.2026366748156301</v>
      </c>
      <c r="K137" s="6">
        <v>70.124641851959097</v>
      </c>
      <c r="L137" s="6">
        <v>10.085014599999999</v>
      </c>
      <c r="M137" s="6">
        <v>99.999999999999801</v>
      </c>
      <c r="N137" s="6">
        <v>0.28489846038126099</v>
      </c>
      <c r="O137" s="6">
        <v>100.085212110976</v>
      </c>
      <c r="P137" s="6">
        <v>68.344232500000004</v>
      </c>
      <c r="Q137" s="6">
        <v>51.553717312222403</v>
      </c>
      <c r="R137" s="6">
        <v>1.9307028683120599</v>
      </c>
      <c r="S137" s="6">
        <v>50.766418898970102</v>
      </c>
      <c r="T137" s="6">
        <v>141.7366863</v>
      </c>
      <c r="U137" s="6">
        <v>33.759260431071603</v>
      </c>
      <c r="V137" s="6">
        <v>4.0040163855005098</v>
      </c>
      <c r="W137" s="6">
        <v>32.915344272526902</v>
      </c>
      <c r="X137" s="6">
        <v>86.216815600000004</v>
      </c>
      <c r="Y137" s="6">
        <v>41.930188596152497</v>
      </c>
      <c r="Z137" s="6">
        <v>2.4355976662061698</v>
      </c>
      <c r="AA137" s="6">
        <v>41.369860439811298</v>
      </c>
      <c r="AB137" s="6">
        <v>48.630995200000001</v>
      </c>
      <c r="AC137" s="6">
        <v>52.862405287249203</v>
      </c>
      <c r="AD137" s="6">
        <v>1.37381017368964</v>
      </c>
      <c r="AE137" s="6">
        <v>52.495295399545299</v>
      </c>
      <c r="AF137" s="6">
        <v>107.12567660000001</v>
      </c>
      <c r="AG137" s="6">
        <v>36.937249868712698</v>
      </c>
      <c r="AH137" s="6">
        <v>3.0262663507339802</v>
      </c>
      <c r="AI137" s="6">
        <v>36.5032882853316</v>
      </c>
      <c r="AJ137" s="6">
        <v>145.2044296</v>
      </c>
      <c r="AK137" s="6">
        <v>32.069067336134999</v>
      </c>
      <c r="AL137" s="6">
        <v>4.1019790326906698</v>
      </c>
      <c r="AM137" s="6">
        <v>31.817436863363</v>
      </c>
      <c r="AN137" s="6">
        <v>76.748522100000002</v>
      </c>
      <c r="AO137" s="6">
        <v>45.534481632210998</v>
      </c>
      <c r="AP137" s="6">
        <v>2.1681213810862698</v>
      </c>
      <c r="AQ137" s="6">
        <v>45.0737525594148</v>
      </c>
      <c r="AR137" s="6">
        <v>129.85604180000001</v>
      </c>
      <c r="AS137" s="6">
        <v>34.208447028725899</v>
      </c>
      <c r="AT137" s="6">
        <v>3.6683919505703799</v>
      </c>
      <c r="AU137" s="6">
        <v>33.449246942285399</v>
      </c>
      <c r="AV137" s="6">
        <v>207.38993590000001</v>
      </c>
      <c r="AW137" s="6">
        <v>25.996475537727399</v>
      </c>
      <c r="AX137" s="6">
        <v>5.8586998412950697</v>
      </c>
      <c r="AY137" s="6">
        <v>24.7581505670749</v>
      </c>
      <c r="AZ137" s="6">
        <v>315.32472050000001</v>
      </c>
      <c r="BA137" s="6">
        <v>21.3967446321629</v>
      </c>
      <c r="BB137" s="6">
        <v>8.9078232361311205</v>
      </c>
      <c r="BC137" s="6">
        <v>20.5424389943582</v>
      </c>
      <c r="BD137" s="6">
        <v>198.99745669999999</v>
      </c>
      <c r="BE137" s="6">
        <v>25.3571133528026</v>
      </c>
      <c r="BF137" s="6">
        <v>5.6216149685709604</v>
      </c>
      <c r="BG137" s="6">
        <v>24.313291340086302</v>
      </c>
      <c r="BH137" s="6">
        <v>1596.1276169</v>
      </c>
      <c r="BI137" s="6">
        <v>10.0284003092936</v>
      </c>
      <c r="BJ137" s="6">
        <v>45.090098394782899</v>
      </c>
      <c r="BK137" s="6">
        <v>7.29634890849331</v>
      </c>
    </row>
    <row r="138" spans="1:63" x14ac:dyDescent="0.25">
      <c r="A138" s="6" t="s">
        <v>81</v>
      </c>
      <c r="B138" s="6" t="s">
        <v>82</v>
      </c>
      <c r="C138" s="6" t="s">
        <v>11</v>
      </c>
      <c r="D138" s="6">
        <v>4584.6873036999996</v>
      </c>
      <c r="E138" s="6">
        <v>7.2820588001181399</v>
      </c>
      <c r="F138" s="6">
        <v>2.78095565213976</v>
      </c>
      <c r="G138" s="6">
        <v>6.9605249180856799</v>
      </c>
      <c r="H138" s="6">
        <v>6699.0165637</v>
      </c>
      <c r="I138" s="6">
        <v>6.08047564208049</v>
      </c>
      <c r="J138" s="6">
        <v>4.0634544392078</v>
      </c>
      <c r="K138" s="6">
        <v>5.57386663745541</v>
      </c>
      <c r="L138" s="6">
        <v>7348.1364660999998</v>
      </c>
      <c r="M138" s="6">
        <v>6.0011820379426402</v>
      </c>
      <c r="N138" s="6">
        <v>4.4571941954696603</v>
      </c>
      <c r="O138" s="6">
        <v>5.3841721713385304</v>
      </c>
      <c r="P138" s="6">
        <v>7574.2461755000004</v>
      </c>
      <c r="Q138" s="6">
        <v>5.6430449964424403</v>
      </c>
      <c r="R138" s="6">
        <v>4.5943466407088698</v>
      </c>
      <c r="S138" s="6">
        <v>5.1183767457901803</v>
      </c>
      <c r="T138" s="6">
        <v>12443.672903999999</v>
      </c>
      <c r="U138" s="6">
        <v>4.3995863727276001</v>
      </c>
      <c r="V138" s="6">
        <v>7.5480180442905001</v>
      </c>
      <c r="W138" s="6">
        <v>3.9265328916755902</v>
      </c>
      <c r="X138" s="6">
        <v>13577.3697914</v>
      </c>
      <c r="Y138" s="6">
        <v>3.9353469362326798</v>
      </c>
      <c r="Z138" s="6">
        <v>8.2356899743442504</v>
      </c>
      <c r="AA138" s="6">
        <v>3.83059310299467</v>
      </c>
      <c r="AB138" s="6">
        <v>15451.5220926</v>
      </c>
      <c r="AC138" s="6">
        <v>3.6981178373111598</v>
      </c>
      <c r="AD138" s="6">
        <v>9.3725034775872391</v>
      </c>
      <c r="AE138" s="6">
        <v>3.6841245439002099</v>
      </c>
      <c r="AF138" s="6">
        <v>16382.3821988</v>
      </c>
      <c r="AG138" s="6">
        <v>3.6799055856776</v>
      </c>
      <c r="AH138" s="6">
        <v>9.93713973349921</v>
      </c>
      <c r="AI138" s="6">
        <v>3.5144931321015802</v>
      </c>
      <c r="AJ138" s="6">
        <v>15082.407115600001</v>
      </c>
      <c r="AK138" s="6">
        <v>3.7444168067022701</v>
      </c>
      <c r="AL138" s="6">
        <v>9.1486076448770906</v>
      </c>
      <c r="AM138" s="6">
        <v>3.44472520305581</v>
      </c>
      <c r="AN138" s="6">
        <v>11388.8828402</v>
      </c>
      <c r="AO138" s="6">
        <v>4.3503658982147098</v>
      </c>
      <c r="AP138" s="6">
        <v>6.9082090027058802</v>
      </c>
      <c r="AQ138" s="6">
        <v>4.0300792654090802</v>
      </c>
      <c r="AR138" s="6">
        <v>11869.653477399999</v>
      </c>
      <c r="AS138" s="6">
        <v>4.0016307728407297</v>
      </c>
      <c r="AT138" s="6">
        <v>7.1998323419519803</v>
      </c>
      <c r="AU138" s="6">
        <v>3.75743634499936</v>
      </c>
      <c r="AV138" s="6">
        <v>10788.6770122</v>
      </c>
      <c r="AW138" s="6">
        <v>3.7907041179694998</v>
      </c>
      <c r="AX138" s="6">
        <v>6.5441392899303201</v>
      </c>
      <c r="AY138" s="6">
        <v>3.6048285104041198</v>
      </c>
      <c r="AZ138" s="6">
        <v>9750.4797823999997</v>
      </c>
      <c r="BA138" s="6">
        <v>3.84534345924614</v>
      </c>
      <c r="BB138" s="6">
        <v>5.9143950428323597</v>
      </c>
      <c r="BC138" s="6">
        <v>3.8322659326654702</v>
      </c>
      <c r="BD138" s="6">
        <v>7780.3394988999999</v>
      </c>
      <c r="BE138" s="6">
        <v>4.3742435451730701</v>
      </c>
      <c r="BF138" s="6">
        <v>4.7193576511904203</v>
      </c>
      <c r="BG138" s="6">
        <v>4.4214420894398803</v>
      </c>
      <c r="BH138" s="6">
        <v>14138.6639815</v>
      </c>
      <c r="BI138" s="6">
        <v>3.5441469977175801</v>
      </c>
      <c r="BJ138" s="6">
        <v>8.5761568692646701</v>
      </c>
      <c r="BK138" s="6">
        <v>3.6064237235311798</v>
      </c>
    </row>
    <row r="139" spans="1:63" x14ac:dyDescent="0.25">
      <c r="A139" s="6" t="s">
        <v>83</v>
      </c>
      <c r="B139" s="6" t="s">
        <v>84</v>
      </c>
      <c r="C139" s="6" t="s">
        <v>10</v>
      </c>
      <c r="D139" s="6">
        <v>382.42435540000002</v>
      </c>
      <c r="E139" s="6">
        <v>27.889158861238201</v>
      </c>
      <c r="F139" s="6">
        <v>7.6395467005096602</v>
      </c>
      <c r="G139" s="6">
        <v>28.962360633438099</v>
      </c>
      <c r="H139" s="6">
        <v>52.276688399999998</v>
      </c>
      <c r="I139" s="6">
        <v>70.270891578579906</v>
      </c>
      <c r="J139" s="6">
        <v>1.04431163115139</v>
      </c>
      <c r="K139" s="6">
        <v>69.626096444915405</v>
      </c>
      <c r="L139" s="6">
        <v>167.36604560000001</v>
      </c>
      <c r="M139" s="6">
        <v>33.547727166170503</v>
      </c>
      <c r="N139" s="6">
        <v>3.34340818879976</v>
      </c>
      <c r="O139" s="6">
        <v>30.780658524467</v>
      </c>
      <c r="P139" s="6">
        <v>132.2038532</v>
      </c>
      <c r="Q139" s="6">
        <v>36.608480550046302</v>
      </c>
      <c r="R139" s="6">
        <v>2.6409863708924299</v>
      </c>
      <c r="S139" s="6">
        <v>34.8621936112025</v>
      </c>
      <c r="T139" s="6">
        <v>280.80366830000003</v>
      </c>
      <c r="U139" s="6">
        <v>25.115886231544</v>
      </c>
      <c r="V139" s="6">
        <v>5.6095086710899196</v>
      </c>
      <c r="W139" s="6">
        <v>23.056642599697799</v>
      </c>
      <c r="X139" s="6">
        <v>346.5563497</v>
      </c>
      <c r="Y139" s="6">
        <v>28.1863483415678</v>
      </c>
      <c r="Z139" s="6">
        <v>6.9230251172734398</v>
      </c>
      <c r="AA139" s="6">
        <v>22.4648853539573</v>
      </c>
      <c r="AB139" s="6">
        <v>277.25448340000003</v>
      </c>
      <c r="AC139" s="6">
        <v>28.337128514678099</v>
      </c>
      <c r="AD139" s="6">
        <v>5.5386079467782201</v>
      </c>
      <c r="AE139" s="6">
        <v>24.046720612871798</v>
      </c>
      <c r="AF139" s="6">
        <v>223.4537244</v>
      </c>
      <c r="AG139" s="6">
        <v>31.481752497201601</v>
      </c>
      <c r="AH139" s="6">
        <v>4.4638505337116197</v>
      </c>
      <c r="AI139" s="6">
        <v>26.780290278060001</v>
      </c>
      <c r="AJ139" s="6">
        <v>149.45357530000001</v>
      </c>
      <c r="AK139" s="6">
        <v>38.637927741211001</v>
      </c>
      <c r="AL139" s="6">
        <v>2.9855775447885802</v>
      </c>
      <c r="AM139" s="6">
        <v>35.2415716928883</v>
      </c>
      <c r="AN139" s="6">
        <v>149.60605029999999</v>
      </c>
      <c r="AO139" s="6">
        <v>33.114179835963597</v>
      </c>
      <c r="AP139" s="6">
        <v>2.9886234801917801</v>
      </c>
      <c r="AQ139" s="6">
        <v>28.908451256358301</v>
      </c>
      <c r="AR139" s="6">
        <v>375.06985900000001</v>
      </c>
      <c r="AS139" s="6">
        <v>25.517353690569202</v>
      </c>
      <c r="AT139" s="6">
        <v>7.4926287076748004</v>
      </c>
      <c r="AU139" s="6">
        <v>21.546577663039798</v>
      </c>
      <c r="AV139" s="6">
        <v>509.90795159999999</v>
      </c>
      <c r="AW139" s="6">
        <v>19.5366026817353</v>
      </c>
      <c r="AX139" s="6">
        <v>10.186238282692299</v>
      </c>
      <c r="AY139" s="6">
        <v>16.450605534973899</v>
      </c>
      <c r="AZ139" s="6">
        <v>436.25879900000001</v>
      </c>
      <c r="BA139" s="6">
        <v>22.951190317175001</v>
      </c>
      <c r="BB139" s="6">
        <v>8.7149770180896695</v>
      </c>
      <c r="BC139" s="6">
        <v>20.327909343498401</v>
      </c>
      <c r="BD139" s="6">
        <v>403.88523420000001</v>
      </c>
      <c r="BE139" s="6">
        <v>20.324999874784002</v>
      </c>
      <c r="BF139" s="6">
        <v>8.0682625589834007</v>
      </c>
      <c r="BG139" s="6">
        <v>18.6299781833482</v>
      </c>
      <c r="BH139" s="6">
        <v>1119.3307614</v>
      </c>
      <c r="BI139" s="6">
        <v>14.018169315892001</v>
      </c>
      <c r="BJ139" s="6">
        <v>22.360447247372999</v>
      </c>
      <c r="BK139" s="6">
        <v>12.313550813632601</v>
      </c>
    </row>
    <row r="140" spans="1:63" x14ac:dyDescent="0.25">
      <c r="A140" s="6" t="s">
        <v>83</v>
      </c>
      <c r="B140" s="6" t="s">
        <v>84</v>
      </c>
      <c r="C140" s="6" t="s">
        <v>11</v>
      </c>
      <c r="D140" s="6">
        <v>4305.7379844999996</v>
      </c>
      <c r="E140" s="6">
        <v>8.1720386488645698</v>
      </c>
      <c r="F140" s="6">
        <v>5.4922825434663904</v>
      </c>
      <c r="G140" s="6">
        <v>7.5827747798367797</v>
      </c>
      <c r="H140" s="6">
        <v>4920.5133819000002</v>
      </c>
      <c r="I140" s="6">
        <v>7.9053999515689801</v>
      </c>
      <c r="J140" s="6">
        <v>6.2764733594072499</v>
      </c>
      <c r="K140" s="6">
        <v>6.7121194120989198</v>
      </c>
      <c r="L140" s="6">
        <v>4177.6815432000003</v>
      </c>
      <c r="M140" s="6">
        <v>8.3531676177647203</v>
      </c>
      <c r="N140" s="6">
        <v>5.3289372215582098</v>
      </c>
      <c r="O140" s="6">
        <v>7.5298515152602796</v>
      </c>
      <c r="P140" s="6">
        <v>5529.3572371</v>
      </c>
      <c r="Q140" s="6">
        <v>7.2254062369708896</v>
      </c>
      <c r="R140" s="6">
        <v>7.0530980610610499</v>
      </c>
      <c r="S140" s="6">
        <v>6.6527351641629497</v>
      </c>
      <c r="T140" s="6">
        <v>7631.6352422999998</v>
      </c>
      <c r="U140" s="6">
        <v>5.7592089114071401</v>
      </c>
      <c r="V140" s="6">
        <v>9.7347068424216996</v>
      </c>
      <c r="W140" s="6">
        <v>5.2916859810235</v>
      </c>
      <c r="X140" s="6">
        <v>8558.3068882999996</v>
      </c>
      <c r="Y140" s="6">
        <v>6.4183046976793898</v>
      </c>
      <c r="Z140" s="6">
        <v>10.9167440502529</v>
      </c>
      <c r="AA140" s="6">
        <v>5.6007109923312104</v>
      </c>
      <c r="AB140" s="6">
        <v>7379.8329855000002</v>
      </c>
      <c r="AC140" s="6">
        <v>6.1000800436944704</v>
      </c>
      <c r="AD140" s="6">
        <v>9.4135147159136405</v>
      </c>
      <c r="AE140" s="6">
        <v>5.3646314524473704</v>
      </c>
      <c r="AF140" s="6">
        <v>6464.9085778999997</v>
      </c>
      <c r="AG140" s="6">
        <v>6.25580261664334</v>
      </c>
      <c r="AH140" s="6">
        <v>8.2464619666422898</v>
      </c>
      <c r="AI140" s="6">
        <v>5.6673205549408801</v>
      </c>
      <c r="AJ140" s="6">
        <v>5391.5139663</v>
      </c>
      <c r="AK140" s="6">
        <v>6.2563046513158396</v>
      </c>
      <c r="AL140" s="6">
        <v>6.87726892499321</v>
      </c>
      <c r="AM140" s="6">
        <v>6.1065646246830001</v>
      </c>
      <c r="AN140" s="6">
        <v>4908.2302774999998</v>
      </c>
      <c r="AO140" s="6">
        <v>7.6721373495132097</v>
      </c>
      <c r="AP140" s="6">
        <v>6.2608053647177204</v>
      </c>
      <c r="AQ140" s="6">
        <v>7.0501306616946398</v>
      </c>
      <c r="AR140" s="6">
        <v>5956.8132629000002</v>
      </c>
      <c r="AS140" s="6">
        <v>6.5219387042735102</v>
      </c>
      <c r="AT140" s="6">
        <v>7.5983493692113102</v>
      </c>
      <c r="AU140" s="6">
        <v>6.3391829397283903</v>
      </c>
      <c r="AV140" s="6">
        <v>3608.5985884000002</v>
      </c>
      <c r="AW140" s="6">
        <v>7.3977788544010696</v>
      </c>
      <c r="AX140" s="6">
        <v>4.6030304456039204</v>
      </c>
      <c r="AY140" s="6">
        <v>7.4554091103343003</v>
      </c>
      <c r="AZ140" s="6">
        <v>3132.1734919999999</v>
      </c>
      <c r="BA140" s="6">
        <v>7.0463518047638196</v>
      </c>
      <c r="BB140" s="6">
        <v>3.9953155196965402</v>
      </c>
      <c r="BC140" s="6">
        <v>6.86613466749706</v>
      </c>
      <c r="BD140" s="6">
        <v>2636.2717127999999</v>
      </c>
      <c r="BE140" s="6">
        <v>8.6071006708730895</v>
      </c>
      <c r="BF140" s="6">
        <v>3.3627566656792398</v>
      </c>
      <c r="BG140" s="6">
        <v>8.89792044026842</v>
      </c>
      <c r="BH140" s="6">
        <v>3794.5734628999999</v>
      </c>
      <c r="BI140" s="6">
        <v>7.5104611399172603</v>
      </c>
      <c r="BJ140" s="6">
        <v>4.8402549493746303</v>
      </c>
      <c r="BK140" s="6">
        <v>7.7959297268722896</v>
      </c>
    </row>
    <row r="141" spans="1:63" x14ac:dyDescent="0.25">
      <c r="A141" s="6" t="s">
        <v>85</v>
      </c>
      <c r="B141" s="6" t="s">
        <v>86</v>
      </c>
      <c r="C141" s="6" t="s">
        <v>10</v>
      </c>
      <c r="D141" s="6">
        <v>386.93656570000002</v>
      </c>
      <c r="E141" s="6">
        <v>32.926750982671699</v>
      </c>
      <c r="F141" s="6">
        <v>7.6143805529993598</v>
      </c>
      <c r="G141" s="6">
        <v>28.8696880867993</v>
      </c>
      <c r="H141" s="6">
        <v>52.504375799999998</v>
      </c>
      <c r="I141" s="6">
        <v>80.564871453076506</v>
      </c>
      <c r="J141" s="6">
        <v>1.0332140549075299</v>
      </c>
      <c r="K141" s="6">
        <v>81.187849587218395</v>
      </c>
      <c r="L141" s="6">
        <v>73.788553300000004</v>
      </c>
      <c r="M141" s="6">
        <v>61.675519064405201</v>
      </c>
      <c r="N141" s="6">
        <v>1.4520574561492701</v>
      </c>
      <c r="O141" s="6">
        <v>60.519631305358899</v>
      </c>
      <c r="P141" s="6">
        <v>159.6797114</v>
      </c>
      <c r="Q141" s="6">
        <v>39.354200477756798</v>
      </c>
      <c r="R141" s="6">
        <v>3.1422775642646101</v>
      </c>
      <c r="S141" s="6">
        <v>39.5606154225895</v>
      </c>
      <c r="T141" s="6">
        <v>278.14863200000002</v>
      </c>
      <c r="U141" s="6">
        <v>29.359926859958101</v>
      </c>
      <c r="V141" s="6">
        <v>5.4735833262815801</v>
      </c>
      <c r="W141" s="6">
        <v>26.093077551672899</v>
      </c>
      <c r="X141" s="6">
        <v>170.8098502</v>
      </c>
      <c r="Y141" s="6">
        <v>39.150447614485998</v>
      </c>
      <c r="Z141" s="6">
        <v>3.36130342003398</v>
      </c>
      <c r="AA141" s="6">
        <v>37.731342174304601</v>
      </c>
      <c r="AB141" s="6">
        <v>102.7726809</v>
      </c>
      <c r="AC141" s="6">
        <v>36.281850513452902</v>
      </c>
      <c r="AD141" s="6">
        <v>2.02242530738565</v>
      </c>
      <c r="AE141" s="6">
        <v>36.467386005069898</v>
      </c>
      <c r="AF141" s="6">
        <v>195.98349010000001</v>
      </c>
      <c r="AG141" s="6">
        <v>35.501542930902403</v>
      </c>
      <c r="AH141" s="6">
        <v>3.8566861031257198</v>
      </c>
      <c r="AI141" s="6">
        <v>35.551372137725998</v>
      </c>
      <c r="AJ141" s="6">
        <v>326.96226159999998</v>
      </c>
      <c r="AK141" s="6">
        <v>28.202001299448501</v>
      </c>
      <c r="AL141" s="6">
        <v>6.4341685614225002</v>
      </c>
      <c r="AM141" s="6">
        <v>25.541225732507399</v>
      </c>
      <c r="AN141" s="6">
        <v>321.28233640000002</v>
      </c>
      <c r="AO141" s="6">
        <v>32.570052689651902</v>
      </c>
      <c r="AP141" s="6">
        <v>6.3223954290302897</v>
      </c>
      <c r="AQ141" s="6">
        <v>28.896657061229899</v>
      </c>
      <c r="AR141" s="6">
        <v>338.62035309999999</v>
      </c>
      <c r="AS141" s="6">
        <v>28.266772563937099</v>
      </c>
      <c r="AT141" s="6">
        <v>6.6635838017270599</v>
      </c>
      <c r="AU141" s="6">
        <v>28.726970943592899</v>
      </c>
      <c r="AV141" s="6">
        <v>337.43494390000001</v>
      </c>
      <c r="AW141" s="6">
        <v>23.370410040259099</v>
      </c>
      <c r="AX141" s="6">
        <v>6.6402565756131402</v>
      </c>
      <c r="AY141" s="6">
        <v>21.791772535958302</v>
      </c>
      <c r="AZ141" s="6">
        <v>302.93527510000001</v>
      </c>
      <c r="BA141" s="6">
        <v>26.004049120299701</v>
      </c>
      <c r="BB141" s="6">
        <v>5.96135044349196</v>
      </c>
      <c r="BC141" s="6">
        <v>25.148161880171099</v>
      </c>
      <c r="BD141" s="6">
        <v>346.38189549999998</v>
      </c>
      <c r="BE141" s="6">
        <v>23.082163915751501</v>
      </c>
      <c r="BF141" s="6">
        <v>6.8163203036519304</v>
      </c>
      <c r="BG141" s="6">
        <v>22.354360403230999</v>
      </c>
      <c r="BH141" s="6">
        <v>1687.41428</v>
      </c>
      <c r="BI141" s="6">
        <v>10.407469560036599</v>
      </c>
      <c r="BJ141" s="6">
        <v>33.2059970999154</v>
      </c>
      <c r="BK141" s="6">
        <v>9.2651012308024594</v>
      </c>
    </row>
    <row r="142" spans="1:63" x14ac:dyDescent="0.25">
      <c r="A142" s="6" t="s">
        <v>85</v>
      </c>
      <c r="B142" s="6" t="s">
        <v>86</v>
      </c>
      <c r="C142" s="6" t="s">
        <v>11</v>
      </c>
      <c r="D142" s="6">
        <v>3073.1551712</v>
      </c>
      <c r="E142" s="6">
        <v>10.751949218755399</v>
      </c>
      <c r="F142" s="6">
        <v>3.9735472855744298</v>
      </c>
      <c r="G142" s="6">
        <v>9.9799474878845693</v>
      </c>
      <c r="H142" s="6">
        <v>5066.1917543</v>
      </c>
      <c r="I142" s="6">
        <v>7.4109167747340896</v>
      </c>
      <c r="J142" s="6">
        <v>6.5505161217218104</v>
      </c>
      <c r="K142" s="6">
        <v>6.4908789114021204</v>
      </c>
      <c r="L142" s="6">
        <v>5859.4235792999998</v>
      </c>
      <c r="M142" s="6">
        <v>8.5449561409125199</v>
      </c>
      <c r="N142" s="6">
        <v>7.5761539400130404</v>
      </c>
      <c r="O142" s="6">
        <v>7.1681407653520797</v>
      </c>
      <c r="P142" s="6">
        <v>5710.2840169000001</v>
      </c>
      <c r="Q142" s="6">
        <v>6.8755440139499999</v>
      </c>
      <c r="R142" s="6">
        <v>7.3833185411044804</v>
      </c>
      <c r="S142" s="6">
        <v>6.0912789822976396</v>
      </c>
      <c r="T142" s="6">
        <v>6406.8876399000001</v>
      </c>
      <c r="U142" s="6">
        <v>7.2613487834042196</v>
      </c>
      <c r="V142" s="6">
        <v>8.2840174258315091</v>
      </c>
      <c r="W142" s="6">
        <v>6.4314615424804096</v>
      </c>
      <c r="X142" s="6">
        <v>6642.2467843000004</v>
      </c>
      <c r="Y142" s="6">
        <v>7.1501745574343198</v>
      </c>
      <c r="Z142" s="6">
        <v>8.5883335560842404</v>
      </c>
      <c r="AA142" s="6">
        <v>6.5245262560828099</v>
      </c>
      <c r="AB142" s="6">
        <v>6465.6851171999997</v>
      </c>
      <c r="AC142" s="6">
        <v>7.3093569725061096</v>
      </c>
      <c r="AD142" s="6">
        <v>8.3600417536993508</v>
      </c>
      <c r="AE142" s="6">
        <v>7.1038864817562297</v>
      </c>
      <c r="AF142" s="6">
        <v>5736.9176592000003</v>
      </c>
      <c r="AG142" s="6">
        <v>6.7265343967818501</v>
      </c>
      <c r="AH142" s="6">
        <v>7.41775547356331</v>
      </c>
      <c r="AI142" s="6">
        <v>6.1374604943860502</v>
      </c>
      <c r="AJ142" s="6">
        <v>5876.5805471000003</v>
      </c>
      <c r="AK142" s="6">
        <v>7.5425451864822497</v>
      </c>
      <c r="AL142" s="6">
        <v>7.5983376629403097</v>
      </c>
      <c r="AM142" s="6">
        <v>6.7532987232619703</v>
      </c>
      <c r="AN142" s="6">
        <v>5099.2962638999998</v>
      </c>
      <c r="AO142" s="6">
        <v>7.3000054329744</v>
      </c>
      <c r="AP142" s="6">
        <v>6.5933197964252797</v>
      </c>
      <c r="AQ142" s="6">
        <v>6.6504770055633804</v>
      </c>
      <c r="AR142" s="6">
        <v>5320.8426546000001</v>
      </c>
      <c r="AS142" s="6">
        <v>7.0635300254879798</v>
      </c>
      <c r="AT142" s="6">
        <v>6.8797762264958298</v>
      </c>
      <c r="AU142" s="6">
        <v>7.4838804405967903</v>
      </c>
      <c r="AV142" s="6">
        <v>4598.4082773999999</v>
      </c>
      <c r="AW142" s="6">
        <v>5.3534004246290703</v>
      </c>
      <c r="AX142" s="6">
        <v>5.9456785325587598</v>
      </c>
      <c r="AY142" s="6">
        <v>5.5930111660563204</v>
      </c>
      <c r="AZ142" s="6">
        <v>3844.6647822</v>
      </c>
      <c r="BA142" s="6">
        <v>6.7982995857860802</v>
      </c>
      <c r="BB142" s="6">
        <v>4.9710985805149299</v>
      </c>
      <c r="BC142" s="6">
        <v>7.2291868529429104</v>
      </c>
      <c r="BD142" s="6">
        <v>2910.4448019000001</v>
      </c>
      <c r="BE142" s="6">
        <v>8.4605773793494006</v>
      </c>
      <c r="BF142" s="6">
        <v>3.7631650203618499</v>
      </c>
      <c r="BG142" s="6">
        <v>8.8383138777563293</v>
      </c>
      <c r="BH142" s="6">
        <v>4729.3157442000002</v>
      </c>
      <c r="BI142" s="6">
        <v>6.3800318908037701</v>
      </c>
      <c r="BJ142" s="6">
        <v>6.11494008311087</v>
      </c>
      <c r="BK142" s="6">
        <v>6.9686952737717496</v>
      </c>
    </row>
    <row r="143" spans="1:63" x14ac:dyDescent="0.25">
      <c r="A143" s="6" t="s">
        <v>87</v>
      </c>
      <c r="B143" s="6" t="s">
        <v>88</v>
      </c>
      <c r="C143" s="6" t="s">
        <v>10</v>
      </c>
      <c r="D143" s="6">
        <v>1082.5904668999999</v>
      </c>
      <c r="E143" s="6">
        <v>18.6687471416653</v>
      </c>
      <c r="F143" s="6">
        <v>8.8669263305585204</v>
      </c>
      <c r="G143" s="6">
        <v>17.675570640373198</v>
      </c>
      <c r="H143" s="6">
        <v>144.02063849999999</v>
      </c>
      <c r="I143" s="6">
        <v>58.581331154089597</v>
      </c>
      <c r="J143" s="6">
        <v>1.1795969304221301</v>
      </c>
      <c r="K143" s="6">
        <v>58.174398068521199</v>
      </c>
      <c r="L143" s="6">
        <v>348.6624764</v>
      </c>
      <c r="M143" s="6">
        <v>35.1118340129456</v>
      </c>
      <c r="N143" s="6">
        <v>2.85571006487947</v>
      </c>
      <c r="O143" s="6">
        <v>33.9279115312752</v>
      </c>
      <c r="P143" s="6">
        <v>247.6522396</v>
      </c>
      <c r="Q143" s="6">
        <v>38.760711622981503</v>
      </c>
      <c r="R143" s="6">
        <v>2.02838860240385</v>
      </c>
      <c r="S143" s="6">
        <v>38.165321546665602</v>
      </c>
      <c r="T143" s="6">
        <v>283.96416950000003</v>
      </c>
      <c r="U143" s="6">
        <v>35.802545723892401</v>
      </c>
      <c r="V143" s="6">
        <v>2.3258004281939701</v>
      </c>
      <c r="W143" s="6">
        <v>34.803040090779</v>
      </c>
      <c r="X143" s="6">
        <v>182.4857015</v>
      </c>
      <c r="Y143" s="6">
        <v>36.1208643996194</v>
      </c>
      <c r="Z143" s="6">
        <v>1.49464393143438</v>
      </c>
      <c r="AA143" s="6">
        <v>35.0036378263462</v>
      </c>
      <c r="AB143" s="6">
        <v>442.27553560000001</v>
      </c>
      <c r="AC143" s="6">
        <v>29.304413813117002</v>
      </c>
      <c r="AD143" s="6">
        <v>3.6224451552793502</v>
      </c>
      <c r="AE143" s="6">
        <v>28.5378514202229</v>
      </c>
      <c r="AF143" s="6">
        <v>182.17432869999999</v>
      </c>
      <c r="AG143" s="6">
        <v>43.105752034222498</v>
      </c>
      <c r="AH143" s="6">
        <v>1.4920936414001</v>
      </c>
      <c r="AI143" s="6">
        <v>42.808470448076797</v>
      </c>
      <c r="AJ143" s="6">
        <v>499.02447940000002</v>
      </c>
      <c r="AK143" s="6">
        <v>26.115524262104099</v>
      </c>
      <c r="AL143" s="6">
        <v>4.0872457603063701</v>
      </c>
      <c r="AM143" s="6">
        <v>24.922119966848101</v>
      </c>
      <c r="AN143" s="6">
        <v>483.91053770000002</v>
      </c>
      <c r="AO143" s="6">
        <v>27.785994494272099</v>
      </c>
      <c r="AP143" s="6">
        <v>3.96345545204511</v>
      </c>
      <c r="AQ143" s="6">
        <v>26.618469873574998</v>
      </c>
      <c r="AR143" s="6">
        <v>555.96561929999996</v>
      </c>
      <c r="AS143" s="6">
        <v>23.0566888627224</v>
      </c>
      <c r="AT143" s="6">
        <v>4.55362054200668</v>
      </c>
      <c r="AU143" s="6">
        <v>22.470027548439901</v>
      </c>
      <c r="AV143" s="6">
        <v>855.23957859999996</v>
      </c>
      <c r="AW143" s="6">
        <v>19.545405818903099</v>
      </c>
      <c r="AX143" s="6">
        <v>7.0048153667370103</v>
      </c>
      <c r="AY143" s="6">
        <v>17.927157506019999</v>
      </c>
      <c r="AZ143" s="6">
        <v>1018.9653794</v>
      </c>
      <c r="BA143" s="6">
        <v>18.774261110855999</v>
      </c>
      <c r="BB143" s="6">
        <v>8.3458068667475107</v>
      </c>
      <c r="BC143" s="6">
        <v>17.6207554736595</v>
      </c>
      <c r="BD143" s="6">
        <v>1330.4870307000001</v>
      </c>
      <c r="BE143" s="6">
        <v>15.3261597647833</v>
      </c>
      <c r="BF143" s="6">
        <v>10.897316063351401</v>
      </c>
      <c r="BG143" s="6">
        <v>14.0420859930086</v>
      </c>
      <c r="BH143" s="6">
        <v>4551.8911835999997</v>
      </c>
      <c r="BI143" s="6">
        <v>7.8678522942259601</v>
      </c>
      <c r="BJ143" s="6">
        <v>37.282134864234202</v>
      </c>
      <c r="BK143" s="6">
        <v>6.5829003071685097</v>
      </c>
    </row>
    <row r="144" spans="1:63" x14ac:dyDescent="0.25">
      <c r="A144" s="6" t="s">
        <v>87</v>
      </c>
      <c r="B144" s="6" t="s">
        <v>88</v>
      </c>
      <c r="C144" s="6" t="s">
        <v>11</v>
      </c>
      <c r="D144" s="6">
        <v>8745.4927583999997</v>
      </c>
      <c r="E144" s="6">
        <v>7.4563136098786797</v>
      </c>
      <c r="F144" s="6">
        <v>3.6171179491799301</v>
      </c>
      <c r="G144" s="6">
        <v>7.1142625162044704</v>
      </c>
      <c r="H144" s="6">
        <v>13613.9489063</v>
      </c>
      <c r="I144" s="6">
        <v>5.9223347437595804</v>
      </c>
      <c r="J144" s="6">
        <v>5.6307014720123503</v>
      </c>
      <c r="K144" s="6">
        <v>5.4514981145535399</v>
      </c>
      <c r="L144" s="6">
        <v>14973.284750700001</v>
      </c>
      <c r="M144" s="6">
        <v>5.3323137796867002</v>
      </c>
      <c r="N144" s="6">
        <v>6.1929200018968196</v>
      </c>
      <c r="O144" s="6">
        <v>4.8402148187719298</v>
      </c>
      <c r="P144" s="6">
        <v>15749.7413173</v>
      </c>
      <c r="Q144" s="6">
        <v>4.9948555698244803</v>
      </c>
      <c r="R144" s="6">
        <v>6.5140608525492798</v>
      </c>
      <c r="S144" s="6">
        <v>4.6159011207249296</v>
      </c>
      <c r="T144" s="6">
        <v>20021.939656499999</v>
      </c>
      <c r="U144" s="6">
        <v>4.5036447041636798</v>
      </c>
      <c r="V144" s="6">
        <v>8.2810333630844308</v>
      </c>
      <c r="W144" s="6">
        <v>4.0999244897589397</v>
      </c>
      <c r="X144" s="6">
        <v>21812.892783300002</v>
      </c>
      <c r="Y144" s="6">
        <v>4.6016099365747998</v>
      </c>
      <c r="Z144" s="6">
        <v>9.0217679197354599</v>
      </c>
      <c r="AA144" s="6">
        <v>4.2553527985967996</v>
      </c>
      <c r="AB144" s="6">
        <v>20393.004210200001</v>
      </c>
      <c r="AC144" s="6">
        <v>4.3619526753718896</v>
      </c>
      <c r="AD144" s="6">
        <v>8.4345049048913303</v>
      </c>
      <c r="AE144" s="6">
        <v>4.0752543794976299</v>
      </c>
      <c r="AF144" s="6">
        <v>18876.850773400001</v>
      </c>
      <c r="AG144" s="6">
        <v>4.56248848819983</v>
      </c>
      <c r="AH144" s="6">
        <v>7.8074269389650901</v>
      </c>
      <c r="AI144" s="6">
        <v>4.1682483412222</v>
      </c>
      <c r="AJ144" s="6">
        <v>18170.558822899999</v>
      </c>
      <c r="AK144" s="6">
        <v>4.4533922327625701</v>
      </c>
      <c r="AL144" s="6">
        <v>7.5153060302763199</v>
      </c>
      <c r="AM144" s="6">
        <v>4.3161362136673702</v>
      </c>
      <c r="AN144" s="6">
        <v>16850.515408800002</v>
      </c>
      <c r="AO144" s="6">
        <v>4.8301748798166599</v>
      </c>
      <c r="AP144" s="6">
        <v>6.9693387693404798</v>
      </c>
      <c r="AQ144" s="6">
        <v>4.5955503276731804</v>
      </c>
      <c r="AR144" s="6">
        <v>16883.581122399999</v>
      </c>
      <c r="AS144" s="6">
        <v>5.07874866935793</v>
      </c>
      <c r="AT144" s="6">
        <v>6.9830146809750904</v>
      </c>
      <c r="AU144" s="6">
        <v>4.9381678773686302</v>
      </c>
      <c r="AV144" s="6">
        <v>15764.420554</v>
      </c>
      <c r="AW144" s="6">
        <v>5.0919550832449003</v>
      </c>
      <c r="AX144" s="6">
        <v>6.5201321548777704</v>
      </c>
      <c r="AY144" s="6">
        <v>5.1378620798026198</v>
      </c>
      <c r="AZ144" s="6">
        <v>12696.77541</v>
      </c>
      <c r="BA144" s="6">
        <v>5.0702317524825702</v>
      </c>
      <c r="BB144" s="6">
        <v>5.2513603865380798</v>
      </c>
      <c r="BC144" s="6">
        <v>5.2827431023992899</v>
      </c>
      <c r="BD144" s="6">
        <v>9170.1852338000008</v>
      </c>
      <c r="BE144" s="6">
        <v>6.0470406366698404</v>
      </c>
      <c r="BF144" s="6">
        <v>3.7927698899096902</v>
      </c>
      <c r="BG144" s="6">
        <v>6.1534685859641201</v>
      </c>
      <c r="BH144" s="6">
        <v>18057.4989212</v>
      </c>
      <c r="BI144" s="6">
        <v>5.0596808264002799</v>
      </c>
      <c r="BJ144" s="6">
        <v>7.4685446857678803</v>
      </c>
      <c r="BK144" s="6">
        <v>5.0431209575320999</v>
      </c>
    </row>
    <row r="145" spans="1:63" x14ac:dyDescent="0.25">
      <c r="A145" s="6" t="s">
        <v>89</v>
      </c>
      <c r="B145" s="6" t="s">
        <v>90</v>
      </c>
      <c r="C145" s="6" t="s">
        <v>10</v>
      </c>
      <c r="D145" s="6">
        <v>70.421834500000003</v>
      </c>
      <c r="E145" s="6">
        <v>48.874860469687398</v>
      </c>
      <c r="F145" s="6">
        <v>8.4523667394296993</v>
      </c>
      <c r="G145" s="6">
        <v>44.028271471592802</v>
      </c>
      <c r="H145" s="6">
        <v>12.730385200000001</v>
      </c>
      <c r="I145" s="6">
        <v>99.999999999999801</v>
      </c>
      <c r="J145" s="6">
        <v>1.5279619624877601</v>
      </c>
      <c r="K145" s="6">
        <v>98.639188886594596</v>
      </c>
      <c r="L145" s="6">
        <v>9.6950716000000003</v>
      </c>
      <c r="M145" s="6">
        <v>99.999999999999901</v>
      </c>
      <c r="N145" s="6">
        <v>1.16364904876526</v>
      </c>
      <c r="O145" s="6">
        <v>98.639188886594695</v>
      </c>
      <c r="P145" s="6">
        <v>6.4145364000000002</v>
      </c>
      <c r="Q145" s="6">
        <v>99.999999999999901</v>
      </c>
      <c r="R145" s="6">
        <v>0.76990346106676799</v>
      </c>
      <c r="S145" s="6">
        <v>100.234272115547</v>
      </c>
      <c r="T145" s="6">
        <v>52.426741399999997</v>
      </c>
      <c r="U145" s="6">
        <v>53.6029422721491</v>
      </c>
      <c r="V145" s="6">
        <v>6.2925092538741199</v>
      </c>
      <c r="W145" s="6">
        <v>45.920900568253302</v>
      </c>
      <c r="X145" s="6">
        <v>19.7821812</v>
      </c>
      <c r="Y145" s="6">
        <v>58.4757447902793</v>
      </c>
      <c r="Z145" s="6">
        <v>2.3743523808407998</v>
      </c>
      <c r="AA145" s="6">
        <v>57.7545548489678</v>
      </c>
      <c r="AB145" s="6">
        <v>17.642908500000001</v>
      </c>
      <c r="AC145" s="6">
        <v>70.776695371656899</v>
      </c>
      <c r="AD145" s="6">
        <v>2.1175865986876801</v>
      </c>
      <c r="AE145" s="6">
        <v>70.048527240144693</v>
      </c>
      <c r="AF145" s="6">
        <v>11.3750974</v>
      </c>
      <c r="AG145" s="6">
        <v>71.233475289714207</v>
      </c>
      <c r="AH145" s="6">
        <v>1.3652938126957399</v>
      </c>
      <c r="AI145" s="6">
        <v>70.254373052456799</v>
      </c>
      <c r="AJ145" s="6">
        <v>6.2467119999999996</v>
      </c>
      <c r="AK145" s="6">
        <v>100</v>
      </c>
      <c r="AL145" s="6">
        <v>0.749760370692933</v>
      </c>
      <c r="AM145" s="6">
        <v>98.000872154631793</v>
      </c>
      <c r="AN145" s="6">
        <v>97.557850999999999</v>
      </c>
      <c r="AO145" s="6">
        <v>41.155250116677998</v>
      </c>
      <c r="AP145" s="6">
        <v>11.709361745789799</v>
      </c>
      <c r="AQ145" s="6">
        <v>35.456203521001399</v>
      </c>
      <c r="AR145" s="6">
        <v>54.883906000000003</v>
      </c>
      <c r="AS145" s="6">
        <v>41.1655890522986</v>
      </c>
      <c r="AT145" s="6">
        <v>6.5874299483690102</v>
      </c>
      <c r="AU145" s="6">
        <v>40.580052870090199</v>
      </c>
      <c r="AV145" s="6">
        <v>38.015409499999997</v>
      </c>
      <c r="AW145" s="6">
        <v>40.965939533007202</v>
      </c>
      <c r="AX145" s="6">
        <v>4.5627919966157604</v>
      </c>
      <c r="AY145" s="6">
        <v>39.7178287209438</v>
      </c>
      <c r="AZ145" s="6">
        <v>82.789172699999995</v>
      </c>
      <c r="BA145" s="6">
        <v>32.268819878304697</v>
      </c>
      <c r="BB145" s="6">
        <v>9.9367540576407603</v>
      </c>
      <c r="BC145" s="6">
        <v>31.635582201372099</v>
      </c>
      <c r="BD145" s="6">
        <v>63.189622700000001</v>
      </c>
      <c r="BE145" s="6">
        <v>40.7380979185127</v>
      </c>
      <c r="BF145" s="6">
        <v>7.5843219504114403</v>
      </c>
      <c r="BG145" s="6">
        <v>39.836643420170603</v>
      </c>
      <c r="BH145" s="6">
        <v>289.98970300000002</v>
      </c>
      <c r="BI145" s="6">
        <v>15.5659314525774</v>
      </c>
      <c r="BJ145" s="6">
        <v>34.805956672632497</v>
      </c>
      <c r="BK145" s="6">
        <v>12.8534917749757</v>
      </c>
    </row>
    <row r="146" spans="1:63" x14ac:dyDescent="0.25">
      <c r="A146" s="6" t="s">
        <v>89</v>
      </c>
      <c r="B146" s="6" t="s">
        <v>90</v>
      </c>
      <c r="C146" s="6" t="s">
        <v>11</v>
      </c>
      <c r="D146" s="6">
        <v>552.04614579999998</v>
      </c>
      <c r="E146" s="6">
        <v>13.6695903937142</v>
      </c>
      <c r="F146" s="6">
        <v>3.22140010784064</v>
      </c>
      <c r="G146" s="6">
        <v>13.389823683982399</v>
      </c>
      <c r="H146" s="6">
        <v>712.30384979999997</v>
      </c>
      <c r="I146" s="6">
        <v>12.867912587019701</v>
      </c>
      <c r="J146" s="6">
        <v>4.1565650190995704</v>
      </c>
      <c r="K146" s="6">
        <v>12.033412409662599</v>
      </c>
      <c r="L146" s="6">
        <v>748.80271340000002</v>
      </c>
      <c r="M146" s="6">
        <v>11.6237577671265</v>
      </c>
      <c r="N146" s="6">
        <v>4.3695498284884904</v>
      </c>
      <c r="O146" s="6">
        <v>11.255795012155501</v>
      </c>
      <c r="P146" s="6">
        <v>1572.5079974</v>
      </c>
      <c r="Q146" s="6">
        <v>11.5683424050476</v>
      </c>
      <c r="R146" s="6">
        <v>9.1761847645248604</v>
      </c>
      <c r="S146" s="6">
        <v>9.8974461403839396</v>
      </c>
      <c r="T146" s="6">
        <v>2175.6507253</v>
      </c>
      <c r="U146" s="6">
        <v>9.6012100357476609</v>
      </c>
      <c r="V146" s="6">
        <v>12.695752944617301</v>
      </c>
      <c r="W146" s="6">
        <v>8.1817541518838794</v>
      </c>
      <c r="X146" s="6">
        <v>1412.4617450000001</v>
      </c>
      <c r="Y146" s="6">
        <v>8.4085374037616294</v>
      </c>
      <c r="Z146" s="6">
        <v>8.2422537541132108</v>
      </c>
      <c r="AA146" s="6">
        <v>7.67584059714408</v>
      </c>
      <c r="AB146" s="6">
        <v>1440.8174752</v>
      </c>
      <c r="AC146" s="6">
        <v>9.6373864510770506</v>
      </c>
      <c r="AD146" s="6">
        <v>8.4077202699455196</v>
      </c>
      <c r="AE146" s="6">
        <v>9.9708647295533108</v>
      </c>
      <c r="AF146" s="6">
        <v>1318.4908869000001</v>
      </c>
      <c r="AG146" s="6">
        <v>8.0430953407503907</v>
      </c>
      <c r="AH146" s="6">
        <v>7.6938979061097204</v>
      </c>
      <c r="AI146" s="6">
        <v>8.2913773784495</v>
      </c>
      <c r="AJ146" s="6">
        <v>1410.9582406</v>
      </c>
      <c r="AK146" s="6">
        <v>8.4648128652419992</v>
      </c>
      <c r="AL146" s="6">
        <v>8.2334802316945694</v>
      </c>
      <c r="AM146" s="6">
        <v>7.6610853297218302</v>
      </c>
      <c r="AN146" s="6">
        <v>1005.1150572</v>
      </c>
      <c r="AO146" s="6">
        <v>9.6805458902985002</v>
      </c>
      <c r="AP146" s="6">
        <v>5.8652302498446902</v>
      </c>
      <c r="AQ146" s="6">
        <v>9.2583173455075798</v>
      </c>
      <c r="AR146" s="6">
        <v>1041.6679399</v>
      </c>
      <c r="AS146" s="6">
        <v>11.3420844014535</v>
      </c>
      <c r="AT146" s="6">
        <v>6.0785302813140296</v>
      </c>
      <c r="AU146" s="6">
        <v>11.200578325633201</v>
      </c>
      <c r="AV146" s="6">
        <v>953.40795619999994</v>
      </c>
      <c r="AW146" s="6">
        <v>9.7456456831212304</v>
      </c>
      <c r="AX146" s="6">
        <v>5.56349956663135</v>
      </c>
      <c r="AY146" s="6">
        <v>9.5408289098340404</v>
      </c>
      <c r="AZ146" s="6">
        <v>966.51548590000004</v>
      </c>
      <c r="BA146" s="6">
        <v>9.57415613546139</v>
      </c>
      <c r="BB146" s="6">
        <v>5.6399870086873296</v>
      </c>
      <c r="BC146" s="6">
        <v>9.4125480915083006</v>
      </c>
      <c r="BD146" s="6">
        <v>742.62814909999997</v>
      </c>
      <c r="BE146" s="6">
        <v>10.8619929617743</v>
      </c>
      <c r="BF146" s="6">
        <v>4.3335188875006496</v>
      </c>
      <c r="BG146" s="6">
        <v>11.1384460507913</v>
      </c>
      <c r="BH146" s="6">
        <v>1083.4645011</v>
      </c>
      <c r="BI146" s="6">
        <v>8.35687411681171</v>
      </c>
      <c r="BJ146" s="6">
        <v>6.3224291795880596</v>
      </c>
      <c r="BK146" s="6">
        <v>9.2765035835206096</v>
      </c>
    </row>
    <row r="147" spans="1:63" x14ac:dyDescent="0.25">
      <c r="A147" s="6" t="s">
        <v>91</v>
      </c>
      <c r="B147" s="6" t="s">
        <v>92</v>
      </c>
      <c r="C147" s="6" t="s">
        <v>10</v>
      </c>
      <c r="D147" s="6">
        <v>966.34961109999995</v>
      </c>
      <c r="E147" s="6">
        <v>21.6875963180753</v>
      </c>
      <c r="F147" s="6">
        <v>5.1644561043066499</v>
      </c>
      <c r="G147" s="6">
        <v>21.116201514531198</v>
      </c>
      <c r="H147" s="6">
        <v>500.94955909999999</v>
      </c>
      <c r="I147" s="6">
        <v>33.780631068785802</v>
      </c>
      <c r="J147" s="6">
        <v>2.67722155493888</v>
      </c>
      <c r="K147" s="6">
        <v>32.500952035063399</v>
      </c>
      <c r="L147" s="6">
        <v>693.63779969999996</v>
      </c>
      <c r="M147" s="6">
        <v>33.412381465540001</v>
      </c>
      <c r="N147" s="6">
        <v>3.7070040984036798</v>
      </c>
      <c r="O147" s="6">
        <v>31.7598135229996</v>
      </c>
      <c r="P147" s="6">
        <v>854.91150340000002</v>
      </c>
      <c r="Q147" s="6">
        <v>23.061511957495799</v>
      </c>
      <c r="R147" s="6">
        <v>4.5688981313401902</v>
      </c>
      <c r="S147" s="6">
        <v>22.552654760076301</v>
      </c>
      <c r="T147" s="6">
        <v>679.86591309999994</v>
      </c>
      <c r="U147" s="6">
        <v>28.616342530342099</v>
      </c>
      <c r="V147" s="6">
        <v>3.6334030920989</v>
      </c>
      <c r="W147" s="6">
        <v>27.958360622608101</v>
      </c>
      <c r="X147" s="6">
        <v>1167.0277947</v>
      </c>
      <c r="Y147" s="6">
        <v>18.794453762852498</v>
      </c>
      <c r="Z147" s="6">
        <v>6.23693924952617</v>
      </c>
      <c r="AA147" s="6">
        <v>17.338512690276399</v>
      </c>
      <c r="AB147" s="6">
        <v>775.45800559999998</v>
      </c>
      <c r="AC147" s="6">
        <v>21.442757740741001</v>
      </c>
      <c r="AD147" s="6">
        <v>4.1442753064242197</v>
      </c>
      <c r="AE147" s="6">
        <v>20.894772678041999</v>
      </c>
      <c r="AF147" s="6">
        <v>481.7865832</v>
      </c>
      <c r="AG147" s="6">
        <v>25.2836691105664</v>
      </c>
      <c r="AH147" s="6">
        <v>2.5748089842432802</v>
      </c>
      <c r="AI147" s="6">
        <v>25.1275443952368</v>
      </c>
      <c r="AJ147" s="6">
        <v>890.5211084</v>
      </c>
      <c r="AK147" s="6">
        <v>20.425123764548399</v>
      </c>
      <c r="AL147" s="6">
        <v>4.7592063177375099</v>
      </c>
      <c r="AM147" s="6">
        <v>19.981673391101001</v>
      </c>
      <c r="AN147" s="6">
        <v>1041.3145087</v>
      </c>
      <c r="AO147" s="6">
        <v>20.567714265329698</v>
      </c>
      <c r="AP147" s="6">
        <v>5.5650905316112196</v>
      </c>
      <c r="AQ147" s="6">
        <v>19.211929299140699</v>
      </c>
      <c r="AR147" s="6">
        <v>1162.4291356000001</v>
      </c>
      <c r="AS147" s="6">
        <v>18.6519254692309</v>
      </c>
      <c r="AT147" s="6">
        <v>6.2123626648327903</v>
      </c>
      <c r="AU147" s="6">
        <v>18.170029741047401</v>
      </c>
      <c r="AV147" s="6">
        <v>1203.5752391000001</v>
      </c>
      <c r="AW147" s="6">
        <v>15.755693329614999</v>
      </c>
      <c r="AX147" s="6">
        <v>6.4322595250872503</v>
      </c>
      <c r="AY147" s="6">
        <v>15.0875223476691</v>
      </c>
      <c r="AZ147" s="6">
        <v>1465.7256599</v>
      </c>
      <c r="BA147" s="6">
        <v>16.249961011269399</v>
      </c>
      <c r="BB147" s="6">
        <v>7.8332683581181897</v>
      </c>
      <c r="BC147" s="6">
        <v>15.657982510925001</v>
      </c>
      <c r="BD147" s="6">
        <v>1419.5576086999999</v>
      </c>
      <c r="BE147" s="6">
        <v>16.353858039136199</v>
      </c>
      <c r="BF147" s="6">
        <v>7.5865327345870996</v>
      </c>
      <c r="BG147" s="6">
        <v>16.018921729549501</v>
      </c>
      <c r="BH147" s="6">
        <v>5408.4365795000003</v>
      </c>
      <c r="BI147" s="6">
        <v>8.1697170248085396</v>
      </c>
      <c r="BJ147" s="6">
        <v>28.904273346743999</v>
      </c>
      <c r="BK147" s="6">
        <v>7.4356425882658002</v>
      </c>
    </row>
    <row r="148" spans="1:63" x14ac:dyDescent="0.25">
      <c r="A148" s="6" t="s">
        <v>91</v>
      </c>
      <c r="B148" s="6" t="s">
        <v>92</v>
      </c>
      <c r="C148" s="6" t="s">
        <v>11</v>
      </c>
      <c r="D148" s="6">
        <v>21021.372816800002</v>
      </c>
      <c r="E148" s="6">
        <v>4.82918711319879</v>
      </c>
      <c r="F148" s="6">
        <v>5.7401183968262099</v>
      </c>
      <c r="G148" s="6">
        <v>4.3476102650063604</v>
      </c>
      <c r="H148" s="6">
        <v>26583.354181999999</v>
      </c>
      <c r="I148" s="6">
        <v>4.3118866484439096</v>
      </c>
      <c r="J148" s="6">
        <v>7.2588789380822902</v>
      </c>
      <c r="K148" s="6">
        <v>3.7037256932665201</v>
      </c>
      <c r="L148" s="6">
        <v>28461.336034299999</v>
      </c>
      <c r="M148" s="6">
        <v>4.25217406900751</v>
      </c>
      <c r="N148" s="6">
        <v>7.7716826580504703</v>
      </c>
      <c r="O148" s="6">
        <v>3.5665501332739198</v>
      </c>
      <c r="P148" s="6">
        <v>28072.034631099999</v>
      </c>
      <c r="Q148" s="6">
        <v>4.1400851067406697</v>
      </c>
      <c r="R148" s="6">
        <v>7.6653796032550803</v>
      </c>
      <c r="S148" s="6">
        <v>3.6752439820236602</v>
      </c>
      <c r="T148" s="6">
        <v>31418.187955199999</v>
      </c>
      <c r="U148" s="6">
        <v>3.7710397971652898</v>
      </c>
      <c r="V148" s="6">
        <v>8.5790837852634603</v>
      </c>
      <c r="W148" s="6">
        <v>3.4228391593680501</v>
      </c>
      <c r="X148" s="6">
        <v>33786.382191899997</v>
      </c>
      <c r="Y148" s="6">
        <v>3.7854755011560899</v>
      </c>
      <c r="Z148" s="6">
        <v>9.2257454197726805</v>
      </c>
      <c r="AA148" s="6">
        <v>3.6251630291604799</v>
      </c>
      <c r="AB148" s="6">
        <v>29823.8822588</v>
      </c>
      <c r="AC148" s="6">
        <v>4.2056872073890199</v>
      </c>
      <c r="AD148" s="6">
        <v>8.1437409778347902</v>
      </c>
      <c r="AE148" s="6">
        <v>3.6910024189522699</v>
      </c>
      <c r="AF148" s="6">
        <v>28559.805931700001</v>
      </c>
      <c r="AG148" s="6">
        <v>4.2866877851990504</v>
      </c>
      <c r="AH148" s="6">
        <v>7.7985709528599996</v>
      </c>
      <c r="AI148" s="6">
        <v>3.7827874218967299</v>
      </c>
      <c r="AJ148" s="6">
        <v>26213.9914923</v>
      </c>
      <c r="AK148" s="6">
        <v>4.2939222764831699</v>
      </c>
      <c r="AL148" s="6">
        <v>7.1580203695803402</v>
      </c>
      <c r="AM148" s="6">
        <v>3.99887076522467</v>
      </c>
      <c r="AN148" s="6">
        <v>23836.687379899999</v>
      </c>
      <c r="AO148" s="6">
        <v>4.29888729469954</v>
      </c>
      <c r="AP148" s="6">
        <v>6.50887118273313</v>
      </c>
      <c r="AQ148" s="6">
        <v>4.1190195556006097</v>
      </c>
      <c r="AR148" s="6">
        <v>23612.713620499999</v>
      </c>
      <c r="AS148" s="6">
        <v>4.2768482390760401</v>
      </c>
      <c r="AT148" s="6">
        <v>6.4477126700164504</v>
      </c>
      <c r="AU148" s="6">
        <v>4.2150129474814104</v>
      </c>
      <c r="AV148" s="6">
        <v>18785.589942499999</v>
      </c>
      <c r="AW148" s="6">
        <v>5.0725548097734601</v>
      </c>
      <c r="AX148" s="6">
        <v>5.12961314962266</v>
      </c>
      <c r="AY148" s="6">
        <v>5.0366656156315202</v>
      </c>
      <c r="AZ148" s="6">
        <v>15771.488134499999</v>
      </c>
      <c r="BA148" s="6">
        <v>4.8538875261668197</v>
      </c>
      <c r="BB148" s="6">
        <v>4.3065793074094199</v>
      </c>
      <c r="BC148" s="6">
        <v>4.8829810001965503</v>
      </c>
      <c r="BD148" s="6">
        <v>13099.0498228</v>
      </c>
      <c r="BE148" s="6">
        <v>5.3466005498520097</v>
      </c>
      <c r="BF148" s="6">
        <v>3.57684046251758</v>
      </c>
      <c r="BG148" s="6">
        <v>5.6451542464609297</v>
      </c>
      <c r="BH148" s="6">
        <v>17172.577016399999</v>
      </c>
      <c r="BI148" s="6">
        <v>4.5889726645809503</v>
      </c>
      <c r="BJ148" s="6">
        <v>4.6891621261754404</v>
      </c>
      <c r="BK148" s="6">
        <v>4.7893400206351204</v>
      </c>
    </row>
    <row r="149" spans="1:63" x14ac:dyDescent="0.25">
      <c r="A149" s="6" t="s">
        <v>93</v>
      </c>
      <c r="B149" s="6" t="s">
        <v>94</v>
      </c>
      <c r="C149" s="6" t="s">
        <v>10</v>
      </c>
      <c r="D149" s="6">
        <v>1910.8513449</v>
      </c>
      <c r="E149" s="6">
        <v>16.661390988794299</v>
      </c>
      <c r="F149" s="6">
        <v>5.6879178290871204</v>
      </c>
      <c r="G149" s="6">
        <v>16.0248295278009</v>
      </c>
      <c r="H149" s="6">
        <v>921.32200230000001</v>
      </c>
      <c r="I149" s="6">
        <v>24.1393736589065</v>
      </c>
      <c r="J149" s="6">
        <v>2.7424445429514401</v>
      </c>
      <c r="K149" s="6">
        <v>23.2589754501812</v>
      </c>
      <c r="L149" s="6">
        <v>1225.7703807</v>
      </c>
      <c r="M149" s="6">
        <v>23.432053114450799</v>
      </c>
      <c r="N149" s="6">
        <v>3.64867796825677</v>
      </c>
      <c r="O149" s="6">
        <v>23.064618560895202</v>
      </c>
      <c r="P149" s="6">
        <v>1195.2333762999999</v>
      </c>
      <c r="Q149" s="6">
        <v>21.3126584055824</v>
      </c>
      <c r="R149" s="6">
        <v>3.5577802789952502</v>
      </c>
      <c r="S149" s="6">
        <v>20.991643837371502</v>
      </c>
      <c r="T149" s="6">
        <v>1611.6879125</v>
      </c>
      <c r="U149" s="6">
        <v>17.9685254780489</v>
      </c>
      <c r="V149" s="6">
        <v>4.7974157889883902</v>
      </c>
      <c r="W149" s="6">
        <v>17.001045515122598</v>
      </c>
      <c r="X149" s="6">
        <v>1328.4145123000001</v>
      </c>
      <c r="Y149" s="6">
        <v>18.089484836017899</v>
      </c>
      <c r="Z149" s="6">
        <v>3.9542126649965401</v>
      </c>
      <c r="AA149" s="6">
        <v>17.3702793154158</v>
      </c>
      <c r="AB149" s="6">
        <v>1839.2058859000001</v>
      </c>
      <c r="AC149" s="6">
        <v>17.1345162785654</v>
      </c>
      <c r="AD149" s="6">
        <v>5.4746550419493998</v>
      </c>
      <c r="AE149" s="6">
        <v>16.1301284274655</v>
      </c>
      <c r="AF149" s="6">
        <v>1537.8224164999999</v>
      </c>
      <c r="AG149" s="6">
        <v>18.376820833757201</v>
      </c>
      <c r="AH149" s="6">
        <v>4.5775447494257797</v>
      </c>
      <c r="AI149" s="6">
        <v>17.597647812053602</v>
      </c>
      <c r="AJ149" s="6">
        <v>2541.6849550000002</v>
      </c>
      <c r="AK149" s="6">
        <v>14.0231542422943</v>
      </c>
      <c r="AL149" s="6">
        <v>7.5656828094199904</v>
      </c>
      <c r="AM149" s="6">
        <v>13.074918604010801</v>
      </c>
      <c r="AN149" s="6">
        <v>1701.5305765999999</v>
      </c>
      <c r="AO149" s="6">
        <v>16.2929609135204</v>
      </c>
      <c r="AP149" s="6">
        <v>5.0648451169216999</v>
      </c>
      <c r="AQ149" s="6">
        <v>15.6594563401719</v>
      </c>
      <c r="AR149" s="6">
        <v>2185.7743865000002</v>
      </c>
      <c r="AS149" s="6">
        <v>15.5395264292197</v>
      </c>
      <c r="AT149" s="6">
        <v>6.5062649360544302</v>
      </c>
      <c r="AU149" s="6">
        <v>14.6187987514017</v>
      </c>
      <c r="AV149" s="6">
        <v>2593.9082376000001</v>
      </c>
      <c r="AW149" s="6">
        <v>13.234731443491</v>
      </c>
      <c r="AX149" s="6">
        <v>7.7211327563699701</v>
      </c>
      <c r="AY149" s="6">
        <v>12.83558200187</v>
      </c>
      <c r="AZ149" s="6">
        <v>3155.4674949999999</v>
      </c>
      <c r="BA149" s="6">
        <v>13.259493421195</v>
      </c>
      <c r="BB149" s="6">
        <v>9.3926928810124899</v>
      </c>
      <c r="BC149" s="6">
        <v>12.7845483090871</v>
      </c>
      <c r="BD149" s="6">
        <v>2924.8427419999998</v>
      </c>
      <c r="BE149" s="6">
        <v>12.1951130649157</v>
      </c>
      <c r="BF149" s="6">
        <v>8.7062058615388995</v>
      </c>
      <c r="BG149" s="6">
        <v>11.8180293885457</v>
      </c>
      <c r="BH149" s="6">
        <v>6921.4020275000003</v>
      </c>
      <c r="BI149" s="6">
        <v>7.9748158785222198</v>
      </c>
      <c r="BJ149" s="6">
        <v>20.602526774031801</v>
      </c>
      <c r="BK149" s="6">
        <v>7.1585444486401002</v>
      </c>
    </row>
    <row r="150" spans="1:63" x14ac:dyDescent="0.25">
      <c r="A150" s="6" t="s">
        <v>93</v>
      </c>
      <c r="B150" s="6" t="s">
        <v>94</v>
      </c>
      <c r="C150" s="6" t="s">
        <v>11</v>
      </c>
      <c r="D150" s="6">
        <v>45449.107444000001</v>
      </c>
      <c r="E150" s="6">
        <v>4.0344116579899598</v>
      </c>
      <c r="F150" s="6">
        <v>7.3499063551768096</v>
      </c>
      <c r="G150" s="6">
        <v>3.4326599039224299</v>
      </c>
      <c r="H150" s="6">
        <v>51301.055179499999</v>
      </c>
      <c r="I150" s="6">
        <v>3.4422345606749598</v>
      </c>
      <c r="J150" s="6">
        <v>8.2962674669832506</v>
      </c>
      <c r="K150" s="6">
        <v>2.8826668679652401</v>
      </c>
      <c r="L150" s="6">
        <v>54951.893655499996</v>
      </c>
      <c r="M150" s="6">
        <v>3.80856996841421</v>
      </c>
      <c r="N150" s="6">
        <v>8.8866711608190201</v>
      </c>
      <c r="O150" s="6">
        <v>3.1437380299192301</v>
      </c>
      <c r="P150" s="6">
        <v>50220.025984100001</v>
      </c>
      <c r="Q150" s="6">
        <v>3.3910939494996999</v>
      </c>
      <c r="R150" s="6">
        <v>8.1214463582696794</v>
      </c>
      <c r="S150" s="6">
        <v>3.0159826189381</v>
      </c>
      <c r="T150" s="6">
        <v>59440.052729000003</v>
      </c>
      <c r="U150" s="6">
        <v>3.1021763574445602</v>
      </c>
      <c r="V150" s="6">
        <v>9.6124840700825906</v>
      </c>
      <c r="W150" s="6">
        <v>2.64187883542952</v>
      </c>
      <c r="X150" s="6">
        <v>61229.0982153</v>
      </c>
      <c r="Y150" s="6">
        <v>3.5406961420516301</v>
      </c>
      <c r="Z150" s="6">
        <v>9.9018036525553299</v>
      </c>
      <c r="AA150" s="6">
        <v>3.3233987900825301</v>
      </c>
      <c r="AB150" s="6">
        <v>55624.517888599999</v>
      </c>
      <c r="AC150" s="6">
        <v>3.40051364539005</v>
      </c>
      <c r="AD150" s="6">
        <v>8.9954461270072805</v>
      </c>
      <c r="AE150" s="6">
        <v>3.15704656148508</v>
      </c>
      <c r="AF150" s="6">
        <v>48981.5637345</v>
      </c>
      <c r="AG150" s="6">
        <v>3.8964525513389399</v>
      </c>
      <c r="AH150" s="6">
        <v>7.9211656031372</v>
      </c>
      <c r="AI150" s="6">
        <v>3.6369838498074598</v>
      </c>
      <c r="AJ150" s="6">
        <v>41292.940889199999</v>
      </c>
      <c r="AK150" s="6">
        <v>3.8953437389178598</v>
      </c>
      <c r="AL150" s="6">
        <v>6.6777823753618799</v>
      </c>
      <c r="AM150" s="6">
        <v>3.6096225252321799</v>
      </c>
      <c r="AN150" s="6">
        <v>33932.387515499999</v>
      </c>
      <c r="AO150" s="6">
        <v>3.8008438199513201</v>
      </c>
      <c r="AP150" s="6">
        <v>5.4874536525011699</v>
      </c>
      <c r="AQ150" s="6">
        <v>3.6637807593826399</v>
      </c>
      <c r="AR150" s="6">
        <v>31335.0590252</v>
      </c>
      <c r="AS150" s="6">
        <v>4.79972357154913</v>
      </c>
      <c r="AT150" s="6">
        <v>5.0674207354442196</v>
      </c>
      <c r="AU150" s="6">
        <v>4.7842371089404603</v>
      </c>
      <c r="AV150" s="6">
        <v>26824.9923442</v>
      </c>
      <c r="AW150" s="6">
        <v>4.3117422434243702</v>
      </c>
      <c r="AX150" s="6">
        <v>4.3380649873297603</v>
      </c>
      <c r="AY150" s="6">
        <v>4.3856682864674896</v>
      </c>
      <c r="AZ150" s="6">
        <v>21710.7532794</v>
      </c>
      <c r="BA150" s="6">
        <v>4.9218763657979201</v>
      </c>
      <c r="BB150" s="6">
        <v>3.5110041203901301</v>
      </c>
      <c r="BC150" s="6">
        <v>5.01759778167101</v>
      </c>
      <c r="BD150" s="6">
        <v>15437.971130600001</v>
      </c>
      <c r="BE150" s="6">
        <v>5.6988566240107001</v>
      </c>
      <c r="BF150" s="6">
        <v>2.4965868089630101</v>
      </c>
      <c r="BG150" s="6">
        <v>5.6572687523431302</v>
      </c>
      <c r="BH150" s="6">
        <v>20631.662740700001</v>
      </c>
      <c r="BI150" s="6">
        <v>5.9571141566356598</v>
      </c>
      <c r="BJ150" s="6">
        <v>3.3364965259786299</v>
      </c>
      <c r="BK150" s="6">
        <v>6.0243193725720303</v>
      </c>
    </row>
    <row r="151" spans="1:63" x14ac:dyDescent="0.25">
      <c r="A151" s="6" t="s">
        <v>95</v>
      </c>
      <c r="B151" s="6" t="s">
        <v>96</v>
      </c>
      <c r="C151" s="6" t="s">
        <v>10</v>
      </c>
      <c r="D151" s="6">
        <v>10.8277944</v>
      </c>
      <c r="E151" s="6">
        <v>52.223296786709298</v>
      </c>
      <c r="F151" s="6">
        <v>4.0268456375838904</v>
      </c>
      <c r="G151" s="6">
        <v>57.121940485780499</v>
      </c>
      <c r="H151" s="6">
        <v>9.0231619999999992</v>
      </c>
      <c r="I151" s="6">
        <v>46.319051646752698</v>
      </c>
      <c r="J151" s="6">
        <v>3.3557046979865799</v>
      </c>
      <c r="K151" s="6">
        <v>49.907293329211797</v>
      </c>
      <c r="L151" s="6">
        <v>9.0231619999999992</v>
      </c>
      <c r="M151" s="6">
        <v>46.319051646752698</v>
      </c>
      <c r="N151" s="6">
        <v>3.3557046979865799</v>
      </c>
      <c r="O151" s="6">
        <v>41.9354763316217</v>
      </c>
      <c r="P151" s="6">
        <v>10.8277944</v>
      </c>
      <c r="Q151" s="6">
        <v>38.924947208076098</v>
      </c>
      <c r="R151" s="6">
        <v>4.0268456375838904</v>
      </c>
      <c r="S151" s="6">
        <v>34.943105473709501</v>
      </c>
      <c r="T151" s="6">
        <v>1.8046324</v>
      </c>
      <c r="U151" s="6">
        <v>100</v>
      </c>
      <c r="V151" s="6">
        <v>0.67114093959731502</v>
      </c>
      <c r="W151" s="6">
        <v>103.707711783043</v>
      </c>
      <c r="X151" s="6">
        <v>7.2185296000000001</v>
      </c>
      <c r="Y151" s="6">
        <v>42.640143271122099</v>
      </c>
      <c r="Z151" s="6">
        <v>2.6845637583892601</v>
      </c>
      <c r="AA151" s="6">
        <v>48.892053172110998</v>
      </c>
      <c r="AB151" s="6">
        <v>5.4138972000000001</v>
      </c>
      <c r="AC151" s="6">
        <v>52.223296786709298</v>
      </c>
      <c r="AD151" s="6">
        <v>2.0134228187919501</v>
      </c>
      <c r="AE151" s="6">
        <v>50.063531712183398</v>
      </c>
      <c r="AF151" s="6">
        <v>14.4370592</v>
      </c>
      <c r="AG151" s="6">
        <v>33.7099931231621</v>
      </c>
      <c r="AH151" s="6">
        <v>5.3691275167785202</v>
      </c>
      <c r="AI151" s="6">
        <v>30.0540438884615</v>
      </c>
      <c r="AJ151" s="6">
        <v>10.8277944</v>
      </c>
      <c r="AK151" s="6">
        <v>52.223296786709298</v>
      </c>
      <c r="AL151" s="6">
        <v>4.0268456375838904</v>
      </c>
      <c r="AM151" s="6">
        <v>44.9249897715233</v>
      </c>
      <c r="AN151" s="6">
        <v>10.8277944</v>
      </c>
      <c r="AO151" s="6">
        <v>38.924947208076098</v>
      </c>
      <c r="AP151" s="6">
        <v>4.0268456375838904</v>
      </c>
      <c r="AQ151" s="6">
        <v>37.956116053057599</v>
      </c>
      <c r="AR151" s="6">
        <v>23.460221199999999</v>
      </c>
      <c r="AS151" s="6">
        <v>21.129992908724699</v>
      </c>
      <c r="AT151" s="6">
        <v>8.7248322147650992</v>
      </c>
      <c r="AU151" s="6">
        <v>19.4807879783815</v>
      </c>
      <c r="AV151" s="6">
        <v>19.850956400000001</v>
      </c>
      <c r="AW151" s="6">
        <v>36.672244185675702</v>
      </c>
      <c r="AX151" s="6">
        <v>7.3825503355704702</v>
      </c>
      <c r="AY151" s="6">
        <v>28.440991466203201</v>
      </c>
      <c r="AZ151" s="6">
        <v>23.460221199999999</v>
      </c>
      <c r="BA151" s="6">
        <v>23.991212305466401</v>
      </c>
      <c r="BB151" s="6">
        <v>8.7248322147650992</v>
      </c>
      <c r="BC151" s="6">
        <v>16.494265255337599</v>
      </c>
      <c r="BD151" s="6">
        <v>23.460221199999999</v>
      </c>
      <c r="BE151" s="6">
        <v>31.030360464802499</v>
      </c>
      <c r="BF151" s="6">
        <v>8.7248322147650992</v>
      </c>
      <c r="BG151" s="6">
        <v>26.961995703047901</v>
      </c>
      <c r="BH151" s="6">
        <v>88.426987600000004</v>
      </c>
      <c r="BI151" s="6">
        <v>23.439118982236401</v>
      </c>
      <c r="BJ151" s="6">
        <v>32.885906040268502</v>
      </c>
      <c r="BK151" s="6">
        <v>10.738039034338501</v>
      </c>
    </row>
    <row r="152" spans="1:63" x14ac:dyDescent="0.25">
      <c r="A152" s="6" t="s">
        <v>95</v>
      </c>
      <c r="B152" s="6" t="s">
        <v>96</v>
      </c>
      <c r="C152" s="6" t="s">
        <v>11</v>
      </c>
      <c r="D152" s="6">
        <v>207.532726</v>
      </c>
      <c r="E152" s="6">
        <v>11.592555877745699</v>
      </c>
      <c r="F152" s="6">
        <v>6.2602068590092603</v>
      </c>
      <c r="G152" s="6">
        <v>8.5138633886993702</v>
      </c>
      <c r="H152" s="6">
        <v>276.10875720000001</v>
      </c>
      <c r="I152" s="6">
        <v>8.2556407678498491</v>
      </c>
      <c r="J152" s="6">
        <v>8.3287969515514408</v>
      </c>
      <c r="K152" s="6">
        <v>6.9912751171034202</v>
      </c>
      <c r="L152" s="6">
        <v>323.02919960000003</v>
      </c>
      <c r="M152" s="6">
        <v>10.121954264807901</v>
      </c>
      <c r="N152" s="6">
        <v>9.7441480675013601</v>
      </c>
      <c r="O152" s="6">
        <v>5.5315360747665396</v>
      </c>
      <c r="P152" s="6">
        <v>274.30412480000001</v>
      </c>
      <c r="Q152" s="6">
        <v>10.390875062432499</v>
      </c>
      <c r="R152" s="6">
        <v>8.2743603701687505</v>
      </c>
      <c r="S152" s="6">
        <v>9.52830319489874</v>
      </c>
      <c r="T152" s="6">
        <v>279.71802200000002</v>
      </c>
      <c r="U152" s="6">
        <v>10.7587470710766</v>
      </c>
      <c r="V152" s="6">
        <v>8.4376701143168198</v>
      </c>
      <c r="W152" s="6">
        <v>9.53849646075024</v>
      </c>
      <c r="X152" s="6">
        <v>247.2346388</v>
      </c>
      <c r="Y152" s="6">
        <v>10.3109896887949</v>
      </c>
      <c r="Z152" s="6">
        <v>7.4578116494284199</v>
      </c>
      <c r="AA152" s="6">
        <v>5.4064091885875403</v>
      </c>
      <c r="AB152" s="6">
        <v>249.0392712</v>
      </c>
      <c r="AC152" s="6">
        <v>7.9740083011193699</v>
      </c>
      <c r="AD152" s="6">
        <v>7.5122482308111103</v>
      </c>
      <c r="AE152" s="6">
        <v>6.0134235158095999</v>
      </c>
      <c r="AF152" s="6">
        <v>229.1883148</v>
      </c>
      <c r="AG152" s="6">
        <v>12.0566209572183</v>
      </c>
      <c r="AH152" s="6">
        <v>6.9134458356015296</v>
      </c>
      <c r="AI152" s="6">
        <v>8.5442048228000491</v>
      </c>
      <c r="AJ152" s="6">
        <v>202.11882879999999</v>
      </c>
      <c r="AK152" s="6">
        <v>11.966829541546799</v>
      </c>
      <c r="AL152" s="6">
        <v>6.0968971148611901</v>
      </c>
      <c r="AM152" s="6">
        <v>9.9861932167432901</v>
      </c>
      <c r="AN152" s="6">
        <v>158.80765120000001</v>
      </c>
      <c r="AO152" s="6">
        <v>15.0443871185104</v>
      </c>
      <c r="AP152" s="6">
        <v>4.7904191616766498</v>
      </c>
      <c r="AQ152" s="6">
        <v>11.879757098071901</v>
      </c>
      <c r="AR152" s="6">
        <v>259.86706559999999</v>
      </c>
      <c r="AS152" s="6">
        <v>10.807077740672</v>
      </c>
      <c r="AT152" s="6">
        <v>7.83886771910724</v>
      </c>
      <c r="AU152" s="6">
        <v>7.2524337507917602</v>
      </c>
      <c r="AV152" s="6">
        <v>185.87713719999999</v>
      </c>
      <c r="AW152" s="6">
        <v>11.058046688986501</v>
      </c>
      <c r="AX152" s="6">
        <v>5.6069678824169804</v>
      </c>
      <c r="AY152" s="6">
        <v>9.2089017059786702</v>
      </c>
      <c r="AZ152" s="6">
        <v>162.41691599999999</v>
      </c>
      <c r="BA152" s="6">
        <v>13.383743090951</v>
      </c>
      <c r="BB152" s="6">
        <v>4.8992923244420297</v>
      </c>
      <c r="BC152" s="6">
        <v>12.704919773667999</v>
      </c>
      <c r="BD152" s="6">
        <v>99.254782000000006</v>
      </c>
      <c r="BE152" s="6">
        <v>11.221424180161099</v>
      </c>
      <c r="BF152" s="6">
        <v>2.9940119760478998</v>
      </c>
      <c r="BG152" s="6">
        <v>12.568790761311201</v>
      </c>
      <c r="BH152" s="6">
        <v>160.61228360000001</v>
      </c>
      <c r="BI152" s="6">
        <v>10.814358008892899</v>
      </c>
      <c r="BJ152" s="6">
        <v>4.8448557430593402</v>
      </c>
      <c r="BK152" s="6">
        <v>12.047476978718899</v>
      </c>
    </row>
    <row r="153" spans="1:63" x14ac:dyDescent="0.25">
      <c r="A153" t="s">
        <v>984</v>
      </c>
    </row>
    <row r="154" spans="1:63" x14ac:dyDescent="0.25">
      <c r="A154" t="s">
        <v>985</v>
      </c>
    </row>
    <row r="155" spans="1:63" x14ac:dyDescent="0.25">
      <c r="A155" t="s">
        <v>986</v>
      </c>
    </row>
    <row r="156" spans="1:63" x14ac:dyDescent="0.25">
      <c r="A156" t="s">
        <v>987</v>
      </c>
    </row>
    <row r="157" spans="1:63" x14ac:dyDescent="0.25">
      <c r="A157" t="s">
        <v>988</v>
      </c>
    </row>
    <row r="160" spans="1:63" x14ac:dyDescent="0.25">
      <c r="L160" s="7" t="str">
        <f>HYPERLINK("#'Indice'!A1", "Ir al índice")</f>
        <v>Ir al índice</v>
      </c>
    </row>
    <row r="161" spans="1:63" ht="17.25" x14ac:dyDescent="0.3">
      <c r="A161" s="4" t="s">
        <v>591</v>
      </c>
    </row>
    <row r="162" spans="1:63" x14ac:dyDescent="0.25">
      <c r="A162" s="5" t="s">
        <v>12</v>
      </c>
      <c r="B162" s="5" t="s">
        <v>56</v>
      </c>
      <c r="C162" s="5" t="s">
        <v>6</v>
      </c>
      <c r="D162" s="5" t="s">
        <v>320</v>
      </c>
      <c r="E162" s="5" t="s">
        <v>321</v>
      </c>
      <c r="F162" s="5" t="s">
        <v>322</v>
      </c>
      <c r="G162" s="5" t="s">
        <v>323</v>
      </c>
      <c r="H162" s="5" t="s">
        <v>324</v>
      </c>
      <c r="I162" s="5" t="s">
        <v>325</v>
      </c>
      <c r="J162" s="5" t="s">
        <v>326</v>
      </c>
      <c r="K162" s="5" t="s">
        <v>327</v>
      </c>
      <c r="L162" s="5" t="s">
        <v>328</v>
      </c>
      <c r="M162" s="5" t="s">
        <v>329</v>
      </c>
      <c r="N162" s="5" t="s">
        <v>330</v>
      </c>
      <c r="O162" s="5" t="s">
        <v>331</v>
      </c>
      <c r="P162" s="5" t="s">
        <v>332</v>
      </c>
      <c r="Q162" s="5" t="s">
        <v>333</v>
      </c>
      <c r="R162" s="5" t="s">
        <v>334</v>
      </c>
      <c r="S162" s="5" t="s">
        <v>335</v>
      </c>
      <c r="T162" s="5" t="s">
        <v>336</v>
      </c>
      <c r="U162" s="5" t="s">
        <v>337</v>
      </c>
      <c r="V162" s="5" t="s">
        <v>338</v>
      </c>
      <c r="W162" s="5" t="s">
        <v>339</v>
      </c>
      <c r="X162" s="5" t="s">
        <v>340</v>
      </c>
      <c r="Y162" s="5" t="s">
        <v>341</v>
      </c>
      <c r="Z162" s="5" t="s">
        <v>342</v>
      </c>
      <c r="AA162" s="5" t="s">
        <v>343</v>
      </c>
      <c r="AB162" s="5" t="s">
        <v>344</v>
      </c>
      <c r="AC162" s="5" t="s">
        <v>345</v>
      </c>
      <c r="AD162" s="5" t="s">
        <v>346</v>
      </c>
      <c r="AE162" s="5" t="s">
        <v>347</v>
      </c>
      <c r="AF162" s="5" t="s">
        <v>348</v>
      </c>
      <c r="AG162" s="5" t="s">
        <v>349</v>
      </c>
      <c r="AH162" s="5" t="s">
        <v>350</v>
      </c>
      <c r="AI162" s="5" t="s">
        <v>351</v>
      </c>
      <c r="AJ162" s="5" t="s">
        <v>352</v>
      </c>
      <c r="AK162" s="5" t="s">
        <v>353</v>
      </c>
      <c r="AL162" s="5" t="s">
        <v>354</v>
      </c>
      <c r="AM162" s="5" t="s">
        <v>355</v>
      </c>
      <c r="AN162" s="5" t="s">
        <v>356</v>
      </c>
      <c r="AO162" s="5" t="s">
        <v>357</v>
      </c>
      <c r="AP162" s="5" t="s">
        <v>358</v>
      </c>
      <c r="AQ162" s="5" t="s">
        <v>359</v>
      </c>
      <c r="AR162" s="5" t="s">
        <v>360</v>
      </c>
      <c r="AS162" s="5" t="s">
        <v>361</v>
      </c>
      <c r="AT162" s="5" t="s">
        <v>362</v>
      </c>
      <c r="AU162" s="5" t="s">
        <v>363</v>
      </c>
      <c r="AV162" s="5" t="s">
        <v>364</v>
      </c>
      <c r="AW162" s="5" t="s">
        <v>365</v>
      </c>
      <c r="AX162" s="5" t="s">
        <v>366</v>
      </c>
      <c r="AY162" s="5" t="s">
        <v>367</v>
      </c>
      <c r="AZ162" s="5" t="s">
        <v>368</v>
      </c>
      <c r="BA162" s="5" t="s">
        <v>369</v>
      </c>
      <c r="BB162" s="5" t="s">
        <v>370</v>
      </c>
      <c r="BC162" s="5" t="s">
        <v>371</v>
      </c>
      <c r="BD162" s="5" t="s">
        <v>372</v>
      </c>
      <c r="BE162" s="5" t="s">
        <v>373</v>
      </c>
      <c r="BF162" s="5" t="s">
        <v>374</v>
      </c>
      <c r="BG162" s="5" t="s">
        <v>375</v>
      </c>
      <c r="BH162" s="5" t="s">
        <v>376</v>
      </c>
      <c r="BI162" s="5" t="s">
        <v>377</v>
      </c>
      <c r="BJ162" s="5" t="s">
        <v>378</v>
      </c>
      <c r="BK162" s="5" t="s">
        <v>379</v>
      </c>
    </row>
    <row r="163" spans="1:63" x14ac:dyDescent="0.25">
      <c r="A163" s="6" t="s">
        <v>57</v>
      </c>
      <c r="B163" s="6" t="s">
        <v>58</v>
      </c>
      <c r="C163" s="6" t="s">
        <v>10</v>
      </c>
      <c r="D163" s="6">
        <v>2106.4151381000001</v>
      </c>
      <c r="E163" s="6">
        <v>19.248905372162501</v>
      </c>
      <c r="F163" s="6">
        <v>13.3731595409993</v>
      </c>
      <c r="G163" s="6">
        <v>17.466175842317099</v>
      </c>
      <c r="H163" s="6">
        <v>317.97205079999998</v>
      </c>
      <c r="I163" s="6">
        <v>36.248599308949501</v>
      </c>
      <c r="J163" s="6">
        <v>2.0187335763085699</v>
      </c>
      <c r="K163" s="6">
        <v>34.436848299209998</v>
      </c>
      <c r="L163" s="6">
        <v>286.55751889999999</v>
      </c>
      <c r="M163" s="6">
        <v>38.845342098166697</v>
      </c>
      <c r="N163" s="6">
        <v>1.81928972528144</v>
      </c>
      <c r="O163" s="6">
        <v>38.1128107760658</v>
      </c>
      <c r="P163" s="6">
        <v>392.91294740000001</v>
      </c>
      <c r="Q163" s="6">
        <v>27.456096020389499</v>
      </c>
      <c r="R163" s="6">
        <v>2.4945166013400502</v>
      </c>
      <c r="S163" s="6">
        <v>27.148768449696099</v>
      </c>
      <c r="T163" s="6">
        <v>591.97484789999999</v>
      </c>
      <c r="U163" s="6">
        <v>31.7526344577557</v>
      </c>
      <c r="V163" s="6">
        <v>3.7583161752085901</v>
      </c>
      <c r="W163" s="6">
        <v>29.660208392801</v>
      </c>
      <c r="X163" s="6">
        <v>542.62442139999996</v>
      </c>
      <c r="Y163" s="6">
        <v>33.203647905203901</v>
      </c>
      <c r="Z163" s="6">
        <v>3.4450013328189999</v>
      </c>
      <c r="AA163" s="6">
        <v>31.262188530894399</v>
      </c>
      <c r="AB163" s="6">
        <v>527.54834800000003</v>
      </c>
      <c r="AC163" s="6">
        <v>30.6187433380057</v>
      </c>
      <c r="AD163" s="6">
        <v>3.3492867079175301</v>
      </c>
      <c r="AE163" s="6">
        <v>29.012740878998301</v>
      </c>
      <c r="AF163" s="6">
        <v>705.3324599</v>
      </c>
      <c r="AG163" s="6">
        <v>24.624791860452699</v>
      </c>
      <c r="AH163" s="6">
        <v>4.4779983513583899</v>
      </c>
      <c r="AI163" s="6">
        <v>23.7732088496338</v>
      </c>
      <c r="AJ163" s="6">
        <v>540.93011300000001</v>
      </c>
      <c r="AK163" s="6">
        <v>27.016653639307101</v>
      </c>
      <c r="AL163" s="6">
        <v>3.43424454697226</v>
      </c>
      <c r="AM163" s="6">
        <v>25.9857097033914</v>
      </c>
      <c r="AN163" s="6">
        <v>754.87971249999998</v>
      </c>
      <c r="AO163" s="6">
        <v>24.525786766332001</v>
      </c>
      <c r="AP163" s="6">
        <v>4.7925627987235302</v>
      </c>
      <c r="AQ163" s="6">
        <v>23.527023926744501</v>
      </c>
      <c r="AR163" s="6">
        <v>809.32366890000003</v>
      </c>
      <c r="AS163" s="6">
        <v>22.322483581560501</v>
      </c>
      <c r="AT163" s="6">
        <v>5.1382153255265601</v>
      </c>
      <c r="AU163" s="6">
        <v>21.884805346230401</v>
      </c>
      <c r="AV163" s="6">
        <v>903.74335780000001</v>
      </c>
      <c r="AW163" s="6">
        <v>22.527010824853399</v>
      </c>
      <c r="AX163" s="6">
        <v>5.73766485502916</v>
      </c>
      <c r="AY163" s="6">
        <v>21.866314508610401</v>
      </c>
      <c r="AZ163" s="6">
        <v>768.96845940000003</v>
      </c>
      <c r="BA163" s="6">
        <v>19.3338059477298</v>
      </c>
      <c r="BB163" s="6">
        <v>4.8820091080566499</v>
      </c>
      <c r="BC163" s="6">
        <v>18.9132076518279</v>
      </c>
      <c r="BD163" s="6">
        <v>1040.1289082999999</v>
      </c>
      <c r="BE163" s="6">
        <v>18.357348151878998</v>
      </c>
      <c r="BF163" s="6">
        <v>6.60354627267255</v>
      </c>
      <c r="BG163" s="6">
        <v>18.438312176681499</v>
      </c>
      <c r="BH163" s="6">
        <v>5461.7536926000002</v>
      </c>
      <c r="BI163" s="6">
        <v>9.1316281027194606</v>
      </c>
      <c r="BJ163" s="6">
        <v>34.675455081786502</v>
      </c>
      <c r="BK163" s="6">
        <v>8.2371788109297697</v>
      </c>
    </row>
    <row r="164" spans="1:63" x14ac:dyDescent="0.25">
      <c r="A164" s="6" t="s">
        <v>57</v>
      </c>
      <c r="B164" s="6" t="s">
        <v>58</v>
      </c>
      <c r="C164" s="6" t="s">
        <v>11</v>
      </c>
      <c r="D164" s="6">
        <v>24302.2992834</v>
      </c>
      <c r="E164" s="6">
        <v>5.1892500469763299</v>
      </c>
      <c r="F164" s="6">
        <v>4.35939192153461</v>
      </c>
      <c r="G164" s="6">
        <v>4.7155263961513896</v>
      </c>
      <c r="H164" s="6">
        <v>29204.314753800001</v>
      </c>
      <c r="I164" s="6">
        <v>4.7426863299208799</v>
      </c>
      <c r="J164" s="6">
        <v>5.2387246295922498</v>
      </c>
      <c r="K164" s="6">
        <v>4.2576850121007697</v>
      </c>
      <c r="L164" s="6">
        <v>32345.441254199999</v>
      </c>
      <c r="M164" s="6">
        <v>4.4930411920155802</v>
      </c>
      <c r="N164" s="6">
        <v>5.8021857791187701</v>
      </c>
      <c r="O164" s="6">
        <v>3.9535734354261902</v>
      </c>
      <c r="P164" s="6">
        <v>30800.460071699999</v>
      </c>
      <c r="Q164" s="6">
        <v>4.0716690850155599</v>
      </c>
      <c r="R164" s="6">
        <v>5.5250441635304002</v>
      </c>
      <c r="S164" s="6">
        <v>3.66523026577664</v>
      </c>
      <c r="T164" s="6">
        <v>42941.652133600001</v>
      </c>
      <c r="U164" s="6">
        <v>3.5034261693911701</v>
      </c>
      <c r="V164" s="6">
        <v>7.70295391499989</v>
      </c>
      <c r="W164" s="6">
        <v>3.2239616489912502</v>
      </c>
      <c r="X164" s="6">
        <v>46919.175583299999</v>
      </c>
      <c r="Y164" s="6">
        <v>3.6155977582424299</v>
      </c>
      <c r="Z164" s="6">
        <v>8.4164495144134293</v>
      </c>
      <c r="AA164" s="6">
        <v>3.4506757060606401</v>
      </c>
      <c r="AB164" s="6">
        <v>47181.607587500002</v>
      </c>
      <c r="AC164" s="6">
        <v>3.4526614585537301</v>
      </c>
      <c r="AD164" s="6">
        <v>8.4635250584070398</v>
      </c>
      <c r="AE164" s="6">
        <v>3.4245001775769901</v>
      </c>
      <c r="AF164" s="6">
        <v>51684.069981100001</v>
      </c>
      <c r="AG164" s="6">
        <v>3.3240019897193802</v>
      </c>
      <c r="AH164" s="6">
        <v>9.2711851878780198</v>
      </c>
      <c r="AI164" s="6">
        <v>3.22340003619321</v>
      </c>
      <c r="AJ164" s="6">
        <v>43854.2166392</v>
      </c>
      <c r="AK164" s="6">
        <v>3.6319204374330201</v>
      </c>
      <c r="AL164" s="6">
        <v>7.8666514436658002</v>
      </c>
      <c r="AM164" s="6">
        <v>3.4743153979169201</v>
      </c>
      <c r="AN164" s="6">
        <v>38136.810627400002</v>
      </c>
      <c r="AO164" s="6">
        <v>4.1404515965170496</v>
      </c>
      <c r="AP164" s="6">
        <v>6.84105245447883</v>
      </c>
      <c r="AQ164" s="6">
        <v>3.8474725269890202</v>
      </c>
      <c r="AR164" s="6">
        <v>34971.480862900004</v>
      </c>
      <c r="AS164" s="6">
        <v>4.0632809520235096</v>
      </c>
      <c r="AT164" s="6">
        <v>6.2732496781472999</v>
      </c>
      <c r="AU164" s="6">
        <v>3.8960784419660599</v>
      </c>
      <c r="AV164" s="6">
        <v>32695.990432400002</v>
      </c>
      <c r="AW164" s="6">
        <v>3.4127512271140201</v>
      </c>
      <c r="AX164" s="6">
        <v>5.86506794667521</v>
      </c>
      <c r="AY164" s="6">
        <v>3.3404900042794701</v>
      </c>
      <c r="AZ164" s="6">
        <v>30108.5753296</v>
      </c>
      <c r="BA164" s="6">
        <v>3.8504362626934698</v>
      </c>
      <c r="BB164" s="6">
        <v>5.4009325837917697</v>
      </c>
      <c r="BC164" s="6">
        <v>3.7792717279651402</v>
      </c>
      <c r="BD164" s="6">
        <v>24576.2074101</v>
      </c>
      <c r="BE164" s="6">
        <v>4.1533139351104102</v>
      </c>
      <c r="BF164" s="6">
        <v>4.4085260738571499</v>
      </c>
      <c r="BG164" s="6">
        <v>4.1919791322321096</v>
      </c>
      <c r="BH164" s="6">
        <v>47747.632408099998</v>
      </c>
      <c r="BI164" s="6">
        <v>3.5590113772862702</v>
      </c>
      <c r="BJ164" s="6">
        <v>8.5650596499095499</v>
      </c>
      <c r="BK164" s="6">
        <v>3.5580048092544798</v>
      </c>
    </row>
    <row r="165" spans="1:63" x14ac:dyDescent="0.25">
      <c r="A165" s="6" t="s">
        <v>59</v>
      </c>
      <c r="B165" s="6" t="s">
        <v>60</v>
      </c>
      <c r="C165" s="6" t="s">
        <v>10</v>
      </c>
      <c r="D165" s="6">
        <v>286.18169230000001</v>
      </c>
      <c r="E165" s="6">
        <v>40.602883329912203</v>
      </c>
      <c r="F165" s="6">
        <v>5.3549282336069597</v>
      </c>
      <c r="G165" s="6">
        <v>40.620265766276603</v>
      </c>
      <c r="H165" s="6">
        <v>64.662501199999994</v>
      </c>
      <c r="I165" s="6">
        <v>65.427351393054707</v>
      </c>
      <c r="J165" s="6">
        <v>1.2099413157727099</v>
      </c>
      <c r="K165" s="6">
        <v>66.048972385974395</v>
      </c>
      <c r="L165" s="6">
        <v>58.317812099999998</v>
      </c>
      <c r="M165" s="6">
        <v>80.156931549415901</v>
      </c>
      <c r="N165" s="6">
        <v>1.09122178999874</v>
      </c>
      <c r="O165" s="6">
        <v>80.426614736576994</v>
      </c>
      <c r="P165" s="6">
        <v>93.311346099999994</v>
      </c>
      <c r="Q165" s="6">
        <v>47.4590298610497</v>
      </c>
      <c r="R165" s="6">
        <v>1.7460081311664</v>
      </c>
      <c r="S165" s="6">
        <v>47.608662556567502</v>
      </c>
      <c r="T165" s="6">
        <v>137.76058080000001</v>
      </c>
      <c r="U165" s="6">
        <v>36.986081878271399</v>
      </c>
      <c r="V165" s="6">
        <v>2.57772612103606</v>
      </c>
      <c r="W165" s="6">
        <v>36.075002960494402</v>
      </c>
      <c r="X165" s="6">
        <v>100.0022091</v>
      </c>
      <c r="Y165" s="6">
        <v>39.427582323409403</v>
      </c>
      <c r="Z165" s="6">
        <v>1.8712051376483401</v>
      </c>
      <c r="AA165" s="6">
        <v>35.250124696340997</v>
      </c>
      <c r="AB165" s="6">
        <v>202.01128560000001</v>
      </c>
      <c r="AC165" s="6">
        <v>40.439136722076697</v>
      </c>
      <c r="AD165" s="6">
        <v>3.7799620516349801</v>
      </c>
      <c r="AE165" s="6">
        <v>41.126386337350098</v>
      </c>
      <c r="AF165" s="6">
        <v>145.86204050000001</v>
      </c>
      <c r="AG165" s="6">
        <v>38.522480265639899</v>
      </c>
      <c r="AH165" s="6">
        <v>2.7293177023573398</v>
      </c>
      <c r="AI165" s="6">
        <v>39.819915784746001</v>
      </c>
      <c r="AJ165" s="6">
        <v>155.62512630000001</v>
      </c>
      <c r="AK165" s="6">
        <v>37.0354751705515</v>
      </c>
      <c r="AL165" s="6">
        <v>2.9120010297825698</v>
      </c>
      <c r="AM165" s="6">
        <v>35.500681496789703</v>
      </c>
      <c r="AN165" s="6">
        <v>168.42517649999999</v>
      </c>
      <c r="AO165" s="6">
        <v>45.595055394025501</v>
      </c>
      <c r="AP165" s="6">
        <v>3.1515109357332101</v>
      </c>
      <c r="AQ165" s="6">
        <v>38.139000791700802</v>
      </c>
      <c r="AR165" s="6">
        <v>456.36284139999998</v>
      </c>
      <c r="AS165" s="6">
        <v>28.6145069502433</v>
      </c>
      <c r="AT165" s="6">
        <v>8.5392962930003495</v>
      </c>
      <c r="AU165" s="6">
        <v>23.572747027122801</v>
      </c>
      <c r="AV165" s="6">
        <v>464.18242989999999</v>
      </c>
      <c r="AW165" s="6">
        <v>29.017736341449702</v>
      </c>
      <c r="AX165" s="6">
        <v>8.6856136024596307</v>
      </c>
      <c r="AY165" s="6">
        <v>23.782028482574798</v>
      </c>
      <c r="AZ165" s="6">
        <v>384.75241169999998</v>
      </c>
      <c r="BA165" s="6">
        <v>27.886749622053401</v>
      </c>
      <c r="BB165" s="6">
        <v>7.1993478541628599</v>
      </c>
      <c r="BC165" s="6">
        <v>25.644197849203699</v>
      </c>
      <c r="BD165" s="6">
        <v>449.34468079999999</v>
      </c>
      <c r="BE165" s="6">
        <v>28.4582948247552</v>
      </c>
      <c r="BF165" s="6">
        <v>8.4079750123031491</v>
      </c>
      <c r="BG165" s="6">
        <v>22.751854082783399</v>
      </c>
      <c r="BH165" s="6">
        <v>2177.4654228999998</v>
      </c>
      <c r="BI165" s="6">
        <v>14.4173634616378</v>
      </c>
      <c r="BJ165" s="6">
        <v>40.743944789336702</v>
      </c>
      <c r="BK165" s="6">
        <v>7.6899248374576796</v>
      </c>
    </row>
    <row r="166" spans="1:63" x14ac:dyDescent="0.25">
      <c r="A166" s="6" t="s">
        <v>59</v>
      </c>
      <c r="B166" s="6" t="s">
        <v>60</v>
      </c>
      <c r="C166" s="6" t="s">
        <v>11</v>
      </c>
      <c r="D166" s="6">
        <v>6472.7843874999999</v>
      </c>
      <c r="E166" s="6">
        <v>9.2739184403452004</v>
      </c>
      <c r="F166" s="6">
        <v>3.8524412240817298</v>
      </c>
      <c r="G166" s="6">
        <v>8.2447645814618191</v>
      </c>
      <c r="H166" s="6">
        <v>8838.1029061999998</v>
      </c>
      <c r="I166" s="6">
        <v>8.8487416686464293</v>
      </c>
      <c r="J166" s="6">
        <v>5.2602203225360196</v>
      </c>
      <c r="K166" s="6">
        <v>7.4029423381022399</v>
      </c>
      <c r="L166" s="6">
        <v>7616.9506940000001</v>
      </c>
      <c r="M166" s="6">
        <v>7.9432820775445903</v>
      </c>
      <c r="N166" s="6">
        <v>4.5334207195331997</v>
      </c>
      <c r="O166" s="6">
        <v>6.9604191186193702</v>
      </c>
      <c r="P166" s="6">
        <v>8523.8377744000009</v>
      </c>
      <c r="Q166" s="6">
        <v>6.78559828987534</v>
      </c>
      <c r="R166" s="6">
        <v>5.0731774864768102</v>
      </c>
      <c r="S166" s="6">
        <v>6.1536927463231699</v>
      </c>
      <c r="T166" s="6">
        <v>11765.090299900001</v>
      </c>
      <c r="U166" s="6">
        <v>6.2564140765516303</v>
      </c>
      <c r="V166" s="6">
        <v>7.00229084780075</v>
      </c>
      <c r="W166" s="6">
        <v>6.1085486724088298</v>
      </c>
      <c r="X166" s="6">
        <v>18107.3740019</v>
      </c>
      <c r="Y166" s="6">
        <v>5.8720332232424903</v>
      </c>
      <c r="Z166" s="6">
        <v>10.7770612905782</v>
      </c>
      <c r="AA166" s="6">
        <v>5.3779965830801899</v>
      </c>
      <c r="AB166" s="6">
        <v>18231.181804600001</v>
      </c>
      <c r="AC166" s="6">
        <v>4.7765060062075202</v>
      </c>
      <c r="AD166" s="6">
        <v>10.850748633525299</v>
      </c>
      <c r="AE166" s="6">
        <v>4.8779736622091798</v>
      </c>
      <c r="AF166" s="6">
        <v>16605.304663200001</v>
      </c>
      <c r="AG166" s="6">
        <v>4.9717537718628204</v>
      </c>
      <c r="AH166" s="6">
        <v>9.8830667597219204</v>
      </c>
      <c r="AI166" s="6">
        <v>4.7869559325385902</v>
      </c>
      <c r="AJ166" s="6">
        <v>15183.278477399999</v>
      </c>
      <c r="AK166" s="6">
        <v>5.5879052337377297</v>
      </c>
      <c r="AL166" s="6">
        <v>9.0367119343581894</v>
      </c>
      <c r="AM166" s="6">
        <v>4.89007159638905</v>
      </c>
      <c r="AN166" s="6">
        <v>11193.632499699999</v>
      </c>
      <c r="AO166" s="6">
        <v>6.6178099665024197</v>
      </c>
      <c r="AP166" s="6">
        <v>6.6621732947481496</v>
      </c>
      <c r="AQ166" s="6">
        <v>5.7350282024567099</v>
      </c>
      <c r="AR166" s="6">
        <v>9986.9398634000008</v>
      </c>
      <c r="AS166" s="6">
        <v>5.9815919478765398</v>
      </c>
      <c r="AT166" s="6">
        <v>5.9439796737995803</v>
      </c>
      <c r="AU166" s="6">
        <v>5.3867194501496503</v>
      </c>
      <c r="AV166" s="6">
        <v>9776.0219847999997</v>
      </c>
      <c r="AW166" s="6">
        <v>5.5215896596419096</v>
      </c>
      <c r="AX166" s="6">
        <v>5.8184465675240702</v>
      </c>
      <c r="AY166" s="6">
        <v>4.9496598446118396</v>
      </c>
      <c r="AZ166" s="6">
        <v>7793.8210559999998</v>
      </c>
      <c r="BA166" s="6">
        <v>6.1906388673836199</v>
      </c>
      <c r="BB166" s="6">
        <v>4.6386895857730401</v>
      </c>
      <c r="BC166" s="6">
        <v>5.9504941176285797</v>
      </c>
      <c r="BD166" s="6">
        <v>7073.4752924000004</v>
      </c>
      <c r="BE166" s="6">
        <v>7.3883231917376904</v>
      </c>
      <c r="BF166" s="6">
        <v>4.20995759824625</v>
      </c>
      <c r="BG166" s="6">
        <v>6.9045834004651301</v>
      </c>
      <c r="BH166" s="6">
        <v>10849.936714199999</v>
      </c>
      <c r="BI166" s="6">
        <v>6.68041077760265</v>
      </c>
      <c r="BJ166" s="6">
        <v>6.4576140612967299</v>
      </c>
      <c r="BK166" s="6">
        <v>6.4891346422756699</v>
      </c>
    </row>
    <row r="167" spans="1:63" x14ac:dyDescent="0.25">
      <c r="A167" s="6" t="s">
        <v>61</v>
      </c>
      <c r="B167" s="6" t="s">
        <v>62</v>
      </c>
      <c r="C167" s="6" t="s">
        <v>10</v>
      </c>
      <c r="D167" s="6">
        <v>865.10192310000002</v>
      </c>
      <c r="E167" s="6">
        <v>17.397934003438301</v>
      </c>
      <c r="F167" s="6">
        <v>17.118403303204101</v>
      </c>
      <c r="G167" s="6">
        <v>15.192581575942</v>
      </c>
      <c r="H167" s="6">
        <v>44.528143300000004</v>
      </c>
      <c r="I167" s="6">
        <v>58.839600253118299</v>
      </c>
      <c r="J167" s="6">
        <v>0.88111087838161595</v>
      </c>
      <c r="K167" s="6">
        <v>58.916969473690202</v>
      </c>
      <c r="L167" s="6">
        <v>164.10787619999999</v>
      </c>
      <c r="M167" s="6">
        <v>33.133652886247802</v>
      </c>
      <c r="N167" s="6">
        <v>3.2473223501309398</v>
      </c>
      <c r="O167" s="6">
        <v>32.264671267792899</v>
      </c>
      <c r="P167" s="6">
        <v>189.56006769999999</v>
      </c>
      <c r="Q167" s="6">
        <v>27.0679635034728</v>
      </c>
      <c r="R167" s="6">
        <v>3.7509634442185602</v>
      </c>
      <c r="S167" s="6">
        <v>25.768661385007501</v>
      </c>
      <c r="T167" s="6">
        <v>251.66824320000001</v>
      </c>
      <c r="U167" s="6">
        <v>26.106360328453199</v>
      </c>
      <c r="V167" s="6">
        <v>4.9799432537019799</v>
      </c>
      <c r="W167" s="6">
        <v>25.6372834925075</v>
      </c>
      <c r="X167" s="6">
        <v>226.10522449999999</v>
      </c>
      <c r="Y167" s="6">
        <v>28.9239116908428</v>
      </c>
      <c r="Z167" s="6">
        <v>4.4741091409007296</v>
      </c>
      <c r="AA167" s="6">
        <v>26.968100232853999</v>
      </c>
      <c r="AB167" s="6">
        <v>352.03880370000002</v>
      </c>
      <c r="AC167" s="6">
        <v>21.353643895207298</v>
      </c>
      <c r="AD167" s="6">
        <v>6.96604880789</v>
      </c>
      <c r="AE167" s="6">
        <v>21.257813372336599</v>
      </c>
      <c r="AF167" s="6">
        <v>177.76279779999999</v>
      </c>
      <c r="AG167" s="6">
        <v>34.714830682773297</v>
      </c>
      <c r="AH167" s="6">
        <v>3.5175222523399401</v>
      </c>
      <c r="AI167" s="6">
        <v>32.963974444381499</v>
      </c>
      <c r="AJ167" s="6">
        <v>182.099636</v>
      </c>
      <c r="AK167" s="6">
        <v>26.435798994902399</v>
      </c>
      <c r="AL167" s="6">
        <v>3.6033384358276699</v>
      </c>
      <c r="AM167" s="6">
        <v>26.885650720024799</v>
      </c>
      <c r="AN167" s="6">
        <v>238.24977430000001</v>
      </c>
      <c r="AO167" s="6">
        <v>25.3506446278273</v>
      </c>
      <c r="AP167" s="6">
        <v>4.7144222136855802</v>
      </c>
      <c r="AQ167" s="6">
        <v>24.474480511661898</v>
      </c>
      <c r="AR167" s="6">
        <v>344.38488389999998</v>
      </c>
      <c r="AS167" s="6">
        <v>33.992882853237496</v>
      </c>
      <c r="AT167" s="6">
        <v>6.8145951092121999</v>
      </c>
      <c r="AU167" s="6">
        <v>31.511767184524</v>
      </c>
      <c r="AV167" s="6">
        <v>325.11433590000001</v>
      </c>
      <c r="AW167" s="6">
        <v>21.3835348327042</v>
      </c>
      <c r="AX167" s="6">
        <v>6.4332747078476302</v>
      </c>
      <c r="AY167" s="6">
        <v>20.275082554898599</v>
      </c>
      <c r="AZ167" s="6">
        <v>327.9405711</v>
      </c>
      <c r="BA167" s="6">
        <v>24.771282230526101</v>
      </c>
      <c r="BB167" s="6">
        <v>6.4891994869880403</v>
      </c>
      <c r="BC167" s="6">
        <v>23.3566948229997</v>
      </c>
      <c r="BD167" s="6">
        <v>267.74743649999999</v>
      </c>
      <c r="BE167" s="6">
        <v>21.291268788485901</v>
      </c>
      <c r="BF167" s="6">
        <v>5.2981139898312604</v>
      </c>
      <c r="BG167" s="6">
        <v>20.504056975737601</v>
      </c>
      <c r="BH167" s="6">
        <v>1097.2270489</v>
      </c>
      <c r="BI167" s="6">
        <v>11.453258513594401</v>
      </c>
      <c r="BJ167" s="6">
        <v>21.711632625839702</v>
      </c>
      <c r="BK167" s="6">
        <v>10.6508066075338</v>
      </c>
    </row>
    <row r="168" spans="1:63" x14ac:dyDescent="0.25">
      <c r="A168" s="6" t="s">
        <v>61</v>
      </c>
      <c r="B168" s="6" t="s">
        <v>62</v>
      </c>
      <c r="C168" s="6" t="s">
        <v>11</v>
      </c>
      <c r="D168" s="6">
        <v>5155.4985592000003</v>
      </c>
      <c r="E168" s="6">
        <v>6.3186841918685097</v>
      </c>
      <c r="F168" s="6">
        <v>5.0718454056468598</v>
      </c>
      <c r="G168" s="6">
        <v>5.9907819655201298</v>
      </c>
      <c r="H168" s="6">
        <v>6412.4184629000001</v>
      </c>
      <c r="I168" s="6">
        <v>6.218013150729</v>
      </c>
      <c r="J168" s="6">
        <v>6.30837051871685</v>
      </c>
      <c r="K168" s="6">
        <v>5.4144553593949896</v>
      </c>
      <c r="L168" s="6">
        <v>7018.3450347999997</v>
      </c>
      <c r="M168" s="6">
        <v>5.4510089414349103</v>
      </c>
      <c r="N168" s="6">
        <v>6.9044653220732197</v>
      </c>
      <c r="O168" s="6">
        <v>4.6149530433244399</v>
      </c>
      <c r="P168" s="6">
        <v>7706.0295508999998</v>
      </c>
      <c r="Q168" s="6">
        <v>5.4302478463164299</v>
      </c>
      <c r="R168" s="6">
        <v>7.5809914646888998</v>
      </c>
      <c r="S168" s="6">
        <v>4.5358213802842098</v>
      </c>
      <c r="T168" s="6">
        <v>9724.7421376000002</v>
      </c>
      <c r="U168" s="6">
        <v>4.64348144399868</v>
      </c>
      <c r="V168" s="6">
        <v>9.5669484076706901</v>
      </c>
      <c r="W168" s="6">
        <v>4.2157649744980503</v>
      </c>
      <c r="X168" s="6">
        <v>10621.4302069</v>
      </c>
      <c r="Y168" s="6">
        <v>4.6719154117919404</v>
      </c>
      <c r="Z168" s="6">
        <v>10.449086810456601</v>
      </c>
      <c r="AA168" s="6">
        <v>4.1033966562179804</v>
      </c>
      <c r="AB168" s="6">
        <v>9029.1013793000002</v>
      </c>
      <c r="AC168" s="6">
        <v>4.6251345639446999</v>
      </c>
      <c r="AD168" s="6">
        <v>8.8825951208933098</v>
      </c>
      <c r="AE168" s="6">
        <v>4.3597370052554796</v>
      </c>
      <c r="AF168" s="6">
        <v>8346.4636556999994</v>
      </c>
      <c r="AG168" s="6">
        <v>4.3467879866926502</v>
      </c>
      <c r="AH168" s="6">
        <v>8.2110338814893105</v>
      </c>
      <c r="AI168" s="6">
        <v>4.1016876088469401</v>
      </c>
      <c r="AJ168" s="6">
        <v>7759.4480960000001</v>
      </c>
      <c r="AK168" s="6">
        <v>5.6526440424314499</v>
      </c>
      <c r="AL168" s="6">
        <v>7.6335432401245198</v>
      </c>
      <c r="AM168" s="6">
        <v>5.2736269710047896</v>
      </c>
      <c r="AN168" s="6">
        <v>6374.987298</v>
      </c>
      <c r="AO168" s="6">
        <v>5.4755147992048103</v>
      </c>
      <c r="AP168" s="6">
        <v>6.27154671214487</v>
      </c>
      <c r="AQ168" s="6">
        <v>5.1138360543375798</v>
      </c>
      <c r="AR168" s="6">
        <v>6201.9282470999997</v>
      </c>
      <c r="AS168" s="6">
        <v>5.6888341102906601</v>
      </c>
      <c r="AT168" s="6">
        <v>6.1012957185437804</v>
      </c>
      <c r="AU168" s="6">
        <v>5.34646306979527</v>
      </c>
      <c r="AV168" s="6">
        <v>4875.2920611999998</v>
      </c>
      <c r="AW168" s="6">
        <v>5.0799981195625499</v>
      </c>
      <c r="AX168" s="6">
        <v>4.7961855401276203</v>
      </c>
      <c r="AY168" s="6">
        <v>5.1510478018484704</v>
      </c>
      <c r="AZ168" s="6">
        <v>4218.7560931999997</v>
      </c>
      <c r="BA168" s="6">
        <v>5.6462752774774598</v>
      </c>
      <c r="BB168" s="6">
        <v>4.1503025290654598</v>
      </c>
      <c r="BC168" s="6">
        <v>5.8587017579367604</v>
      </c>
      <c r="BD168" s="6">
        <v>3642.5696782999999</v>
      </c>
      <c r="BE168" s="6">
        <v>6.1342621782707196</v>
      </c>
      <c r="BF168" s="6">
        <v>3.58346531872587</v>
      </c>
      <c r="BG168" s="6">
        <v>6.2588858006986801</v>
      </c>
      <c r="BH168" s="6">
        <v>4562.3527758</v>
      </c>
      <c r="BI168" s="6">
        <v>5.6027647530166798</v>
      </c>
      <c r="BJ168" s="6">
        <v>4.4883240096321702</v>
      </c>
      <c r="BK168" s="6">
        <v>5.8875965157805901</v>
      </c>
    </row>
    <row r="169" spans="1:63" x14ac:dyDescent="0.25">
      <c r="A169" s="6" t="s">
        <v>63</v>
      </c>
      <c r="B169" s="6" t="s">
        <v>64</v>
      </c>
      <c r="C169" s="6" t="s">
        <v>10</v>
      </c>
      <c r="D169" s="6">
        <v>2796.7686158000001</v>
      </c>
      <c r="E169" s="6">
        <v>12.4389057133164</v>
      </c>
      <c r="F169" s="6">
        <v>12.7812603032966</v>
      </c>
      <c r="G169" s="6">
        <v>11.653734920420099</v>
      </c>
      <c r="H169" s="6">
        <v>620.23039449999999</v>
      </c>
      <c r="I169" s="6">
        <v>28.590952003208699</v>
      </c>
      <c r="J169" s="6">
        <v>2.8344590522563702</v>
      </c>
      <c r="K169" s="6">
        <v>27.792648821487902</v>
      </c>
      <c r="L169" s="6">
        <v>478.23047070000001</v>
      </c>
      <c r="M169" s="6">
        <v>33.088641277117702</v>
      </c>
      <c r="N169" s="6">
        <v>2.1855179926053099</v>
      </c>
      <c r="O169" s="6">
        <v>32.182924492517003</v>
      </c>
      <c r="P169" s="6">
        <v>851.71334649999994</v>
      </c>
      <c r="Q169" s="6">
        <v>21.272119924411601</v>
      </c>
      <c r="R169" s="6">
        <v>3.8923384379778101</v>
      </c>
      <c r="S169" s="6">
        <v>20.4093725665129</v>
      </c>
      <c r="T169" s="6">
        <v>895.04182319999995</v>
      </c>
      <c r="U169" s="6">
        <v>21.208537311417398</v>
      </c>
      <c r="V169" s="6">
        <v>4.0903500060851696</v>
      </c>
      <c r="W169" s="6">
        <v>20.900622582541601</v>
      </c>
      <c r="X169" s="6">
        <v>853.23873309999999</v>
      </c>
      <c r="Y169" s="6">
        <v>20.175807733861099</v>
      </c>
      <c r="Z169" s="6">
        <v>3.8993094698635402</v>
      </c>
      <c r="AA169" s="6">
        <v>19.788842900132298</v>
      </c>
      <c r="AB169" s="6">
        <v>718.85644590000004</v>
      </c>
      <c r="AC169" s="6">
        <v>19.986111035822201</v>
      </c>
      <c r="AD169" s="6">
        <v>3.2851810850009802</v>
      </c>
      <c r="AE169" s="6">
        <v>19.624497123625499</v>
      </c>
      <c r="AF169" s="6">
        <v>865.7309424</v>
      </c>
      <c r="AG169" s="6">
        <v>20.650941426135699</v>
      </c>
      <c r="AH169" s="6">
        <v>3.9563989902209098</v>
      </c>
      <c r="AI169" s="6">
        <v>19.7416768682005</v>
      </c>
      <c r="AJ169" s="6">
        <v>1009.3044374999999</v>
      </c>
      <c r="AK169" s="6">
        <v>18.841965691205601</v>
      </c>
      <c r="AL169" s="6">
        <v>4.6125312863144403</v>
      </c>
      <c r="AM169" s="6">
        <v>18.1508537415307</v>
      </c>
      <c r="AN169" s="6">
        <v>1150.6711422000001</v>
      </c>
      <c r="AO169" s="6">
        <v>17.568277203527</v>
      </c>
      <c r="AP169" s="6">
        <v>5.2585785284003297</v>
      </c>
      <c r="AQ169" s="6">
        <v>16.8290336942955</v>
      </c>
      <c r="AR169" s="6">
        <v>1556.3855433000001</v>
      </c>
      <c r="AS169" s="6">
        <v>17.472642100746</v>
      </c>
      <c r="AT169" s="6">
        <v>7.11269736395937</v>
      </c>
      <c r="AU169" s="6">
        <v>16.362220592619501</v>
      </c>
      <c r="AV169" s="6">
        <v>1507.1646075000001</v>
      </c>
      <c r="AW169" s="6">
        <v>14.653932789204999</v>
      </c>
      <c r="AX169" s="6">
        <v>6.8877571993431097</v>
      </c>
      <c r="AY169" s="6">
        <v>14.2216393050434</v>
      </c>
      <c r="AZ169" s="6">
        <v>1576.2749166999999</v>
      </c>
      <c r="BA169" s="6">
        <v>14.8356924298119</v>
      </c>
      <c r="BB169" s="6">
        <v>7.2035919975943203</v>
      </c>
      <c r="BC169" s="6">
        <v>13.963478913830301</v>
      </c>
      <c r="BD169" s="6">
        <v>1872.6678078</v>
      </c>
      <c r="BE169" s="6">
        <v>12.916626994291899</v>
      </c>
      <c r="BF169" s="6">
        <v>8.5581104485646105</v>
      </c>
      <c r="BG169" s="6">
        <v>12.1677908525247</v>
      </c>
      <c r="BH169" s="6">
        <v>5129.5113744</v>
      </c>
      <c r="BI169" s="6">
        <v>8.2431042737667699</v>
      </c>
      <c r="BJ169" s="6">
        <v>23.441917838517199</v>
      </c>
      <c r="BK169" s="6">
        <v>7.3123163430613598</v>
      </c>
    </row>
    <row r="170" spans="1:63" x14ac:dyDescent="0.25">
      <c r="A170" s="6" t="s">
        <v>63</v>
      </c>
      <c r="B170" s="6" t="s">
        <v>64</v>
      </c>
      <c r="C170" s="6" t="s">
        <v>11</v>
      </c>
      <c r="D170" s="6">
        <v>19475.823542400001</v>
      </c>
      <c r="E170" s="6">
        <v>5.06268937263967</v>
      </c>
      <c r="F170" s="6">
        <v>5.1245396163119104</v>
      </c>
      <c r="G170" s="6">
        <v>4.4854851481939804</v>
      </c>
      <c r="H170" s="6">
        <v>29223.445375499999</v>
      </c>
      <c r="I170" s="6">
        <v>4.0684047800752703</v>
      </c>
      <c r="J170" s="6">
        <v>7.6893643663307802</v>
      </c>
      <c r="K170" s="6">
        <v>3.4836057261308402</v>
      </c>
      <c r="L170" s="6">
        <v>32411.501601200001</v>
      </c>
      <c r="M170" s="6">
        <v>3.8953365665659501</v>
      </c>
      <c r="N170" s="6">
        <v>8.5282156935705409</v>
      </c>
      <c r="O170" s="6">
        <v>3.3333480055251399</v>
      </c>
      <c r="P170" s="6">
        <v>31154.8737611</v>
      </c>
      <c r="Q170" s="6">
        <v>4.0907709309226803</v>
      </c>
      <c r="R170" s="6">
        <v>8.1975678451992806</v>
      </c>
      <c r="S170" s="6">
        <v>3.5179041501585799</v>
      </c>
      <c r="T170" s="6">
        <v>33603.371068400003</v>
      </c>
      <c r="U170" s="6">
        <v>3.7514409781062401</v>
      </c>
      <c r="V170" s="6">
        <v>8.8418241162820106</v>
      </c>
      <c r="W170" s="6">
        <v>3.3885476002538999</v>
      </c>
      <c r="X170" s="6">
        <v>33728.922867599998</v>
      </c>
      <c r="Y170" s="6">
        <v>3.46945700372734</v>
      </c>
      <c r="Z170" s="6">
        <v>8.8748596984487307</v>
      </c>
      <c r="AA170" s="6">
        <v>3.1880884134263199</v>
      </c>
      <c r="AB170" s="6">
        <v>31105.595750799999</v>
      </c>
      <c r="AC170" s="6">
        <v>3.8671106616094599</v>
      </c>
      <c r="AD170" s="6">
        <v>8.1846016609737102</v>
      </c>
      <c r="AE170" s="6">
        <v>3.6082679833875901</v>
      </c>
      <c r="AF170" s="6">
        <v>29239.796527999999</v>
      </c>
      <c r="AG170" s="6">
        <v>4.2338231097361199</v>
      </c>
      <c r="AH170" s="6">
        <v>7.6936667327275696</v>
      </c>
      <c r="AI170" s="6">
        <v>3.8017028838810001</v>
      </c>
      <c r="AJ170" s="6">
        <v>28027.181939999999</v>
      </c>
      <c r="AK170" s="6">
        <v>3.9551933425543599</v>
      </c>
      <c r="AL170" s="6">
        <v>7.37459978893465</v>
      </c>
      <c r="AM170" s="6">
        <v>3.7784634135563202</v>
      </c>
      <c r="AN170" s="6">
        <v>22664.212844000001</v>
      </c>
      <c r="AO170" s="6">
        <v>4.31074753729437</v>
      </c>
      <c r="AP170" s="6">
        <v>5.9634785835244202</v>
      </c>
      <c r="AQ170" s="6">
        <v>4.1719473934581703</v>
      </c>
      <c r="AR170" s="6">
        <v>23975.102822100002</v>
      </c>
      <c r="AS170" s="6">
        <v>4.0101908864852396</v>
      </c>
      <c r="AT170" s="6">
        <v>6.30840405539342</v>
      </c>
      <c r="AU170" s="6">
        <v>3.9059145776137698</v>
      </c>
      <c r="AV170" s="6">
        <v>20409.153125000001</v>
      </c>
      <c r="AW170" s="6">
        <v>3.9325923964894001</v>
      </c>
      <c r="AX170" s="6">
        <v>5.3701202158021903</v>
      </c>
      <c r="AY170" s="6">
        <v>4.0754504035431802</v>
      </c>
      <c r="AZ170" s="6">
        <v>16014.530539199999</v>
      </c>
      <c r="BA170" s="6">
        <v>4.4119677018247501</v>
      </c>
      <c r="BB170" s="6">
        <v>4.2137933734151201</v>
      </c>
      <c r="BC170" s="6">
        <v>4.6301615344834204</v>
      </c>
      <c r="BD170" s="6">
        <v>11724.154233499999</v>
      </c>
      <c r="BE170" s="6">
        <v>5.5768296187118098</v>
      </c>
      <c r="BF170" s="6">
        <v>3.0848961383595501</v>
      </c>
      <c r="BG170" s="6">
        <v>5.6827452426152698</v>
      </c>
      <c r="BH170" s="6">
        <v>17292.543397699999</v>
      </c>
      <c r="BI170" s="6">
        <v>4.5852129458846997</v>
      </c>
      <c r="BJ170" s="6">
        <v>4.5500681147261197</v>
      </c>
      <c r="BK170" s="6">
        <v>4.7389046057790196</v>
      </c>
    </row>
    <row r="171" spans="1:63" x14ac:dyDescent="0.25">
      <c r="A171" s="6" t="s">
        <v>65</v>
      </c>
      <c r="B171" s="6" t="s">
        <v>66</v>
      </c>
      <c r="C171" s="6" t="s">
        <v>10</v>
      </c>
      <c r="D171" s="6">
        <v>1539.2605742000001</v>
      </c>
      <c r="E171" s="6">
        <v>17.9312105571803</v>
      </c>
      <c r="F171" s="6">
        <v>7.5751657293261303</v>
      </c>
      <c r="G171" s="6">
        <v>16.7852591593869</v>
      </c>
      <c r="H171" s="6">
        <v>547.84291659999997</v>
      </c>
      <c r="I171" s="6">
        <v>26.452363954086401</v>
      </c>
      <c r="J171" s="6">
        <v>2.69610029415538</v>
      </c>
      <c r="K171" s="6">
        <v>25.870150582961699</v>
      </c>
      <c r="L171" s="6">
        <v>662.80212310000002</v>
      </c>
      <c r="M171" s="6">
        <v>26.830989598503098</v>
      </c>
      <c r="N171" s="6">
        <v>3.2618492361770501</v>
      </c>
      <c r="O171" s="6">
        <v>25.782962630164</v>
      </c>
      <c r="P171" s="6">
        <v>900.86177840000005</v>
      </c>
      <c r="Q171" s="6">
        <v>20.655738939914201</v>
      </c>
      <c r="R171" s="6">
        <v>4.4334126300494701</v>
      </c>
      <c r="S171" s="6">
        <v>18.700298330728799</v>
      </c>
      <c r="T171" s="6">
        <v>1349.3300451</v>
      </c>
      <c r="U171" s="6">
        <v>18.924749294479899</v>
      </c>
      <c r="V171" s="6">
        <v>6.6404602875662997</v>
      </c>
      <c r="W171" s="6">
        <v>17.313740418686798</v>
      </c>
      <c r="X171" s="6">
        <v>1079.1733067</v>
      </c>
      <c r="Y171" s="6">
        <v>19.981776602131401</v>
      </c>
      <c r="Z171" s="6">
        <v>5.3109374630517996</v>
      </c>
      <c r="AA171" s="6">
        <v>19.181731938673899</v>
      </c>
      <c r="AB171" s="6">
        <v>1057.3665782</v>
      </c>
      <c r="AC171" s="6">
        <v>20.8420746601563</v>
      </c>
      <c r="AD171" s="6">
        <v>5.2036199723223397</v>
      </c>
      <c r="AE171" s="6">
        <v>20.3695215273309</v>
      </c>
      <c r="AF171" s="6">
        <v>968.0016134</v>
      </c>
      <c r="AG171" s="6">
        <v>24.579730697993</v>
      </c>
      <c r="AH171" s="6">
        <v>4.7638280163000601</v>
      </c>
      <c r="AI171" s="6">
        <v>22.838217595557499</v>
      </c>
      <c r="AJ171" s="6">
        <v>1084.5485454</v>
      </c>
      <c r="AK171" s="6">
        <v>19.004387424158001</v>
      </c>
      <c r="AL171" s="6">
        <v>5.3373906345743301</v>
      </c>
      <c r="AM171" s="6">
        <v>18.798586303861899</v>
      </c>
      <c r="AN171" s="6">
        <v>1466.3992212999999</v>
      </c>
      <c r="AO171" s="6">
        <v>15.827037100997501</v>
      </c>
      <c r="AP171" s="6">
        <v>7.2165930271263896</v>
      </c>
      <c r="AQ171" s="6">
        <v>14.9713818301441</v>
      </c>
      <c r="AR171" s="6">
        <v>1631.1598099</v>
      </c>
      <c r="AS171" s="6">
        <v>19.653947433030201</v>
      </c>
      <c r="AT171" s="6">
        <v>8.0274295971171394</v>
      </c>
      <c r="AU171" s="6">
        <v>18.198849776400898</v>
      </c>
      <c r="AV171" s="6">
        <v>1493.1386253999999</v>
      </c>
      <c r="AW171" s="6">
        <v>16.241741521001501</v>
      </c>
      <c r="AX171" s="6">
        <v>7.34818570282797</v>
      </c>
      <c r="AY171" s="6">
        <v>14.995912417642</v>
      </c>
      <c r="AZ171" s="6">
        <v>1683.9788203999999</v>
      </c>
      <c r="BA171" s="6">
        <v>14.447250707290801</v>
      </c>
      <c r="BB171" s="6">
        <v>8.2873678849567192</v>
      </c>
      <c r="BC171" s="6">
        <v>14.2493606778939</v>
      </c>
      <c r="BD171" s="6">
        <v>1735.9722105999999</v>
      </c>
      <c r="BE171" s="6">
        <v>19.388593379913999</v>
      </c>
      <c r="BF171" s="6">
        <v>8.5432430461841999</v>
      </c>
      <c r="BG171" s="6">
        <v>17.806030334058399</v>
      </c>
      <c r="BH171" s="6">
        <v>3119.9908713999998</v>
      </c>
      <c r="BI171" s="6">
        <v>12.206417169489299</v>
      </c>
      <c r="BJ171" s="6">
        <v>15.354416478264699</v>
      </c>
      <c r="BK171" s="6">
        <v>10.3050393280982</v>
      </c>
    </row>
    <row r="172" spans="1:63" x14ac:dyDescent="0.25">
      <c r="A172" s="6" t="s">
        <v>65</v>
      </c>
      <c r="B172" s="6" t="s">
        <v>66</v>
      </c>
      <c r="C172" s="6" t="s">
        <v>11</v>
      </c>
      <c r="D172" s="6">
        <v>24331.979015199999</v>
      </c>
      <c r="E172" s="6">
        <v>4.9153928608467803</v>
      </c>
      <c r="F172" s="6">
        <v>6.6466983681275797</v>
      </c>
      <c r="G172" s="6">
        <v>4.2904851154646702</v>
      </c>
      <c r="H172" s="6">
        <v>31590.236679099999</v>
      </c>
      <c r="I172" s="6">
        <v>4.0851667767748996</v>
      </c>
      <c r="J172" s="6">
        <v>8.6294162284362894</v>
      </c>
      <c r="K172" s="6">
        <v>3.6088256459619701</v>
      </c>
      <c r="L172" s="6">
        <v>32767.878694499999</v>
      </c>
      <c r="M172" s="6">
        <v>3.8006381649493099</v>
      </c>
      <c r="N172" s="6">
        <v>8.9511093902258807</v>
      </c>
      <c r="O172" s="6">
        <v>3.2551320203623999</v>
      </c>
      <c r="P172" s="6">
        <v>31821.985557700002</v>
      </c>
      <c r="Q172" s="6">
        <v>3.8352877259453702</v>
      </c>
      <c r="R172" s="6">
        <v>8.6927224187072802</v>
      </c>
      <c r="S172" s="6">
        <v>3.5079702596372999</v>
      </c>
      <c r="T172" s="6">
        <v>33736.822621799998</v>
      </c>
      <c r="U172" s="6">
        <v>3.9368873179775901</v>
      </c>
      <c r="V172" s="6">
        <v>9.2157930814442892</v>
      </c>
      <c r="W172" s="6">
        <v>3.62946760609546</v>
      </c>
      <c r="X172" s="6">
        <v>35304.7980217</v>
      </c>
      <c r="Y172" s="6">
        <v>3.8761865827333901</v>
      </c>
      <c r="Z172" s="6">
        <v>9.6441125175768398</v>
      </c>
      <c r="AA172" s="6">
        <v>3.6310259312564002</v>
      </c>
      <c r="AB172" s="6">
        <v>29315.327583800001</v>
      </c>
      <c r="AC172" s="6">
        <v>4.1195431808317302</v>
      </c>
      <c r="AD172" s="6">
        <v>8.0079857002444204</v>
      </c>
      <c r="AE172" s="6">
        <v>3.8563344158216402</v>
      </c>
      <c r="AF172" s="6">
        <v>29429.031182800001</v>
      </c>
      <c r="AG172" s="6">
        <v>4.4157620855572999</v>
      </c>
      <c r="AH172" s="6">
        <v>8.0390457930322494</v>
      </c>
      <c r="AI172" s="6">
        <v>4.0156227219350704</v>
      </c>
      <c r="AJ172" s="6">
        <v>25204.7676053</v>
      </c>
      <c r="AK172" s="6">
        <v>4.5952688056211599</v>
      </c>
      <c r="AL172" s="6">
        <v>6.88511557594755</v>
      </c>
      <c r="AM172" s="6">
        <v>4.3327470749742796</v>
      </c>
      <c r="AN172" s="6">
        <v>21174.379886800001</v>
      </c>
      <c r="AO172" s="6">
        <v>4.7833267957662304</v>
      </c>
      <c r="AP172" s="6">
        <v>5.7841458827408996</v>
      </c>
      <c r="AQ172" s="6">
        <v>4.6523846859123603</v>
      </c>
      <c r="AR172" s="6">
        <v>18211.046652000001</v>
      </c>
      <c r="AS172" s="6">
        <v>5.3218610012201504</v>
      </c>
      <c r="AT172" s="6">
        <v>4.9746604658884896</v>
      </c>
      <c r="AU172" s="6">
        <v>5.3092337672525396</v>
      </c>
      <c r="AV172" s="6">
        <v>14856.834511700001</v>
      </c>
      <c r="AW172" s="6">
        <v>5.6373609316878301</v>
      </c>
      <c r="AX172" s="6">
        <v>4.05839975625371</v>
      </c>
      <c r="AY172" s="6">
        <v>5.6871198424824998</v>
      </c>
      <c r="AZ172" s="6">
        <v>15183.993572400001</v>
      </c>
      <c r="BA172" s="6">
        <v>5.9951812965989699</v>
      </c>
      <c r="BB172" s="6">
        <v>4.1477688779973301</v>
      </c>
      <c r="BC172" s="6">
        <v>5.9390121357980696</v>
      </c>
      <c r="BD172" s="6">
        <v>10589.820786800001</v>
      </c>
      <c r="BE172" s="6">
        <v>6.9306130257641296</v>
      </c>
      <c r="BF172" s="6">
        <v>2.89279160147297</v>
      </c>
      <c r="BG172" s="6">
        <v>7.0005257352026202</v>
      </c>
      <c r="BH172" s="6">
        <v>12557.2706029</v>
      </c>
      <c r="BI172" s="6">
        <v>6.7089058228742404</v>
      </c>
      <c r="BJ172" s="6">
        <v>3.4302343419042201</v>
      </c>
      <c r="BK172" s="6">
        <v>6.8046491695196396</v>
      </c>
    </row>
    <row r="173" spans="1:63" x14ac:dyDescent="0.25">
      <c r="A173" s="6" t="s">
        <v>67</v>
      </c>
      <c r="B173" s="6" t="s">
        <v>68</v>
      </c>
      <c r="C173" s="6" t="s">
        <v>10</v>
      </c>
      <c r="D173" s="6">
        <v>1462.3439573000001</v>
      </c>
      <c r="E173" s="6">
        <v>32.079885150373897</v>
      </c>
      <c r="F173" s="6">
        <v>16.6352395261525</v>
      </c>
      <c r="G173" s="6">
        <v>28.411764548683401</v>
      </c>
      <c r="H173" s="6">
        <v>138.96441830000001</v>
      </c>
      <c r="I173" s="6">
        <v>83.946591178322706</v>
      </c>
      <c r="J173" s="6">
        <v>1.58082260503279</v>
      </c>
      <c r="K173" s="6">
        <v>83.917635790442802</v>
      </c>
      <c r="L173" s="6">
        <v>295.54703019999999</v>
      </c>
      <c r="M173" s="6">
        <v>44.895864539559099</v>
      </c>
      <c r="N173" s="6">
        <v>3.3620651380114399</v>
      </c>
      <c r="O173" s="6">
        <v>42.829657559888602</v>
      </c>
      <c r="P173" s="6">
        <v>242.67015860000001</v>
      </c>
      <c r="Q173" s="6">
        <v>51.208870735265997</v>
      </c>
      <c r="R173" s="6">
        <v>2.76055177990676</v>
      </c>
      <c r="S173" s="6">
        <v>50.211005166617703</v>
      </c>
      <c r="T173" s="6">
        <v>196.05713779999999</v>
      </c>
      <c r="U173" s="6">
        <v>45.114039897875401</v>
      </c>
      <c r="V173" s="6">
        <v>2.2302943379590898</v>
      </c>
      <c r="W173" s="6">
        <v>44.331175812786803</v>
      </c>
      <c r="X173" s="6">
        <v>397.77113939999998</v>
      </c>
      <c r="Y173" s="6">
        <v>40.590015202818002</v>
      </c>
      <c r="Z173" s="6">
        <v>4.5249396679061302</v>
      </c>
      <c r="AA173" s="6">
        <v>38.977092858744797</v>
      </c>
      <c r="AB173" s="6">
        <v>428.73700270000001</v>
      </c>
      <c r="AC173" s="6">
        <v>38.683882099802197</v>
      </c>
      <c r="AD173" s="6">
        <v>4.8771991692075103</v>
      </c>
      <c r="AE173" s="6">
        <v>37.847431320806102</v>
      </c>
      <c r="AF173" s="6">
        <v>184.9254052</v>
      </c>
      <c r="AG173" s="6">
        <v>43.633265990385397</v>
      </c>
      <c r="AH173" s="6">
        <v>2.1036626811469801</v>
      </c>
      <c r="AI173" s="6">
        <v>42.689460994867297</v>
      </c>
      <c r="AJ173" s="6">
        <v>390.68355300000002</v>
      </c>
      <c r="AK173" s="6">
        <v>48.374034087330102</v>
      </c>
      <c r="AL173" s="6">
        <v>4.4443131526203601</v>
      </c>
      <c r="AM173" s="6">
        <v>45.955311128650798</v>
      </c>
      <c r="AN173" s="6">
        <v>506.76214959999999</v>
      </c>
      <c r="AO173" s="6">
        <v>35.935274512907803</v>
      </c>
      <c r="AP173" s="6">
        <v>5.7647926804777603</v>
      </c>
      <c r="AQ173" s="6">
        <v>35.379960070513199</v>
      </c>
      <c r="AR173" s="6">
        <v>808.1779765</v>
      </c>
      <c r="AS173" s="6">
        <v>22.9203480383418</v>
      </c>
      <c r="AT173" s="6">
        <v>9.1936197033025699</v>
      </c>
      <c r="AU173" s="6">
        <v>20.5570419910851</v>
      </c>
      <c r="AV173" s="6">
        <v>678.60414400000002</v>
      </c>
      <c r="AW173" s="6">
        <v>23.509430210620302</v>
      </c>
      <c r="AX173" s="6">
        <v>7.7196219278825904</v>
      </c>
      <c r="AY173" s="6">
        <v>24.565746236011901</v>
      </c>
      <c r="AZ173" s="6">
        <v>643.28331920000005</v>
      </c>
      <c r="BA173" s="6">
        <v>29.244350946059999</v>
      </c>
      <c r="BB173" s="6">
        <v>7.3178215321028404</v>
      </c>
      <c r="BC173" s="6">
        <v>28.417303230927899</v>
      </c>
      <c r="BD173" s="6">
        <v>428.67271149999999</v>
      </c>
      <c r="BE173" s="6">
        <v>26.798853021901699</v>
      </c>
      <c r="BF173" s="6">
        <v>4.8764678094572398</v>
      </c>
      <c r="BG173" s="6">
        <v>27.709201592583401</v>
      </c>
      <c r="BH173" s="6">
        <v>1987.4395205000001</v>
      </c>
      <c r="BI173" s="6">
        <v>15.6701928104924</v>
      </c>
      <c r="BJ173" s="6">
        <v>22.608588288833499</v>
      </c>
      <c r="BK173" s="6">
        <v>14.650301011919</v>
      </c>
    </row>
    <row r="174" spans="1:63" x14ac:dyDescent="0.25">
      <c r="A174" s="6" t="s">
        <v>67</v>
      </c>
      <c r="B174" s="6" t="s">
        <v>68</v>
      </c>
      <c r="C174" s="6" t="s">
        <v>11</v>
      </c>
      <c r="D174" s="6">
        <v>9021.6454747000007</v>
      </c>
      <c r="E174" s="6">
        <v>10.620387215822401</v>
      </c>
      <c r="F174" s="6">
        <v>5.2515434825929699</v>
      </c>
      <c r="G174" s="6">
        <v>9.2126861872479502</v>
      </c>
      <c r="H174" s="6">
        <v>11650.5249841</v>
      </c>
      <c r="I174" s="6">
        <v>8.6091036231535991</v>
      </c>
      <c r="J174" s="6">
        <v>6.7818269650051297</v>
      </c>
      <c r="K174" s="6">
        <v>7.4091364380957403</v>
      </c>
      <c r="L174" s="6">
        <v>13265.974136299999</v>
      </c>
      <c r="M174" s="6">
        <v>8.1868296377088292</v>
      </c>
      <c r="N174" s="6">
        <v>7.7221877329478898</v>
      </c>
      <c r="O174" s="6">
        <v>6.8158219701198597</v>
      </c>
      <c r="P174" s="6">
        <v>12627.4263598</v>
      </c>
      <c r="Q174" s="6">
        <v>7.2125943201918599</v>
      </c>
      <c r="R174" s="6">
        <v>7.3504859825957096</v>
      </c>
      <c r="S174" s="6">
        <v>6.88716818556688</v>
      </c>
      <c r="T174" s="6">
        <v>15252.846343900001</v>
      </c>
      <c r="U174" s="6">
        <v>6.41329555896231</v>
      </c>
      <c r="V174" s="6">
        <v>8.8787556585916203</v>
      </c>
      <c r="W174" s="6">
        <v>6.1560575964441897</v>
      </c>
      <c r="X174" s="6">
        <v>16665.831610900001</v>
      </c>
      <c r="Y174" s="6">
        <v>6.5314881917356402</v>
      </c>
      <c r="Z174" s="6">
        <v>9.70126121932587</v>
      </c>
      <c r="AA174" s="6">
        <v>5.7159890259561896</v>
      </c>
      <c r="AB174" s="6">
        <v>13467.822853</v>
      </c>
      <c r="AC174" s="6">
        <v>6.7991672361230702</v>
      </c>
      <c r="AD174" s="6">
        <v>7.8396848475960299</v>
      </c>
      <c r="AE174" s="6">
        <v>6.3022905581792097</v>
      </c>
      <c r="AF174" s="6">
        <v>12707.846483400001</v>
      </c>
      <c r="AG174" s="6">
        <v>7.5930345329206803</v>
      </c>
      <c r="AH174" s="6">
        <v>7.3972989256608397</v>
      </c>
      <c r="AI174" s="6">
        <v>6.4921119432420697</v>
      </c>
      <c r="AJ174" s="6">
        <v>12113.012854799999</v>
      </c>
      <c r="AK174" s="6">
        <v>7.4200713636536904</v>
      </c>
      <c r="AL174" s="6">
        <v>7.05104339231477</v>
      </c>
      <c r="AM174" s="6">
        <v>7.1608189286453801</v>
      </c>
      <c r="AN174" s="6">
        <v>10831.1976749</v>
      </c>
      <c r="AO174" s="6">
        <v>8.7223822825608401</v>
      </c>
      <c r="AP174" s="6">
        <v>6.30489257395572</v>
      </c>
      <c r="AQ174" s="6">
        <v>8.7797369399656304</v>
      </c>
      <c r="AR174" s="6">
        <v>12264.231300900001</v>
      </c>
      <c r="AS174" s="6">
        <v>7.2842934738699299</v>
      </c>
      <c r="AT174" s="6">
        <v>7.1390683814690501</v>
      </c>
      <c r="AU174" s="6">
        <v>7.0981107384253299</v>
      </c>
      <c r="AV174" s="6">
        <v>9823.9849763999991</v>
      </c>
      <c r="AW174" s="6">
        <v>6.9729613938011497</v>
      </c>
      <c r="AX174" s="6">
        <v>5.7185891887001103</v>
      </c>
      <c r="AY174" s="6">
        <v>7.1429198112450596</v>
      </c>
      <c r="AZ174" s="6">
        <v>7798.8630856999998</v>
      </c>
      <c r="BA174" s="6">
        <v>6.67474236100814</v>
      </c>
      <c r="BB174" s="6">
        <v>4.5397559374504999</v>
      </c>
      <c r="BC174" s="6">
        <v>6.8334792597540099</v>
      </c>
      <c r="BD174" s="6">
        <v>5269.0708635999999</v>
      </c>
      <c r="BE174" s="6">
        <v>9.9234788861042595</v>
      </c>
      <c r="BF174" s="6">
        <v>3.0671516444154299</v>
      </c>
      <c r="BG174" s="6">
        <v>9.8619815651076408</v>
      </c>
      <c r="BH174" s="6">
        <v>9030.0813859999998</v>
      </c>
      <c r="BI174" s="6">
        <v>8.0848342945514595</v>
      </c>
      <c r="BJ174" s="6">
        <v>5.2564540673783604</v>
      </c>
      <c r="BK174" s="6">
        <v>8.3146974700967196</v>
      </c>
    </row>
    <row r="175" spans="1:63" x14ac:dyDescent="0.25">
      <c r="A175" s="6" t="s">
        <v>69</v>
      </c>
      <c r="B175" s="6" t="s">
        <v>70</v>
      </c>
      <c r="C175" s="6" t="s">
        <v>10</v>
      </c>
      <c r="D175" s="6">
        <v>2987.2796853</v>
      </c>
      <c r="E175" s="6">
        <v>18.247068215753401</v>
      </c>
      <c r="F175" s="6">
        <v>4.6910758542166198</v>
      </c>
      <c r="G175" s="6">
        <v>18.377589142914001</v>
      </c>
      <c r="H175" s="6">
        <v>1365.9235623</v>
      </c>
      <c r="I175" s="6">
        <v>23.835474197038799</v>
      </c>
      <c r="J175" s="6">
        <v>2.1449786149392902</v>
      </c>
      <c r="K175" s="6">
        <v>23.3447069474927</v>
      </c>
      <c r="L175" s="6">
        <v>2127.4373980999999</v>
      </c>
      <c r="M175" s="6">
        <v>23.402127554255099</v>
      </c>
      <c r="N175" s="6">
        <v>3.3408221729938501</v>
      </c>
      <c r="O175" s="6">
        <v>22.4884972519942</v>
      </c>
      <c r="P175" s="6">
        <v>3270.4996916</v>
      </c>
      <c r="Q175" s="6">
        <v>20.199244499539201</v>
      </c>
      <c r="R175" s="6">
        <v>5.1358305049187001</v>
      </c>
      <c r="S175" s="6">
        <v>18.009250112013099</v>
      </c>
      <c r="T175" s="6">
        <v>3924.2308919000002</v>
      </c>
      <c r="U175" s="6">
        <v>14.802635533515801</v>
      </c>
      <c r="V175" s="6">
        <v>6.1624175580045604</v>
      </c>
      <c r="W175" s="6">
        <v>13.7544146881774</v>
      </c>
      <c r="X175" s="6">
        <v>3594.9866010999999</v>
      </c>
      <c r="Y175" s="6">
        <v>15.470122366129401</v>
      </c>
      <c r="Z175" s="6">
        <v>5.6453886536435496</v>
      </c>
      <c r="AA175" s="6">
        <v>14.3181243074203</v>
      </c>
      <c r="AB175" s="6">
        <v>4164.0895633</v>
      </c>
      <c r="AC175" s="6">
        <v>17.5367100562922</v>
      </c>
      <c r="AD175" s="6">
        <v>6.5390797190221397</v>
      </c>
      <c r="AE175" s="6">
        <v>15.828567297164399</v>
      </c>
      <c r="AF175" s="6">
        <v>3656.4131843999999</v>
      </c>
      <c r="AG175" s="6">
        <v>13.643260069066001</v>
      </c>
      <c r="AH175" s="6">
        <v>5.7418499134123104</v>
      </c>
      <c r="AI175" s="6">
        <v>12.3875693936614</v>
      </c>
      <c r="AJ175" s="6">
        <v>3666.5674555000001</v>
      </c>
      <c r="AK175" s="6">
        <v>14.391083773076099</v>
      </c>
      <c r="AL175" s="6">
        <v>5.7577956771145802</v>
      </c>
      <c r="AM175" s="6">
        <v>13.805340918628</v>
      </c>
      <c r="AN175" s="6">
        <v>6066.0473357000001</v>
      </c>
      <c r="AO175" s="6">
        <v>13.0318761440332</v>
      </c>
      <c r="AP175" s="6">
        <v>9.5258198711914694</v>
      </c>
      <c r="AQ175" s="6">
        <v>11.948277023692</v>
      </c>
      <c r="AR175" s="6">
        <v>5677.4896353000004</v>
      </c>
      <c r="AS175" s="6">
        <v>13.0037961956583</v>
      </c>
      <c r="AT175" s="6">
        <v>8.9156481302306592</v>
      </c>
      <c r="AU175" s="6">
        <v>12.0382832410664</v>
      </c>
      <c r="AV175" s="6">
        <v>6016.0565667999999</v>
      </c>
      <c r="AW175" s="6">
        <v>13.491956573736999</v>
      </c>
      <c r="AX175" s="6">
        <v>9.44731684716111</v>
      </c>
      <c r="AY175" s="6">
        <v>12.1875990345834</v>
      </c>
      <c r="AZ175" s="6">
        <v>4721.4033368</v>
      </c>
      <c r="BA175" s="6">
        <v>12.0976331826595</v>
      </c>
      <c r="BB175" s="6">
        <v>7.4142576271883298</v>
      </c>
      <c r="BC175" s="6">
        <v>11.5216807184561</v>
      </c>
      <c r="BD175" s="6">
        <v>4300.8119741999999</v>
      </c>
      <c r="BE175" s="6">
        <v>12.628670956681299</v>
      </c>
      <c r="BF175" s="6">
        <v>6.7537818119193602</v>
      </c>
      <c r="BG175" s="6">
        <v>12.302484359047799</v>
      </c>
      <c r="BH175" s="6">
        <v>8140.8181441999996</v>
      </c>
      <c r="BI175" s="6">
        <v>10.6262464589036</v>
      </c>
      <c r="BJ175" s="6">
        <v>12.783937044043499</v>
      </c>
      <c r="BK175" s="6">
        <v>9.9753264709848803</v>
      </c>
    </row>
    <row r="176" spans="1:63" x14ac:dyDescent="0.25">
      <c r="A176" s="6" t="s">
        <v>69</v>
      </c>
      <c r="B176" s="6" t="s">
        <v>70</v>
      </c>
      <c r="C176" s="6" t="s">
        <v>11</v>
      </c>
      <c r="D176" s="6">
        <v>40955.405660800003</v>
      </c>
      <c r="E176" s="6">
        <v>5.3140414569449304</v>
      </c>
      <c r="F176" s="6">
        <v>6.2015031659397399</v>
      </c>
      <c r="G176" s="6">
        <v>4.7508403880725396</v>
      </c>
      <c r="H176" s="6">
        <v>53757.409563300003</v>
      </c>
      <c r="I176" s="6">
        <v>4.2145812423709597</v>
      </c>
      <c r="J176" s="6">
        <v>8.1399937375937697</v>
      </c>
      <c r="K176" s="6">
        <v>3.8729655047785498</v>
      </c>
      <c r="L176" s="6">
        <v>57346.544128200003</v>
      </c>
      <c r="M176" s="6">
        <v>4.1199098281288498</v>
      </c>
      <c r="N176" s="6">
        <v>8.6834636167974093</v>
      </c>
      <c r="O176" s="6">
        <v>3.6691241857252099</v>
      </c>
      <c r="P176" s="6">
        <v>55903.082374999998</v>
      </c>
      <c r="Q176" s="6">
        <v>3.8421136223035899</v>
      </c>
      <c r="R176" s="6">
        <v>8.4648933819785501</v>
      </c>
      <c r="S176" s="6">
        <v>3.5426212433680502</v>
      </c>
      <c r="T176" s="6">
        <v>60655.187042099999</v>
      </c>
      <c r="U176" s="6">
        <v>3.89108547693428</v>
      </c>
      <c r="V176" s="6">
        <v>9.1844612061132995</v>
      </c>
      <c r="W176" s="6">
        <v>3.51125182223912</v>
      </c>
      <c r="X176" s="6">
        <v>66923.057956100005</v>
      </c>
      <c r="Y176" s="6">
        <v>3.87891609598418</v>
      </c>
      <c r="Z176" s="6">
        <v>10.133547674424801</v>
      </c>
      <c r="AA176" s="6">
        <v>3.4990959524549701</v>
      </c>
      <c r="AB176" s="6">
        <v>57933.793014299998</v>
      </c>
      <c r="AC176" s="6">
        <v>4.1883864262594601</v>
      </c>
      <c r="AD176" s="6">
        <v>8.7723853541745491</v>
      </c>
      <c r="AE176" s="6">
        <v>3.7817950521513599</v>
      </c>
      <c r="AF176" s="6">
        <v>51756.744038999997</v>
      </c>
      <c r="AG176" s="6">
        <v>4.0435843367874904</v>
      </c>
      <c r="AH176" s="6">
        <v>7.8370512228573501</v>
      </c>
      <c r="AI176" s="6">
        <v>3.78308329269949</v>
      </c>
      <c r="AJ176" s="6">
        <v>45733.726951999997</v>
      </c>
      <c r="AK176" s="6">
        <v>4.1841869053578904</v>
      </c>
      <c r="AL176" s="6">
        <v>6.9250407341103104</v>
      </c>
      <c r="AM176" s="6">
        <v>4.2392356341144701</v>
      </c>
      <c r="AN176" s="6">
        <v>38809.966491599997</v>
      </c>
      <c r="AO176" s="6">
        <v>4.8753498858401798</v>
      </c>
      <c r="AP176" s="6">
        <v>5.8766388999056396</v>
      </c>
      <c r="AQ176" s="6">
        <v>4.7737433678265404</v>
      </c>
      <c r="AR176" s="6">
        <v>37583.117776699997</v>
      </c>
      <c r="AS176" s="6">
        <v>5.7656702780646301</v>
      </c>
      <c r="AT176" s="6">
        <v>5.6908683998501699</v>
      </c>
      <c r="AU176" s="6">
        <v>5.3725017554010703</v>
      </c>
      <c r="AV176" s="6">
        <v>29165.6758926</v>
      </c>
      <c r="AW176" s="6">
        <v>5.1849754977143103</v>
      </c>
      <c r="AX176" s="6">
        <v>4.4162920246166699</v>
      </c>
      <c r="AY176" s="6">
        <v>5.1304659425208099</v>
      </c>
      <c r="AZ176" s="6">
        <v>22796.508059200001</v>
      </c>
      <c r="BA176" s="6">
        <v>5.6211114346609099</v>
      </c>
      <c r="BB176" s="6">
        <v>3.4518670886176301</v>
      </c>
      <c r="BC176" s="6">
        <v>5.8072487047164802</v>
      </c>
      <c r="BD176" s="6">
        <v>17173.359484000001</v>
      </c>
      <c r="BE176" s="6">
        <v>6.6818988006827098</v>
      </c>
      <c r="BF176" s="6">
        <v>2.6004050379064698</v>
      </c>
      <c r="BG176" s="6">
        <v>6.6367229127981497</v>
      </c>
      <c r="BH176" s="6">
        <v>23917.366539499999</v>
      </c>
      <c r="BI176" s="6">
        <v>6.7684156879746302</v>
      </c>
      <c r="BJ176" s="6">
        <v>3.6215884551136801</v>
      </c>
      <c r="BK176" s="6">
        <v>6.8063066917254904</v>
      </c>
    </row>
    <row r="177" spans="1:63" x14ac:dyDescent="0.25">
      <c r="A177" s="6" t="s">
        <v>71</v>
      </c>
      <c r="B177" s="6" t="s">
        <v>72</v>
      </c>
      <c r="C177" s="6" t="s">
        <v>10</v>
      </c>
      <c r="D177" s="6">
        <v>3488.3179507</v>
      </c>
      <c r="E177" s="6">
        <v>11.734007640402901</v>
      </c>
      <c r="F177" s="6">
        <v>8.3187606617200096</v>
      </c>
      <c r="G177" s="6">
        <v>11.245520504734801</v>
      </c>
      <c r="H177" s="6">
        <v>1030.9100017999999</v>
      </c>
      <c r="I177" s="6">
        <v>27.812170553964499</v>
      </c>
      <c r="J177" s="6">
        <v>2.4584609803205102</v>
      </c>
      <c r="K177" s="6">
        <v>26.549373523319701</v>
      </c>
      <c r="L177" s="6">
        <v>1189.5210387</v>
      </c>
      <c r="M177" s="6">
        <v>20.629167683072101</v>
      </c>
      <c r="N177" s="6">
        <v>2.83670839724922</v>
      </c>
      <c r="O177" s="6">
        <v>19.921133229282798</v>
      </c>
      <c r="P177" s="6">
        <v>1871.1979165</v>
      </c>
      <c r="Q177" s="6">
        <v>17.314120746642299</v>
      </c>
      <c r="R177" s="6">
        <v>4.4623362428728797</v>
      </c>
      <c r="S177" s="6">
        <v>16.506606810254201</v>
      </c>
      <c r="T177" s="6">
        <v>1447.1868107</v>
      </c>
      <c r="U177" s="6">
        <v>18.9087036330011</v>
      </c>
      <c r="V177" s="6">
        <v>3.4511764355068002</v>
      </c>
      <c r="W177" s="6">
        <v>18.077393952492901</v>
      </c>
      <c r="X177" s="6">
        <v>1659.308757</v>
      </c>
      <c r="Y177" s="6">
        <v>17.046337339929298</v>
      </c>
      <c r="Z177" s="6">
        <v>3.9570339081646</v>
      </c>
      <c r="AA177" s="6">
        <v>16.606105420123999</v>
      </c>
      <c r="AB177" s="6">
        <v>1832.4836438</v>
      </c>
      <c r="AC177" s="6">
        <v>17.335809582996198</v>
      </c>
      <c r="AD177" s="6">
        <v>4.3700124428823299</v>
      </c>
      <c r="AE177" s="6">
        <v>16.901375870520798</v>
      </c>
      <c r="AF177" s="6">
        <v>1267.3180932</v>
      </c>
      <c r="AG177" s="6">
        <v>18.264328718679899</v>
      </c>
      <c r="AH177" s="6">
        <v>3.0222347987179901</v>
      </c>
      <c r="AI177" s="6">
        <v>18.439556093915801</v>
      </c>
      <c r="AJ177" s="6">
        <v>2343.9207832000002</v>
      </c>
      <c r="AK177" s="6">
        <v>15.731387971538499</v>
      </c>
      <c r="AL177" s="6">
        <v>5.5896613442474097</v>
      </c>
      <c r="AM177" s="6">
        <v>14.984266904496801</v>
      </c>
      <c r="AN177" s="6">
        <v>2387.0301966000002</v>
      </c>
      <c r="AO177" s="6">
        <v>14.6996402857673</v>
      </c>
      <c r="AP177" s="6">
        <v>5.6924664490027803</v>
      </c>
      <c r="AQ177" s="6">
        <v>14.1448382556814</v>
      </c>
      <c r="AR177" s="6">
        <v>3389.3654830999999</v>
      </c>
      <c r="AS177" s="6">
        <v>14.5623614403479</v>
      </c>
      <c r="AT177" s="6">
        <v>8.0827839226484492</v>
      </c>
      <c r="AU177" s="6">
        <v>13.2303378070402</v>
      </c>
      <c r="AV177" s="6">
        <v>2587.3376563000002</v>
      </c>
      <c r="AW177" s="6">
        <v>13.7110334903007</v>
      </c>
      <c r="AX177" s="6">
        <v>6.1701493436102002</v>
      </c>
      <c r="AY177" s="6">
        <v>13.5360719842901</v>
      </c>
      <c r="AZ177" s="6">
        <v>3409.349749</v>
      </c>
      <c r="BA177" s="6">
        <v>12.688211005892599</v>
      </c>
      <c r="BB177" s="6">
        <v>8.1304413688364896</v>
      </c>
      <c r="BC177" s="6">
        <v>11.916720537910701</v>
      </c>
      <c r="BD177" s="6">
        <v>3089.9332555000001</v>
      </c>
      <c r="BE177" s="6">
        <v>14.170337092725401</v>
      </c>
      <c r="BF177" s="6">
        <v>7.3687133961042104</v>
      </c>
      <c r="BG177" s="6">
        <v>12.771237727233601</v>
      </c>
      <c r="BH177" s="6">
        <v>10939.963426099999</v>
      </c>
      <c r="BI177" s="6">
        <v>7.5283633456729202</v>
      </c>
      <c r="BJ177" s="6">
        <v>26.0890603081161</v>
      </c>
      <c r="BK177" s="6">
        <v>6.2355368004442404</v>
      </c>
    </row>
    <row r="178" spans="1:63" x14ac:dyDescent="0.25">
      <c r="A178" s="6" t="s">
        <v>71</v>
      </c>
      <c r="B178" s="6" t="s">
        <v>72</v>
      </c>
      <c r="C178" s="6" t="s">
        <v>11</v>
      </c>
      <c r="D178" s="6">
        <v>47534.651141499999</v>
      </c>
      <c r="E178" s="6">
        <v>3.5027312889357298</v>
      </c>
      <c r="F178" s="6">
        <v>4.7889422918715301</v>
      </c>
      <c r="G178" s="6">
        <v>3.22951154135662</v>
      </c>
      <c r="H178" s="6">
        <v>65029.431711199999</v>
      </c>
      <c r="I178" s="6">
        <v>3.00981691289926</v>
      </c>
      <c r="J178" s="6">
        <v>6.5514774645364096</v>
      </c>
      <c r="K178" s="6">
        <v>2.6947174928016899</v>
      </c>
      <c r="L178" s="6">
        <v>73149.168157299995</v>
      </c>
      <c r="M178" s="6">
        <v>2.7819139617811999</v>
      </c>
      <c r="N178" s="6">
        <v>7.3695112216334602</v>
      </c>
      <c r="O178" s="6">
        <v>2.52764660722152</v>
      </c>
      <c r="P178" s="6">
        <v>72907.161309699994</v>
      </c>
      <c r="Q178" s="6">
        <v>2.75392145923928</v>
      </c>
      <c r="R178" s="6">
        <v>7.3451299166367301</v>
      </c>
      <c r="S178" s="6">
        <v>2.4786713611498898</v>
      </c>
      <c r="T178" s="6">
        <v>87467.453964800006</v>
      </c>
      <c r="U178" s="6">
        <v>2.6083942425048701</v>
      </c>
      <c r="V178" s="6">
        <v>8.8120261618719997</v>
      </c>
      <c r="W178" s="6">
        <v>2.3449812806774801</v>
      </c>
      <c r="X178" s="6">
        <v>93974.425047900004</v>
      </c>
      <c r="Y178" s="6">
        <v>2.7004583466976699</v>
      </c>
      <c r="Z178" s="6">
        <v>9.4675797057295394</v>
      </c>
      <c r="AA178" s="6">
        <v>2.4577983177751599</v>
      </c>
      <c r="AB178" s="6">
        <v>84147.1210593</v>
      </c>
      <c r="AC178" s="6">
        <v>2.9231364455947602</v>
      </c>
      <c r="AD178" s="6">
        <v>8.4775147624529001</v>
      </c>
      <c r="AE178" s="6">
        <v>2.78306970691684</v>
      </c>
      <c r="AF178" s="6">
        <v>81181.978679499996</v>
      </c>
      <c r="AG178" s="6">
        <v>2.7262940469831598</v>
      </c>
      <c r="AH178" s="6">
        <v>8.1787875097425609</v>
      </c>
      <c r="AI178" s="6">
        <v>2.61846425982458</v>
      </c>
      <c r="AJ178" s="6">
        <v>75666.824083</v>
      </c>
      <c r="AK178" s="6">
        <v>2.7299548746011402</v>
      </c>
      <c r="AL178" s="6">
        <v>7.6231558503291597</v>
      </c>
      <c r="AM178" s="6">
        <v>2.5707383659171299</v>
      </c>
      <c r="AN178" s="6">
        <v>67829.518638699999</v>
      </c>
      <c r="AO178" s="6">
        <v>2.89349632908637</v>
      </c>
      <c r="AP178" s="6">
        <v>6.8335759839534198</v>
      </c>
      <c r="AQ178" s="6">
        <v>2.6949423907328698</v>
      </c>
      <c r="AR178" s="6">
        <v>66905.705544299999</v>
      </c>
      <c r="AS178" s="6">
        <v>2.8757405053621299</v>
      </c>
      <c r="AT178" s="6">
        <v>6.74050519261875</v>
      </c>
      <c r="AU178" s="6">
        <v>2.7654984906780098</v>
      </c>
      <c r="AV178" s="6">
        <v>52561.735662400002</v>
      </c>
      <c r="AW178" s="6">
        <v>3.3329886810804101</v>
      </c>
      <c r="AX178" s="6">
        <v>5.2954026757983303</v>
      </c>
      <c r="AY178" s="6">
        <v>3.2438818990512601</v>
      </c>
      <c r="AZ178" s="6">
        <v>43231.976805300001</v>
      </c>
      <c r="BA178" s="6">
        <v>3.37113148123602</v>
      </c>
      <c r="BB178" s="6">
        <v>4.3554635852446202</v>
      </c>
      <c r="BC178" s="6">
        <v>3.4271160673446399</v>
      </c>
      <c r="BD178" s="6">
        <v>31684.911909599999</v>
      </c>
      <c r="BE178" s="6">
        <v>4.1517929955614301</v>
      </c>
      <c r="BF178" s="6">
        <v>3.1921390188900198</v>
      </c>
      <c r="BG178" s="6">
        <v>4.1936895196154103</v>
      </c>
      <c r="BH178" s="6">
        <v>49319.791530499999</v>
      </c>
      <c r="BI178" s="6">
        <v>3.6850696581050202</v>
      </c>
      <c r="BJ178" s="6">
        <v>4.9687886586905803</v>
      </c>
      <c r="BK178" s="6">
        <v>3.7737763115152001</v>
      </c>
    </row>
    <row r="179" spans="1:63" x14ac:dyDescent="0.25">
      <c r="A179" s="6" t="s">
        <v>73</v>
      </c>
      <c r="B179" s="6" t="s">
        <v>74</v>
      </c>
      <c r="C179" s="6" t="s">
        <v>10</v>
      </c>
      <c r="D179" s="6">
        <v>1108.0345110000001</v>
      </c>
      <c r="E179" s="6">
        <v>16.898257867828601</v>
      </c>
      <c r="F179" s="6">
        <v>8.5316655966309494</v>
      </c>
      <c r="G179" s="6">
        <v>16.769696079698999</v>
      </c>
      <c r="H179" s="6">
        <v>565.80789170000003</v>
      </c>
      <c r="I179" s="6">
        <v>25.970350729108699</v>
      </c>
      <c r="J179" s="6">
        <v>4.3566185673788898</v>
      </c>
      <c r="K179" s="6">
        <v>25.125804360934598</v>
      </c>
      <c r="L179" s="6">
        <v>364.22288780000002</v>
      </c>
      <c r="M179" s="6">
        <v>35.1095203703793</v>
      </c>
      <c r="N179" s="6">
        <v>2.80445044851932</v>
      </c>
      <c r="O179" s="6">
        <v>33.267493221034201</v>
      </c>
      <c r="P179" s="6">
        <v>322.44825609999998</v>
      </c>
      <c r="Q179" s="6">
        <v>43.557313382095202</v>
      </c>
      <c r="R179" s="6">
        <v>2.4827933299471199</v>
      </c>
      <c r="S179" s="6">
        <v>41.435129662459403</v>
      </c>
      <c r="T179" s="6">
        <v>412.61205819999998</v>
      </c>
      <c r="U179" s="6">
        <v>29.8232729597608</v>
      </c>
      <c r="V179" s="6">
        <v>3.1770383203344399</v>
      </c>
      <c r="W179" s="6">
        <v>29.7697146333362</v>
      </c>
      <c r="X179" s="6">
        <v>420.95897400000001</v>
      </c>
      <c r="Y179" s="6">
        <v>34.294863131801598</v>
      </c>
      <c r="Z179" s="6">
        <v>3.2413080643377801</v>
      </c>
      <c r="AA179" s="6">
        <v>32.217827890958297</v>
      </c>
      <c r="AB179" s="6">
        <v>626.26727570000003</v>
      </c>
      <c r="AC179" s="6">
        <v>27.268873148854698</v>
      </c>
      <c r="AD179" s="6">
        <v>4.8221449037389101</v>
      </c>
      <c r="AE179" s="6">
        <v>24.940359416330999</v>
      </c>
      <c r="AF179" s="6">
        <v>196.46996799999999</v>
      </c>
      <c r="AG179" s="6">
        <v>30.769494609787799</v>
      </c>
      <c r="AH179" s="6">
        <v>1.5127832663298599</v>
      </c>
      <c r="AI179" s="6">
        <v>30.890314002571099</v>
      </c>
      <c r="AJ179" s="6">
        <v>390.93504789999997</v>
      </c>
      <c r="AK179" s="6">
        <v>30.2841231991063</v>
      </c>
      <c r="AL179" s="6">
        <v>3.0101292564214202</v>
      </c>
      <c r="AM179" s="6">
        <v>29.075311949140801</v>
      </c>
      <c r="AN179" s="6">
        <v>601.42836929999999</v>
      </c>
      <c r="AO179" s="6">
        <v>25.597832370174601</v>
      </c>
      <c r="AP179" s="6">
        <v>4.63088981097148</v>
      </c>
      <c r="AQ179" s="6">
        <v>24.609018153425499</v>
      </c>
      <c r="AR179" s="6">
        <v>1120.7292054</v>
      </c>
      <c r="AS179" s="6">
        <v>19.699506326717401</v>
      </c>
      <c r="AT179" s="6">
        <v>8.6294124505393892</v>
      </c>
      <c r="AU179" s="6">
        <v>18.5402640034503</v>
      </c>
      <c r="AV179" s="6">
        <v>1367.4671111</v>
      </c>
      <c r="AW179" s="6">
        <v>17.073318410049399</v>
      </c>
      <c r="AX179" s="6">
        <v>10.5292497575431</v>
      </c>
      <c r="AY179" s="6">
        <v>14.982971110526099</v>
      </c>
      <c r="AZ179" s="6">
        <v>803.29487770000003</v>
      </c>
      <c r="BA179" s="6">
        <v>22.067572391448401</v>
      </c>
      <c r="BB179" s="6">
        <v>6.1852254636344597</v>
      </c>
      <c r="BC179" s="6">
        <v>22.139113686395898</v>
      </c>
      <c r="BD179" s="6">
        <v>1062.7330543</v>
      </c>
      <c r="BE179" s="6">
        <v>20.031783943481599</v>
      </c>
      <c r="BF179" s="6">
        <v>8.1828525625893995</v>
      </c>
      <c r="BG179" s="6">
        <v>19.013986334645899</v>
      </c>
      <c r="BH179" s="6">
        <v>3623.9081516000001</v>
      </c>
      <c r="BI179" s="6">
        <v>10.592757052759699</v>
      </c>
      <c r="BJ179" s="6">
        <v>27.9034382010834</v>
      </c>
      <c r="BK179" s="6">
        <v>9.0766093747698804</v>
      </c>
    </row>
    <row r="180" spans="1:63" x14ac:dyDescent="0.25">
      <c r="A180" s="6" t="s">
        <v>73</v>
      </c>
      <c r="B180" s="6" t="s">
        <v>74</v>
      </c>
      <c r="C180" s="6" t="s">
        <v>11</v>
      </c>
      <c r="D180" s="6">
        <v>16397.5682519</v>
      </c>
      <c r="E180" s="6">
        <v>5.2537352311438799</v>
      </c>
      <c r="F180" s="6">
        <v>4.28758844350443</v>
      </c>
      <c r="G180" s="6">
        <v>4.8018873366236701</v>
      </c>
      <c r="H180" s="6">
        <v>21687.310544700002</v>
      </c>
      <c r="I180" s="6">
        <v>4.4839972135855604</v>
      </c>
      <c r="J180" s="6">
        <v>5.6707348695665898</v>
      </c>
      <c r="K180" s="6">
        <v>4.0081384645865104</v>
      </c>
      <c r="L180" s="6">
        <v>24644.055912700001</v>
      </c>
      <c r="M180" s="6">
        <v>4.2249665032274999</v>
      </c>
      <c r="N180" s="6">
        <v>6.4438560467724404</v>
      </c>
      <c r="O180" s="6">
        <v>3.6836988288478199</v>
      </c>
      <c r="P180" s="6">
        <v>24579.762550899999</v>
      </c>
      <c r="Q180" s="6">
        <v>3.9766621146998302</v>
      </c>
      <c r="R180" s="6">
        <v>6.4270448055680696</v>
      </c>
      <c r="S180" s="6">
        <v>3.55133795618557</v>
      </c>
      <c r="T180" s="6">
        <v>33975.177136400001</v>
      </c>
      <c r="U180" s="6">
        <v>3.6605677371843099</v>
      </c>
      <c r="V180" s="6">
        <v>8.8837304787047007</v>
      </c>
      <c r="W180" s="6">
        <v>3.1729547253336601</v>
      </c>
      <c r="X180" s="6">
        <v>34224.056227200002</v>
      </c>
      <c r="Y180" s="6">
        <v>3.46671034760484</v>
      </c>
      <c r="Z180" s="6">
        <v>8.9488066593402191</v>
      </c>
      <c r="AA180" s="6">
        <v>3.2588886643850299</v>
      </c>
      <c r="AB180" s="6">
        <v>30428.240739100002</v>
      </c>
      <c r="AC180" s="6">
        <v>3.48452309653368</v>
      </c>
      <c r="AD180" s="6">
        <v>7.9562878681123301</v>
      </c>
      <c r="AE180" s="6">
        <v>3.3848185223276701</v>
      </c>
      <c r="AF180" s="6">
        <v>30694.168578100001</v>
      </c>
      <c r="AG180" s="6">
        <v>3.6095965865842201</v>
      </c>
      <c r="AH180" s="6">
        <v>8.0258219058297993</v>
      </c>
      <c r="AI180" s="6">
        <v>3.4543763238795</v>
      </c>
      <c r="AJ180" s="6">
        <v>30858.596459</v>
      </c>
      <c r="AK180" s="6">
        <v>3.6894182220295599</v>
      </c>
      <c r="AL180" s="6">
        <v>8.0688160297820009</v>
      </c>
      <c r="AM180" s="6">
        <v>3.48681240925794</v>
      </c>
      <c r="AN180" s="6">
        <v>29399.6416068</v>
      </c>
      <c r="AO180" s="6">
        <v>3.5078880156132701</v>
      </c>
      <c r="AP180" s="6">
        <v>7.6873327593487399</v>
      </c>
      <c r="AQ180" s="6">
        <v>3.4281793585734799</v>
      </c>
      <c r="AR180" s="6">
        <v>28704.507547099998</v>
      </c>
      <c r="AS180" s="6">
        <v>3.6351373297284599</v>
      </c>
      <c r="AT180" s="6">
        <v>7.5055711276683397</v>
      </c>
      <c r="AU180" s="6">
        <v>3.5640181791004699</v>
      </c>
      <c r="AV180" s="6">
        <v>22177.915850900001</v>
      </c>
      <c r="AW180" s="6">
        <v>4.0549783279316003</v>
      </c>
      <c r="AX180" s="6">
        <v>5.7990169177868403</v>
      </c>
      <c r="AY180" s="6">
        <v>4.0241508458501301</v>
      </c>
      <c r="AZ180" s="6">
        <v>17933.807865300001</v>
      </c>
      <c r="BA180" s="6">
        <v>4.4304074194186498</v>
      </c>
      <c r="BB180" s="6">
        <v>4.68927990846323</v>
      </c>
      <c r="BC180" s="6">
        <v>4.4703441709612299</v>
      </c>
      <c r="BD180" s="6">
        <v>14113.4220222</v>
      </c>
      <c r="BE180" s="6">
        <v>4.9027425219575598</v>
      </c>
      <c r="BF180" s="6">
        <v>3.6903365322888</v>
      </c>
      <c r="BG180" s="6">
        <v>4.9376946933525199</v>
      </c>
      <c r="BH180" s="6">
        <v>22624.451067800001</v>
      </c>
      <c r="BI180" s="6">
        <v>4.1639027975364096</v>
      </c>
      <c r="BJ180" s="6">
        <v>5.9157756472634704</v>
      </c>
      <c r="BK180" s="6">
        <v>4.2194836421461499</v>
      </c>
    </row>
    <row r="181" spans="1:63" x14ac:dyDescent="0.25">
      <c r="A181" s="6" t="s">
        <v>75</v>
      </c>
      <c r="B181" s="6" t="s">
        <v>76</v>
      </c>
      <c r="C181" s="6" t="s">
        <v>10</v>
      </c>
      <c r="D181" s="6">
        <v>2727.8220166000001</v>
      </c>
      <c r="E181" s="6">
        <v>16.6416682561557</v>
      </c>
      <c r="F181" s="6">
        <v>9.3001012306290392</v>
      </c>
      <c r="G181" s="6">
        <v>15.277742031048099</v>
      </c>
      <c r="H181" s="6">
        <v>879.15818960000001</v>
      </c>
      <c r="I181" s="6">
        <v>27.506748051088099</v>
      </c>
      <c r="J181" s="6">
        <v>2.9973583728192001</v>
      </c>
      <c r="K181" s="6">
        <v>27.0862484597106</v>
      </c>
      <c r="L181" s="6">
        <v>573.89454490000003</v>
      </c>
      <c r="M181" s="6">
        <v>32.703070520195197</v>
      </c>
      <c r="N181" s="6">
        <v>1.95660762718245</v>
      </c>
      <c r="O181" s="6">
        <v>32.426660466586902</v>
      </c>
      <c r="P181" s="6">
        <v>1079.0468063999999</v>
      </c>
      <c r="Q181" s="6">
        <v>23.338527271343899</v>
      </c>
      <c r="R181" s="6">
        <v>3.6788487192485699</v>
      </c>
      <c r="S181" s="6">
        <v>23.0183087399041</v>
      </c>
      <c r="T181" s="6">
        <v>1016.9335993</v>
      </c>
      <c r="U181" s="6">
        <v>28.2513071673025</v>
      </c>
      <c r="V181" s="6">
        <v>3.46708302842501</v>
      </c>
      <c r="W181" s="6">
        <v>27.775229800533399</v>
      </c>
      <c r="X181" s="6">
        <v>1086.9819379</v>
      </c>
      <c r="Y181" s="6">
        <v>21.660679327661899</v>
      </c>
      <c r="Z181" s="6">
        <v>3.7059023634303601</v>
      </c>
      <c r="AA181" s="6">
        <v>21.102144961075101</v>
      </c>
      <c r="AB181" s="6">
        <v>1061.3528205</v>
      </c>
      <c r="AC181" s="6">
        <v>25.856719177054899</v>
      </c>
      <c r="AD181" s="6">
        <v>3.6185237203879699</v>
      </c>
      <c r="AE181" s="6">
        <v>25.5288096318138</v>
      </c>
      <c r="AF181" s="6">
        <v>652.27824350000003</v>
      </c>
      <c r="AG181" s="6">
        <v>28.940844433780399</v>
      </c>
      <c r="AH181" s="6">
        <v>2.22384512558776</v>
      </c>
      <c r="AI181" s="6">
        <v>28.445671985152099</v>
      </c>
      <c r="AJ181" s="6">
        <v>1215.0205736</v>
      </c>
      <c r="AK181" s="6">
        <v>21.1078667288382</v>
      </c>
      <c r="AL181" s="6">
        <v>4.1424309441791296</v>
      </c>
      <c r="AM181" s="6">
        <v>20.495922366951898</v>
      </c>
      <c r="AN181" s="6">
        <v>1228.0290597999999</v>
      </c>
      <c r="AO181" s="6">
        <v>24.6911809809442</v>
      </c>
      <c r="AP181" s="6">
        <v>4.1867814325104904</v>
      </c>
      <c r="AQ181" s="6">
        <v>23.915853620343899</v>
      </c>
      <c r="AR181" s="6">
        <v>1512.2407048</v>
      </c>
      <c r="AS181" s="6">
        <v>18.7830772732373</v>
      </c>
      <c r="AT181" s="6">
        <v>5.1557585334131799</v>
      </c>
      <c r="AU181" s="6">
        <v>18.218191766517599</v>
      </c>
      <c r="AV181" s="6">
        <v>2008.4342482</v>
      </c>
      <c r="AW181" s="6">
        <v>16.266220155386801</v>
      </c>
      <c r="AX181" s="6">
        <v>6.8474562158581298</v>
      </c>
      <c r="AY181" s="6">
        <v>15.380972809772199</v>
      </c>
      <c r="AZ181" s="6">
        <v>2056.9186700999999</v>
      </c>
      <c r="BA181" s="6">
        <v>14.7437513562005</v>
      </c>
      <c r="BB181" s="6">
        <v>7.0127566016730896</v>
      </c>
      <c r="BC181" s="6">
        <v>14.1311448692233</v>
      </c>
      <c r="BD181" s="6">
        <v>1852.5447033</v>
      </c>
      <c r="BE181" s="6">
        <v>17.428468582875901</v>
      </c>
      <c r="BF181" s="6">
        <v>6.3159741251850203</v>
      </c>
      <c r="BG181" s="6">
        <v>16.522581870533699</v>
      </c>
      <c r="BH181" s="6">
        <v>10380.444145400001</v>
      </c>
      <c r="BI181" s="6">
        <v>6.4991294115035201</v>
      </c>
      <c r="BJ181" s="6">
        <v>35.390571959470599</v>
      </c>
      <c r="BK181" s="6">
        <v>5.2570506206272096</v>
      </c>
    </row>
    <row r="182" spans="1:63" x14ac:dyDescent="0.25">
      <c r="A182" s="6" t="s">
        <v>75</v>
      </c>
      <c r="B182" s="6" t="s">
        <v>76</v>
      </c>
      <c r="C182" s="6" t="s">
        <v>11</v>
      </c>
      <c r="D182" s="6">
        <v>30765.957223099998</v>
      </c>
      <c r="E182" s="6">
        <v>5.2377690724779198</v>
      </c>
      <c r="F182" s="6">
        <v>3.91855183716648</v>
      </c>
      <c r="G182" s="6">
        <v>4.7969023333924801</v>
      </c>
      <c r="H182" s="6">
        <v>44411.899849399997</v>
      </c>
      <c r="I182" s="6">
        <v>3.7976867692029201</v>
      </c>
      <c r="J182" s="6">
        <v>5.6565875875382501</v>
      </c>
      <c r="K182" s="6">
        <v>3.4270361489769199</v>
      </c>
      <c r="L182" s="6">
        <v>49222.268171000003</v>
      </c>
      <c r="M182" s="6">
        <v>4.1713808820215901</v>
      </c>
      <c r="N182" s="6">
        <v>6.2692672934665996</v>
      </c>
      <c r="O182" s="6">
        <v>3.5903750801637</v>
      </c>
      <c r="P182" s="6">
        <v>51980.039007300002</v>
      </c>
      <c r="Q182" s="6">
        <v>3.8705098996446399</v>
      </c>
      <c r="R182" s="6">
        <v>6.6205148720387301</v>
      </c>
      <c r="S182" s="6">
        <v>3.4495212998150402</v>
      </c>
      <c r="T182" s="6">
        <v>67354.980587800004</v>
      </c>
      <c r="U182" s="6">
        <v>3.42738387352638</v>
      </c>
      <c r="V182" s="6">
        <v>8.5787671422252103</v>
      </c>
      <c r="W182" s="6">
        <v>3.1158300979176201</v>
      </c>
      <c r="X182" s="6">
        <v>69383.369322800005</v>
      </c>
      <c r="Y182" s="6">
        <v>3.4021211324884599</v>
      </c>
      <c r="Z182" s="6">
        <v>8.8371158861431809</v>
      </c>
      <c r="AA182" s="6">
        <v>3.1413175544551701</v>
      </c>
      <c r="AB182" s="6">
        <v>68375.486238700003</v>
      </c>
      <c r="AC182" s="6">
        <v>3.1448605246148502</v>
      </c>
      <c r="AD182" s="6">
        <v>8.7087453601683293</v>
      </c>
      <c r="AE182" s="6">
        <v>3.0449736126930298</v>
      </c>
      <c r="AF182" s="6">
        <v>64089.294828700004</v>
      </c>
      <c r="AG182" s="6">
        <v>3.3988951735763302</v>
      </c>
      <c r="AH182" s="6">
        <v>8.1628282251249296</v>
      </c>
      <c r="AI182" s="6">
        <v>3.1928556593892998</v>
      </c>
      <c r="AJ182" s="6">
        <v>60422.768581099997</v>
      </c>
      <c r="AK182" s="6">
        <v>3.6371279914593102</v>
      </c>
      <c r="AL182" s="6">
        <v>7.6958356638544902</v>
      </c>
      <c r="AM182" s="6">
        <v>3.3735804845958901</v>
      </c>
      <c r="AN182" s="6">
        <v>52380.883882000002</v>
      </c>
      <c r="AO182" s="6">
        <v>3.7513058632572398</v>
      </c>
      <c r="AP182" s="6">
        <v>6.6715690748637604</v>
      </c>
      <c r="AQ182" s="6">
        <v>3.4987674062666598</v>
      </c>
      <c r="AR182" s="6">
        <v>58702.293801100001</v>
      </c>
      <c r="AS182" s="6">
        <v>3.4626439342809898</v>
      </c>
      <c r="AT182" s="6">
        <v>7.4767048381473797</v>
      </c>
      <c r="AU182" s="6">
        <v>3.4176201534639001</v>
      </c>
      <c r="AV182" s="6">
        <v>48964.058660199997</v>
      </c>
      <c r="AW182" s="6">
        <v>3.29452822809542</v>
      </c>
      <c r="AX182" s="6">
        <v>6.2363800556153004</v>
      </c>
      <c r="AY182" s="6">
        <v>3.31865271060378</v>
      </c>
      <c r="AZ182" s="6">
        <v>39003.588433700002</v>
      </c>
      <c r="BA182" s="6">
        <v>3.7478014962655002</v>
      </c>
      <c r="BB182" s="6">
        <v>4.96774997132888</v>
      </c>
      <c r="BC182" s="6">
        <v>3.8378912215294299</v>
      </c>
      <c r="BD182" s="6">
        <v>29345.820524999999</v>
      </c>
      <c r="BE182" s="6">
        <v>4.4921551663743102</v>
      </c>
      <c r="BF182" s="6">
        <v>3.7376740173407099</v>
      </c>
      <c r="BG182" s="6">
        <v>4.5956333629556596</v>
      </c>
      <c r="BH182" s="6">
        <v>50733.190617499997</v>
      </c>
      <c r="BI182" s="6">
        <v>3.7088623941269399</v>
      </c>
      <c r="BJ182" s="6">
        <v>6.4617081749777796</v>
      </c>
      <c r="BK182" s="6">
        <v>3.8625471245452698</v>
      </c>
    </row>
    <row r="183" spans="1:63" x14ac:dyDescent="0.25">
      <c r="A183" s="6" t="s">
        <v>77</v>
      </c>
      <c r="B183" s="6" t="s">
        <v>78</v>
      </c>
      <c r="C183" s="6" t="s">
        <v>10</v>
      </c>
      <c r="D183" s="6">
        <v>2269.5220113</v>
      </c>
      <c r="E183" s="6">
        <v>19.7680052996661</v>
      </c>
      <c r="F183" s="6">
        <v>5.2170722937031204</v>
      </c>
      <c r="G183" s="6">
        <v>19.339475236563398</v>
      </c>
      <c r="H183" s="6">
        <v>616.60831970000004</v>
      </c>
      <c r="I183" s="6">
        <v>44.608922819602</v>
      </c>
      <c r="J183" s="6">
        <v>1.41743070336253</v>
      </c>
      <c r="K183" s="6">
        <v>44.336623972373097</v>
      </c>
      <c r="L183" s="6">
        <v>942.43826690000003</v>
      </c>
      <c r="M183" s="6">
        <v>32.270614655314098</v>
      </c>
      <c r="N183" s="6">
        <v>2.1664335248959401</v>
      </c>
      <c r="O183" s="6">
        <v>32.185426436026901</v>
      </c>
      <c r="P183" s="6">
        <v>930.24953579999999</v>
      </c>
      <c r="Q183" s="6">
        <v>32.1871124855261</v>
      </c>
      <c r="R183" s="6">
        <v>2.1384146332524101</v>
      </c>
      <c r="S183" s="6">
        <v>31.2004858475768</v>
      </c>
      <c r="T183" s="6">
        <v>2301.1174529999998</v>
      </c>
      <c r="U183" s="6">
        <v>22.845749284269498</v>
      </c>
      <c r="V183" s="6">
        <v>5.2897024346225097</v>
      </c>
      <c r="W183" s="6">
        <v>21.747147737481399</v>
      </c>
      <c r="X183" s="6">
        <v>1763.1448663000001</v>
      </c>
      <c r="Y183" s="6">
        <v>21.797186604950401</v>
      </c>
      <c r="Z183" s="6">
        <v>4.0530359194400001</v>
      </c>
      <c r="AA183" s="6">
        <v>21.0508553363983</v>
      </c>
      <c r="AB183" s="6">
        <v>1300.4142558000001</v>
      </c>
      <c r="AC183" s="6">
        <v>30.690112524224901</v>
      </c>
      <c r="AD183" s="6">
        <v>2.9893321811779301</v>
      </c>
      <c r="AE183" s="6">
        <v>30.600615175146402</v>
      </c>
      <c r="AF183" s="6">
        <v>1643.7068348</v>
      </c>
      <c r="AG183" s="6">
        <v>23.496968010173301</v>
      </c>
      <c r="AH183" s="6">
        <v>3.77847729350442</v>
      </c>
      <c r="AI183" s="6">
        <v>22.7460757230502</v>
      </c>
      <c r="AJ183" s="6">
        <v>1035.9162619000001</v>
      </c>
      <c r="AK183" s="6">
        <v>25.535277075376499</v>
      </c>
      <c r="AL183" s="6">
        <v>2.3813164188961902</v>
      </c>
      <c r="AM183" s="6">
        <v>24.936508394817999</v>
      </c>
      <c r="AN183" s="6">
        <v>2298.1138968999999</v>
      </c>
      <c r="AO183" s="6">
        <v>21.1134564687632</v>
      </c>
      <c r="AP183" s="6">
        <v>5.2827979986955302</v>
      </c>
      <c r="AQ183" s="6">
        <v>20.624085643949599</v>
      </c>
      <c r="AR183" s="6">
        <v>3118.7220419999999</v>
      </c>
      <c r="AS183" s="6">
        <v>18.0010016724035</v>
      </c>
      <c r="AT183" s="6">
        <v>7.1691740710456902</v>
      </c>
      <c r="AU183" s="6">
        <v>17.6502629532432</v>
      </c>
      <c r="AV183" s="6">
        <v>3404.6770864999999</v>
      </c>
      <c r="AW183" s="6">
        <v>15.446320087777201</v>
      </c>
      <c r="AX183" s="6">
        <v>7.8265143094208396</v>
      </c>
      <c r="AY183" s="6">
        <v>14.3106581756052</v>
      </c>
      <c r="AZ183" s="6">
        <v>2886.7493669</v>
      </c>
      <c r="BA183" s="6">
        <v>15.1423860321279</v>
      </c>
      <c r="BB183" s="6">
        <v>6.6359260081783997</v>
      </c>
      <c r="BC183" s="6">
        <v>14.7991449343564</v>
      </c>
      <c r="BD183" s="6">
        <v>3018.4544907999998</v>
      </c>
      <c r="BE183" s="6">
        <v>14.0210476373076</v>
      </c>
      <c r="BF183" s="6">
        <v>6.9386836590917902</v>
      </c>
      <c r="BG183" s="6">
        <v>13.220692318962101</v>
      </c>
      <c r="BH183" s="6">
        <v>15971.9970579</v>
      </c>
      <c r="BI183" s="6">
        <v>6.8227639268608602</v>
      </c>
      <c r="BJ183" s="6">
        <v>36.715688550712699</v>
      </c>
      <c r="BK183" s="6">
        <v>5.5170228281758904</v>
      </c>
    </row>
    <row r="184" spans="1:63" x14ac:dyDescent="0.25">
      <c r="A184" s="6" t="s">
        <v>77</v>
      </c>
      <c r="B184" s="6" t="s">
        <v>78</v>
      </c>
      <c r="C184" s="6" t="s">
        <v>11</v>
      </c>
      <c r="D184" s="6">
        <v>61810.262899900001</v>
      </c>
      <c r="E184" s="6">
        <v>4.52127548983308</v>
      </c>
      <c r="F184" s="6">
        <v>5.0972694815895698</v>
      </c>
      <c r="G184" s="6">
        <v>4.1418953195188397</v>
      </c>
      <c r="H184" s="6">
        <v>76488.870450300004</v>
      </c>
      <c r="I184" s="6">
        <v>3.8765945128352399</v>
      </c>
      <c r="J184" s="6">
        <v>6.3077613123726604</v>
      </c>
      <c r="K184" s="6">
        <v>3.4983525456391602</v>
      </c>
      <c r="L184" s="6">
        <v>77503.298047000004</v>
      </c>
      <c r="M184" s="6">
        <v>3.6912029504938499</v>
      </c>
      <c r="N184" s="6">
        <v>6.3914174980503597</v>
      </c>
      <c r="O184" s="6">
        <v>3.2101713720970002</v>
      </c>
      <c r="P184" s="6">
        <v>85467.209696000005</v>
      </c>
      <c r="Q184" s="6">
        <v>3.5807881186709598</v>
      </c>
      <c r="R184" s="6">
        <v>7.0481725723373696</v>
      </c>
      <c r="S184" s="6">
        <v>3.1921612487398701</v>
      </c>
      <c r="T184" s="6">
        <v>100002.42331139999</v>
      </c>
      <c r="U184" s="6">
        <v>3.5621903041463598</v>
      </c>
      <c r="V184" s="6">
        <v>8.2468392224072797</v>
      </c>
      <c r="W184" s="6">
        <v>3.1380968614967499</v>
      </c>
      <c r="X184" s="6">
        <v>107357.417732</v>
      </c>
      <c r="Y184" s="6">
        <v>3.25879842953618</v>
      </c>
      <c r="Z184" s="6">
        <v>8.8533790887414607</v>
      </c>
      <c r="AA184" s="6">
        <v>2.95006370291371</v>
      </c>
      <c r="AB184" s="6">
        <v>98610.824091500006</v>
      </c>
      <c r="AC184" s="6">
        <v>3.40547561942385</v>
      </c>
      <c r="AD184" s="6">
        <v>8.1320790531181206</v>
      </c>
      <c r="AE184" s="6">
        <v>3.3270240919937799</v>
      </c>
      <c r="AF184" s="6">
        <v>99388.938897200002</v>
      </c>
      <c r="AG184" s="6">
        <v>3.2178638610555801</v>
      </c>
      <c r="AH184" s="6">
        <v>8.19624737511168</v>
      </c>
      <c r="AI184" s="6">
        <v>3.1709643721718499</v>
      </c>
      <c r="AJ184" s="6">
        <v>100622.08991710001</v>
      </c>
      <c r="AK184" s="6">
        <v>2.9861097867833801</v>
      </c>
      <c r="AL184" s="6">
        <v>8.2979408927416998</v>
      </c>
      <c r="AM184" s="6">
        <v>2.8130292951047</v>
      </c>
      <c r="AN184" s="6">
        <v>83406.928738999995</v>
      </c>
      <c r="AO184" s="6">
        <v>3.6306487994345602</v>
      </c>
      <c r="AP184" s="6">
        <v>6.8782686315852697</v>
      </c>
      <c r="AQ184" s="6">
        <v>3.43641376582001</v>
      </c>
      <c r="AR184" s="6">
        <v>81455.782462599993</v>
      </c>
      <c r="AS184" s="6">
        <v>3.61762186579926</v>
      </c>
      <c r="AT184" s="6">
        <v>6.7173646343814797</v>
      </c>
      <c r="AU184" s="6">
        <v>3.5032480565637401</v>
      </c>
      <c r="AV184" s="6">
        <v>67945.579228300005</v>
      </c>
      <c r="AW184" s="6">
        <v>3.11125658412849</v>
      </c>
      <c r="AX184" s="6">
        <v>5.6032268940551599</v>
      </c>
      <c r="AY184" s="6">
        <v>3.2753572193495399</v>
      </c>
      <c r="AZ184" s="6">
        <v>56647.220905800001</v>
      </c>
      <c r="BA184" s="6">
        <v>3.6817721426095198</v>
      </c>
      <c r="BB184" s="6">
        <v>4.6714920272643603</v>
      </c>
      <c r="BC184" s="6">
        <v>3.7652164840661002</v>
      </c>
      <c r="BD184" s="6">
        <v>46161.6602585</v>
      </c>
      <c r="BE184" s="6">
        <v>4.3051535836391404</v>
      </c>
      <c r="BF184" s="6">
        <v>3.8067856536416498</v>
      </c>
      <c r="BG184" s="6">
        <v>4.3637832539112704</v>
      </c>
      <c r="BH184" s="6">
        <v>69746.6616049</v>
      </c>
      <c r="BI184" s="6">
        <v>3.3615930182698701</v>
      </c>
      <c r="BJ184" s="6">
        <v>5.7517556626018997</v>
      </c>
      <c r="BK184" s="6">
        <v>3.5888759402743</v>
      </c>
    </row>
    <row r="185" spans="1:63" x14ac:dyDescent="0.25">
      <c r="A185" s="6" t="s">
        <v>79</v>
      </c>
      <c r="B185" s="6" t="s">
        <v>80</v>
      </c>
      <c r="C185" s="6" t="s">
        <v>10</v>
      </c>
      <c r="D185" s="6">
        <v>300.33543800000001</v>
      </c>
      <c r="E185" s="6">
        <v>26.347203989282299</v>
      </c>
      <c r="F185" s="6">
        <v>6.5208828061161599</v>
      </c>
      <c r="G185" s="6">
        <v>25.444060161125702</v>
      </c>
      <c r="H185" s="6">
        <v>171.68482660000001</v>
      </c>
      <c r="I185" s="6">
        <v>32.459352512374899</v>
      </c>
      <c r="J185" s="6">
        <v>3.7276208272397602</v>
      </c>
      <c r="K185" s="6">
        <v>30.314644509066799</v>
      </c>
      <c r="L185" s="6">
        <v>89.258433400000001</v>
      </c>
      <c r="M185" s="6">
        <v>60.333277369906597</v>
      </c>
      <c r="N185" s="6">
        <v>1.9379790394862599</v>
      </c>
      <c r="O185" s="6">
        <v>59.122997890319397</v>
      </c>
      <c r="P185" s="6">
        <v>111.4975555</v>
      </c>
      <c r="Q185" s="6">
        <v>60.808994224066701</v>
      </c>
      <c r="R185" s="6">
        <v>2.42083484195406</v>
      </c>
      <c r="S185" s="6">
        <v>59.454779902211598</v>
      </c>
      <c r="T185" s="6">
        <v>127.0606834</v>
      </c>
      <c r="U185" s="6">
        <v>44.078489386523401</v>
      </c>
      <c r="V185" s="6">
        <v>2.7587414633248502</v>
      </c>
      <c r="W185" s="6">
        <v>44.037030442480102</v>
      </c>
      <c r="X185" s="6">
        <v>150.15624589999999</v>
      </c>
      <c r="Y185" s="6">
        <v>38.718407144191403</v>
      </c>
      <c r="Z185" s="6">
        <v>3.2601922991194301</v>
      </c>
      <c r="AA185" s="6">
        <v>38.216392998593797</v>
      </c>
      <c r="AB185" s="6">
        <v>70.123484700000006</v>
      </c>
      <c r="AC185" s="6">
        <v>54.582144884628498</v>
      </c>
      <c r="AD185" s="6">
        <v>1.5225210475667501</v>
      </c>
      <c r="AE185" s="6">
        <v>54.236866081666598</v>
      </c>
      <c r="AF185" s="6">
        <v>80.785926700000005</v>
      </c>
      <c r="AG185" s="6">
        <v>53.514106424886499</v>
      </c>
      <c r="AH185" s="6">
        <v>1.7540239803275901</v>
      </c>
      <c r="AI185" s="6">
        <v>52.388998936625804</v>
      </c>
      <c r="AJ185" s="6">
        <v>184.7124226</v>
      </c>
      <c r="AK185" s="6">
        <v>40.172610080180398</v>
      </c>
      <c r="AL185" s="6">
        <v>4.01047598188664</v>
      </c>
      <c r="AM185" s="6">
        <v>38.510916418716299</v>
      </c>
      <c r="AN185" s="6">
        <v>225.00695450000001</v>
      </c>
      <c r="AO185" s="6">
        <v>34.0345913168712</v>
      </c>
      <c r="AP185" s="6">
        <v>4.8853508284813598</v>
      </c>
      <c r="AQ185" s="6">
        <v>33.335468654478198</v>
      </c>
      <c r="AR185" s="6">
        <v>285.69844540000003</v>
      </c>
      <c r="AS185" s="6">
        <v>35.381140727389798</v>
      </c>
      <c r="AT185" s="6">
        <v>6.2030844336890301</v>
      </c>
      <c r="AU185" s="6">
        <v>34.2993743862936</v>
      </c>
      <c r="AV185" s="6">
        <v>341.7693658</v>
      </c>
      <c r="AW185" s="6">
        <v>32.010020385839603</v>
      </c>
      <c r="AX185" s="6">
        <v>7.4204962156428804</v>
      </c>
      <c r="AY185" s="6">
        <v>29.7525985123095</v>
      </c>
      <c r="AZ185" s="6">
        <v>341.34841139999997</v>
      </c>
      <c r="BA185" s="6">
        <v>21.856272756619301</v>
      </c>
      <c r="BB185" s="6">
        <v>7.4113564540236698</v>
      </c>
      <c r="BC185" s="6">
        <v>21.056017112154301</v>
      </c>
      <c r="BD185" s="6">
        <v>420.8786528</v>
      </c>
      <c r="BE185" s="6">
        <v>23.8455940286808</v>
      </c>
      <c r="BF185" s="6">
        <v>9.1381169960531103</v>
      </c>
      <c r="BG185" s="6">
        <v>21.719860652288901</v>
      </c>
      <c r="BH185" s="6">
        <v>1705.4312848</v>
      </c>
      <c r="BI185" s="6">
        <v>10.716127309676301</v>
      </c>
      <c r="BJ185" s="6">
        <v>37.028322785088399</v>
      </c>
      <c r="BK185" s="6">
        <v>8.3637424275732304</v>
      </c>
    </row>
    <row r="186" spans="1:63" x14ac:dyDescent="0.25">
      <c r="A186" s="6" t="s">
        <v>79</v>
      </c>
      <c r="B186" s="6" t="s">
        <v>80</v>
      </c>
      <c r="C186" s="6" t="s">
        <v>11</v>
      </c>
      <c r="D186" s="6">
        <v>5705.0062494000003</v>
      </c>
      <c r="E186" s="6">
        <v>8.4046851149574096</v>
      </c>
      <c r="F186" s="6">
        <v>3.9787402143451001</v>
      </c>
      <c r="G186" s="6">
        <v>7.7525789830511904</v>
      </c>
      <c r="H186" s="6">
        <v>7342.6575105000002</v>
      </c>
      <c r="I186" s="6">
        <v>8.2572091485940806</v>
      </c>
      <c r="J186" s="6">
        <v>5.1208579693075702</v>
      </c>
      <c r="K186" s="6">
        <v>7.3092725488537402</v>
      </c>
      <c r="L186" s="6">
        <v>7543.0575439000004</v>
      </c>
      <c r="M186" s="6">
        <v>7.6155232324766802</v>
      </c>
      <c r="N186" s="6">
        <v>5.2606193713092804</v>
      </c>
      <c r="O186" s="6">
        <v>6.86912197025912</v>
      </c>
      <c r="P186" s="6">
        <v>9248.1163761000007</v>
      </c>
      <c r="Q186" s="6">
        <v>6.2228668512710499</v>
      </c>
      <c r="R186" s="6">
        <v>6.4497479799259496</v>
      </c>
      <c r="S186" s="6">
        <v>5.5403742060525101</v>
      </c>
      <c r="T186" s="6">
        <v>10734.325342599999</v>
      </c>
      <c r="U186" s="6">
        <v>5.5458185340780002</v>
      </c>
      <c r="V186" s="6">
        <v>7.4862480508164504</v>
      </c>
      <c r="W186" s="6">
        <v>4.9553371835271198</v>
      </c>
      <c r="X186" s="6">
        <v>12738.5072683</v>
      </c>
      <c r="Y186" s="6">
        <v>5.1511402247663201</v>
      </c>
      <c r="Z186" s="6">
        <v>8.8839887150768693</v>
      </c>
      <c r="AA186" s="6">
        <v>4.7029103864685897</v>
      </c>
      <c r="AB186" s="6">
        <v>12732.794092599999</v>
      </c>
      <c r="AC186" s="6">
        <v>5.23979056442756</v>
      </c>
      <c r="AD186" s="6">
        <v>8.8800042773890695</v>
      </c>
      <c r="AE186" s="6">
        <v>4.9868778950102097</v>
      </c>
      <c r="AF186" s="6">
        <v>12725.5705989</v>
      </c>
      <c r="AG186" s="6">
        <v>5.7431695648976602</v>
      </c>
      <c r="AH186" s="6">
        <v>8.8749665256994401</v>
      </c>
      <c r="AI186" s="6">
        <v>5.20591573508149</v>
      </c>
      <c r="AJ186" s="6">
        <v>11922.1002405</v>
      </c>
      <c r="AK186" s="6">
        <v>5.1903118941028898</v>
      </c>
      <c r="AL186" s="6">
        <v>8.3146166003445696</v>
      </c>
      <c r="AM186" s="6">
        <v>5.2101660890983696</v>
      </c>
      <c r="AN186" s="6">
        <v>10033.689053</v>
      </c>
      <c r="AO186" s="6">
        <v>5.92561073656851</v>
      </c>
      <c r="AP186" s="6">
        <v>6.9976158461884097</v>
      </c>
      <c r="AQ186" s="6">
        <v>5.7568703656316798</v>
      </c>
      <c r="AR186" s="6">
        <v>9339.8552220000001</v>
      </c>
      <c r="AS186" s="6">
        <v>5.9882529796211301</v>
      </c>
      <c r="AT186" s="6">
        <v>6.5137277582896198</v>
      </c>
      <c r="AU186" s="6">
        <v>5.7285851855976402</v>
      </c>
      <c r="AV186" s="6">
        <v>8470.0964896999994</v>
      </c>
      <c r="AW186" s="6">
        <v>6.0394681118185503</v>
      </c>
      <c r="AX186" s="6">
        <v>5.9071475209158599</v>
      </c>
      <c r="AY186" s="6">
        <v>6.0512134120357404</v>
      </c>
      <c r="AZ186" s="6">
        <v>7525.2024265</v>
      </c>
      <c r="BA186" s="6">
        <v>6.28774849357543</v>
      </c>
      <c r="BB186" s="6">
        <v>5.2481669969339304</v>
      </c>
      <c r="BC186" s="6">
        <v>6.3416200087515202</v>
      </c>
      <c r="BD186" s="6">
        <v>6555.5337444999996</v>
      </c>
      <c r="BE186" s="6">
        <v>6.8152551985793197</v>
      </c>
      <c r="BF186" s="6">
        <v>4.57190835478605</v>
      </c>
      <c r="BG186" s="6">
        <v>6.8768832427155298</v>
      </c>
      <c r="BH186" s="6">
        <v>10770.7396362</v>
      </c>
      <c r="BI186" s="6">
        <v>5.4452774905313799</v>
      </c>
      <c r="BJ186" s="6">
        <v>7.5116438186718302</v>
      </c>
      <c r="BK186" s="6">
        <v>5.7951000372429204</v>
      </c>
    </row>
    <row r="187" spans="1:63" x14ac:dyDescent="0.25">
      <c r="A187" s="6" t="s">
        <v>81</v>
      </c>
      <c r="B187" s="6" t="s">
        <v>82</v>
      </c>
      <c r="C187" s="6" t="s">
        <v>10</v>
      </c>
      <c r="D187" s="6">
        <v>365.50296159999999</v>
      </c>
      <c r="E187" s="6">
        <v>25.967529540718299</v>
      </c>
      <c r="F187" s="6">
        <v>10.325342615233399</v>
      </c>
      <c r="G187" s="6">
        <v>24.014084231741499</v>
      </c>
      <c r="H187" s="6">
        <v>42.571688199999997</v>
      </c>
      <c r="I187" s="6">
        <v>70.411818873491598</v>
      </c>
      <c r="J187" s="6">
        <v>1.2026366748156301</v>
      </c>
      <c r="K187" s="6">
        <v>70.124641851959097</v>
      </c>
      <c r="L187" s="6">
        <v>10.085014599999999</v>
      </c>
      <c r="M187" s="6">
        <v>99.999999999999801</v>
      </c>
      <c r="N187" s="6">
        <v>0.28489846038126099</v>
      </c>
      <c r="O187" s="6">
        <v>100.085212110976</v>
      </c>
      <c r="P187" s="6">
        <v>68.344232500000004</v>
      </c>
      <c r="Q187" s="6">
        <v>51.553717312222403</v>
      </c>
      <c r="R187" s="6">
        <v>1.9307028683120599</v>
      </c>
      <c r="S187" s="6">
        <v>50.766418898970102</v>
      </c>
      <c r="T187" s="6">
        <v>141.7366863</v>
      </c>
      <c r="U187" s="6">
        <v>33.759260431071603</v>
      </c>
      <c r="V187" s="6">
        <v>4.0040163855005098</v>
      </c>
      <c r="W187" s="6">
        <v>32.915344272526902</v>
      </c>
      <c r="X187" s="6">
        <v>86.216815600000004</v>
      </c>
      <c r="Y187" s="6">
        <v>41.930188596152497</v>
      </c>
      <c r="Z187" s="6">
        <v>2.4355976662061698</v>
      </c>
      <c r="AA187" s="6">
        <v>41.369860439811298</v>
      </c>
      <c r="AB187" s="6">
        <v>48.630995200000001</v>
      </c>
      <c r="AC187" s="6">
        <v>52.862405287249203</v>
      </c>
      <c r="AD187" s="6">
        <v>1.37381017368964</v>
      </c>
      <c r="AE187" s="6">
        <v>52.495295399545299</v>
      </c>
      <c r="AF187" s="6">
        <v>107.12567660000001</v>
      </c>
      <c r="AG187" s="6">
        <v>36.937249868712698</v>
      </c>
      <c r="AH187" s="6">
        <v>3.0262663507339802</v>
      </c>
      <c r="AI187" s="6">
        <v>36.5032882853316</v>
      </c>
      <c r="AJ187" s="6">
        <v>145.2044296</v>
      </c>
      <c r="AK187" s="6">
        <v>32.069067336134999</v>
      </c>
      <c r="AL187" s="6">
        <v>4.1019790326906698</v>
      </c>
      <c r="AM187" s="6">
        <v>31.817436863363</v>
      </c>
      <c r="AN187" s="6">
        <v>76.748522100000002</v>
      </c>
      <c r="AO187" s="6">
        <v>45.534481632210998</v>
      </c>
      <c r="AP187" s="6">
        <v>2.1681213810862698</v>
      </c>
      <c r="AQ187" s="6">
        <v>45.0737525594148</v>
      </c>
      <c r="AR187" s="6">
        <v>129.85604180000001</v>
      </c>
      <c r="AS187" s="6">
        <v>34.208447028725899</v>
      </c>
      <c r="AT187" s="6">
        <v>3.6683919505703799</v>
      </c>
      <c r="AU187" s="6">
        <v>33.449246942285399</v>
      </c>
      <c r="AV187" s="6">
        <v>207.38993590000001</v>
      </c>
      <c r="AW187" s="6">
        <v>25.996475537727399</v>
      </c>
      <c r="AX187" s="6">
        <v>5.8586998412950697</v>
      </c>
      <c r="AY187" s="6">
        <v>24.7581505670749</v>
      </c>
      <c r="AZ187" s="6">
        <v>315.32472050000001</v>
      </c>
      <c r="BA187" s="6">
        <v>21.3967446321629</v>
      </c>
      <c r="BB187" s="6">
        <v>8.9078232361311205</v>
      </c>
      <c r="BC187" s="6">
        <v>20.5424389943582</v>
      </c>
      <c r="BD187" s="6">
        <v>198.99745669999999</v>
      </c>
      <c r="BE187" s="6">
        <v>25.3571133528026</v>
      </c>
      <c r="BF187" s="6">
        <v>5.6216149685709604</v>
      </c>
      <c r="BG187" s="6">
        <v>24.313291340086302</v>
      </c>
      <c r="BH187" s="6">
        <v>1596.1276169</v>
      </c>
      <c r="BI187" s="6">
        <v>10.0284003092936</v>
      </c>
      <c r="BJ187" s="6">
        <v>45.090098394782899</v>
      </c>
      <c r="BK187" s="6">
        <v>7.29634890849331</v>
      </c>
    </row>
    <row r="188" spans="1:63" x14ac:dyDescent="0.25">
      <c r="A188" s="6" t="s">
        <v>81</v>
      </c>
      <c r="B188" s="6" t="s">
        <v>82</v>
      </c>
      <c r="C188" s="6" t="s">
        <v>11</v>
      </c>
      <c r="D188" s="6">
        <v>4584.6873036999996</v>
      </c>
      <c r="E188" s="6">
        <v>7.2820588001181399</v>
      </c>
      <c r="F188" s="6">
        <v>2.78095565213976</v>
      </c>
      <c r="G188" s="6">
        <v>6.9605249180856799</v>
      </c>
      <c r="H188" s="6">
        <v>6699.0165637</v>
      </c>
      <c r="I188" s="6">
        <v>6.08047564208049</v>
      </c>
      <c r="J188" s="6">
        <v>4.0634544392078</v>
      </c>
      <c r="K188" s="6">
        <v>5.57386663745541</v>
      </c>
      <c r="L188" s="6">
        <v>7348.1364660999998</v>
      </c>
      <c r="M188" s="6">
        <v>6.0011820379426402</v>
      </c>
      <c r="N188" s="6">
        <v>4.4571941954696603</v>
      </c>
      <c r="O188" s="6">
        <v>5.3841721713385304</v>
      </c>
      <c r="P188" s="6">
        <v>7574.2461755000004</v>
      </c>
      <c r="Q188" s="6">
        <v>5.6430449964424403</v>
      </c>
      <c r="R188" s="6">
        <v>4.5943466407088698</v>
      </c>
      <c r="S188" s="6">
        <v>5.1183767457901803</v>
      </c>
      <c r="T188" s="6">
        <v>12443.672903999999</v>
      </c>
      <c r="U188" s="6">
        <v>4.3995863727276001</v>
      </c>
      <c r="V188" s="6">
        <v>7.5480180442905001</v>
      </c>
      <c r="W188" s="6">
        <v>3.9265328916755902</v>
      </c>
      <c r="X188" s="6">
        <v>13577.3697914</v>
      </c>
      <c r="Y188" s="6">
        <v>3.9353469362326798</v>
      </c>
      <c r="Z188" s="6">
        <v>8.2356899743442504</v>
      </c>
      <c r="AA188" s="6">
        <v>3.83059310299467</v>
      </c>
      <c r="AB188" s="6">
        <v>15451.5220926</v>
      </c>
      <c r="AC188" s="6">
        <v>3.6981178373111598</v>
      </c>
      <c r="AD188" s="6">
        <v>9.3725034775872391</v>
      </c>
      <c r="AE188" s="6">
        <v>3.6841245439002099</v>
      </c>
      <c r="AF188" s="6">
        <v>16382.3821988</v>
      </c>
      <c r="AG188" s="6">
        <v>3.6799055856776</v>
      </c>
      <c r="AH188" s="6">
        <v>9.93713973349921</v>
      </c>
      <c r="AI188" s="6">
        <v>3.5144931321015802</v>
      </c>
      <c r="AJ188" s="6">
        <v>15082.407115600001</v>
      </c>
      <c r="AK188" s="6">
        <v>3.7444168067022701</v>
      </c>
      <c r="AL188" s="6">
        <v>9.1486076448770906</v>
      </c>
      <c r="AM188" s="6">
        <v>3.44472520305581</v>
      </c>
      <c r="AN188" s="6">
        <v>11388.8828402</v>
      </c>
      <c r="AO188" s="6">
        <v>4.3503658982147098</v>
      </c>
      <c r="AP188" s="6">
        <v>6.9082090027058802</v>
      </c>
      <c r="AQ188" s="6">
        <v>4.0300792654090802</v>
      </c>
      <c r="AR188" s="6">
        <v>11869.653477399999</v>
      </c>
      <c r="AS188" s="6">
        <v>4.0016307728407297</v>
      </c>
      <c r="AT188" s="6">
        <v>7.1998323419519803</v>
      </c>
      <c r="AU188" s="6">
        <v>3.75743634499936</v>
      </c>
      <c r="AV188" s="6">
        <v>10788.6770122</v>
      </c>
      <c r="AW188" s="6">
        <v>3.7907041179694998</v>
      </c>
      <c r="AX188" s="6">
        <v>6.5441392899303201</v>
      </c>
      <c r="AY188" s="6">
        <v>3.6048285104041198</v>
      </c>
      <c r="AZ188" s="6">
        <v>9750.4797823999997</v>
      </c>
      <c r="BA188" s="6">
        <v>3.84534345924614</v>
      </c>
      <c r="BB188" s="6">
        <v>5.9143950428323597</v>
      </c>
      <c r="BC188" s="6">
        <v>3.8322659326654702</v>
      </c>
      <c r="BD188" s="6">
        <v>7780.3394988999999</v>
      </c>
      <c r="BE188" s="6">
        <v>4.3742435451730701</v>
      </c>
      <c r="BF188" s="6">
        <v>4.7193576511904203</v>
      </c>
      <c r="BG188" s="6">
        <v>4.4214420894398803</v>
      </c>
      <c r="BH188" s="6">
        <v>14138.6639815</v>
      </c>
      <c r="BI188" s="6">
        <v>3.5441469977175801</v>
      </c>
      <c r="BJ188" s="6">
        <v>8.5761568692646701</v>
      </c>
      <c r="BK188" s="6">
        <v>3.6064237235311798</v>
      </c>
    </row>
    <row r="189" spans="1:63" x14ac:dyDescent="0.25">
      <c r="A189" s="6" t="s">
        <v>83</v>
      </c>
      <c r="B189" s="6" t="s">
        <v>84</v>
      </c>
      <c r="C189" s="6" t="s">
        <v>10</v>
      </c>
      <c r="D189" s="6">
        <v>382.42435540000002</v>
      </c>
      <c r="E189" s="6">
        <v>27.889158861238201</v>
      </c>
      <c r="F189" s="6">
        <v>7.6395467005096602</v>
      </c>
      <c r="G189" s="6">
        <v>28.962360633438099</v>
      </c>
      <c r="H189" s="6">
        <v>52.276688399999998</v>
      </c>
      <c r="I189" s="6">
        <v>70.270891578579906</v>
      </c>
      <c r="J189" s="6">
        <v>1.04431163115139</v>
      </c>
      <c r="K189" s="6">
        <v>69.626096444915405</v>
      </c>
      <c r="L189" s="6">
        <v>167.36604560000001</v>
      </c>
      <c r="M189" s="6">
        <v>33.547727166170503</v>
      </c>
      <c r="N189" s="6">
        <v>3.34340818879976</v>
      </c>
      <c r="O189" s="6">
        <v>30.780658524467</v>
      </c>
      <c r="P189" s="6">
        <v>132.2038532</v>
      </c>
      <c r="Q189" s="6">
        <v>36.608480550046302</v>
      </c>
      <c r="R189" s="6">
        <v>2.6409863708924299</v>
      </c>
      <c r="S189" s="6">
        <v>34.8621936112025</v>
      </c>
      <c r="T189" s="6">
        <v>280.80366830000003</v>
      </c>
      <c r="U189" s="6">
        <v>25.115886231544</v>
      </c>
      <c r="V189" s="6">
        <v>5.6095086710899196</v>
      </c>
      <c r="W189" s="6">
        <v>23.056642599697799</v>
      </c>
      <c r="X189" s="6">
        <v>346.5563497</v>
      </c>
      <c r="Y189" s="6">
        <v>28.1863483415678</v>
      </c>
      <c r="Z189" s="6">
        <v>6.9230251172734398</v>
      </c>
      <c r="AA189" s="6">
        <v>22.4648853539573</v>
      </c>
      <c r="AB189" s="6">
        <v>277.25448340000003</v>
      </c>
      <c r="AC189" s="6">
        <v>28.337128514678099</v>
      </c>
      <c r="AD189" s="6">
        <v>5.5386079467782201</v>
      </c>
      <c r="AE189" s="6">
        <v>24.046720612871798</v>
      </c>
      <c r="AF189" s="6">
        <v>223.4537244</v>
      </c>
      <c r="AG189" s="6">
        <v>31.481752497201601</v>
      </c>
      <c r="AH189" s="6">
        <v>4.4638505337116197</v>
      </c>
      <c r="AI189" s="6">
        <v>26.780290278060001</v>
      </c>
      <c r="AJ189" s="6">
        <v>149.45357530000001</v>
      </c>
      <c r="AK189" s="6">
        <v>38.637927741211001</v>
      </c>
      <c r="AL189" s="6">
        <v>2.9855775447885802</v>
      </c>
      <c r="AM189" s="6">
        <v>35.2415716928883</v>
      </c>
      <c r="AN189" s="6">
        <v>149.60605029999999</v>
      </c>
      <c r="AO189" s="6">
        <v>33.114179835963597</v>
      </c>
      <c r="AP189" s="6">
        <v>2.9886234801917801</v>
      </c>
      <c r="AQ189" s="6">
        <v>28.908451256358301</v>
      </c>
      <c r="AR189" s="6">
        <v>375.06985900000001</v>
      </c>
      <c r="AS189" s="6">
        <v>25.517353690569202</v>
      </c>
      <c r="AT189" s="6">
        <v>7.4926287076748004</v>
      </c>
      <c r="AU189" s="6">
        <v>21.546577663039798</v>
      </c>
      <c r="AV189" s="6">
        <v>509.90795159999999</v>
      </c>
      <c r="AW189" s="6">
        <v>19.5366026817353</v>
      </c>
      <c r="AX189" s="6">
        <v>10.186238282692299</v>
      </c>
      <c r="AY189" s="6">
        <v>16.450605534973899</v>
      </c>
      <c r="AZ189" s="6">
        <v>436.25879900000001</v>
      </c>
      <c r="BA189" s="6">
        <v>22.951190317175001</v>
      </c>
      <c r="BB189" s="6">
        <v>8.7149770180896695</v>
      </c>
      <c r="BC189" s="6">
        <v>20.327909343498401</v>
      </c>
      <c r="BD189" s="6">
        <v>403.88523420000001</v>
      </c>
      <c r="BE189" s="6">
        <v>20.324999874784002</v>
      </c>
      <c r="BF189" s="6">
        <v>8.0682625589834007</v>
      </c>
      <c r="BG189" s="6">
        <v>18.6299781833482</v>
      </c>
      <c r="BH189" s="6">
        <v>1119.3307614</v>
      </c>
      <c r="BI189" s="6">
        <v>14.018169315892001</v>
      </c>
      <c r="BJ189" s="6">
        <v>22.360447247372999</v>
      </c>
      <c r="BK189" s="6">
        <v>12.313550813632601</v>
      </c>
    </row>
    <row r="190" spans="1:63" x14ac:dyDescent="0.25">
      <c r="A190" s="6" t="s">
        <v>83</v>
      </c>
      <c r="B190" s="6" t="s">
        <v>84</v>
      </c>
      <c r="C190" s="6" t="s">
        <v>11</v>
      </c>
      <c r="D190" s="6">
        <v>4305.7379844999996</v>
      </c>
      <c r="E190" s="6">
        <v>8.1720386488645698</v>
      </c>
      <c r="F190" s="6">
        <v>5.4922825434663904</v>
      </c>
      <c r="G190" s="6">
        <v>7.5827747798367797</v>
      </c>
      <c r="H190" s="6">
        <v>4920.5133819000002</v>
      </c>
      <c r="I190" s="6">
        <v>7.9053999515689801</v>
      </c>
      <c r="J190" s="6">
        <v>6.2764733594072499</v>
      </c>
      <c r="K190" s="6">
        <v>6.7121194120989198</v>
      </c>
      <c r="L190" s="6">
        <v>4177.6815432000003</v>
      </c>
      <c r="M190" s="6">
        <v>8.3531676177647203</v>
      </c>
      <c r="N190" s="6">
        <v>5.3289372215582098</v>
      </c>
      <c r="O190" s="6">
        <v>7.5298515152602796</v>
      </c>
      <c r="P190" s="6">
        <v>5529.3572371</v>
      </c>
      <c r="Q190" s="6">
        <v>7.2254062369708896</v>
      </c>
      <c r="R190" s="6">
        <v>7.0530980610610499</v>
      </c>
      <c r="S190" s="6">
        <v>6.6527351641629497</v>
      </c>
      <c r="T190" s="6">
        <v>7631.6352422999998</v>
      </c>
      <c r="U190" s="6">
        <v>5.7592089114071401</v>
      </c>
      <c r="V190" s="6">
        <v>9.7347068424216996</v>
      </c>
      <c r="W190" s="6">
        <v>5.2916859810235</v>
      </c>
      <c r="X190" s="6">
        <v>8558.3068882999996</v>
      </c>
      <c r="Y190" s="6">
        <v>6.4183046976793898</v>
      </c>
      <c r="Z190" s="6">
        <v>10.9167440502529</v>
      </c>
      <c r="AA190" s="6">
        <v>5.6007109923312104</v>
      </c>
      <c r="AB190" s="6">
        <v>7379.8329855000002</v>
      </c>
      <c r="AC190" s="6">
        <v>6.1000800436944704</v>
      </c>
      <c r="AD190" s="6">
        <v>9.4135147159136405</v>
      </c>
      <c r="AE190" s="6">
        <v>5.3646314524473704</v>
      </c>
      <c r="AF190" s="6">
        <v>6464.9085778999997</v>
      </c>
      <c r="AG190" s="6">
        <v>6.25580261664334</v>
      </c>
      <c r="AH190" s="6">
        <v>8.2464619666422898</v>
      </c>
      <c r="AI190" s="6">
        <v>5.6673205549408801</v>
      </c>
      <c r="AJ190" s="6">
        <v>5391.5139663</v>
      </c>
      <c r="AK190" s="6">
        <v>6.2563046513158396</v>
      </c>
      <c r="AL190" s="6">
        <v>6.87726892499321</v>
      </c>
      <c r="AM190" s="6">
        <v>6.1065646246830001</v>
      </c>
      <c r="AN190" s="6">
        <v>4908.2302774999998</v>
      </c>
      <c r="AO190" s="6">
        <v>7.6721373495132097</v>
      </c>
      <c r="AP190" s="6">
        <v>6.2608053647177204</v>
      </c>
      <c r="AQ190" s="6">
        <v>7.0501306616946398</v>
      </c>
      <c r="AR190" s="6">
        <v>5956.8132629000002</v>
      </c>
      <c r="AS190" s="6">
        <v>6.5219387042735102</v>
      </c>
      <c r="AT190" s="6">
        <v>7.5983493692113102</v>
      </c>
      <c r="AU190" s="6">
        <v>6.3391829397283903</v>
      </c>
      <c r="AV190" s="6">
        <v>3608.5985884000002</v>
      </c>
      <c r="AW190" s="6">
        <v>7.3977788544010696</v>
      </c>
      <c r="AX190" s="6">
        <v>4.6030304456039204</v>
      </c>
      <c r="AY190" s="6">
        <v>7.4554091103343003</v>
      </c>
      <c r="AZ190" s="6">
        <v>3132.1734919999999</v>
      </c>
      <c r="BA190" s="6">
        <v>7.0463518047638196</v>
      </c>
      <c r="BB190" s="6">
        <v>3.9953155196965402</v>
      </c>
      <c r="BC190" s="6">
        <v>6.86613466749706</v>
      </c>
      <c r="BD190" s="6">
        <v>2636.2717127999999</v>
      </c>
      <c r="BE190" s="6">
        <v>8.6071006708730895</v>
      </c>
      <c r="BF190" s="6">
        <v>3.3627566656792398</v>
      </c>
      <c r="BG190" s="6">
        <v>8.89792044026842</v>
      </c>
      <c r="BH190" s="6">
        <v>3794.5734628999999</v>
      </c>
      <c r="BI190" s="6">
        <v>7.5104611399172603</v>
      </c>
      <c r="BJ190" s="6">
        <v>4.8402549493746303</v>
      </c>
      <c r="BK190" s="6">
        <v>7.7959297268722896</v>
      </c>
    </row>
    <row r="191" spans="1:63" x14ac:dyDescent="0.25">
      <c r="A191" s="6" t="s">
        <v>85</v>
      </c>
      <c r="B191" s="6" t="s">
        <v>86</v>
      </c>
      <c r="C191" s="6" t="s">
        <v>10</v>
      </c>
      <c r="D191" s="6">
        <v>386.93656570000002</v>
      </c>
      <c r="E191" s="6">
        <v>32.926750982671699</v>
      </c>
      <c r="F191" s="6">
        <v>7.6143805529993598</v>
      </c>
      <c r="G191" s="6">
        <v>28.8696880867993</v>
      </c>
      <c r="H191" s="6">
        <v>52.504375799999998</v>
      </c>
      <c r="I191" s="6">
        <v>80.564871453076506</v>
      </c>
      <c r="J191" s="6">
        <v>1.0332140549075299</v>
      </c>
      <c r="K191" s="6">
        <v>81.187849587218395</v>
      </c>
      <c r="L191" s="6">
        <v>73.788553300000004</v>
      </c>
      <c r="M191" s="6">
        <v>61.675519064405201</v>
      </c>
      <c r="N191" s="6">
        <v>1.4520574561492701</v>
      </c>
      <c r="O191" s="6">
        <v>60.519631305358899</v>
      </c>
      <c r="P191" s="6">
        <v>159.6797114</v>
      </c>
      <c r="Q191" s="6">
        <v>39.354200477756798</v>
      </c>
      <c r="R191" s="6">
        <v>3.1422775642646101</v>
      </c>
      <c r="S191" s="6">
        <v>39.5606154225895</v>
      </c>
      <c r="T191" s="6">
        <v>278.14863200000002</v>
      </c>
      <c r="U191" s="6">
        <v>29.359926859958101</v>
      </c>
      <c r="V191" s="6">
        <v>5.4735833262815801</v>
      </c>
      <c r="W191" s="6">
        <v>26.093077551672899</v>
      </c>
      <c r="X191" s="6">
        <v>170.8098502</v>
      </c>
      <c r="Y191" s="6">
        <v>39.150447614485998</v>
      </c>
      <c r="Z191" s="6">
        <v>3.36130342003398</v>
      </c>
      <c r="AA191" s="6">
        <v>37.731342174304601</v>
      </c>
      <c r="AB191" s="6">
        <v>102.7726809</v>
      </c>
      <c r="AC191" s="6">
        <v>36.281850513452902</v>
      </c>
      <c r="AD191" s="6">
        <v>2.02242530738565</v>
      </c>
      <c r="AE191" s="6">
        <v>36.467386005069898</v>
      </c>
      <c r="AF191" s="6">
        <v>195.98349010000001</v>
      </c>
      <c r="AG191" s="6">
        <v>35.501542930902403</v>
      </c>
      <c r="AH191" s="6">
        <v>3.8566861031257198</v>
      </c>
      <c r="AI191" s="6">
        <v>35.551372137725998</v>
      </c>
      <c r="AJ191" s="6">
        <v>326.96226159999998</v>
      </c>
      <c r="AK191" s="6">
        <v>28.202001299448501</v>
      </c>
      <c r="AL191" s="6">
        <v>6.4341685614225002</v>
      </c>
      <c r="AM191" s="6">
        <v>25.541225732507399</v>
      </c>
      <c r="AN191" s="6">
        <v>321.28233640000002</v>
      </c>
      <c r="AO191" s="6">
        <v>32.570052689651902</v>
      </c>
      <c r="AP191" s="6">
        <v>6.3223954290302897</v>
      </c>
      <c r="AQ191" s="6">
        <v>28.896657061229899</v>
      </c>
      <c r="AR191" s="6">
        <v>338.62035309999999</v>
      </c>
      <c r="AS191" s="6">
        <v>28.266772563937099</v>
      </c>
      <c r="AT191" s="6">
        <v>6.6635838017270599</v>
      </c>
      <c r="AU191" s="6">
        <v>28.726970943592899</v>
      </c>
      <c r="AV191" s="6">
        <v>337.43494390000001</v>
      </c>
      <c r="AW191" s="6">
        <v>23.370410040259099</v>
      </c>
      <c r="AX191" s="6">
        <v>6.6402565756131402</v>
      </c>
      <c r="AY191" s="6">
        <v>21.791772535958302</v>
      </c>
      <c r="AZ191" s="6">
        <v>302.93527510000001</v>
      </c>
      <c r="BA191" s="6">
        <v>26.004049120299701</v>
      </c>
      <c r="BB191" s="6">
        <v>5.96135044349196</v>
      </c>
      <c r="BC191" s="6">
        <v>25.148161880171099</v>
      </c>
      <c r="BD191" s="6">
        <v>346.38189549999998</v>
      </c>
      <c r="BE191" s="6">
        <v>23.082163915751501</v>
      </c>
      <c r="BF191" s="6">
        <v>6.8163203036519304</v>
      </c>
      <c r="BG191" s="6">
        <v>22.354360403230999</v>
      </c>
      <c r="BH191" s="6">
        <v>1687.41428</v>
      </c>
      <c r="BI191" s="6">
        <v>10.407469560036599</v>
      </c>
      <c r="BJ191" s="6">
        <v>33.2059970999154</v>
      </c>
      <c r="BK191" s="6">
        <v>9.2651012308024594</v>
      </c>
    </row>
    <row r="192" spans="1:63" x14ac:dyDescent="0.25">
      <c r="A192" s="6" t="s">
        <v>85</v>
      </c>
      <c r="B192" s="6" t="s">
        <v>86</v>
      </c>
      <c r="C192" s="6" t="s">
        <v>11</v>
      </c>
      <c r="D192" s="6">
        <v>3073.1551712</v>
      </c>
      <c r="E192" s="6">
        <v>10.751949218755399</v>
      </c>
      <c r="F192" s="6">
        <v>3.9735472855744298</v>
      </c>
      <c r="G192" s="6">
        <v>9.9799474878845693</v>
      </c>
      <c r="H192" s="6">
        <v>5066.1917543</v>
      </c>
      <c r="I192" s="6">
        <v>7.4109167747340896</v>
      </c>
      <c r="J192" s="6">
        <v>6.5505161217218104</v>
      </c>
      <c r="K192" s="6">
        <v>6.4908789114021204</v>
      </c>
      <c r="L192" s="6">
        <v>5859.4235792999998</v>
      </c>
      <c r="M192" s="6">
        <v>8.5449561409125199</v>
      </c>
      <c r="N192" s="6">
        <v>7.5761539400130404</v>
      </c>
      <c r="O192" s="6">
        <v>7.1681407653520797</v>
      </c>
      <c r="P192" s="6">
        <v>5710.2840169000001</v>
      </c>
      <c r="Q192" s="6">
        <v>6.8755440139499999</v>
      </c>
      <c r="R192" s="6">
        <v>7.3833185411044804</v>
      </c>
      <c r="S192" s="6">
        <v>6.0912789822976396</v>
      </c>
      <c r="T192" s="6">
        <v>6406.8876399000001</v>
      </c>
      <c r="U192" s="6">
        <v>7.2613487834042196</v>
      </c>
      <c r="V192" s="6">
        <v>8.2840174258315091</v>
      </c>
      <c r="W192" s="6">
        <v>6.4314615424804096</v>
      </c>
      <c r="X192" s="6">
        <v>6642.2467843000004</v>
      </c>
      <c r="Y192" s="6">
        <v>7.1501745574343198</v>
      </c>
      <c r="Z192" s="6">
        <v>8.5883335560842404</v>
      </c>
      <c r="AA192" s="6">
        <v>6.5245262560828099</v>
      </c>
      <c r="AB192" s="6">
        <v>6465.6851171999997</v>
      </c>
      <c r="AC192" s="6">
        <v>7.3093569725061096</v>
      </c>
      <c r="AD192" s="6">
        <v>8.3600417536993508</v>
      </c>
      <c r="AE192" s="6">
        <v>7.1038864817562297</v>
      </c>
      <c r="AF192" s="6">
        <v>5736.9176592000003</v>
      </c>
      <c r="AG192" s="6">
        <v>6.7265343967818501</v>
      </c>
      <c r="AH192" s="6">
        <v>7.41775547356331</v>
      </c>
      <c r="AI192" s="6">
        <v>6.1374604943860502</v>
      </c>
      <c r="AJ192" s="6">
        <v>5876.5805471000003</v>
      </c>
      <c r="AK192" s="6">
        <v>7.5425451864822497</v>
      </c>
      <c r="AL192" s="6">
        <v>7.5983376629403097</v>
      </c>
      <c r="AM192" s="6">
        <v>6.7532987232619703</v>
      </c>
      <c r="AN192" s="6">
        <v>5099.2962638999998</v>
      </c>
      <c r="AO192" s="6">
        <v>7.3000054329744</v>
      </c>
      <c r="AP192" s="6">
        <v>6.5933197964252797</v>
      </c>
      <c r="AQ192" s="6">
        <v>6.6504770055633804</v>
      </c>
      <c r="AR192" s="6">
        <v>5320.8426546000001</v>
      </c>
      <c r="AS192" s="6">
        <v>7.0635300254879798</v>
      </c>
      <c r="AT192" s="6">
        <v>6.8797762264958298</v>
      </c>
      <c r="AU192" s="6">
        <v>7.4838804405967903</v>
      </c>
      <c r="AV192" s="6">
        <v>4598.4082773999999</v>
      </c>
      <c r="AW192" s="6">
        <v>5.3534004246290703</v>
      </c>
      <c r="AX192" s="6">
        <v>5.9456785325587598</v>
      </c>
      <c r="AY192" s="6">
        <v>5.5930111660563204</v>
      </c>
      <c r="AZ192" s="6">
        <v>3844.6647822</v>
      </c>
      <c r="BA192" s="6">
        <v>6.7982995857860802</v>
      </c>
      <c r="BB192" s="6">
        <v>4.9710985805149299</v>
      </c>
      <c r="BC192" s="6">
        <v>7.2291868529429104</v>
      </c>
      <c r="BD192" s="6">
        <v>2910.4448019000001</v>
      </c>
      <c r="BE192" s="6">
        <v>8.4605773793494006</v>
      </c>
      <c r="BF192" s="6">
        <v>3.7631650203618499</v>
      </c>
      <c r="BG192" s="6">
        <v>8.8383138777563293</v>
      </c>
      <c r="BH192" s="6">
        <v>4729.3157442000002</v>
      </c>
      <c r="BI192" s="6">
        <v>6.3800318908037701</v>
      </c>
      <c r="BJ192" s="6">
        <v>6.11494008311087</v>
      </c>
      <c r="BK192" s="6">
        <v>6.9686952737717496</v>
      </c>
    </row>
    <row r="193" spans="1:63" x14ac:dyDescent="0.25">
      <c r="A193" s="6" t="s">
        <v>87</v>
      </c>
      <c r="B193" s="6" t="s">
        <v>88</v>
      </c>
      <c r="C193" s="6" t="s">
        <v>10</v>
      </c>
      <c r="D193" s="6">
        <v>1082.5904668999999</v>
      </c>
      <c r="E193" s="6">
        <v>18.6687471416653</v>
      </c>
      <c r="F193" s="6">
        <v>8.8669263305585204</v>
      </c>
      <c r="G193" s="6">
        <v>17.675570640373198</v>
      </c>
      <c r="H193" s="6">
        <v>144.02063849999999</v>
      </c>
      <c r="I193" s="6">
        <v>58.581331154089597</v>
      </c>
      <c r="J193" s="6">
        <v>1.1795969304221301</v>
      </c>
      <c r="K193" s="6">
        <v>58.174398068521199</v>
      </c>
      <c r="L193" s="6">
        <v>348.6624764</v>
      </c>
      <c r="M193" s="6">
        <v>35.1118340129456</v>
      </c>
      <c r="N193" s="6">
        <v>2.85571006487947</v>
      </c>
      <c r="O193" s="6">
        <v>33.9279115312752</v>
      </c>
      <c r="P193" s="6">
        <v>247.6522396</v>
      </c>
      <c r="Q193" s="6">
        <v>38.760711622981503</v>
      </c>
      <c r="R193" s="6">
        <v>2.02838860240385</v>
      </c>
      <c r="S193" s="6">
        <v>38.165321546665602</v>
      </c>
      <c r="T193" s="6">
        <v>283.96416950000003</v>
      </c>
      <c r="U193" s="6">
        <v>35.802545723892401</v>
      </c>
      <c r="V193" s="6">
        <v>2.3258004281939701</v>
      </c>
      <c r="W193" s="6">
        <v>34.803040090779</v>
      </c>
      <c r="X193" s="6">
        <v>182.4857015</v>
      </c>
      <c r="Y193" s="6">
        <v>36.1208643996194</v>
      </c>
      <c r="Z193" s="6">
        <v>1.49464393143438</v>
      </c>
      <c r="AA193" s="6">
        <v>35.0036378263462</v>
      </c>
      <c r="AB193" s="6">
        <v>442.27553560000001</v>
      </c>
      <c r="AC193" s="6">
        <v>29.304413813117002</v>
      </c>
      <c r="AD193" s="6">
        <v>3.6224451552793502</v>
      </c>
      <c r="AE193" s="6">
        <v>28.5378514202229</v>
      </c>
      <c r="AF193" s="6">
        <v>182.17432869999999</v>
      </c>
      <c r="AG193" s="6">
        <v>43.105752034222498</v>
      </c>
      <c r="AH193" s="6">
        <v>1.4920936414001</v>
      </c>
      <c r="AI193" s="6">
        <v>42.808470448076797</v>
      </c>
      <c r="AJ193" s="6">
        <v>499.02447940000002</v>
      </c>
      <c r="AK193" s="6">
        <v>26.115524262104099</v>
      </c>
      <c r="AL193" s="6">
        <v>4.0872457603063701</v>
      </c>
      <c r="AM193" s="6">
        <v>24.922119966848101</v>
      </c>
      <c r="AN193" s="6">
        <v>483.91053770000002</v>
      </c>
      <c r="AO193" s="6">
        <v>27.785994494272099</v>
      </c>
      <c r="AP193" s="6">
        <v>3.96345545204511</v>
      </c>
      <c r="AQ193" s="6">
        <v>26.618469873574998</v>
      </c>
      <c r="AR193" s="6">
        <v>555.96561929999996</v>
      </c>
      <c r="AS193" s="6">
        <v>23.0566888627224</v>
      </c>
      <c r="AT193" s="6">
        <v>4.55362054200668</v>
      </c>
      <c r="AU193" s="6">
        <v>22.470027548439901</v>
      </c>
      <c r="AV193" s="6">
        <v>855.23957859999996</v>
      </c>
      <c r="AW193" s="6">
        <v>19.545405818903099</v>
      </c>
      <c r="AX193" s="6">
        <v>7.0048153667370103</v>
      </c>
      <c r="AY193" s="6">
        <v>17.927157506019999</v>
      </c>
      <c r="AZ193" s="6">
        <v>1018.9653794</v>
      </c>
      <c r="BA193" s="6">
        <v>18.774261110855999</v>
      </c>
      <c r="BB193" s="6">
        <v>8.3458068667475107</v>
      </c>
      <c r="BC193" s="6">
        <v>17.6207554736595</v>
      </c>
      <c r="BD193" s="6">
        <v>1330.4870307000001</v>
      </c>
      <c r="BE193" s="6">
        <v>15.3261597647833</v>
      </c>
      <c r="BF193" s="6">
        <v>10.897316063351401</v>
      </c>
      <c r="BG193" s="6">
        <v>14.0420859930086</v>
      </c>
      <c r="BH193" s="6">
        <v>4551.8911835999997</v>
      </c>
      <c r="BI193" s="6">
        <v>7.8678522942259601</v>
      </c>
      <c r="BJ193" s="6">
        <v>37.282134864234202</v>
      </c>
      <c r="BK193" s="6">
        <v>6.5829003071685097</v>
      </c>
    </row>
    <row r="194" spans="1:63" x14ac:dyDescent="0.25">
      <c r="A194" s="6" t="s">
        <v>87</v>
      </c>
      <c r="B194" s="6" t="s">
        <v>88</v>
      </c>
      <c r="C194" s="6" t="s">
        <v>11</v>
      </c>
      <c r="D194" s="6">
        <v>8745.4927583999997</v>
      </c>
      <c r="E194" s="6">
        <v>7.4563136098786797</v>
      </c>
      <c r="F194" s="6">
        <v>3.6171179491799301</v>
      </c>
      <c r="G194" s="6">
        <v>7.1142625162044704</v>
      </c>
      <c r="H194" s="6">
        <v>13613.9489063</v>
      </c>
      <c r="I194" s="6">
        <v>5.9223347437595804</v>
      </c>
      <c r="J194" s="6">
        <v>5.6307014720123503</v>
      </c>
      <c r="K194" s="6">
        <v>5.4514981145535399</v>
      </c>
      <c r="L194" s="6">
        <v>14973.284750700001</v>
      </c>
      <c r="M194" s="6">
        <v>5.3323137796867002</v>
      </c>
      <c r="N194" s="6">
        <v>6.1929200018968196</v>
      </c>
      <c r="O194" s="6">
        <v>4.8402148187719298</v>
      </c>
      <c r="P194" s="6">
        <v>15749.7413173</v>
      </c>
      <c r="Q194" s="6">
        <v>4.9948555698244803</v>
      </c>
      <c r="R194" s="6">
        <v>6.5140608525492798</v>
      </c>
      <c r="S194" s="6">
        <v>4.6159011207249296</v>
      </c>
      <c r="T194" s="6">
        <v>20021.939656499999</v>
      </c>
      <c r="U194" s="6">
        <v>4.5036447041636798</v>
      </c>
      <c r="V194" s="6">
        <v>8.2810333630844308</v>
      </c>
      <c r="W194" s="6">
        <v>4.0999244897589397</v>
      </c>
      <c r="X194" s="6">
        <v>21812.892783300002</v>
      </c>
      <c r="Y194" s="6">
        <v>4.6016099365747998</v>
      </c>
      <c r="Z194" s="6">
        <v>9.0217679197354599</v>
      </c>
      <c r="AA194" s="6">
        <v>4.2553527985967996</v>
      </c>
      <c r="AB194" s="6">
        <v>20393.004210200001</v>
      </c>
      <c r="AC194" s="6">
        <v>4.3619526753718896</v>
      </c>
      <c r="AD194" s="6">
        <v>8.4345049048913303</v>
      </c>
      <c r="AE194" s="6">
        <v>4.0752543794976299</v>
      </c>
      <c r="AF194" s="6">
        <v>18876.850773400001</v>
      </c>
      <c r="AG194" s="6">
        <v>4.56248848819983</v>
      </c>
      <c r="AH194" s="6">
        <v>7.8074269389650901</v>
      </c>
      <c r="AI194" s="6">
        <v>4.1682483412222</v>
      </c>
      <c r="AJ194" s="6">
        <v>18170.558822899999</v>
      </c>
      <c r="AK194" s="6">
        <v>4.4533922327625701</v>
      </c>
      <c r="AL194" s="6">
        <v>7.5153060302763199</v>
      </c>
      <c r="AM194" s="6">
        <v>4.3161362136673702</v>
      </c>
      <c r="AN194" s="6">
        <v>16850.515408800002</v>
      </c>
      <c r="AO194" s="6">
        <v>4.8301748798166599</v>
      </c>
      <c r="AP194" s="6">
        <v>6.9693387693404798</v>
      </c>
      <c r="AQ194" s="6">
        <v>4.5955503276731804</v>
      </c>
      <c r="AR194" s="6">
        <v>16883.581122399999</v>
      </c>
      <c r="AS194" s="6">
        <v>5.07874866935793</v>
      </c>
      <c r="AT194" s="6">
        <v>6.9830146809750904</v>
      </c>
      <c r="AU194" s="6">
        <v>4.9381678773686302</v>
      </c>
      <c r="AV194" s="6">
        <v>15764.420554</v>
      </c>
      <c r="AW194" s="6">
        <v>5.0919550832449003</v>
      </c>
      <c r="AX194" s="6">
        <v>6.5201321548777704</v>
      </c>
      <c r="AY194" s="6">
        <v>5.1378620798026198</v>
      </c>
      <c r="AZ194" s="6">
        <v>12696.77541</v>
      </c>
      <c r="BA194" s="6">
        <v>5.0702317524825702</v>
      </c>
      <c r="BB194" s="6">
        <v>5.2513603865380798</v>
      </c>
      <c r="BC194" s="6">
        <v>5.2827431023992899</v>
      </c>
      <c r="BD194" s="6">
        <v>9170.1852338000008</v>
      </c>
      <c r="BE194" s="6">
        <v>6.0470406366698404</v>
      </c>
      <c r="BF194" s="6">
        <v>3.7927698899096902</v>
      </c>
      <c r="BG194" s="6">
        <v>6.1534685859641201</v>
      </c>
      <c r="BH194" s="6">
        <v>18057.4989212</v>
      </c>
      <c r="BI194" s="6">
        <v>5.0596808264002799</v>
      </c>
      <c r="BJ194" s="6">
        <v>7.4685446857678803</v>
      </c>
      <c r="BK194" s="6">
        <v>5.0431209575320999</v>
      </c>
    </row>
    <row r="195" spans="1:63" x14ac:dyDescent="0.25">
      <c r="A195" s="6" t="s">
        <v>89</v>
      </c>
      <c r="B195" s="6" t="s">
        <v>90</v>
      </c>
      <c r="C195" s="6" t="s">
        <v>10</v>
      </c>
      <c r="D195" s="6">
        <v>70.421834500000003</v>
      </c>
      <c r="E195" s="6">
        <v>48.874860469687398</v>
      </c>
      <c r="F195" s="6">
        <v>8.4523667394296993</v>
      </c>
      <c r="G195" s="6">
        <v>44.028271471592802</v>
      </c>
      <c r="H195" s="6">
        <v>12.730385200000001</v>
      </c>
      <c r="I195" s="6">
        <v>99.999999999999801</v>
      </c>
      <c r="J195" s="6">
        <v>1.5279619624877601</v>
      </c>
      <c r="K195" s="6">
        <v>98.639188886594596</v>
      </c>
      <c r="L195" s="6">
        <v>9.6950716000000003</v>
      </c>
      <c r="M195" s="6">
        <v>99.999999999999901</v>
      </c>
      <c r="N195" s="6">
        <v>1.16364904876526</v>
      </c>
      <c r="O195" s="6">
        <v>98.639188886594695</v>
      </c>
      <c r="P195" s="6">
        <v>6.4145364000000002</v>
      </c>
      <c r="Q195" s="6">
        <v>99.999999999999901</v>
      </c>
      <c r="R195" s="6">
        <v>0.76990346106676799</v>
      </c>
      <c r="S195" s="6">
        <v>100.234272115547</v>
      </c>
      <c r="T195" s="6">
        <v>52.426741399999997</v>
      </c>
      <c r="U195" s="6">
        <v>53.6029422721491</v>
      </c>
      <c r="V195" s="6">
        <v>6.2925092538741199</v>
      </c>
      <c r="W195" s="6">
        <v>45.920900568253302</v>
      </c>
      <c r="X195" s="6">
        <v>19.7821812</v>
      </c>
      <c r="Y195" s="6">
        <v>58.4757447902793</v>
      </c>
      <c r="Z195" s="6">
        <v>2.3743523808407998</v>
      </c>
      <c r="AA195" s="6">
        <v>57.7545548489678</v>
      </c>
      <c r="AB195" s="6">
        <v>17.642908500000001</v>
      </c>
      <c r="AC195" s="6">
        <v>70.776695371656899</v>
      </c>
      <c r="AD195" s="6">
        <v>2.1175865986876801</v>
      </c>
      <c r="AE195" s="6">
        <v>70.048527240144693</v>
      </c>
      <c r="AF195" s="6">
        <v>11.3750974</v>
      </c>
      <c r="AG195" s="6">
        <v>71.233475289714207</v>
      </c>
      <c r="AH195" s="6">
        <v>1.3652938126957399</v>
      </c>
      <c r="AI195" s="6">
        <v>70.254373052456799</v>
      </c>
      <c r="AJ195" s="6">
        <v>6.2467119999999996</v>
      </c>
      <c r="AK195" s="6">
        <v>100</v>
      </c>
      <c r="AL195" s="6">
        <v>0.749760370692933</v>
      </c>
      <c r="AM195" s="6">
        <v>98.000872154631793</v>
      </c>
      <c r="AN195" s="6">
        <v>97.557850999999999</v>
      </c>
      <c r="AO195" s="6">
        <v>41.155250116677998</v>
      </c>
      <c r="AP195" s="6">
        <v>11.709361745789799</v>
      </c>
      <c r="AQ195" s="6">
        <v>35.456203521001399</v>
      </c>
      <c r="AR195" s="6">
        <v>54.883906000000003</v>
      </c>
      <c r="AS195" s="6">
        <v>41.1655890522986</v>
      </c>
      <c r="AT195" s="6">
        <v>6.5874299483690102</v>
      </c>
      <c r="AU195" s="6">
        <v>40.580052870090199</v>
      </c>
      <c r="AV195" s="6">
        <v>38.015409499999997</v>
      </c>
      <c r="AW195" s="6">
        <v>40.965939533007202</v>
      </c>
      <c r="AX195" s="6">
        <v>4.5627919966157604</v>
      </c>
      <c r="AY195" s="6">
        <v>39.7178287209438</v>
      </c>
      <c r="AZ195" s="6">
        <v>82.789172699999995</v>
      </c>
      <c r="BA195" s="6">
        <v>32.268819878304697</v>
      </c>
      <c r="BB195" s="6">
        <v>9.9367540576407603</v>
      </c>
      <c r="BC195" s="6">
        <v>31.635582201372099</v>
      </c>
      <c r="BD195" s="6">
        <v>63.189622700000001</v>
      </c>
      <c r="BE195" s="6">
        <v>40.7380979185127</v>
      </c>
      <c r="BF195" s="6">
        <v>7.5843219504114403</v>
      </c>
      <c r="BG195" s="6">
        <v>39.836643420170603</v>
      </c>
      <c r="BH195" s="6">
        <v>289.98970300000002</v>
      </c>
      <c r="BI195" s="6">
        <v>15.5659314525774</v>
      </c>
      <c r="BJ195" s="6">
        <v>34.805956672632497</v>
      </c>
      <c r="BK195" s="6">
        <v>12.8534917749757</v>
      </c>
    </row>
    <row r="196" spans="1:63" x14ac:dyDescent="0.25">
      <c r="A196" s="6" t="s">
        <v>89</v>
      </c>
      <c r="B196" s="6" t="s">
        <v>90</v>
      </c>
      <c r="C196" s="6" t="s">
        <v>11</v>
      </c>
      <c r="D196" s="6">
        <v>552.04614579999998</v>
      </c>
      <c r="E196" s="6">
        <v>13.6695903937142</v>
      </c>
      <c r="F196" s="6">
        <v>3.22140010784064</v>
      </c>
      <c r="G196" s="6">
        <v>13.389823683982399</v>
      </c>
      <c r="H196" s="6">
        <v>712.30384979999997</v>
      </c>
      <c r="I196" s="6">
        <v>12.867912587019701</v>
      </c>
      <c r="J196" s="6">
        <v>4.1565650190995704</v>
      </c>
      <c r="K196" s="6">
        <v>12.033412409662599</v>
      </c>
      <c r="L196" s="6">
        <v>748.80271340000002</v>
      </c>
      <c r="M196" s="6">
        <v>11.6237577671265</v>
      </c>
      <c r="N196" s="6">
        <v>4.3695498284884904</v>
      </c>
      <c r="O196" s="6">
        <v>11.255795012155501</v>
      </c>
      <c r="P196" s="6">
        <v>1572.5079974</v>
      </c>
      <c r="Q196" s="6">
        <v>11.5683424050476</v>
      </c>
      <c r="R196" s="6">
        <v>9.1761847645248604</v>
      </c>
      <c r="S196" s="6">
        <v>9.8974461403839396</v>
      </c>
      <c r="T196" s="6">
        <v>2175.6507253</v>
      </c>
      <c r="U196" s="6">
        <v>9.6012100357476609</v>
      </c>
      <c r="V196" s="6">
        <v>12.695752944617301</v>
      </c>
      <c r="W196" s="6">
        <v>8.1817541518838794</v>
      </c>
      <c r="X196" s="6">
        <v>1412.4617450000001</v>
      </c>
      <c r="Y196" s="6">
        <v>8.4085374037616294</v>
      </c>
      <c r="Z196" s="6">
        <v>8.2422537541132108</v>
      </c>
      <c r="AA196" s="6">
        <v>7.67584059714408</v>
      </c>
      <c r="AB196" s="6">
        <v>1440.8174752</v>
      </c>
      <c r="AC196" s="6">
        <v>9.6373864510770506</v>
      </c>
      <c r="AD196" s="6">
        <v>8.4077202699455196</v>
      </c>
      <c r="AE196" s="6">
        <v>9.9708647295533108</v>
      </c>
      <c r="AF196" s="6">
        <v>1318.4908869000001</v>
      </c>
      <c r="AG196" s="6">
        <v>8.0430953407503907</v>
      </c>
      <c r="AH196" s="6">
        <v>7.6938979061097204</v>
      </c>
      <c r="AI196" s="6">
        <v>8.2913773784495</v>
      </c>
      <c r="AJ196" s="6">
        <v>1410.9582406</v>
      </c>
      <c r="AK196" s="6">
        <v>8.4648128652419992</v>
      </c>
      <c r="AL196" s="6">
        <v>8.2334802316945694</v>
      </c>
      <c r="AM196" s="6">
        <v>7.6610853297218302</v>
      </c>
      <c r="AN196" s="6">
        <v>1005.1150572</v>
      </c>
      <c r="AO196" s="6">
        <v>9.6805458902985002</v>
      </c>
      <c r="AP196" s="6">
        <v>5.8652302498446902</v>
      </c>
      <c r="AQ196" s="6">
        <v>9.2583173455075798</v>
      </c>
      <c r="AR196" s="6">
        <v>1041.6679399</v>
      </c>
      <c r="AS196" s="6">
        <v>11.3420844014535</v>
      </c>
      <c r="AT196" s="6">
        <v>6.0785302813140296</v>
      </c>
      <c r="AU196" s="6">
        <v>11.200578325633201</v>
      </c>
      <c r="AV196" s="6">
        <v>953.40795619999994</v>
      </c>
      <c r="AW196" s="6">
        <v>9.7456456831212304</v>
      </c>
      <c r="AX196" s="6">
        <v>5.56349956663135</v>
      </c>
      <c r="AY196" s="6">
        <v>9.5408289098340404</v>
      </c>
      <c r="AZ196" s="6">
        <v>966.51548590000004</v>
      </c>
      <c r="BA196" s="6">
        <v>9.57415613546139</v>
      </c>
      <c r="BB196" s="6">
        <v>5.6399870086873296</v>
      </c>
      <c r="BC196" s="6">
        <v>9.4125480915083006</v>
      </c>
      <c r="BD196" s="6">
        <v>742.62814909999997</v>
      </c>
      <c r="BE196" s="6">
        <v>10.8619929617743</v>
      </c>
      <c r="BF196" s="6">
        <v>4.3335188875006496</v>
      </c>
      <c r="BG196" s="6">
        <v>11.1384460507913</v>
      </c>
      <c r="BH196" s="6">
        <v>1083.4645011</v>
      </c>
      <c r="BI196" s="6">
        <v>8.35687411681171</v>
      </c>
      <c r="BJ196" s="6">
        <v>6.3224291795880596</v>
      </c>
      <c r="BK196" s="6">
        <v>9.2765035835206096</v>
      </c>
    </row>
    <row r="197" spans="1:63" x14ac:dyDescent="0.25">
      <c r="A197" s="6" t="s">
        <v>91</v>
      </c>
      <c r="B197" s="6" t="s">
        <v>92</v>
      </c>
      <c r="C197" s="6" t="s">
        <v>10</v>
      </c>
      <c r="D197" s="6">
        <v>966.34961109999995</v>
      </c>
      <c r="E197" s="6">
        <v>21.6875963180753</v>
      </c>
      <c r="F197" s="6">
        <v>5.1644561043066499</v>
      </c>
      <c r="G197" s="6">
        <v>21.116201514531198</v>
      </c>
      <c r="H197" s="6">
        <v>500.94955909999999</v>
      </c>
      <c r="I197" s="6">
        <v>33.780631068785802</v>
      </c>
      <c r="J197" s="6">
        <v>2.67722155493888</v>
      </c>
      <c r="K197" s="6">
        <v>32.500952035063399</v>
      </c>
      <c r="L197" s="6">
        <v>693.63779969999996</v>
      </c>
      <c r="M197" s="6">
        <v>33.412381465540001</v>
      </c>
      <c r="N197" s="6">
        <v>3.7070040984036798</v>
      </c>
      <c r="O197" s="6">
        <v>31.7598135229996</v>
      </c>
      <c r="P197" s="6">
        <v>854.91150340000002</v>
      </c>
      <c r="Q197" s="6">
        <v>23.061511957495799</v>
      </c>
      <c r="R197" s="6">
        <v>4.5688981313401902</v>
      </c>
      <c r="S197" s="6">
        <v>22.552654760076301</v>
      </c>
      <c r="T197" s="6">
        <v>679.86591309999994</v>
      </c>
      <c r="U197" s="6">
        <v>28.616342530342099</v>
      </c>
      <c r="V197" s="6">
        <v>3.6334030920989</v>
      </c>
      <c r="W197" s="6">
        <v>27.958360622608101</v>
      </c>
      <c r="X197" s="6">
        <v>1167.0277947</v>
      </c>
      <c r="Y197" s="6">
        <v>18.794453762852498</v>
      </c>
      <c r="Z197" s="6">
        <v>6.23693924952617</v>
      </c>
      <c r="AA197" s="6">
        <v>17.338512690276399</v>
      </c>
      <c r="AB197" s="6">
        <v>775.45800559999998</v>
      </c>
      <c r="AC197" s="6">
        <v>21.442757740741001</v>
      </c>
      <c r="AD197" s="6">
        <v>4.1442753064242197</v>
      </c>
      <c r="AE197" s="6">
        <v>20.894772678041999</v>
      </c>
      <c r="AF197" s="6">
        <v>481.7865832</v>
      </c>
      <c r="AG197" s="6">
        <v>25.2836691105664</v>
      </c>
      <c r="AH197" s="6">
        <v>2.5748089842432802</v>
      </c>
      <c r="AI197" s="6">
        <v>25.1275443952368</v>
      </c>
      <c r="AJ197" s="6">
        <v>890.5211084</v>
      </c>
      <c r="AK197" s="6">
        <v>20.425123764548399</v>
      </c>
      <c r="AL197" s="6">
        <v>4.7592063177375099</v>
      </c>
      <c r="AM197" s="6">
        <v>19.981673391101001</v>
      </c>
      <c r="AN197" s="6">
        <v>1041.3145087</v>
      </c>
      <c r="AO197" s="6">
        <v>20.567714265329698</v>
      </c>
      <c r="AP197" s="6">
        <v>5.5650905316112196</v>
      </c>
      <c r="AQ197" s="6">
        <v>19.211929299140699</v>
      </c>
      <c r="AR197" s="6">
        <v>1162.4291356000001</v>
      </c>
      <c r="AS197" s="6">
        <v>18.6519254692309</v>
      </c>
      <c r="AT197" s="6">
        <v>6.2123626648327903</v>
      </c>
      <c r="AU197" s="6">
        <v>18.170029741047401</v>
      </c>
      <c r="AV197" s="6">
        <v>1203.5752391000001</v>
      </c>
      <c r="AW197" s="6">
        <v>15.755693329614999</v>
      </c>
      <c r="AX197" s="6">
        <v>6.4322595250872503</v>
      </c>
      <c r="AY197" s="6">
        <v>15.0875223476691</v>
      </c>
      <c r="AZ197" s="6">
        <v>1465.7256599</v>
      </c>
      <c r="BA197" s="6">
        <v>16.249961011269399</v>
      </c>
      <c r="BB197" s="6">
        <v>7.8332683581181897</v>
      </c>
      <c r="BC197" s="6">
        <v>15.657982510925001</v>
      </c>
      <c r="BD197" s="6">
        <v>1419.5576086999999</v>
      </c>
      <c r="BE197" s="6">
        <v>16.353858039136199</v>
      </c>
      <c r="BF197" s="6">
        <v>7.5865327345870996</v>
      </c>
      <c r="BG197" s="6">
        <v>16.018921729549501</v>
      </c>
      <c r="BH197" s="6">
        <v>5408.4365795000003</v>
      </c>
      <c r="BI197" s="6">
        <v>8.1697170248085396</v>
      </c>
      <c r="BJ197" s="6">
        <v>28.904273346743999</v>
      </c>
      <c r="BK197" s="6">
        <v>7.4356425882658002</v>
      </c>
    </row>
    <row r="198" spans="1:63" x14ac:dyDescent="0.25">
      <c r="A198" s="6" t="s">
        <v>91</v>
      </c>
      <c r="B198" s="6" t="s">
        <v>92</v>
      </c>
      <c r="C198" s="6" t="s">
        <v>11</v>
      </c>
      <c r="D198" s="6">
        <v>21021.372816800002</v>
      </c>
      <c r="E198" s="6">
        <v>4.82918711319879</v>
      </c>
      <c r="F198" s="6">
        <v>5.7401183968262099</v>
      </c>
      <c r="G198" s="6">
        <v>4.3476102650063604</v>
      </c>
      <c r="H198" s="6">
        <v>26583.354181999999</v>
      </c>
      <c r="I198" s="6">
        <v>4.3118866484439096</v>
      </c>
      <c r="J198" s="6">
        <v>7.2588789380822902</v>
      </c>
      <c r="K198" s="6">
        <v>3.7037256932665201</v>
      </c>
      <c r="L198" s="6">
        <v>28461.336034299999</v>
      </c>
      <c r="M198" s="6">
        <v>4.25217406900751</v>
      </c>
      <c r="N198" s="6">
        <v>7.7716826580504703</v>
      </c>
      <c r="O198" s="6">
        <v>3.5665501332739198</v>
      </c>
      <c r="P198" s="6">
        <v>28072.034631099999</v>
      </c>
      <c r="Q198" s="6">
        <v>4.1400851067406697</v>
      </c>
      <c r="R198" s="6">
        <v>7.6653796032550803</v>
      </c>
      <c r="S198" s="6">
        <v>3.6752439820236602</v>
      </c>
      <c r="T198" s="6">
        <v>31418.187955199999</v>
      </c>
      <c r="U198" s="6">
        <v>3.7710397971652898</v>
      </c>
      <c r="V198" s="6">
        <v>8.5790837852634603</v>
      </c>
      <c r="W198" s="6">
        <v>3.4228391593680501</v>
      </c>
      <c r="X198" s="6">
        <v>33786.382191899997</v>
      </c>
      <c r="Y198" s="6">
        <v>3.7854755011560899</v>
      </c>
      <c r="Z198" s="6">
        <v>9.2257454197726805</v>
      </c>
      <c r="AA198" s="6">
        <v>3.6251630291604799</v>
      </c>
      <c r="AB198" s="6">
        <v>29823.8822588</v>
      </c>
      <c r="AC198" s="6">
        <v>4.2056872073890199</v>
      </c>
      <c r="AD198" s="6">
        <v>8.1437409778347902</v>
      </c>
      <c r="AE198" s="6">
        <v>3.6910024189522699</v>
      </c>
      <c r="AF198" s="6">
        <v>28559.805931700001</v>
      </c>
      <c r="AG198" s="6">
        <v>4.2866877851990504</v>
      </c>
      <c r="AH198" s="6">
        <v>7.7985709528599996</v>
      </c>
      <c r="AI198" s="6">
        <v>3.7827874218967299</v>
      </c>
      <c r="AJ198" s="6">
        <v>26213.9914923</v>
      </c>
      <c r="AK198" s="6">
        <v>4.2939222764831699</v>
      </c>
      <c r="AL198" s="6">
        <v>7.1580203695803402</v>
      </c>
      <c r="AM198" s="6">
        <v>3.99887076522467</v>
      </c>
      <c r="AN198" s="6">
        <v>23836.687379899999</v>
      </c>
      <c r="AO198" s="6">
        <v>4.29888729469954</v>
      </c>
      <c r="AP198" s="6">
        <v>6.50887118273313</v>
      </c>
      <c r="AQ198" s="6">
        <v>4.1190195556006097</v>
      </c>
      <c r="AR198" s="6">
        <v>23612.713620499999</v>
      </c>
      <c r="AS198" s="6">
        <v>4.2768482390760401</v>
      </c>
      <c r="AT198" s="6">
        <v>6.4477126700164504</v>
      </c>
      <c r="AU198" s="6">
        <v>4.2150129474814104</v>
      </c>
      <c r="AV198" s="6">
        <v>18785.589942499999</v>
      </c>
      <c r="AW198" s="6">
        <v>5.0725548097734601</v>
      </c>
      <c r="AX198" s="6">
        <v>5.12961314962266</v>
      </c>
      <c r="AY198" s="6">
        <v>5.0366656156315202</v>
      </c>
      <c r="AZ198" s="6">
        <v>15771.488134499999</v>
      </c>
      <c r="BA198" s="6">
        <v>4.8538875261668197</v>
      </c>
      <c r="BB198" s="6">
        <v>4.3065793074094199</v>
      </c>
      <c r="BC198" s="6">
        <v>4.8829810001965503</v>
      </c>
      <c r="BD198" s="6">
        <v>13099.0498228</v>
      </c>
      <c r="BE198" s="6">
        <v>5.3466005498520097</v>
      </c>
      <c r="BF198" s="6">
        <v>3.57684046251758</v>
      </c>
      <c r="BG198" s="6">
        <v>5.6451542464609297</v>
      </c>
      <c r="BH198" s="6">
        <v>17172.577016399999</v>
      </c>
      <c r="BI198" s="6">
        <v>4.5889726645809503</v>
      </c>
      <c r="BJ198" s="6">
        <v>4.6891621261754404</v>
      </c>
      <c r="BK198" s="6">
        <v>4.7893400206351204</v>
      </c>
    </row>
    <row r="199" spans="1:63" x14ac:dyDescent="0.25">
      <c r="A199" s="6" t="s">
        <v>93</v>
      </c>
      <c r="B199" s="6" t="s">
        <v>94</v>
      </c>
      <c r="C199" s="6" t="s">
        <v>10</v>
      </c>
      <c r="D199" s="6">
        <v>1822.7876105</v>
      </c>
      <c r="E199" s="6">
        <v>17.3578383073339</v>
      </c>
      <c r="F199" s="6">
        <v>5.5150415186664397</v>
      </c>
      <c r="G199" s="6">
        <v>16.710372458407701</v>
      </c>
      <c r="H199" s="6">
        <v>906.04918439999994</v>
      </c>
      <c r="I199" s="6">
        <v>24.516511742606799</v>
      </c>
      <c r="J199" s="6">
        <v>2.7413500295567599</v>
      </c>
      <c r="K199" s="6">
        <v>23.622880084309401</v>
      </c>
      <c r="L199" s="6">
        <v>1211.1011718</v>
      </c>
      <c r="M199" s="6">
        <v>23.700646520786801</v>
      </c>
      <c r="N199" s="6">
        <v>3.6643178872334001</v>
      </c>
      <c r="O199" s="6">
        <v>23.328827253278799</v>
      </c>
      <c r="P199" s="6">
        <v>1139.9072398000001</v>
      </c>
      <c r="Q199" s="6">
        <v>22.2535885601194</v>
      </c>
      <c r="R199" s="6">
        <v>3.44891292804048</v>
      </c>
      <c r="S199" s="6">
        <v>21.925223450796398</v>
      </c>
      <c r="T199" s="6">
        <v>1581.0201906</v>
      </c>
      <c r="U199" s="6">
        <v>18.2988087904548</v>
      </c>
      <c r="V199" s="6">
        <v>4.78354798045679</v>
      </c>
      <c r="W199" s="6">
        <v>17.316409642872301</v>
      </c>
      <c r="X199" s="6">
        <v>1303.4351267</v>
      </c>
      <c r="Y199" s="6">
        <v>18.414518652520201</v>
      </c>
      <c r="Z199" s="6">
        <v>3.9436842774386198</v>
      </c>
      <c r="AA199" s="6">
        <v>17.684983032864999</v>
      </c>
      <c r="AB199" s="6">
        <v>1830.8388711</v>
      </c>
      <c r="AC199" s="6">
        <v>17.209218094389499</v>
      </c>
      <c r="AD199" s="6">
        <v>5.5394014804254699</v>
      </c>
      <c r="AE199" s="6">
        <v>16.1929376929459</v>
      </c>
      <c r="AF199" s="6">
        <v>1524.9826399999999</v>
      </c>
      <c r="AG199" s="6">
        <v>18.5219969736571</v>
      </c>
      <c r="AH199" s="6">
        <v>4.6140002962487596</v>
      </c>
      <c r="AI199" s="6">
        <v>17.733785539910599</v>
      </c>
      <c r="AJ199" s="6">
        <v>2512.6649560999999</v>
      </c>
      <c r="AK199" s="6">
        <v>14.175322471380399</v>
      </c>
      <c r="AL199" s="6">
        <v>7.6023402153740403</v>
      </c>
      <c r="AM199" s="6">
        <v>13.2132007185219</v>
      </c>
      <c r="AN199" s="6">
        <v>1691.0133843999999</v>
      </c>
      <c r="AO199" s="6">
        <v>16.3876749152641</v>
      </c>
      <c r="AP199" s="6">
        <v>5.1163443123406402</v>
      </c>
      <c r="AQ199" s="6">
        <v>15.748828275421801</v>
      </c>
      <c r="AR199" s="6">
        <v>2160.2304623999999</v>
      </c>
      <c r="AS199" s="6">
        <v>15.715027912817501</v>
      </c>
      <c r="AT199" s="6">
        <v>6.5360114482871703</v>
      </c>
      <c r="AU199" s="6">
        <v>14.783353417165801</v>
      </c>
      <c r="AV199" s="6">
        <v>2536.8794984000001</v>
      </c>
      <c r="AW199" s="6">
        <v>13.518968147113499</v>
      </c>
      <c r="AX199" s="6">
        <v>7.6756039381307302</v>
      </c>
      <c r="AY199" s="6">
        <v>13.111672671397899</v>
      </c>
      <c r="AZ199" s="6">
        <v>3125.8871764999999</v>
      </c>
      <c r="BA199" s="6">
        <v>13.380009640724101</v>
      </c>
      <c r="BB199" s="6">
        <v>9.4577105208300498</v>
      </c>
      <c r="BC199" s="6">
        <v>12.902536252736899</v>
      </c>
      <c r="BD199" s="6">
        <v>2888.1436162</v>
      </c>
      <c r="BE199" s="6">
        <v>12.343131015166399</v>
      </c>
      <c r="BF199" s="6">
        <v>8.7383916060550995</v>
      </c>
      <c r="BG199" s="6">
        <v>11.9598672015132</v>
      </c>
      <c r="BH199" s="6">
        <v>6816.2626441000002</v>
      </c>
      <c r="BI199" s="6">
        <v>8.0918373180335603</v>
      </c>
      <c r="BJ199" s="6">
        <v>20.623341560915598</v>
      </c>
      <c r="BK199" s="6">
        <v>7.2618453755499104</v>
      </c>
    </row>
    <row r="200" spans="1:63" x14ac:dyDescent="0.25">
      <c r="A200" s="6" t="s">
        <v>93</v>
      </c>
      <c r="B200" s="6" t="s">
        <v>94</v>
      </c>
      <c r="C200" s="6" t="s">
        <v>11</v>
      </c>
      <c r="D200" s="6">
        <v>44682.483547399999</v>
      </c>
      <c r="E200" s="6">
        <v>4.0988375665594301</v>
      </c>
      <c r="F200" s="6">
        <v>7.3374493605137996</v>
      </c>
      <c r="G200" s="6">
        <v>3.4881788522954502</v>
      </c>
      <c r="H200" s="6">
        <v>50203.686077400002</v>
      </c>
      <c r="I200" s="6">
        <v>3.5109582664744798</v>
      </c>
      <c r="J200" s="6">
        <v>8.2441031710621804</v>
      </c>
      <c r="K200" s="6">
        <v>2.9427003279047099</v>
      </c>
      <c r="L200" s="6">
        <v>53901.892416299997</v>
      </c>
      <c r="M200" s="6">
        <v>3.8764438250752602</v>
      </c>
      <c r="N200" s="6">
        <v>8.8513971167450407</v>
      </c>
      <c r="O200" s="6">
        <v>3.2012845436670201</v>
      </c>
      <c r="P200" s="6">
        <v>49469.024925400001</v>
      </c>
      <c r="Q200" s="6">
        <v>3.43866226420143</v>
      </c>
      <c r="R200" s="6">
        <v>8.1234621822008908</v>
      </c>
      <c r="S200" s="6">
        <v>3.0587000463714702</v>
      </c>
      <c r="T200" s="6">
        <v>58618.047646599996</v>
      </c>
      <c r="U200" s="6">
        <v>3.1414178497299101</v>
      </c>
      <c r="V200" s="6">
        <v>9.6258516105723402</v>
      </c>
      <c r="W200" s="6">
        <v>2.6744141740097702</v>
      </c>
      <c r="X200" s="6">
        <v>60562.860688699999</v>
      </c>
      <c r="Y200" s="6">
        <v>3.5779934048506501</v>
      </c>
      <c r="Z200" s="6">
        <v>9.9452153987766803</v>
      </c>
      <c r="AA200" s="6">
        <v>3.3584113044653798</v>
      </c>
      <c r="AB200" s="6">
        <v>54790.568339899997</v>
      </c>
      <c r="AC200" s="6">
        <v>3.4492753677824601</v>
      </c>
      <c r="AD200" s="6">
        <v>8.9973293494600295</v>
      </c>
      <c r="AE200" s="6">
        <v>3.20305220248316</v>
      </c>
      <c r="AF200" s="6">
        <v>48266.428374299998</v>
      </c>
      <c r="AG200" s="6">
        <v>3.9512643795887201</v>
      </c>
      <c r="AH200" s="6">
        <v>7.9259800685340398</v>
      </c>
      <c r="AI200" s="6">
        <v>3.6884041958293001</v>
      </c>
      <c r="AJ200" s="6">
        <v>40735.263117900002</v>
      </c>
      <c r="AK200" s="6">
        <v>3.9461969246770598</v>
      </c>
      <c r="AL200" s="6">
        <v>6.6892640378354402</v>
      </c>
      <c r="AM200" s="6">
        <v>3.6567663835136499</v>
      </c>
      <c r="AN200" s="6">
        <v>33452.555191200001</v>
      </c>
      <c r="AO200" s="6">
        <v>3.85169666790337</v>
      </c>
      <c r="AP200" s="6">
        <v>5.4933479566962404</v>
      </c>
      <c r="AQ200" s="6">
        <v>3.7122219812595501</v>
      </c>
      <c r="AR200" s="6">
        <v>30946.158850700001</v>
      </c>
      <c r="AS200" s="6">
        <v>4.8579902730989497</v>
      </c>
      <c r="AT200" s="6">
        <v>5.08176483136958</v>
      </c>
      <c r="AU200" s="6">
        <v>4.8425499765654596</v>
      </c>
      <c r="AV200" s="6">
        <v>26402.471412899999</v>
      </c>
      <c r="AW200" s="6">
        <v>4.3761734338206297</v>
      </c>
      <c r="AX200" s="6">
        <v>4.3356318092538002</v>
      </c>
      <c r="AY200" s="6">
        <v>4.4509827359659804</v>
      </c>
      <c r="AZ200" s="6">
        <v>21373.838132199999</v>
      </c>
      <c r="BA200" s="6">
        <v>4.9969263096506902</v>
      </c>
      <c r="BB200" s="6">
        <v>3.5098643245393601</v>
      </c>
      <c r="BC200" s="6">
        <v>5.0939236165839601</v>
      </c>
      <c r="BD200" s="6">
        <v>15226.567476</v>
      </c>
      <c r="BE200" s="6">
        <v>5.7745932395383797</v>
      </c>
      <c r="BF200" s="6">
        <v>2.5004019230729901</v>
      </c>
      <c r="BG200" s="6">
        <v>5.73179892933135</v>
      </c>
      <c r="BH200" s="6">
        <v>20332.950042199998</v>
      </c>
      <c r="BI200" s="6">
        <v>6.0422304660476298</v>
      </c>
      <c r="BJ200" s="6">
        <v>3.3389368593675801</v>
      </c>
      <c r="BK200" s="6">
        <v>6.1102290442550897</v>
      </c>
    </row>
    <row r="201" spans="1:63" x14ac:dyDescent="0.25">
      <c r="A201" t="s">
        <v>984</v>
      </c>
    </row>
    <row r="202" spans="1:63" x14ac:dyDescent="0.25">
      <c r="A202" t="s">
        <v>985</v>
      </c>
    </row>
    <row r="203" spans="1:63" x14ac:dyDescent="0.25">
      <c r="A203" t="s">
        <v>986</v>
      </c>
    </row>
    <row r="204" spans="1:63" x14ac:dyDescent="0.25">
      <c r="A204" t="s">
        <v>987</v>
      </c>
    </row>
    <row r="205" spans="1:63" x14ac:dyDescent="0.25">
      <c r="A205" t="s">
        <v>988</v>
      </c>
    </row>
    <row r="208" spans="1:63" x14ac:dyDescent="0.25">
      <c r="L208" s="7" t="str">
        <f>HYPERLINK("#'Indice'!A1", "Ir al índice")</f>
        <v>Ir al índice</v>
      </c>
    </row>
    <row r="209" spans="1:63" ht="17.25" x14ac:dyDescent="0.3">
      <c r="A209" s="4" t="s">
        <v>592</v>
      </c>
    </row>
    <row r="210" spans="1:63" x14ac:dyDescent="0.25">
      <c r="A210" s="5" t="s">
        <v>12</v>
      </c>
      <c r="B210" s="5" t="s">
        <v>97</v>
      </c>
      <c r="C210" s="5" t="s">
        <v>6</v>
      </c>
      <c r="D210" s="5" t="s">
        <v>320</v>
      </c>
      <c r="E210" s="5" t="s">
        <v>321</v>
      </c>
      <c r="F210" s="5" t="s">
        <v>322</v>
      </c>
      <c r="G210" s="5" t="s">
        <v>323</v>
      </c>
      <c r="H210" s="5" t="s">
        <v>324</v>
      </c>
      <c r="I210" s="5" t="s">
        <v>325</v>
      </c>
      <c r="J210" s="5" t="s">
        <v>326</v>
      </c>
      <c r="K210" s="5" t="s">
        <v>327</v>
      </c>
      <c r="L210" s="5" t="s">
        <v>328</v>
      </c>
      <c r="M210" s="5" t="s">
        <v>329</v>
      </c>
      <c r="N210" s="5" t="s">
        <v>330</v>
      </c>
      <c r="O210" s="5" t="s">
        <v>331</v>
      </c>
      <c r="P210" s="5" t="s">
        <v>332</v>
      </c>
      <c r="Q210" s="5" t="s">
        <v>333</v>
      </c>
      <c r="R210" s="5" t="s">
        <v>334</v>
      </c>
      <c r="S210" s="5" t="s">
        <v>335</v>
      </c>
      <c r="T210" s="5" t="s">
        <v>336</v>
      </c>
      <c r="U210" s="5" t="s">
        <v>337</v>
      </c>
      <c r="V210" s="5" t="s">
        <v>338</v>
      </c>
      <c r="W210" s="5" t="s">
        <v>339</v>
      </c>
      <c r="X210" s="5" t="s">
        <v>340</v>
      </c>
      <c r="Y210" s="5" t="s">
        <v>341</v>
      </c>
      <c r="Z210" s="5" t="s">
        <v>342</v>
      </c>
      <c r="AA210" s="5" t="s">
        <v>343</v>
      </c>
      <c r="AB210" s="5" t="s">
        <v>344</v>
      </c>
      <c r="AC210" s="5" t="s">
        <v>345</v>
      </c>
      <c r="AD210" s="5" t="s">
        <v>346</v>
      </c>
      <c r="AE210" s="5" t="s">
        <v>347</v>
      </c>
      <c r="AF210" s="5" t="s">
        <v>348</v>
      </c>
      <c r="AG210" s="5" t="s">
        <v>349</v>
      </c>
      <c r="AH210" s="5" t="s">
        <v>350</v>
      </c>
      <c r="AI210" s="5" t="s">
        <v>351</v>
      </c>
      <c r="AJ210" s="5" t="s">
        <v>352</v>
      </c>
      <c r="AK210" s="5" t="s">
        <v>353</v>
      </c>
      <c r="AL210" s="5" t="s">
        <v>354</v>
      </c>
      <c r="AM210" s="5" t="s">
        <v>355</v>
      </c>
      <c r="AN210" s="5" t="s">
        <v>356</v>
      </c>
      <c r="AO210" s="5" t="s">
        <v>357</v>
      </c>
      <c r="AP210" s="5" t="s">
        <v>358</v>
      </c>
      <c r="AQ210" s="5" t="s">
        <v>359</v>
      </c>
      <c r="AR210" s="5" t="s">
        <v>360</v>
      </c>
      <c r="AS210" s="5" t="s">
        <v>361</v>
      </c>
      <c r="AT210" s="5" t="s">
        <v>362</v>
      </c>
      <c r="AU210" s="5" t="s">
        <v>363</v>
      </c>
      <c r="AV210" s="5" t="s">
        <v>364</v>
      </c>
      <c r="AW210" s="5" t="s">
        <v>365</v>
      </c>
      <c r="AX210" s="5" t="s">
        <v>366</v>
      </c>
      <c r="AY210" s="5" t="s">
        <v>367</v>
      </c>
      <c r="AZ210" s="5" t="s">
        <v>368</v>
      </c>
      <c r="BA210" s="5" t="s">
        <v>369</v>
      </c>
      <c r="BB210" s="5" t="s">
        <v>370</v>
      </c>
      <c r="BC210" s="5" t="s">
        <v>371</v>
      </c>
      <c r="BD210" s="5" t="s">
        <v>372</v>
      </c>
      <c r="BE210" s="5" t="s">
        <v>373</v>
      </c>
      <c r="BF210" s="5" t="s">
        <v>374</v>
      </c>
      <c r="BG210" s="5" t="s">
        <v>375</v>
      </c>
      <c r="BH210" s="5" t="s">
        <v>376</v>
      </c>
      <c r="BI210" s="5" t="s">
        <v>377</v>
      </c>
      <c r="BJ210" s="5" t="s">
        <v>378</v>
      </c>
      <c r="BK210" s="5" t="s">
        <v>379</v>
      </c>
    </row>
    <row r="211" spans="1:63" x14ac:dyDescent="0.25">
      <c r="A211" s="6" t="s">
        <v>73</v>
      </c>
      <c r="B211" s="6" t="s">
        <v>98</v>
      </c>
      <c r="C211" s="6" t="s">
        <v>10</v>
      </c>
      <c r="D211" s="6">
        <v>810.62487239999996</v>
      </c>
      <c r="E211" s="6">
        <v>39.242974028634599</v>
      </c>
      <c r="F211" s="6">
        <v>22.6822095901864</v>
      </c>
      <c r="G211" s="6">
        <v>31.011151017071899</v>
      </c>
      <c r="H211" s="6">
        <v>71.2912386</v>
      </c>
      <c r="I211" s="6">
        <v>99.999999999999702</v>
      </c>
      <c r="J211" s="6">
        <v>1.9948102641874801</v>
      </c>
      <c r="K211" s="6">
        <v>90.853238847741295</v>
      </c>
      <c r="L211" s="6">
        <v>53.220539000000002</v>
      </c>
      <c r="M211" s="6">
        <v>100</v>
      </c>
      <c r="N211" s="6">
        <v>1.4891714542716701</v>
      </c>
      <c r="O211" s="6">
        <v>100.811472610652</v>
      </c>
      <c r="P211" s="6">
        <v>91.136160200000006</v>
      </c>
      <c r="Q211" s="6">
        <v>71.986841656531396</v>
      </c>
      <c r="R211" s="6">
        <v>2.5500938316646802</v>
      </c>
      <c r="S211" s="6">
        <v>71.719106720502097</v>
      </c>
      <c r="T211" s="6">
        <v>50.701836499999999</v>
      </c>
      <c r="U211" s="6">
        <v>100</v>
      </c>
      <c r="V211" s="6">
        <v>1.4186952821907599</v>
      </c>
      <c r="W211" s="6">
        <v>100.88218893716601</v>
      </c>
      <c r="X211" s="6">
        <v>232.88476370000001</v>
      </c>
      <c r="Y211" s="6">
        <v>54.772787633505303</v>
      </c>
      <c r="Z211" s="6">
        <v>6.5163816217051496</v>
      </c>
      <c r="AA211" s="6">
        <v>46.386306472215502</v>
      </c>
      <c r="AB211" s="6">
        <v>81.059459899999993</v>
      </c>
      <c r="AC211" s="6">
        <v>71.711046978961093</v>
      </c>
      <c r="AD211" s="6">
        <v>2.2681362505884999</v>
      </c>
      <c r="AE211" s="6">
        <v>71.747423134284801</v>
      </c>
      <c r="AF211" s="6">
        <v>210.69537149999999</v>
      </c>
      <c r="AG211" s="6">
        <v>51.840686538753999</v>
      </c>
      <c r="AH211" s="6">
        <v>5.8954970896661498</v>
      </c>
      <c r="AI211" s="6">
        <v>50.154967333097197</v>
      </c>
      <c r="AJ211" s="6">
        <v>173.28949220000001</v>
      </c>
      <c r="AK211" s="6">
        <v>57.635357969928002</v>
      </c>
      <c r="AL211" s="6">
        <v>4.8488378727143804</v>
      </c>
      <c r="AM211" s="6">
        <v>57.725168526980802</v>
      </c>
      <c r="AN211" s="6">
        <v>230.98217009999999</v>
      </c>
      <c r="AO211" s="6">
        <v>58.173272939860098</v>
      </c>
      <c r="AP211" s="6">
        <v>6.4631448801870004</v>
      </c>
      <c r="AQ211" s="6">
        <v>56.527274306963598</v>
      </c>
      <c r="AR211" s="6">
        <v>338.73072930000001</v>
      </c>
      <c r="AS211" s="6">
        <v>37.070291761170502</v>
      </c>
      <c r="AT211" s="6">
        <v>9.4780726057318407</v>
      </c>
      <c r="AU211" s="6">
        <v>36.901279264492899</v>
      </c>
      <c r="AV211" s="6">
        <v>124.2250221</v>
      </c>
      <c r="AW211" s="6">
        <v>57.650644427819799</v>
      </c>
      <c r="AX211" s="6">
        <v>3.4759579721202498</v>
      </c>
      <c r="AY211" s="6">
        <v>58.421293254794001</v>
      </c>
      <c r="AZ211" s="6">
        <v>237.48375730000001</v>
      </c>
      <c r="BA211" s="6">
        <v>41.817250347636602</v>
      </c>
      <c r="BB211" s="6">
        <v>6.6450667142687196</v>
      </c>
      <c r="BC211" s="6">
        <v>42.341625137784497</v>
      </c>
      <c r="BD211" s="6">
        <v>227.73172779999999</v>
      </c>
      <c r="BE211" s="6">
        <v>40.259342739380401</v>
      </c>
      <c r="BF211" s="6">
        <v>6.3721937929212897</v>
      </c>
      <c r="BG211" s="6">
        <v>40.797448479431303</v>
      </c>
      <c r="BH211" s="6">
        <v>639.7784206</v>
      </c>
      <c r="BI211" s="6">
        <v>30.753658603216099</v>
      </c>
      <c r="BJ211" s="6">
        <v>17.901730777595699</v>
      </c>
      <c r="BK211" s="6">
        <v>31.219323253469899</v>
      </c>
    </row>
    <row r="212" spans="1:63" x14ac:dyDescent="0.25">
      <c r="A212" s="6" t="s">
        <v>73</v>
      </c>
      <c r="B212" s="6" t="s">
        <v>98</v>
      </c>
      <c r="C212" s="6" t="s">
        <v>11</v>
      </c>
      <c r="D212" s="6">
        <v>7297.7766204</v>
      </c>
      <c r="E212" s="6">
        <v>11.1898485048747</v>
      </c>
      <c r="F212" s="6">
        <v>5.8312161660118997</v>
      </c>
      <c r="G212" s="6">
        <v>9.7388886530758203</v>
      </c>
      <c r="H212" s="6">
        <v>8620.9615479000004</v>
      </c>
      <c r="I212" s="6">
        <v>10.246492678180999</v>
      </c>
      <c r="J212" s="6">
        <v>6.88849398379174</v>
      </c>
      <c r="K212" s="6">
        <v>8.9884896521535804</v>
      </c>
      <c r="L212" s="6">
        <v>9205.1251807999997</v>
      </c>
      <c r="M212" s="6">
        <v>9.2706927537756503</v>
      </c>
      <c r="N212" s="6">
        <v>7.3552641518783703</v>
      </c>
      <c r="O212" s="6">
        <v>8.0137670007369497</v>
      </c>
      <c r="P212" s="6">
        <v>9071.6287303999998</v>
      </c>
      <c r="Q212" s="6">
        <v>8.6079095869428706</v>
      </c>
      <c r="R212" s="6">
        <v>7.2485951347010502</v>
      </c>
      <c r="S212" s="6">
        <v>8.0187685119773295</v>
      </c>
      <c r="T212" s="6">
        <v>11531.5332724</v>
      </c>
      <c r="U212" s="6">
        <v>8.3412887658244905</v>
      </c>
      <c r="V212" s="6">
        <v>9.2141575077749298</v>
      </c>
      <c r="W212" s="6">
        <v>7.4581919644221397</v>
      </c>
      <c r="X212" s="6">
        <v>12145.006415600001</v>
      </c>
      <c r="Y212" s="6">
        <v>7.8846371731343101</v>
      </c>
      <c r="Z212" s="6">
        <v>9.7043471499245797</v>
      </c>
      <c r="AA212" s="6">
        <v>7.1325699669701903</v>
      </c>
      <c r="AB212" s="6">
        <v>10622.9446014</v>
      </c>
      <c r="AC212" s="6">
        <v>7.8999877528953899</v>
      </c>
      <c r="AD212" s="6">
        <v>8.4881587245592094</v>
      </c>
      <c r="AE212" s="6">
        <v>7.5351493042304902</v>
      </c>
      <c r="AF212" s="6">
        <v>10784.1600979</v>
      </c>
      <c r="AG212" s="6">
        <v>7.8079569673417604</v>
      </c>
      <c r="AH212" s="6">
        <v>8.6169763711249594</v>
      </c>
      <c r="AI212" s="6">
        <v>7.6289387684415901</v>
      </c>
      <c r="AJ212" s="6">
        <v>10976.0628987</v>
      </c>
      <c r="AK212" s="6">
        <v>8.1899799691337307</v>
      </c>
      <c r="AL212" s="6">
        <v>8.7703144044102999</v>
      </c>
      <c r="AM212" s="6">
        <v>7.9687673781430703</v>
      </c>
      <c r="AN212" s="6">
        <v>9011.1679327000002</v>
      </c>
      <c r="AO212" s="6">
        <v>8.6052898601207808</v>
      </c>
      <c r="AP212" s="6">
        <v>7.2002845328154397</v>
      </c>
      <c r="AQ212" s="6">
        <v>8.6905455812776893</v>
      </c>
      <c r="AR212" s="6">
        <v>7081.0160649999998</v>
      </c>
      <c r="AS212" s="6">
        <v>10.0401173256236</v>
      </c>
      <c r="AT212" s="6">
        <v>5.6580157899865604</v>
      </c>
      <c r="AU212" s="6">
        <v>10.0956059735036</v>
      </c>
      <c r="AV212" s="6">
        <v>6070.0012505000004</v>
      </c>
      <c r="AW212" s="6">
        <v>8.5520905386473807</v>
      </c>
      <c r="AX212" s="6">
        <v>4.8501744107492302</v>
      </c>
      <c r="AY212" s="6">
        <v>8.8335804507697695</v>
      </c>
      <c r="AZ212" s="6">
        <v>4680.4789618000004</v>
      </c>
      <c r="BA212" s="6">
        <v>11.077943484062301</v>
      </c>
      <c r="BB212" s="6">
        <v>3.73989038119268</v>
      </c>
      <c r="BC212" s="6">
        <v>11.131540709958699</v>
      </c>
      <c r="BD212" s="6">
        <v>3369.8793386000002</v>
      </c>
      <c r="BE212" s="6">
        <v>11.710918032606701</v>
      </c>
      <c r="BF212" s="6">
        <v>2.6926687262286699</v>
      </c>
      <c r="BG212" s="6">
        <v>11.346456680011</v>
      </c>
      <c r="BH212" s="6">
        <v>4682.4215222000003</v>
      </c>
      <c r="BI212" s="6">
        <v>10.8306720477058</v>
      </c>
      <c r="BJ212" s="6">
        <v>3.7414425648503999</v>
      </c>
      <c r="BK212" s="6">
        <v>10.985613023638701</v>
      </c>
    </row>
    <row r="213" spans="1:63" x14ac:dyDescent="0.25">
      <c r="A213" s="6" t="s">
        <v>77</v>
      </c>
      <c r="B213" s="6" t="s">
        <v>99</v>
      </c>
      <c r="C213" s="6" t="s">
        <v>10</v>
      </c>
      <c r="D213" s="6">
        <v>123.3895472</v>
      </c>
      <c r="E213" s="6">
        <v>50.745379256379501</v>
      </c>
      <c r="F213" s="6">
        <v>7.58775345059491</v>
      </c>
      <c r="G213" s="6">
        <v>50.878646263464397</v>
      </c>
      <c r="H213" s="6">
        <v>63.625429500000003</v>
      </c>
      <c r="I213" s="6">
        <v>70.925001744624893</v>
      </c>
      <c r="J213" s="6">
        <v>3.9126010524350798</v>
      </c>
      <c r="K213" s="6">
        <v>67.995814959575497</v>
      </c>
      <c r="L213" s="6"/>
      <c r="M213" s="6"/>
      <c r="N213" s="6"/>
      <c r="O213" s="6"/>
      <c r="P213" s="6">
        <v>108.88881120000001</v>
      </c>
      <c r="Q213" s="6">
        <v>50.325944997199599</v>
      </c>
      <c r="R213" s="6">
        <v>6.6960408856575899</v>
      </c>
      <c r="S213" s="6">
        <v>50.436924914217101</v>
      </c>
      <c r="T213" s="6">
        <v>153.50136069999999</v>
      </c>
      <c r="U213" s="6">
        <v>40.482511172762401</v>
      </c>
      <c r="V213" s="6">
        <v>9.4394582503374203</v>
      </c>
      <c r="W213" s="6">
        <v>36.131429687345097</v>
      </c>
      <c r="X213" s="6">
        <v>23.5369411</v>
      </c>
      <c r="Y213" s="6">
        <v>100</v>
      </c>
      <c r="Z213" s="6">
        <v>1.44738764425885</v>
      </c>
      <c r="AA213" s="6">
        <v>101.136043021606</v>
      </c>
      <c r="AB213" s="6">
        <v>77.360377999999997</v>
      </c>
      <c r="AC213" s="6">
        <v>60.2334167511872</v>
      </c>
      <c r="AD213" s="6">
        <v>4.7572220534806098</v>
      </c>
      <c r="AE213" s="6">
        <v>55.932427476184998</v>
      </c>
      <c r="AF213" s="6">
        <v>26.495353300000001</v>
      </c>
      <c r="AG213" s="6">
        <v>99.999999999999801</v>
      </c>
      <c r="AH213" s="6">
        <v>1.6293131224555299</v>
      </c>
      <c r="AI213" s="6">
        <v>92.868829254632502</v>
      </c>
      <c r="AJ213" s="6">
        <v>69.069561699999994</v>
      </c>
      <c r="AK213" s="6">
        <v>57.688387845678697</v>
      </c>
      <c r="AL213" s="6">
        <v>4.2473841343365697</v>
      </c>
      <c r="AM213" s="6">
        <v>48.731443173929499</v>
      </c>
      <c r="AN213" s="6">
        <v>240.17504199999999</v>
      </c>
      <c r="AO213" s="6">
        <v>35.673067180683297</v>
      </c>
      <c r="AP213" s="6">
        <v>14.769395342122399</v>
      </c>
      <c r="AQ213" s="6">
        <v>26.910444498993801</v>
      </c>
      <c r="AR213" s="6">
        <v>62.6572344</v>
      </c>
      <c r="AS213" s="6">
        <v>59.074238631893998</v>
      </c>
      <c r="AT213" s="6">
        <v>3.8530625754928902</v>
      </c>
      <c r="AU213" s="6">
        <v>57.685698762625201</v>
      </c>
      <c r="AV213" s="6">
        <v>143.24977580000001</v>
      </c>
      <c r="AW213" s="6">
        <v>50.703767614188003</v>
      </c>
      <c r="AX213" s="6">
        <v>8.8090442447413206</v>
      </c>
      <c r="AY213" s="6">
        <v>45.666023010348901</v>
      </c>
      <c r="AZ213" s="6">
        <v>69.549044100000003</v>
      </c>
      <c r="BA213" s="6">
        <v>57.177247527774099</v>
      </c>
      <c r="BB213" s="6">
        <v>4.2768695674032902</v>
      </c>
      <c r="BC213" s="6">
        <v>55.912335339874602</v>
      </c>
      <c r="BD213" s="6">
        <v>98.625910099999999</v>
      </c>
      <c r="BE213" s="6">
        <v>50.176010057296203</v>
      </c>
      <c r="BF213" s="6">
        <v>6.0649309982988404</v>
      </c>
      <c r="BG213" s="6">
        <v>49.997898616288801</v>
      </c>
      <c r="BH213" s="6">
        <v>366.0426708</v>
      </c>
      <c r="BI213" s="6">
        <v>32.666012292970599</v>
      </c>
      <c r="BJ213" s="6">
        <v>22.509536678384698</v>
      </c>
      <c r="BK213" s="6">
        <v>30.716266242600302</v>
      </c>
    </row>
    <row r="214" spans="1:63" x14ac:dyDescent="0.25">
      <c r="A214" s="6" t="s">
        <v>77</v>
      </c>
      <c r="B214" s="6" t="s">
        <v>99</v>
      </c>
      <c r="C214" s="6" t="s">
        <v>11</v>
      </c>
      <c r="D214" s="6">
        <v>3872.2029416999999</v>
      </c>
      <c r="E214" s="6">
        <v>9.3756585299979491</v>
      </c>
      <c r="F214" s="6">
        <v>5.5288882545578799</v>
      </c>
      <c r="G214" s="6">
        <v>8.2263103342371604</v>
      </c>
      <c r="H214" s="6">
        <v>4750.9463784</v>
      </c>
      <c r="I214" s="6">
        <v>8.5595441691406204</v>
      </c>
      <c r="J214" s="6">
        <v>6.7835937385136003</v>
      </c>
      <c r="K214" s="6">
        <v>7.5172159152800404</v>
      </c>
      <c r="L214" s="6">
        <v>5322.8357045000002</v>
      </c>
      <c r="M214" s="6">
        <v>8.3273355196122694</v>
      </c>
      <c r="N214" s="6">
        <v>7.6001604902017599</v>
      </c>
      <c r="O214" s="6">
        <v>7.2697628082064298</v>
      </c>
      <c r="P214" s="6">
        <v>4523.5466635000002</v>
      </c>
      <c r="Q214" s="6">
        <v>8.6292372164054694</v>
      </c>
      <c r="R214" s="6">
        <v>6.4589032117695497</v>
      </c>
      <c r="S214" s="6">
        <v>7.6266078410862104</v>
      </c>
      <c r="T214" s="6">
        <v>6621.0631640000001</v>
      </c>
      <c r="U214" s="6">
        <v>7.4785780057919</v>
      </c>
      <c r="V214" s="6">
        <v>9.45382225861694</v>
      </c>
      <c r="W214" s="6">
        <v>6.7135126776201304</v>
      </c>
      <c r="X214" s="6">
        <v>6991.4154758000004</v>
      </c>
      <c r="Y214" s="6">
        <v>7.6325872852565197</v>
      </c>
      <c r="Z214" s="6">
        <v>9.98262629538584</v>
      </c>
      <c r="AA214" s="6">
        <v>6.6480255149322103</v>
      </c>
      <c r="AB214" s="6">
        <v>5728.9631153999999</v>
      </c>
      <c r="AC214" s="6">
        <v>8.7361106979088206</v>
      </c>
      <c r="AD214" s="6">
        <v>8.18004566300554</v>
      </c>
      <c r="AE214" s="6">
        <v>8.3377792375895403</v>
      </c>
      <c r="AF214" s="6">
        <v>5799.6706388000002</v>
      </c>
      <c r="AG214" s="6">
        <v>7.1013548396317496</v>
      </c>
      <c r="AH214" s="6">
        <v>8.2810047298522598</v>
      </c>
      <c r="AI214" s="6">
        <v>6.9118099099593202</v>
      </c>
      <c r="AJ214" s="6">
        <v>4966.8110475000003</v>
      </c>
      <c r="AK214" s="6">
        <v>7.6202588752766802</v>
      </c>
      <c r="AL214" s="6">
        <v>7.0918140594859898</v>
      </c>
      <c r="AM214" s="6">
        <v>7.5328824252613096</v>
      </c>
      <c r="AN214" s="6">
        <v>4634.545443</v>
      </c>
      <c r="AO214" s="6">
        <v>8.6201188112706308</v>
      </c>
      <c r="AP214" s="6">
        <v>6.6173917666019602</v>
      </c>
      <c r="AQ214" s="6">
        <v>8.1443609406108592</v>
      </c>
      <c r="AR214" s="6">
        <v>4304.2997719000005</v>
      </c>
      <c r="AS214" s="6">
        <v>8.4746492563509292</v>
      </c>
      <c r="AT214" s="6">
        <v>6.1458536164703501</v>
      </c>
      <c r="AU214" s="6">
        <v>8.3693011902764507</v>
      </c>
      <c r="AV214" s="6">
        <v>3298.5149532999999</v>
      </c>
      <c r="AW214" s="6">
        <v>10.048488793013201</v>
      </c>
      <c r="AX214" s="6">
        <v>4.7097532999593597</v>
      </c>
      <c r="AY214" s="6">
        <v>9.9474060249489202</v>
      </c>
      <c r="AZ214" s="6">
        <v>2670.0236046999999</v>
      </c>
      <c r="BA214" s="6">
        <v>13.800774460705799</v>
      </c>
      <c r="BB214" s="6">
        <v>3.8123678871379401</v>
      </c>
      <c r="BC214" s="6">
        <v>13.574186535945501</v>
      </c>
      <c r="BD214" s="6">
        <v>2322.8379645</v>
      </c>
      <c r="BE214" s="6">
        <v>9.7967140595411308</v>
      </c>
      <c r="BF214" s="6">
        <v>3.3166421627495799</v>
      </c>
      <c r="BG214" s="6">
        <v>9.9020990216434797</v>
      </c>
      <c r="BH214" s="6">
        <v>4228.1560784000003</v>
      </c>
      <c r="BI214" s="6">
        <v>8.83706423440462</v>
      </c>
      <c r="BJ214" s="6">
        <v>6.0371325656914401</v>
      </c>
      <c r="BK214" s="6">
        <v>9.3405268328515092</v>
      </c>
    </row>
    <row r="215" spans="1:63" x14ac:dyDescent="0.25">
      <c r="A215" s="6" t="s">
        <v>79</v>
      </c>
      <c r="B215" s="6" t="s">
        <v>100</v>
      </c>
      <c r="C215" s="6" t="s">
        <v>10</v>
      </c>
      <c r="D215" s="6">
        <v>28.748745499999998</v>
      </c>
      <c r="E215" s="6">
        <v>100</v>
      </c>
      <c r="F215" s="6">
        <v>1.8972198181473401</v>
      </c>
      <c r="G215" s="6">
        <v>100.138338245672</v>
      </c>
      <c r="H215" s="6">
        <v>26.3262933</v>
      </c>
      <c r="I215" s="6">
        <v>100</v>
      </c>
      <c r="J215" s="6">
        <v>1.7373546051642299</v>
      </c>
      <c r="K215" s="6">
        <v>100.299551185198</v>
      </c>
      <c r="L215" s="6">
        <v>24.6343754</v>
      </c>
      <c r="M215" s="6">
        <v>100</v>
      </c>
      <c r="N215" s="6">
        <v>1.62569964023513</v>
      </c>
      <c r="O215" s="6">
        <v>100.41199392848</v>
      </c>
      <c r="P215" s="6">
        <v>22.706033600000001</v>
      </c>
      <c r="Q215" s="6">
        <v>100</v>
      </c>
      <c r="R215" s="6">
        <v>1.4984423211593501</v>
      </c>
      <c r="S215" s="6">
        <v>100.539995766668</v>
      </c>
      <c r="T215" s="6"/>
      <c r="U215" s="6"/>
      <c r="V215" s="6"/>
      <c r="W215" s="6"/>
      <c r="X215" s="6">
        <v>50.076083300000001</v>
      </c>
      <c r="Y215" s="6">
        <v>71.135491939238307</v>
      </c>
      <c r="Z215" s="6">
        <v>3.3046776824386002</v>
      </c>
      <c r="AA215" s="6">
        <v>71.623626861283398</v>
      </c>
      <c r="AB215" s="6">
        <v>57.3944063</v>
      </c>
      <c r="AC215" s="6">
        <v>70.785528110440296</v>
      </c>
      <c r="AD215" s="6">
        <v>3.78763675385976</v>
      </c>
      <c r="AE215" s="6">
        <v>69.550595459129497</v>
      </c>
      <c r="AF215" s="6">
        <v>84.648409200000003</v>
      </c>
      <c r="AG215" s="6">
        <v>57.128674040453298</v>
      </c>
      <c r="AH215" s="6">
        <v>5.58621382310006</v>
      </c>
      <c r="AI215" s="6">
        <v>53.553209768478901</v>
      </c>
      <c r="AJ215" s="6">
        <v>57.727464300000001</v>
      </c>
      <c r="AK215" s="6">
        <v>70.623423337094593</v>
      </c>
      <c r="AL215" s="6">
        <v>3.8096162951302701</v>
      </c>
      <c r="AM215" s="6">
        <v>69.651022800558593</v>
      </c>
      <c r="AN215" s="6">
        <v>93.382552599999997</v>
      </c>
      <c r="AO215" s="6">
        <v>49.642829905889101</v>
      </c>
      <c r="AP215" s="6">
        <v>6.1626073200970204</v>
      </c>
      <c r="AQ215" s="6">
        <v>49.519867620088597</v>
      </c>
      <c r="AR215" s="6">
        <v>112.0035833</v>
      </c>
      <c r="AS215" s="6">
        <v>61.978201941824999</v>
      </c>
      <c r="AT215" s="6">
        <v>7.3914674969130898</v>
      </c>
      <c r="AU215" s="6">
        <v>56.302866345439803</v>
      </c>
      <c r="AV215" s="6">
        <v>96.716620300000002</v>
      </c>
      <c r="AW215" s="6">
        <v>44.760926428201898</v>
      </c>
      <c r="AX215" s="6">
        <v>6.3826328970560198</v>
      </c>
      <c r="AY215" s="6">
        <v>42.830896848568401</v>
      </c>
      <c r="AZ215" s="6">
        <v>134.1547156</v>
      </c>
      <c r="BA215" s="6">
        <v>40.235046175519003</v>
      </c>
      <c r="BB215" s="6">
        <v>8.8532901421468999</v>
      </c>
      <c r="BC215" s="6">
        <v>35.967575975424801</v>
      </c>
      <c r="BD215" s="6">
        <v>67.750586100000007</v>
      </c>
      <c r="BE215" s="6">
        <v>58.113334016468201</v>
      </c>
      <c r="BF215" s="6">
        <v>4.4710735165824103</v>
      </c>
      <c r="BG215" s="6">
        <v>55.796777671326701</v>
      </c>
      <c r="BH215" s="6">
        <v>659.0392812</v>
      </c>
      <c r="BI215" s="6">
        <v>19.508986527299601</v>
      </c>
      <c r="BJ215" s="6">
        <v>43.492067687969801</v>
      </c>
      <c r="BK215" s="6">
        <v>14.8499638983594</v>
      </c>
    </row>
    <row r="216" spans="1:63" x14ac:dyDescent="0.25">
      <c r="A216" s="6" t="s">
        <v>79</v>
      </c>
      <c r="B216" s="6" t="s">
        <v>100</v>
      </c>
      <c r="C216" s="6" t="s">
        <v>11</v>
      </c>
      <c r="D216" s="6">
        <v>2611.8007649000001</v>
      </c>
      <c r="E216" s="6">
        <v>13.078144462382999</v>
      </c>
      <c r="F216" s="6">
        <v>4.3201186303241297</v>
      </c>
      <c r="G216" s="6">
        <v>11.9495505332118</v>
      </c>
      <c r="H216" s="6">
        <v>3280.5317589000001</v>
      </c>
      <c r="I216" s="6">
        <v>9.4878545248283004</v>
      </c>
      <c r="J216" s="6">
        <v>5.4262509451162204</v>
      </c>
      <c r="K216" s="6">
        <v>8.7365415293987301</v>
      </c>
      <c r="L216" s="6">
        <v>3338.9580635000002</v>
      </c>
      <c r="M216" s="6">
        <v>10.1409001424837</v>
      </c>
      <c r="N216" s="6">
        <v>5.5228925306443202</v>
      </c>
      <c r="O216" s="6">
        <v>9.41796215327801</v>
      </c>
      <c r="P216" s="6">
        <v>3539.0572308999999</v>
      </c>
      <c r="Q216" s="6">
        <v>8.5253859647040606</v>
      </c>
      <c r="R216" s="6">
        <v>5.8538718888765704</v>
      </c>
      <c r="S216" s="6">
        <v>7.7752288701672603</v>
      </c>
      <c r="T216" s="6">
        <v>4952.2367358000001</v>
      </c>
      <c r="U216" s="6">
        <v>7.8187489543507898</v>
      </c>
      <c r="V216" s="6">
        <v>8.1913790943101592</v>
      </c>
      <c r="W216" s="6">
        <v>7.0897672627288504</v>
      </c>
      <c r="X216" s="6">
        <v>5042.5717301000004</v>
      </c>
      <c r="Y216" s="6">
        <v>8.5964667058775692</v>
      </c>
      <c r="Z216" s="6">
        <v>8.3408000980445696</v>
      </c>
      <c r="AA216" s="6">
        <v>7.9117101500207703</v>
      </c>
      <c r="AB216" s="6">
        <v>5083.1450961999999</v>
      </c>
      <c r="AC216" s="6">
        <v>7.5067464927229697</v>
      </c>
      <c r="AD216" s="6">
        <v>8.4079115550665495</v>
      </c>
      <c r="AE216" s="6">
        <v>7.1982988289837202</v>
      </c>
      <c r="AF216" s="6">
        <v>4995.6749811</v>
      </c>
      <c r="AG216" s="6">
        <v>8.4452199781269393</v>
      </c>
      <c r="AH216" s="6">
        <v>8.2632292810897408</v>
      </c>
      <c r="AI216" s="6">
        <v>7.6383845636251397</v>
      </c>
      <c r="AJ216" s="6">
        <v>4366.5193256000002</v>
      </c>
      <c r="AK216" s="6">
        <v>8.6094183696386608</v>
      </c>
      <c r="AL216" s="6">
        <v>7.2225576091816404</v>
      </c>
      <c r="AM216" s="6">
        <v>7.8266439576899396</v>
      </c>
      <c r="AN216" s="6">
        <v>3767.0681359</v>
      </c>
      <c r="AO216" s="6">
        <v>10.303230337722599</v>
      </c>
      <c r="AP216" s="6">
        <v>6.2310194002202497</v>
      </c>
      <c r="AQ216" s="6">
        <v>9.6879367772432907</v>
      </c>
      <c r="AR216" s="6">
        <v>5031.7882351999997</v>
      </c>
      <c r="AS216" s="6">
        <v>8.5588933588371603</v>
      </c>
      <c r="AT216" s="6">
        <v>8.3229633710462601</v>
      </c>
      <c r="AU216" s="6">
        <v>7.9661943586693198</v>
      </c>
      <c r="AV216" s="6">
        <v>3878.3014232999999</v>
      </c>
      <c r="AW216" s="6">
        <v>6.9729766108487201</v>
      </c>
      <c r="AX216" s="6">
        <v>6.41500778236139</v>
      </c>
      <c r="AY216" s="6">
        <v>6.9770187478612398</v>
      </c>
      <c r="AZ216" s="6">
        <v>3497.8687156999999</v>
      </c>
      <c r="BA216" s="6">
        <v>9.2662175265990303</v>
      </c>
      <c r="BB216" s="6">
        <v>5.7857429280989097</v>
      </c>
      <c r="BC216" s="6">
        <v>9.2618339598720691</v>
      </c>
      <c r="BD216" s="6">
        <v>2304.0016811999999</v>
      </c>
      <c r="BE216" s="6">
        <v>10.9032712261501</v>
      </c>
      <c r="BF216" s="6">
        <v>3.8109953565433399</v>
      </c>
      <c r="BG216" s="6">
        <v>11.689901213277</v>
      </c>
      <c r="BH216" s="6">
        <v>4767.1669766000005</v>
      </c>
      <c r="BI216" s="6">
        <v>7.4343343704270204</v>
      </c>
      <c r="BJ216" s="6">
        <v>7.8852595290759604</v>
      </c>
      <c r="BK216" s="6">
        <v>8.1344396102443195</v>
      </c>
    </row>
    <row r="217" spans="1:63" x14ac:dyDescent="0.25">
      <c r="A217" s="6" t="s">
        <v>81</v>
      </c>
      <c r="B217" s="6" t="s">
        <v>101</v>
      </c>
      <c r="C217" s="6" t="s">
        <v>10</v>
      </c>
      <c r="D217" s="6">
        <v>158.64981420000001</v>
      </c>
      <c r="E217" s="6">
        <v>75.024156740809005</v>
      </c>
      <c r="F217" s="6">
        <v>5.0548203736717499</v>
      </c>
      <c r="G217" s="6">
        <v>74.128406881420503</v>
      </c>
      <c r="H217" s="6"/>
      <c r="I217" s="6"/>
      <c r="J217" s="6"/>
      <c r="K217" s="6"/>
      <c r="L217" s="6">
        <v>77.1783748</v>
      </c>
      <c r="M217" s="6">
        <v>99.999999999999702</v>
      </c>
      <c r="N217" s="6">
        <v>2.4590184571795999</v>
      </c>
      <c r="O217" s="6">
        <v>96.319657381651894</v>
      </c>
      <c r="P217" s="6"/>
      <c r="Q217" s="6"/>
      <c r="R217" s="6"/>
      <c r="S217" s="6"/>
      <c r="T217" s="6">
        <v>128.93422129999999</v>
      </c>
      <c r="U217" s="6">
        <v>99.999999999999602</v>
      </c>
      <c r="V217" s="6">
        <v>4.1080371381282204</v>
      </c>
      <c r="W217" s="6">
        <v>92.308352336360798</v>
      </c>
      <c r="X217" s="6">
        <v>56.680308199999999</v>
      </c>
      <c r="Y217" s="6">
        <v>100</v>
      </c>
      <c r="Z217" s="6">
        <v>1.8059193962507301</v>
      </c>
      <c r="AA217" s="6">
        <v>100.40107773172301</v>
      </c>
      <c r="AB217" s="6">
        <v>194.72989329999999</v>
      </c>
      <c r="AC217" s="6">
        <v>65.535306931014603</v>
      </c>
      <c r="AD217" s="6">
        <v>6.2043856589386799</v>
      </c>
      <c r="AE217" s="6">
        <v>58.680842891747503</v>
      </c>
      <c r="AF217" s="6">
        <v>105.4106113</v>
      </c>
      <c r="AG217" s="6">
        <v>70.376839622136302</v>
      </c>
      <c r="AH217" s="6">
        <v>3.35853973915611</v>
      </c>
      <c r="AI217" s="6">
        <v>71.125524055663107</v>
      </c>
      <c r="AJ217" s="6">
        <v>31.100253899999998</v>
      </c>
      <c r="AK217" s="6">
        <v>100</v>
      </c>
      <c r="AL217" s="6">
        <v>0.99090060604737995</v>
      </c>
      <c r="AM217" s="6">
        <v>101.21718203464501</v>
      </c>
      <c r="AN217" s="6"/>
      <c r="AO217" s="6"/>
      <c r="AP217" s="6"/>
      <c r="AQ217" s="6"/>
      <c r="AR217" s="6">
        <v>113.27379089999999</v>
      </c>
      <c r="AS217" s="6">
        <v>72.118080793200406</v>
      </c>
      <c r="AT217" s="6">
        <v>3.60907240220615</v>
      </c>
      <c r="AU217" s="6">
        <v>72.551765731243606</v>
      </c>
      <c r="AV217" s="6">
        <v>282.11036360000003</v>
      </c>
      <c r="AW217" s="6">
        <v>52.240177582546302</v>
      </c>
      <c r="AX217" s="6">
        <v>8.98845813806963</v>
      </c>
      <c r="AY217" s="6">
        <v>51.637660078504197</v>
      </c>
      <c r="AZ217" s="6">
        <v>86.7385436</v>
      </c>
      <c r="BA217" s="6">
        <v>70.390130331039202</v>
      </c>
      <c r="BB217" s="6">
        <v>2.7636197343362201</v>
      </c>
      <c r="BC217" s="6">
        <v>67.507452315664295</v>
      </c>
      <c r="BD217" s="6">
        <v>323.85333580000002</v>
      </c>
      <c r="BE217" s="6">
        <v>41.174482026128402</v>
      </c>
      <c r="BF217" s="6">
        <v>10.3184516675179</v>
      </c>
      <c r="BG217" s="6">
        <v>42.082913626814403</v>
      </c>
      <c r="BH217" s="6">
        <v>1579.9250969</v>
      </c>
      <c r="BI217" s="6">
        <v>21.419483796970098</v>
      </c>
      <c r="BJ217" s="6">
        <v>50.338776688497603</v>
      </c>
      <c r="BK217" s="6">
        <v>14.9082498070011</v>
      </c>
    </row>
    <row r="218" spans="1:63" x14ac:dyDescent="0.25">
      <c r="A218" s="6" t="s">
        <v>81</v>
      </c>
      <c r="B218" s="6" t="s">
        <v>101</v>
      </c>
      <c r="C218" s="6" t="s">
        <v>11</v>
      </c>
      <c r="D218" s="6">
        <v>4706.1733211999999</v>
      </c>
      <c r="E218" s="6">
        <v>12.7580058493515</v>
      </c>
      <c r="F218" s="6">
        <v>3.65308370670608</v>
      </c>
      <c r="G218" s="6">
        <v>12.054559852691501</v>
      </c>
      <c r="H218" s="6">
        <v>4343.4521070999999</v>
      </c>
      <c r="I218" s="6">
        <v>15.227546654649499</v>
      </c>
      <c r="J218" s="6">
        <v>3.3715277870937799</v>
      </c>
      <c r="K218" s="6">
        <v>13.960416395832301</v>
      </c>
      <c r="L218" s="6">
        <v>5496.5463828000002</v>
      </c>
      <c r="M218" s="6">
        <v>15.073900437095199</v>
      </c>
      <c r="N218" s="6">
        <v>4.2665968003577497</v>
      </c>
      <c r="O218" s="6">
        <v>13.509920835196199</v>
      </c>
      <c r="P218" s="6">
        <v>5087.9316177000001</v>
      </c>
      <c r="Q218" s="6">
        <v>11.847788838315401</v>
      </c>
      <c r="R218" s="6">
        <v>3.9494168244350401</v>
      </c>
      <c r="S218" s="6">
        <v>10.400313258790201</v>
      </c>
      <c r="T218" s="6">
        <v>8387.1341609999999</v>
      </c>
      <c r="U218" s="6">
        <v>9.1230126405550802</v>
      </c>
      <c r="V218" s="6">
        <v>6.5103643785254102</v>
      </c>
      <c r="W218" s="6">
        <v>8.5589811700913607</v>
      </c>
      <c r="X218" s="6">
        <v>10760.2939073</v>
      </c>
      <c r="Y218" s="6">
        <v>9.0886644649515596</v>
      </c>
      <c r="Z218" s="6">
        <v>8.3524876092118507</v>
      </c>
      <c r="AA218" s="6">
        <v>9.1369294316178102</v>
      </c>
      <c r="AB218" s="6">
        <v>11887.360988599999</v>
      </c>
      <c r="AC218" s="6">
        <v>8.2902323107817697</v>
      </c>
      <c r="AD218" s="6">
        <v>9.22735347369556</v>
      </c>
      <c r="AE218" s="6">
        <v>8.5602673462921892</v>
      </c>
      <c r="AF218" s="6">
        <v>13597.3008832</v>
      </c>
      <c r="AG218" s="6">
        <v>7.2291192928956898</v>
      </c>
      <c r="AH218" s="6">
        <v>10.554664038368299</v>
      </c>
      <c r="AI218" s="6">
        <v>7.3251913711004102</v>
      </c>
      <c r="AJ218" s="6">
        <v>9625.8019867999992</v>
      </c>
      <c r="AK218" s="6">
        <v>8.6977961874464693</v>
      </c>
      <c r="AL218" s="6">
        <v>7.4718583447733904</v>
      </c>
      <c r="AM218" s="6">
        <v>8.4060893833919792</v>
      </c>
      <c r="AN218" s="6">
        <v>8340.5098763999995</v>
      </c>
      <c r="AO218" s="6">
        <v>11.328948258678301</v>
      </c>
      <c r="AP218" s="6">
        <v>6.4741731031973497</v>
      </c>
      <c r="AQ218" s="6">
        <v>10.1761791426753</v>
      </c>
      <c r="AR218" s="6">
        <v>6813.5374984999999</v>
      </c>
      <c r="AS218" s="6">
        <v>10.7477356196193</v>
      </c>
      <c r="AT218" s="6">
        <v>5.2888878334924101</v>
      </c>
      <c r="AU218" s="6">
        <v>9.6729084642443492</v>
      </c>
      <c r="AV218" s="6">
        <v>8177.7180944000002</v>
      </c>
      <c r="AW218" s="6">
        <v>7.6904015846946097</v>
      </c>
      <c r="AX218" s="6">
        <v>6.3478088650315101</v>
      </c>
      <c r="AY218" s="6">
        <v>7.3451959667318896</v>
      </c>
      <c r="AZ218" s="6">
        <v>8759.6409425999991</v>
      </c>
      <c r="BA218" s="6">
        <v>8.2237578633553099</v>
      </c>
      <c r="BB218" s="6">
        <v>6.7995161716330799</v>
      </c>
      <c r="BC218" s="6">
        <v>7.6695741751831399</v>
      </c>
      <c r="BD218" s="6">
        <v>7169.9144540999996</v>
      </c>
      <c r="BE218" s="6">
        <v>8.8530303306932598</v>
      </c>
      <c r="BF218" s="6">
        <v>5.56551913478412</v>
      </c>
      <c r="BG218" s="6">
        <v>8.7369176182670891</v>
      </c>
      <c r="BH218" s="6">
        <v>15674.099163299999</v>
      </c>
      <c r="BI218" s="6">
        <v>7.91748499386566</v>
      </c>
      <c r="BJ218" s="6">
        <v>12.1667419286943</v>
      </c>
      <c r="BK218" s="6">
        <v>7.5407476468751904</v>
      </c>
    </row>
    <row r="219" spans="1:63" x14ac:dyDescent="0.25">
      <c r="A219" s="6" t="s">
        <v>83</v>
      </c>
      <c r="B219" s="6" t="s">
        <v>102</v>
      </c>
      <c r="C219" s="6" t="s">
        <v>10</v>
      </c>
      <c r="D219" s="6">
        <v>251.38048319999999</v>
      </c>
      <c r="E219" s="6">
        <v>40.4776599754655</v>
      </c>
      <c r="F219" s="6">
        <v>12.2251637445779</v>
      </c>
      <c r="G219" s="6">
        <v>36.487068862775402</v>
      </c>
      <c r="H219" s="6">
        <v>65.574226899999999</v>
      </c>
      <c r="I219" s="6">
        <v>70.762049278541795</v>
      </c>
      <c r="J219" s="6">
        <v>3.1890131289102701</v>
      </c>
      <c r="K219" s="6">
        <v>64.218194386551602</v>
      </c>
      <c r="L219" s="6">
        <v>29.216164800000001</v>
      </c>
      <c r="M219" s="6">
        <v>100</v>
      </c>
      <c r="N219" s="6">
        <v>1.42084379074252</v>
      </c>
      <c r="O219" s="6">
        <v>94.772162040090706</v>
      </c>
      <c r="P219" s="6">
        <v>57.128996899999997</v>
      </c>
      <c r="Q219" s="6">
        <v>70.363931078324399</v>
      </c>
      <c r="R219" s="6">
        <v>2.7783037600032099</v>
      </c>
      <c r="S219" s="6">
        <v>63.998634790294801</v>
      </c>
      <c r="T219" s="6">
        <v>227.36309660000001</v>
      </c>
      <c r="U219" s="6">
        <v>47.712882500828599</v>
      </c>
      <c r="V219" s="6">
        <v>11.0571475160936</v>
      </c>
      <c r="W219" s="6">
        <v>36.269006294222898</v>
      </c>
      <c r="X219" s="6">
        <v>131.7424723</v>
      </c>
      <c r="Y219" s="6">
        <v>75.580965948229604</v>
      </c>
      <c r="Z219" s="6">
        <v>6.40691463187951</v>
      </c>
      <c r="AA219" s="6">
        <v>67.574005091378794</v>
      </c>
      <c r="AB219" s="6">
        <v>81.448369999999997</v>
      </c>
      <c r="AC219" s="6">
        <v>54.594188984038297</v>
      </c>
      <c r="AD219" s="6">
        <v>3.9610062296951201</v>
      </c>
      <c r="AE219" s="6">
        <v>43.820316048955704</v>
      </c>
      <c r="AF219" s="6">
        <v>176.74774640000001</v>
      </c>
      <c r="AG219" s="6">
        <v>42.967580774383002</v>
      </c>
      <c r="AH219" s="6">
        <v>8.5956161501448403</v>
      </c>
      <c r="AI219" s="6">
        <v>37.687399458002098</v>
      </c>
      <c r="AJ219" s="6">
        <v>169.30642270000001</v>
      </c>
      <c r="AK219" s="6">
        <v>47.0974366732341</v>
      </c>
      <c r="AL219" s="6">
        <v>8.2337288645812592</v>
      </c>
      <c r="AM219" s="6">
        <v>37.1387846935068</v>
      </c>
      <c r="AN219" s="6">
        <v>107.77153800000001</v>
      </c>
      <c r="AO219" s="6">
        <v>61.564891226939999</v>
      </c>
      <c r="AP219" s="6">
        <v>5.2411574768386897</v>
      </c>
      <c r="AQ219" s="6">
        <v>55.640651969523098</v>
      </c>
      <c r="AR219" s="6">
        <v>111.4108952</v>
      </c>
      <c r="AS219" s="6">
        <v>47.349756495888499</v>
      </c>
      <c r="AT219" s="6">
        <v>5.4181471027978798</v>
      </c>
      <c r="AU219" s="6">
        <v>44.297236489439904</v>
      </c>
      <c r="AV219" s="6">
        <v>105.5454373</v>
      </c>
      <c r="AW219" s="6">
        <v>54.3989486100349</v>
      </c>
      <c r="AX219" s="6">
        <v>5.1328974988842102</v>
      </c>
      <c r="AY219" s="6">
        <v>44.449381716234299</v>
      </c>
      <c r="AZ219" s="6">
        <v>49.026565300000001</v>
      </c>
      <c r="BA219" s="6">
        <v>49.263237272291697</v>
      </c>
      <c r="BB219" s="6">
        <v>2.3842654011842601</v>
      </c>
      <c r="BC219" s="6">
        <v>47.266619662084103</v>
      </c>
      <c r="BD219" s="6">
        <v>128.45362660000001</v>
      </c>
      <c r="BE219" s="6">
        <v>32.444524058588101</v>
      </c>
      <c r="BF219" s="6">
        <v>6.2469711203493699</v>
      </c>
      <c r="BG219" s="6">
        <v>35.422546359438002</v>
      </c>
      <c r="BH219" s="6">
        <v>364.138487</v>
      </c>
      <c r="BI219" s="6">
        <v>22.658248074874699</v>
      </c>
      <c r="BJ219" s="6">
        <v>17.708823583317301</v>
      </c>
      <c r="BK219" s="6">
        <v>27.676151838296001</v>
      </c>
    </row>
    <row r="220" spans="1:63" x14ac:dyDescent="0.25">
      <c r="A220" s="6" t="s">
        <v>83</v>
      </c>
      <c r="B220" s="6" t="s">
        <v>102</v>
      </c>
      <c r="C220" s="6" t="s">
        <v>11</v>
      </c>
      <c r="D220" s="6">
        <v>1602.9928135</v>
      </c>
      <c r="E220" s="6">
        <v>16.709101348958502</v>
      </c>
      <c r="F220" s="6">
        <v>3.9812312404163199</v>
      </c>
      <c r="G220" s="6">
        <v>14.758398288311801</v>
      </c>
      <c r="H220" s="6">
        <v>1897.3991157999999</v>
      </c>
      <c r="I220" s="6">
        <v>12.414204059605799</v>
      </c>
      <c r="J220" s="6">
        <v>4.7124257649463699</v>
      </c>
      <c r="K220" s="6">
        <v>10.5781014846579</v>
      </c>
      <c r="L220" s="6">
        <v>2148.4371953</v>
      </c>
      <c r="M220" s="6">
        <v>15.2734495380254</v>
      </c>
      <c r="N220" s="6">
        <v>5.3359099354444997</v>
      </c>
      <c r="O220" s="6">
        <v>13.3809150527158</v>
      </c>
      <c r="P220" s="6">
        <v>2714.5237262999999</v>
      </c>
      <c r="Q220" s="6">
        <v>11.8842402962349</v>
      </c>
      <c r="R220" s="6">
        <v>6.7418559652805898</v>
      </c>
      <c r="S220" s="6">
        <v>10.3166730572388</v>
      </c>
      <c r="T220" s="6">
        <v>2747.9841817000001</v>
      </c>
      <c r="U220" s="6">
        <v>10.7865735363958</v>
      </c>
      <c r="V220" s="6">
        <v>6.8249591515426502</v>
      </c>
      <c r="W220" s="6">
        <v>10.191367599919101</v>
      </c>
      <c r="X220" s="6">
        <v>2539.6396995999999</v>
      </c>
      <c r="Y220" s="6">
        <v>9.5645105740485796</v>
      </c>
      <c r="Z220" s="6">
        <v>6.3075098193189998</v>
      </c>
      <c r="AA220" s="6">
        <v>10.0026469978832</v>
      </c>
      <c r="AB220" s="6">
        <v>3158.6232725</v>
      </c>
      <c r="AC220" s="6">
        <v>9.8274366009375296</v>
      </c>
      <c r="AD220" s="6">
        <v>7.8448322059074798</v>
      </c>
      <c r="AE220" s="6">
        <v>9.5248842748059506</v>
      </c>
      <c r="AF220" s="6">
        <v>3741.8869814</v>
      </c>
      <c r="AG220" s="6">
        <v>9.9346509225435096</v>
      </c>
      <c r="AH220" s="6">
        <v>9.2934398850670892</v>
      </c>
      <c r="AI220" s="6">
        <v>8.7050034089823907</v>
      </c>
      <c r="AJ220" s="6">
        <v>3298.1013426</v>
      </c>
      <c r="AK220" s="6">
        <v>10.8751324923309</v>
      </c>
      <c r="AL220" s="6">
        <v>8.1912432723567701</v>
      </c>
      <c r="AM220" s="6">
        <v>9.3906562595852296</v>
      </c>
      <c r="AN220" s="6">
        <v>2681.6722958</v>
      </c>
      <c r="AO220" s="6">
        <v>11.053787737214201</v>
      </c>
      <c r="AP220" s="6">
        <v>6.6602653678072299</v>
      </c>
      <c r="AQ220" s="6">
        <v>9.5481905677265697</v>
      </c>
      <c r="AR220" s="6">
        <v>3032.6489661000001</v>
      </c>
      <c r="AS220" s="6">
        <v>9.2462903754671295</v>
      </c>
      <c r="AT220" s="6">
        <v>7.5319594095320497</v>
      </c>
      <c r="AU220" s="6">
        <v>9.3189155014243497</v>
      </c>
      <c r="AV220" s="6">
        <v>2619.4511757999999</v>
      </c>
      <c r="AW220" s="6">
        <v>9.3798254605359404</v>
      </c>
      <c r="AX220" s="6">
        <v>6.5057315079723699</v>
      </c>
      <c r="AY220" s="6">
        <v>9.2795121807766492</v>
      </c>
      <c r="AZ220" s="6">
        <v>2143.3478129</v>
      </c>
      <c r="BA220" s="6">
        <v>8.7715557928663799</v>
      </c>
      <c r="BB220" s="6">
        <v>5.3232698237517599</v>
      </c>
      <c r="BC220" s="6">
        <v>9.2482731538878191</v>
      </c>
      <c r="BD220" s="6">
        <v>1859.488871</v>
      </c>
      <c r="BE220" s="6">
        <v>11.1106135543522</v>
      </c>
      <c r="BF220" s="6">
        <v>4.6182709754435702</v>
      </c>
      <c r="BG220" s="6">
        <v>11.3974999912177</v>
      </c>
      <c r="BH220" s="6">
        <v>4077.5480269</v>
      </c>
      <c r="BI220" s="6">
        <v>7.75361302681012</v>
      </c>
      <c r="BJ220" s="6">
        <v>10.127095675212299</v>
      </c>
      <c r="BK220" s="6">
        <v>9.1058366094795797</v>
      </c>
    </row>
    <row r="221" spans="1:63" x14ac:dyDescent="0.25">
      <c r="A221" s="6" t="s">
        <v>91</v>
      </c>
      <c r="B221" s="6" t="s">
        <v>103</v>
      </c>
      <c r="C221" s="6" t="s">
        <v>10</v>
      </c>
      <c r="D221" s="6">
        <v>192.02480410000001</v>
      </c>
      <c r="E221" s="6">
        <v>49.963262200380498</v>
      </c>
      <c r="F221" s="6">
        <v>6.0506076029630496</v>
      </c>
      <c r="G221" s="6">
        <v>47.792808966202301</v>
      </c>
      <c r="H221" s="6">
        <v>166.87669869999999</v>
      </c>
      <c r="I221" s="6">
        <v>73.234739970035506</v>
      </c>
      <c r="J221" s="6">
        <v>5.2582031089367698</v>
      </c>
      <c r="K221" s="6">
        <v>70.576301445868296</v>
      </c>
      <c r="L221" s="6">
        <v>139.4447207</v>
      </c>
      <c r="M221" s="6">
        <v>57.5154608128354</v>
      </c>
      <c r="N221" s="6">
        <v>4.3938349069795004</v>
      </c>
      <c r="O221" s="6">
        <v>56.232218227430401</v>
      </c>
      <c r="P221" s="6">
        <v>158.43967620000001</v>
      </c>
      <c r="Q221" s="6">
        <v>49.329588568151699</v>
      </c>
      <c r="R221" s="6">
        <v>4.9923566589214596</v>
      </c>
      <c r="S221" s="6">
        <v>46.429326841974898</v>
      </c>
      <c r="T221" s="6">
        <v>155.01720119999999</v>
      </c>
      <c r="U221" s="6">
        <v>65.351295519529302</v>
      </c>
      <c r="V221" s="6">
        <v>4.8845161465824098</v>
      </c>
      <c r="W221" s="6">
        <v>62.965884842967498</v>
      </c>
      <c r="X221" s="6">
        <v>306.64124939999999</v>
      </c>
      <c r="Y221" s="6">
        <v>54.320884359357301</v>
      </c>
      <c r="Z221" s="6">
        <v>9.6621157026959796</v>
      </c>
      <c r="AA221" s="6">
        <v>49.730709998821503</v>
      </c>
      <c r="AB221" s="6">
        <v>22.1330703</v>
      </c>
      <c r="AC221" s="6">
        <v>99.999999999999901</v>
      </c>
      <c r="AD221" s="6">
        <v>0.69740221354089005</v>
      </c>
      <c r="AE221" s="6">
        <v>101.408910737504</v>
      </c>
      <c r="AF221" s="6">
        <v>181.0969819</v>
      </c>
      <c r="AG221" s="6">
        <v>58.033238508645397</v>
      </c>
      <c r="AH221" s="6">
        <v>5.7062772733629501</v>
      </c>
      <c r="AI221" s="6">
        <v>54.931268224715701</v>
      </c>
      <c r="AJ221" s="6">
        <v>215.8943453</v>
      </c>
      <c r="AK221" s="6">
        <v>44.455083645233401</v>
      </c>
      <c r="AL221" s="6">
        <v>6.8027251647586002</v>
      </c>
      <c r="AM221" s="6">
        <v>40.749969000807504</v>
      </c>
      <c r="AN221" s="6">
        <v>155.073905</v>
      </c>
      <c r="AO221" s="6">
        <v>49.752771091617099</v>
      </c>
      <c r="AP221" s="6">
        <v>4.8863028555703698</v>
      </c>
      <c r="AQ221" s="6">
        <v>47.787890735697196</v>
      </c>
      <c r="AR221" s="6">
        <v>87.073651799999993</v>
      </c>
      <c r="AS221" s="6">
        <v>70.344752079256594</v>
      </c>
      <c r="AT221" s="6">
        <v>2.7436481556021901</v>
      </c>
      <c r="AU221" s="6">
        <v>67.396378896825198</v>
      </c>
      <c r="AV221" s="6">
        <v>116.97262929999999</v>
      </c>
      <c r="AW221" s="6">
        <v>58.1036324998285</v>
      </c>
      <c r="AX221" s="6">
        <v>3.6857503044897499</v>
      </c>
      <c r="AY221" s="6">
        <v>56.951472171909501</v>
      </c>
      <c r="AZ221" s="6">
        <v>146.01342890000001</v>
      </c>
      <c r="BA221" s="6">
        <v>50.066976660615701</v>
      </c>
      <c r="BB221" s="6">
        <v>4.6008116877284504</v>
      </c>
      <c r="BC221" s="6">
        <v>49.884660347121198</v>
      </c>
      <c r="BD221" s="6">
        <v>298.54925279999998</v>
      </c>
      <c r="BE221" s="6">
        <v>34.707141587082603</v>
      </c>
      <c r="BF221" s="6">
        <v>9.4071408499388696</v>
      </c>
      <c r="BG221" s="6">
        <v>32.749239299861202</v>
      </c>
      <c r="BH221" s="6">
        <v>832.39335860000006</v>
      </c>
      <c r="BI221" s="6">
        <v>22.418782339299302</v>
      </c>
      <c r="BJ221" s="6">
        <v>26.228307367928799</v>
      </c>
      <c r="BK221" s="6">
        <v>20.902594527944402</v>
      </c>
    </row>
    <row r="222" spans="1:63" x14ac:dyDescent="0.25">
      <c r="A222" s="6" t="s">
        <v>91</v>
      </c>
      <c r="B222" s="6" t="s">
        <v>103</v>
      </c>
      <c r="C222" s="6" t="s">
        <v>11</v>
      </c>
      <c r="D222" s="6">
        <v>4865.0491320000001</v>
      </c>
      <c r="E222" s="6">
        <v>10.199112996699499</v>
      </c>
      <c r="F222" s="6">
        <v>5.35059679497944</v>
      </c>
      <c r="G222" s="6">
        <v>9.2583665855586208</v>
      </c>
      <c r="H222" s="6">
        <v>4853.5909644000003</v>
      </c>
      <c r="I222" s="6">
        <v>12.422886420780101</v>
      </c>
      <c r="J222" s="6">
        <v>5.33799506513592</v>
      </c>
      <c r="K222" s="6">
        <v>10.902571123563501</v>
      </c>
      <c r="L222" s="6">
        <v>4358.0136812999999</v>
      </c>
      <c r="M222" s="6">
        <v>10.541548676587601</v>
      </c>
      <c r="N222" s="6">
        <v>4.7929575638333599</v>
      </c>
      <c r="O222" s="6">
        <v>9.6079058387520604</v>
      </c>
      <c r="P222" s="6">
        <v>4959.0785083999999</v>
      </c>
      <c r="Q222" s="6">
        <v>9.7257183933751801</v>
      </c>
      <c r="R222" s="6">
        <v>5.4540106077383896</v>
      </c>
      <c r="S222" s="6">
        <v>8.6890088990647101</v>
      </c>
      <c r="T222" s="6">
        <v>6936.4646135000003</v>
      </c>
      <c r="U222" s="6">
        <v>8.1654475013656107</v>
      </c>
      <c r="V222" s="6">
        <v>7.62874625157668</v>
      </c>
      <c r="W222" s="6">
        <v>7.6862750629779999</v>
      </c>
      <c r="X222" s="6">
        <v>8844.8268083000003</v>
      </c>
      <c r="Y222" s="6">
        <v>8.1281747353411191</v>
      </c>
      <c r="Z222" s="6">
        <v>9.7275691752743008</v>
      </c>
      <c r="AA222" s="6">
        <v>7.79186313296261</v>
      </c>
      <c r="AB222" s="6">
        <v>8502.2374455999998</v>
      </c>
      <c r="AC222" s="6">
        <v>8.9704309724221005</v>
      </c>
      <c r="AD222" s="6">
        <v>9.3507882844093597</v>
      </c>
      <c r="AE222" s="6">
        <v>8.3941964663267292</v>
      </c>
      <c r="AF222" s="6">
        <v>8045.8170221</v>
      </c>
      <c r="AG222" s="6">
        <v>8.8141077321464802</v>
      </c>
      <c r="AH222" s="6">
        <v>8.8488156241377194</v>
      </c>
      <c r="AI222" s="6">
        <v>8.8322293875690896</v>
      </c>
      <c r="AJ222" s="6">
        <v>8316.3492499000004</v>
      </c>
      <c r="AK222" s="6">
        <v>8.0650328840173806</v>
      </c>
      <c r="AL222" s="6">
        <v>9.1463478446212303</v>
      </c>
      <c r="AM222" s="6">
        <v>7.9557127809896597</v>
      </c>
      <c r="AN222" s="6">
        <v>5803.8659509999998</v>
      </c>
      <c r="AO222" s="6">
        <v>8.7334679241358604</v>
      </c>
      <c r="AP222" s="6">
        <v>6.3831105736736298</v>
      </c>
      <c r="AQ222" s="6">
        <v>8.4485452488855195</v>
      </c>
      <c r="AR222" s="6">
        <v>6269.9903203000003</v>
      </c>
      <c r="AS222" s="6">
        <v>9.5716548998621693</v>
      </c>
      <c r="AT222" s="6">
        <v>6.8957556649705998</v>
      </c>
      <c r="AU222" s="6">
        <v>8.8426102008965906</v>
      </c>
      <c r="AV222" s="6">
        <v>5487.1395574999997</v>
      </c>
      <c r="AW222" s="6">
        <v>10.532084880379299</v>
      </c>
      <c r="AX222" s="6">
        <v>6.0347738601141003</v>
      </c>
      <c r="AY222" s="6">
        <v>10.2830019759905</v>
      </c>
      <c r="AZ222" s="6">
        <v>4383.8910077</v>
      </c>
      <c r="BA222" s="6">
        <v>11.0836993081966</v>
      </c>
      <c r="BB222" s="6">
        <v>4.8214175312338501</v>
      </c>
      <c r="BC222" s="6">
        <v>10.9838328428617</v>
      </c>
      <c r="BD222" s="6">
        <v>3340.5970846</v>
      </c>
      <c r="BE222" s="6">
        <v>12.5931870232539</v>
      </c>
      <c r="BF222" s="6">
        <v>3.6739994950123802</v>
      </c>
      <c r="BG222" s="6">
        <v>12.9328058279765</v>
      </c>
      <c r="BH222" s="6">
        <v>5958.4436822999996</v>
      </c>
      <c r="BI222" s="6">
        <v>10.204689112736601</v>
      </c>
      <c r="BJ222" s="6">
        <v>6.5531156632890202</v>
      </c>
      <c r="BK222" s="6">
        <v>10.9936372834831</v>
      </c>
    </row>
    <row r="223" spans="1:63" x14ac:dyDescent="0.25">
      <c r="A223" s="6" t="s">
        <v>93</v>
      </c>
      <c r="B223" s="6" t="s">
        <v>104</v>
      </c>
      <c r="C223" s="6" t="s">
        <v>10</v>
      </c>
      <c r="D223" s="6">
        <v>100.7363788</v>
      </c>
      <c r="E223" s="6">
        <v>70.923365641018904</v>
      </c>
      <c r="F223" s="6">
        <v>2.72995755779188</v>
      </c>
      <c r="G223" s="6">
        <v>70.165291304068603</v>
      </c>
      <c r="H223" s="6"/>
      <c r="I223" s="6"/>
      <c r="J223" s="6"/>
      <c r="K223" s="6"/>
      <c r="L223" s="6">
        <v>134.76386249999999</v>
      </c>
      <c r="M223" s="6">
        <v>57.7557446981506</v>
      </c>
      <c r="N223" s="6">
        <v>3.6521029377035901</v>
      </c>
      <c r="O223" s="6">
        <v>55.963554121733203</v>
      </c>
      <c r="P223" s="6">
        <v>43.335122699999999</v>
      </c>
      <c r="Q223" s="6">
        <v>99.999999999999901</v>
      </c>
      <c r="R223" s="6">
        <v>1.17438255317456</v>
      </c>
      <c r="S223" s="6">
        <v>95.720088139541801</v>
      </c>
      <c r="T223" s="6">
        <v>142.78035990000001</v>
      </c>
      <c r="U223" s="6">
        <v>49.297579232143001</v>
      </c>
      <c r="V223" s="6">
        <v>3.8693501519160201</v>
      </c>
      <c r="W223" s="6">
        <v>48.331424590259502</v>
      </c>
      <c r="X223" s="6">
        <v>75.954841200000004</v>
      </c>
      <c r="Y223" s="6">
        <v>70.504289798367097</v>
      </c>
      <c r="Z223" s="6">
        <v>2.0583774725166299</v>
      </c>
      <c r="AA223" s="6">
        <v>69.452417293024297</v>
      </c>
      <c r="AB223" s="6">
        <v>230.89343819999999</v>
      </c>
      <c r="AC223" s="6">
        <v>44.512459774143998</v>
      </c>
      <c r="AD223" s="6">
        <v>6.2572160540938899</v>
      </c>
      <c r="AE223" s="6">
        <v>43.4989601449983</v>
      </c>
      <c r="AF223" s="6">
        <v>46.212446200000002</v>
      </c>
      <c r="AG223" s="6">
        <v>100</v>
      </c>
      <c r="AH223" s="6">
        <v>1.2523580683619</v>
      </c>
      <c r="AI223" s="6">
        <v>97.891808448160603</v>
      </c>
      <c r="AJ223" s="6">
        <v>125.98057540000001</v>
      </c>
      <c r="AK223" s="6">
        <v>57.333091739810101</v>
      </c>
      <c r="AL223" s="6">
        <v>3.4140757097395298</v>
      </c>
      <c r="AM223" s="6">
        <v>56.388060749367703</v>
      </c>
      <c r="AN223" s="6">
        <v>173.85823790000001</v>
      </c>
      <c r="AO223" s="6">
        <v>49.765727864812597</v>
      </c>
      <c r="AP223" s="6">
        <v>4.7115611678060896</v>
      </c>
      <c r="AQ223" s="6">
        <v>45.564361699597001</v>
      </c>
      <c r="AR223" s="6">
        <v>127.09814919999999</v>
      </c>
      <c r="AS223" s="6">
        <v>57.724985387143803</v>
      </c>
      <c r="AT223" s="6">
        <v>3.44436197849411</v>
      </c>
      <c r="AU223" s="6">
        <v>56.528938704885803</v>
      </c>
      <c r="AV223" s="6">
        <v>223.96637680000001</v>
      </c>
      <c r="AW223" s="6">
        <v>43.904144978369303</v>
      </c>
      <c r="AX223" s="6">
        <v>6.0694925737833296</v>
      </c>
      <c r="AY223" s="6">
        <v>44.132297220345798</v>
      </c>
      <c r="AZ223" s="6">
        <v>168.28921059999999</v>
      </c>
      <c r="BA223" s="6">
        <v>49.6014162306953</v>
      </c>
      <c r="BB223" s="6">
        <v>4.5606404344196996</v>
      </c>
      <c r="BC223" s="6">
        <v>48.000068756488503</v>
      </c>
      <c r="BD223" s="6">
        <v>259.10014139999998</v>
      </c>
      <c r="BE223" s="6">
        <v>40.078062369071297</v>
      </c>
      <c r="BF223" s="6">
        <v>7.0216181846699</v>
      </c>
      <c r="BG223" s="6">
        <v>39.441641999930297</v>
      </c>
      <c r="BH223" s="6">
        <v>1837.0654721000001</v>
      </c>
      <c r="BI223" s="6">
        <v>16.101394617745001</v>
      </c>
      <c r="BJ223" s="6">
        <v>49.784505155528898</v>
      </c>
      <c r="BK223" s="6">
        <v>10.3299763865418</v>
      </c>
    </row>
    <row r="224" spans="1:63" x14ac:dyDescent="0.25">
      <c r="A224" s="6" t="s">
        <v>93</v>
      </c>
      <c r="B224" s="6" t="s">
        <v>104</v>
      </c>
      <c r="C224" s="6" t="s">
        <v>11</v>
      </c>
      <c r="D224" s="6">
        <v>3496.8319504999999</v>
      </c>
      <c r="E224" s="6">
        <v>13.496072117953799</v>
      </c>
      <c r="F224" s="6">
        <v>3.4631368276684</v>
      </c>
      <c r="G224" s="6">
        <v>12.2070545960096</v>
      </c>
      <c r="H224" s="6">
        <v>5058.1998276000004</v>
      </c>
      <c r="I224" s="6">
        <v>12.4044508650798</v>
      </c>
      <c r="J224" s="6">
        <v>5.0094595201129897</v>
      </c>
      <c r="K224" s="6">
        <v>10.8266546788099</v>
      </c>
      <c r="L224" s="6">
        <v>5059.4679814000001</v>
      </c>
      <c r="M224" s="6">
        <v>12.5130678429935</v>
      </c>
      <c r="N224" s="6">
        <v>5.0107154541098504</v>
      </c>
      <c r="O224" s="6">
        <v>10.9802093342772</v>
      </c>
      <c r="P224" s="6">
        <v>6129.0768476000003</v>
      </c>
      <c r="Q224" s="6">
        <v>9.7058093812710204</v>
      </c>
      <c r="R224" s="6">
        <v>6.0700176762850404</v>
      </c>
      <c r="S224" s="6">
        <v>8.9874243489712509</v>
      </c>
      <c r="T224" s="6">
        <v>6968.8076709999996</v>
      </c>
      <c r="U224" s="6">
        <v>7.9830725928450601</v>
      </c>
      <c r="V224" s="6">
        <v>6.9016569374823202</v>
      </c>
      <c r="W224" s="6">
        <v>7.5268881677172299</v>
      </c>
      <c r="X224" s="6">
        <v>7767.0572787999999</v>
      </c>
      <c r="Y224" s="6">
        <v>9.1356163157228405</v>
      </c>
      <c r="Z224" s="6">
        <v>7.6922146919231</v>
      </c>
      <c r="AA224" s="6">
        <v>8.8375015277316002</v>
      </c>
      <c r="AB224" s="6">
        <v>8028.9835340999998</v>
      </c>
      <c r="AC224" s="6">
        <v>8.2577332225179205</v>
      </c>
      <c r="AD224" s="6">
        <v>7.9516170520316498</v>
      </c>
      <c r="AE224" s="6">
        <v>7.9634907204143701</v>
      </c>
      <c r="AF224" s="6">
        <v>7856.8762969999998</v>
      </c>
      <c r="AG224" s="6">
        <v>8.6105347968310699</v>
      </c>
      <c r="AH224" s="6">
        <v>7.7811682230497397</v>
      </c>
      <c r="AI224" s="6">
        <v>8.3659913211500498</v>
      </c>
      <c r="AJ224" s="6">
        <v>9134.6670279999998</v>
      </c>
      <c r="AK224" s="6">
        <v>8.1004716263710392</v>
      </c>
      <c r="AL224" s="6">
        <v>9.0466462904034408</v>
      </c>
      <c r="AM224" s="6">
        <v>7.3205413563165003</v>
      </c>
      <c r="AN224" s="6">
        <v>7343.4588875999998</v>
      </c>
      <c r="AO224" s="6">
        <v>8.9341917965776307</v>
      </c>
      <c r="AP224" s="6">
        <v>7.2726980524414504</v>
      </c>
      <c r="AQ224" s="6">
        <v>8.3893475960506407</v>
      </c>
      <c r="AR224" s="6">
        <v>7384.9592880999999</v>
      </c>
      <c r="AS224" s="6">
        <v>9.0245214575287207</v>
      </c>
      <c r="AT224" s="6">
        <v>7.3137985592341703</v>
      </c>
      <c r="AU224" s="6">
        <v>8.9707620576597407</v>
      </c>
      <c r="AV224" s="6">
        <v>7121.4808958000003</v>
      </c>
      <c r="AW224" s="6">
        <v>8.3618652270038094</v>
      </c>
      <c r="AX224" s="6">
        <v>7.0528590183624598</v>
      </c>
      <c r="AY224" s="6">
        <v>7.93810739085633</v>
      </c>
      <c r="AZ224" s="6">
        <v>5653.3085757999997</v>
      </c>
      <c r="BA224" s="6">
        <v>8.3053067605023401</v>
      </c>
      <c r="BB224" s="6">
        <v>5.5988338599534799</v>
      </c>
      <c r="BC224" s="6">
        <v>8.1692698052206403</v>
      </c>
      <c r="BD224" s="6">
        <v>4955.9795440999997</v>
      </c>
      <c r="BE224" s="6">
        <v>10.554436537097001</v>
      </c>
      <c r="BF224" s="6">
        <v>4.9082242210380898</v>
      </c>
      <c r="BG224" s="6">
        <v>10.64252297384</v>
      </c>
      <c r="BH224" s="6">
        <v>9013.8097851999992</v>
      </c>
      <c r="BI224" s="6">
        <v>9.5255799900876799</v>
      </c>
      <c r="BJ224" s="6">
        <v>8.9269536159038001</v>
      </c>
      <c r="BK224" s="6">
        <v>9.6533168027753895</v>
      </c>
    </row>
    <row r="225" spans="1:63" x14ac:dyDescent="0.25">
      <c r="A225" s="6" t="s">
        <v>95</v>
      </c>
      <c r="B225" s="6" t="s">
        <v>105</v>
      </c>
      <c r="C225" s="6" t="s">
        <v>10</v>
      </c>
      <c r="D225" s="6">
        <v>106.28453639999999</v>
      </c>
      <c r="E225" s="6">
        <v>45.029531677435997</v>
      </c>
      <c r="F225" s="6">
        <v>7.34273562389021</v>
      </c>
      <c r="G225" s="6">
        <v>43.716235263335001</v>
      </c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>
        <v>19.583116799999999</v>
      </c>
      <c r="Y225" s="6">
        <v>99.999999999999801</v>
      </c>
      <c r="Z225" s="6">
        <v>1.35291223186972</v>
      </c>
      <c r="AA225" s="6">
        <v>95.010138586885603</v>
      </c>
      <c r="AB225" s="6">
        <v>22.327134300000001</v>
      </c>
      <c r="AC225" s="6">
        <v>100</v>
      </c>
      <c r="AD225" s="6">
        <v>1.54248444747406</v>
      </c>
      <c r="AE225" s="6">
        <v>100.33616851622401</v>
      </c>
      <c r="AF225" s="6">
        <v>15.7784554</v>
      </c>
      <c r="AG225" s="6">
        <v>99.999999999999901</v>
      </c>
      <c r="AH225" s="6">
        <v>1.0900647495842399</v>
      </c>
      <c r="AI225" s="6">
        <v>99.674557315765099</v>
      </c>
      <c r="AJ225" s="6">
        <v>15.223926499999999</v>
      </c>
      <c r="AK225" s="6">
        <v>99.999999999999901</v>
      </c>
      <c r="AL225" s="6">
        <v>1.05175476351832</v>
      </c>
      <c r="AM225" s="6">
        <v>100.828659389934</v>
      </c>
      <c r="AN225" s="6">
        <v>34.433935499999997</v>
      </c>
      <c r="AO225" s="6">
        <v>70.626228657843697</v>
      </c>
      <c r="AP225" s="6">
        <v>2.3788906028157402</v>
      </c>
      <c r="AQ225" s="6">
        <v>71.589164486000001</v>
      </c>
      <c r="AR225" s="6">
        <v>83.259073900000004</v>
      </c>
      <c r="AS225" s="6">
        <v>44.840600334576997</v>
      </c>
      <c r="AT225" s="6">
        <v>5.7520067231307701</v>
      </c>
      <c r="AU225" s="6">
        <v>45.667861160991997</v>
      </c>
      <c r="AV225" s="6">
        <v>96.687424899999996</v>
      </c>
      <c r="AW225" s="6">
        <v>44.638609510213399</v>
      </c>
      <c r="AX225" s="6">
        <v>6.6797129972280596</v>
      </c>
      <c r="AY225" s="6">
        <v>45.744458957371997</v>
      </c>
      <c r="AZ225" s="6">
        <v>130.2923591</v>
      </c>
      <c r="BA225" s="6">
        <v>40.3371110052882</v>
      </c>
      <c r="BB225" s="6">
        <v>9.0013315115167192</v>
      </c>
      <c r="BC225" s="6">
        <v>35.917447770175499</v>
      </c>
      <c r="BD225" s="6">
        <v>67.857681400000004</v>
      </c>
      <c r="BE225" s="6">
        <v>49.419831219767097</v>
      </c>
      <c r="BF225" s="6">
        <v>4.6879916067486596</v>
      </c>
      <c r="BG225" s="6">
        <v>45.864146906653403</v>
      </c>
      <c r="BH225" s="6">
        <v>855.75108639999996</v>
      </c>
      <c r="BI225" s="6">
        <v>17.540319986158298</v>
      </c>
      <c r="BJ225" s="6">
        <v>59.1201147422235</v>
      </c>
      <c r="BK225" s="6">
        <v>8.5715222377690203</v>
      </c>
    </row>
    <row r="226" spans="1:63" x14ac:dyDescent="0.25">
      <c r="A226" s="6" t="s">
        <v>95</v>
      </c>
      <c r="B226" s="6" t="s">
        <v>105</v>
      </c>
      <c r="C226" s="6" t="s">
        <v>11</v>
      </c>
      <c r="D226" s="6">
        <v>1172.5278149999999</v>
      </c>
      <c r="E226" s="6">
        <v>14.2334620308465</v>
      </c>
      <c r="F226" s="6">
        <v>2.8496402098250702</v>
      </c>
      <c r="G226" s="6">
        <v>13.743108397533501</v>
      </c>
      <c r="H226" s="6">
        <v>1331.2772218</v>
      </c>
      <c r="I226" s="6">
        <v>12.8162539319068</v>
      </c>
      <c r="J226" s="6">
        <v>3.2354551023299001</v>
      </c>
      <c r="K226" s="6">
        <v>12.116155241087601</v>
      </c>
      <c r="L226" s="6">
        <v>1433.9104264</v>
      </c>
      <c r="M226" s="6">
        <v>13.3459640310589</v>
      </c>
      <c r="N226" s="6">
        <v>3.4848885937574501</v>
      </c>
      <c r="O226" s="6">
        <v>12.3948841315264</v>
      </c>
      <c r="P226" s="6">
        <v>1510.0800426999999</v>
      </c>
      <c r="Q226" s="6">
        <v>12.428619265124</v>
      </c>
      <c r="R226" s="6">
        <v>3.6700065914703002</v>
      </c>
      <c r="S226" s="6">
        <v>11.324036887446599</v>
      </c>
      <c r="T226" s="6">
        <v>2394.9199573000001</v>
      </c>
      <c r="U226" s="6">
        <v>10.897133055331199</v>
      </c>
      <c r="V226" s="6">
        <v>5.8204676446286303</v>
      </c>
      <c r="W226" s="6">
        <v>10.2092971679775</v>
      </c>
      <c r="X226" s="6">
        <v>2971.8013466000002</v>
      </c>
      <c r="Y226" s="6">
        <v>9.15188402202382</v>
      </c>
      <c r="Z226" s="6">
        <v>7.2224850485816701</v>
      </c>
      <c r="AA226" s="6">
        <v>9.4858976260041299</v>
      </c>
      <c r="AB226" s="6">
        <v>3438.5671395999998</v>
      </c>
      <c r="AC226" s="6">
        <v>7.96933584222697</v>
      </c>
      <c r="AD226" s="6">
        <v>8.35688421190018</v>
      </c>
      <c r="AE226" s="6">
        <v>8.5131713826118407</v>
      </c>
      <c r="AF226" s="6">
        <v>3810.2973597999999</v>
      </c>
      <c r="AG226" s="6">
        <v>8.1746414775218792</v>
      </c>
      <c r="AH226" s="6">
        <v>9.2603147055205408</v>
      </c>
      <c r="AI226" s="6">
        <v>8.4120972621781398</v>
      </c>
      <c r="AJ226" s="6">
        <v>3296.4420368999999</v>
      </c>
      <c r="AK226" s="6">
        <v>8.1431778973883695</v>
      </c>
      <c r="AL226" s="6">
        <v>8.0114720158752792</v>
      </c>
      <c r="AM226" s="6">
        <v>8.4882361828834298</v>
      </c>
      <c r="AN226" s="6">
        <v>3026.4350595000001</v>
      </c>
      <c r="AO226" s="6">
        <v>8.7485613241380893</v>
      </c>
      <c r="AP226" s="6">
        <v>7.3552634979286298</v>
      </c>
      <c r="AQ226" s="6">
        <v>8.4288010175480004</v>
      </c>
      <c r="AR226" s="6">
        <v>2814.8514134000002</v>
      </c>
      <c r="AS226" s="6">
        <v>8.8852124415867895</v>
      </c>
      <c r="AT226" s="6">
        <v>6.8410434871496504</v>
      </c>
      <c r="AU226" s="6">
        <v>7.9549113316947997</v>
      </c>
      <c r="AV226" s="6">
        <v>3579.3464186000001</v>
      </c>
      <c r="AW226" s="6">
        <v>8.0952855872506895</v>
      </c>
      <c r="AX226" s="6">
        <v>8.6990255999478396</v>
      </c>
      <c r="AY226" s="6">
        <v>7.6071305057546397</v>
      </c>
      <c r="AZ226" s="6">
        <v>3328.8370144</v>
      </c>
      <c r="BA226" s="6">
        <v>9.1750125598074899</v>
      </c>
      <c r="BB226" s="6">
        <v>8.0902027967569001</v>
      </c>
      <c r="BC226" s="6">
        <v>8.9588476602676703</v>
      </c>
      <c r="BD226" s="6">
        <v>2663.0453573999998</v>
      </c>
      <c r="BE226" s="6">
        <v>9.2864245381047397</v>
      </c>
      <c r="BF226" s="6">
        <v>6.4721032916690397</v>
      </c>
      <c r="BG226" s="6">
        <v>8.8344297965742609</v>
      </c>
      <c r="BH226" s="6">
        <v>4374.1826586999996</v>
      </c>
      <c r="BI226" s="6">
        <v>8.6210754859154708</v>
      </c>
      <c r="BJ226" s="6">
        <v>10.630747202658901</v>
      </c>
      <c r="BK226" s="6">
        <v>8.1519700980158891</v>
      </c>
    </row>
    <row r="227" spans="1:63" x14ac:dyDescent="0.25">
      <c r="A227" s="6" t="s">
        <v>106</v>
      </c>
      <c r="B227" s="6" t="s">
        <v>107</v>
      </c>
      <c r="C227" s="6" t="s">
        <v>10</v>
      </c>
      <c r="D227" s="6">
        <v>70.217809799999998</v>
      </c>
      <c r="E227" s="6">
        <v>49.585847474317497</v>
      </c>
      <c r="F227" s="6">
        <v>6.0664888884674903</v>
      </c>
      <c r="G227" s="6">
        <v>48.182781782950698</v>
      </c>
      <c r="H227" s="6">
        <v>55.6280711</v>
      </c>
      <c r="I227" s="6">
        <v>49.387573171920401</v>
      </c>
      <c r="J227" s="6">
        <v>4.8060040063372904</v>
      </c>
      <c r="K227" s="6">
        <v>45.502873239280397</v>
      </c>
      <c r="L227" s="6">
        <v>16.526866900000002</v>
      </c>
      <c r="M227" s="6">
        <v>100</v>
      </c>
      <c r="N227" s="6">
        <v>1.42784365812035</v>
      </c>
      <c r="O227" s="6">
        <v>94.907681983111004</v>
      </c>
      <c r="P227" s="6">
        <v>54.151043000000001</v>
      </c>
      <c r="Q227" s="6">
        <v>100</v>
      </c>
      <c r="R227" s="6">
        <v>4.6783957174697504</v>
      </c>
      <c r="S227" s="6">
        <v>95.592167695252101</v>
      </c>
      <c r="T227" s="6"/>
      <c r="U227" s="6"/>
      <c r="V227" s="6"/>
      <c r="W227" s="6"/>
      <c r="X227" s="6">
        <v>67.789699100000007</v>
      </c>
      <c r="Y227" s="6">
        <v>57.782736379256797</v>
      </c>
      <c r="Z227" s="6">
        <v>5.85671153107804</v>
      </c>
      <c r="AA227" s="6">
        <v>57.194967207004197</v>
      </c>
      <c r="AB227" s="6">
        <v>25.961307900000001</v>
      </c>
      <c r="AC227" s="6">
        <v>72.890884820451504</v>
      </c>
      <c r="AD227" s="6">
        <v>2.24293503819074</v>
      </c>
      <c r="AE227" s="6">
        <v>69.1012184760433</v>
      </c>
      <c r="AF227" s="6">
        <v>5.8254676999999999</v>
      </c>
      <c r="AG227" s="6">
        <v>100</v>
      </c>
      <c r="AH227" s="6">
        <v>0.50329304164904698</v>
      </c>
      <c r="AI227" s="6">
        <v>94.907681983111104</v>
      </c>
      <c r="AJ227" s="6">
        <v>22.549386399999999</v>
      </c>
      <c r="AK227" s="6">
        <v>71.745084585452304</v>
      </c>
      <c r="AL227" s="6">
        <v>1.9481610495541299</v>
      </c>
      <c r="AM227" s="6">
        <v>71.972399204416206</v>
      </c>
      <c r="AN227" s="6">
        <v>46.2180435</v>
      </c>
      <c r="AO227" s="6">
        <v>51.878974646966597</v>
      </c>
      <c r="AP227" s="6">
        <v>3.9930218293344901</v>
      </c>
      <c r="AQ227" s="6">
        <v>50.607319937795502</v>
      </c>
      <c r="AR227" s="6">
        <v>61.285580299999999</v>
      </c>
      <c r="AS227" s="6">
        <v>53.875850739590099</v>
      </c>
      <c r="AT227" s="6">
        <v>5.2947862226433697</v>
      </c>
      <c r="AU227" s="6">
        <v>54.012137099071197</v>
      </c>
      <c r="AV227" s="6">
        <v>49.043130599999998</v>
      </c>
      <c r="AW227" s="6">
        <v>54.393427725443999</v>
      </c>
      <c r="AX227" s="6">
        <v>4.23709608271718</v>
      </c>
      <c r="AY227" s="6">
        <v>49.429165708633498</v>
      </c>
      <c r="AZ227" s="6">
        <v>128.55843429999999</v>
      </c>
      <c r="BA227" s="6">
        <v>29.171439017919699</v>
      </c>
      <c r="BB227" s="6">
        <v>11.1068447651828</v>
      </c>
      <c r="BC227" s="6">
        <v>26.710297449598901</v>
      </c>
      <c r="BD227" s="6">
        <v>81.028587400000006</v>
      </c>
      <c r="BE227" s="6">
        <v>35.598982960259796</v>
      </c>
      <c r="BF227" s="6">
        <v>7.00048928484689</v>
      </c>
      <c r="BG227" s="6">
        <v>35.696109029573101</v>
      </c>
      <c r="BH227" s="6">
        <v>472.68691589999997</v>
      </c>
      <c r="BI227" s="6">
        <v>17.120294625748599</v>
      </c>
      <c r="BJ227" s="6">
        <v>40.837928884408498</v>
      </c>
      <c r="BK227" s="6">
        <v>15.51784428603</v>
      </c>
    </row>
    <row r="228" spans="1:63" x14ac:dyDescent="0.25">
      <c r="A228" s="6" t="s">
        <v>106</v>
      </c>
      <c r="B228" s="6" t="s">
        <v>107</v>
      </c>
      <c r="C228" s="6" t="s">
        <v>11</v>
      </c>
      <c r="D228" s="6">
        <v>914.35080840000001</v>
      </c>
      <c r="E228" s="6">
        <v>13.388807020586301</v>
      </c>
      <c r="F228" s="6">
        <v>3.1238999108086598</v>
      </c>
      <c r="G228" s="6">
        <v>13.490034011762701</v>
      </c>
      <c r="H228" s="6">
        <v>833.01959120000004</v>
      </c>
      <c r="I228" s="6">
        <v>12.6937776757257</v>
      </c>
      <c r="J228" s="6">
        <v>2.8460299949919601</v>
      </c>
      <c r="K228" s="6">
        <v>12.225702435054201</v>
      </c>
      <c r="L228" s="6">
        <v>1527.2568533000001</v>
      </c>
      <c r="M228" s="6">
        <v>10.8077273705232</v>
      </c>
      <c r="N228" s="6">
        <v>5.2179070702135002</v>
      </c>
      <c r="O228" s="6">
        <v>9.44150689784124</v>
      </c>
      <c r="P228" s="6">
        <v>2149.2897050000001</v>
      </c>
      <c r="Q228" s="6">
        <v>11.8941479768352</v>
      </c>
      <c r="R228" s="6">
        <v>7.3430961684174898</v>
      </c>
      <c r="S228" s="6">
        <v>9.9381652623285799</v>
      </c>
      <c r="T228" s="6">
        <v>2279.5592093999999</v>
      </c>
      <c r="U228" s="6">
        <v>11.192746530151</v>
      </c>
      <c r="V228" s="6">
        <v>7.78816483291439</v>
      </c>
      <c r="W228" s="6">
        <v>9.8086545715743902</v>
      </c>
      <c r="X228" s="6">
        <v>3037.4997543999998</v>
      </c>
      <c r="Y228" s="6">
        <v>8.5499067728895408</v>
      </c>
      <c r="Z228" s="6">
        <v>10.377685593624401</v>
      </c>
      <c r="AA228" s="6">
        <v>7.4789819828603799</v>
      </c>
      <c r="AB228" s="6">
        <v>2370.6566342000001</v>
      </c>
      <c r="AC228" s="6">
        <v>9.7529139839619603</v>
      </c>
      <c r="AD228" s="6">
        <v>8.0994012146108094</v>
      </c>
      <c r="AE228" s="6">
        <v>8.8241919177683403</v>
      </c>
      <c r="AF228" s="6">
        <v>2138.5550122</v>
      </c>
      <c r="AG228" s="6">
        <v>10.038977925505099</v>
      </c>
      <c r="AH228" s="6">
        <v>7.3064208512718096</v>
      </c>
      <c r="AI228" s="6">
        <v>9.4230854771261203</v>
      </c>
      <c r="AJ228" s="6">
        <v>2490.7135804</v>
      </c>
      <c r="AK228" s="6">
        <v>9.3620458918510607</v>
      </c>
      <c r="AL228" s="6">
        <v>8.5095784464573292</v>
      </c>
      <c r="AM228" s="6">
        <v>8.5998859668136092</v>
      </c>
      <c r="AN228" s="6">
        <v>2167.7957815</v>
      </c>
      <c r="AO228" s="6">
        <v>10.0394473397934</v>
      </c>
      <c r="AP228" s="6">
        <v>7.4063225911391202</v>
      </c>
      <c r="AQ228" s="6">
        <v>9.3012469745872295</v>
      </c>
      <c r="AR228" s="6">
        <v>1872.1497099999999</v>
      </c>
      <c r="AS228" s="6">
        <v>10.604674089848199</v>
      </c>
      <c r="AT228" s="6">
        <v>6.39624120016195</v>
      </c>
      <c r="AU228" s="6">
        <v>10.3988470176416</v>
      </c>
      <c r="AV228" s="6">
        <v>1792.3104590999999</v>
      </c>
      <c r="AW228" s="6">
        <v>7.7247030317402796</v>
      </c>
      <c r="AX228" s="6">
        <v>6.1234686204537496</v>
      </c>
      <c r="AY228" s="6">
        <v>7.4124544686741798</v>
      </c>
      <c r="AZ228" s="6">
        <v>1734.7359231</v>
      </c>
      <c r="BA228" s="6">
        <v>8.9974339006588604</v>
      </c>
      <c r="BB228" s="6">
        <v>5.9267639353121897</v>
      </c>
      <c r="BC228" s="6">
        <v>9.4469225142434592</v>
      </c>
      <c r="BD228" s="6">
        <v>1464.8557312</v>
      </c>
      <c r="BE228" s="6">
        <v>9.5351630569772698</v>
      </c>
      <c r="BF228" s="6">
        <v>5.0047122461134803</v>
      </c>
      <c r="BG228" s="6">
        <v>9.3639572270952005</v>
      </c>
      <c r="BH228" s="6">
        <v>2496.7808252</v>
      </c>
      <c r="BI228" s="6">
        <v>8.3268815140894397</v>
      </c>
      <c r="BJ228" s="6">
        <v>8.5303073235091809</v>
      </c>
      <c r="BK228" s="6">
        <v>9.1332176870725306</v>
      </c>
    </row>
    <row r="229" spans="1:63" x14ac:dyDescent="0.25">
      <c r="A229" s="6" t="s">
        <v>108</v>
      </c>
      <c r="B229" s="6" t="s">
        <v>109</v>
      </c>
      <c r="C229" s="6" t="s">
        <v>10</v>
      </c>
      <c r="D229" s="6">
        <v>33.142116000000001</v>
      </c>
      <c r="E229" s="6">
        <v>99.999999999999702</v>
      </c>
      <c r="F229" s="6">
        <v>2.64685379358927</v>
      </c>
      <c r="G229" s="6">
        <v>99.633589967358901</v>
      </c>
      <c r="H229" s="6"/>
      <c r="I229" s="6"/>
      <c r="J229" s="6"/>
      <c r="K229" s="6"/>
      <c r="L229" s="6">
        <v>28.041564099999999</v>
      </c>
      <c r="M229" s="6">
        <v>100</v>
      </c>
      <c r="N229" s="6">
        <v>2.2395045722566902</v>
      </c>
      <c r="O229" s="6">
        <v>98.2984842584669</v>
      </c>
      <c r="P229" s="6">
        <v>24.3045814</v>
      </c>
      <c r="Q229" s="6">
        <v>100</v>
      </c>
      <c r="R229" s="6">
        <v>1.94105510584144</v>
      </c>
      <c r="S229" s="6">
        <v>98.329000540028005</v>
      </c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>
        <v>46.403651099999998</v>
      </c>
      <c r="AO229" s="6">
        <v>70.361466599612896</v>
      </c>
      <c r="AP229" s="6">
        <v>3.7059697682075501</v>
      </c>
      <c r="AQ229" s="6">
        <v>67.432047900485799</v>
      </c>
      <c r="AR229" s="6">
        <v>73.476388600000007</v>
      </c>
      <c r="AS229" s="6">
        <v>57.3469941446848</v>
      </c>
      <c r="AT229" s="6">
        <v>5.8681002113790504</v>
      </c>
      <c r="AU229" s="6">
        <v>55.5577630937481</v>
      </c>
      <c r="AV229" s="6">
        <v>205.32011900000001</v>
      </c>
      <c r="AW229" s="6">
        <v>35.451815733910799</v>
      </c>
      <c r="AX229" s="6">
        <v>16.3976354399143</v>
      </c>
      <c r="AY229" s="6">
        <v>34.112134554226998</v>
      </c>
      <c r="AZ229" s="6">
        <v>175.04100009999999</v>
      </c>
      <c r="BA229" s="6">
        <v>36.667966462653297</v>
      </c>
      <c r="BB229" s="6">
        <v>13.9794313419319</v>
      </c>
      <c r="BC229" s="6">
        <v>34.358235745763103</v>
      </c>
      <c r="BD229" s="6">
        <v>61.003948000000001</v>
      </c>
      <c r="BE229" s="6">
        <v>57.142712861988102</v>
      </c>
      <c r="BF229" s="6">
        <v>4.8720042856564296</v>
      </c>
      <c r="BG229" s="6">
        <v>51.292984305156203</v>
      </c>
      <c r="BH229" s="6">
        <v>605.39910989999998</v>
      </c>
      <c r="BI229" s="6">
        <v>21.253871950753702</v>
      </c>
      <c r="BJ229" s="6">
        <v>48.349445481223398</v>
      </c>
      <c r="BK229" s="6">
        <v>14.039436719011</v>
      </c>
    </row>
    <row r="230" spans="1:63" x14ac:dyDescent="0.25">
      <c r="A230" s="6" t="s">
        <v>108</v>
      </c>
      <c r="B230" s="6" t="s">
        <v>109</v>
      </c>
      <c r="C230" s="6" t="s">
        <v>11</v>
      </c>
      <c r="D230" s="6">
        <v>2219.0689096999999</v>
      </c>
      <c r="E230" s="6">
        <v>13.2003035648123</v>
      </c>
      <c r="F230" s="6">
        <v>3.7512870925855202</v>
      </c>
      <c r="G230" s="6">
        <v>12.1428857373228</v>
      </c>
      <c r="H230" s="6">
        <v>3383.0657667999999</v>
      </c>
      <c r="I230" s="6">
        <v>11.6416356156431</v>
      </c>
      <c r="J230" s="6">
        <v>5.7189981297518502</v>
      </c>
      <c r="K230" s="6">
        <v>10.7126850665927</v>
      </c>
      <c r="L230" s="6">
        <v>4230.6816422000002</v>
      </c>
      <c r="M230" s="6">
        <v>10.751445397877401</v>
      </c>
      <c r="N230" s="6">
        <v>7.1518740891056503</v>
      </c>
      <c r="O230" s="6">
        <v>9.1135173394858295</v>
      </c>
      <c r="P230" s="6">
        <v>4307.8935879999999</v>
      </c>
      <c r="Q230" s="6">
        <v>8.9392412144853299</v>
      </c>
      <c r="R230" s="6">
        <v>7.2823991820429903</v>
      </c>
      <c r="S230" s="6">
        <v>7.7255069363665401</v>
      </c>
      <c r="T230" s="6">
        <v>3979.8018293</v>
      </c>
      <c r="U230" s="6">
        <v>8.04799418378885</v>
      </c>
      <c r="V230" s="6">
        <v>6.7277672937699204</v>
      </c>
      <c r="W230" s="6">
        <v>7.5120186408637899</v>
      </c>
      <c r="X230" s="6">
        <v>4252.6881610999999</v>
      </c>
      <c r="Y230" s="6">
        <v>10.5912117057137</v>
      </c>
      <c r="Z230" s="6">
        <v>7.1890756243718403</v>
      </c>
      <c r="AA230" s="6">
        <v>10.224562754720999</v>
      </c>
      <c r="AB230" s="6">
        <v>4583.3668181000003</v>
      </c>
      <c r="AC230" s="6">
        <v>8.9981703817563901</v>
      </c>
      <c r="AD230" s="6">
        <v>7.7480806072163499</v>
      </c>
      <c r="AE230" s="6">
        <v>9.5960144769833207</v>
      </c>
      <c r="AF230" s="6">
        <v>5084.6946281999999</v>
      </c>
      <c r="AG230" s="6">
        <v>8.8878111341477108</v>
      </c>
      <c r="AH230" s="6">
        <v>8.5955642229624392</v>
      </c>
      <c r="AI230" s="6">
        <v>8.2420839682070302</v>
      </c>
      <c r="AJ230" s="6">
        <v>4699.2661841999998</v>
      </c>
      <c r="AK230" s="6">
        <v>8.7586430553035495</v>
      </c>
      <c r="AL230" s="6">
        <v>7.94400593165728</v>
      </c>
      <c r="AM230" s="6">
        <v>8.3656534790179702</v>
      </c>
      <c r="AN230" s="6">
        <v>5076.4888460000002</v>
      </c>
      <c r="AO230" s="6">
        <v>8.9865496583348694</v>
      </c>
      <c r="AP230" s="6">
        <v>8.5816925289754398</v>
      </c>
      <c r="AQ230" s="6">
        <v>8.3128342856042696</v>
      </c>
      <c r="AR230" s="6">
        <v>4092.6153212999998</v>
      </c>
      <c r="AS230" s="6">
        <v>10.1794926845687</v>
      </c>
      <c r="AT230" s="6">
        <v>6.9184760160449299</v>
      </c>
      <c r="AU230" s="6">
        <v>9.6368758503805001</v>
      </c>
      <c r="AV230" s="6">
        <v>4241.620379</v>
      </c>
      <c r="AW230" s="6">
        <v>7.9023196274274099</v>
      </c>
      <c r="AX230" s="6">
        <v>7.1703657826207401</v>
      </c>
      <c r="AY230" s="6">
        <v>8.7389017091694097</v>
      </c>
      <c r="AZ230" s="6">
        <v>2987.9757003999998</v>
      </c>
      <c r="BA230" s="6">
        <v>8.9682891305011108</v>
      </c>
      <c r="BB230" s="6">
        <v>5.0511070786823904</v>
      </c>
      <c r="BC230" s="6">
        <v>9.2712630746356801</v>
      </c>
      <c r="BD230" s="6">
        <v>2593.1138615</v>
      </c>
      <c r="BE230" s="6">
        <v>9.4765282367471801</v>
      </c>
      <c r="BF230" s="6">
        <v>4.3836018411724904</v>
      </c>
      <c r="BG230" s="6">
        <v>9.7120855889309397</v>
      </c>
      <c r="BH230" s="6">
        <v>3422.5258785000001</v>
      </c>
      <c r="BI230" s="6">
        <v>10.1636528939665</v>
      </c>
      <c r="BJ230" s="6">
        <v>5.7857045790401704</v>
      </c>
      <c r="BK230" s="6">
        <v>10.7728210613018</v>
      </c>
    </row>
    <row r="231" spans="1:63" x14ac:dyDescent="0.25">
      <c r="A231" s="6" t="s">
        <v>110</v>
      </c>
      <c r="B231" s="6" t="s">
        <v>111</v>
      </c>
      <c r="C231" s="6" t="s">
        <v>10</v>
      </c>
      <c r="D231" s="6">
        <v>289.93796409999999</v>
      </c>
      <c r="E231" s="6">
        <v>44.333195975341603</v>
      </c>
      <c r="F231" s="6">
        <v>8.1287178043160608</v>
      </c>
      <c r="G231" s="6">
        <v>41.387352425440803</v>
      </c>
      <c r="H231" s="6"/>
      <c r="I231" s="6"/>
      <c r="J231" s="6"/>
      <c r="K231" s="6"/>
      <c r="L231" s="6">
        <v>140.53095959999999</v>
      </c>
      <c r="M231" s="6">
        <v>49.987429686853098</v>
      </c>
      <c r="N231" s="6">
        <v>3.93993424387897</v>
      </c>
      <c r="O231" s="6">
        <v>45.929902354150101</v>
      </c>
      <c r="P231" s="6">
        <v>63.120670799999999</v>
      </c>
      <c r="Q231" s="6">
        <v>70.6132329759795</v>
      </c>
      <c r="R231" s="6">
        <v>1.7696548368373299</v>
      </c>
      <c r="S231" s="6">
        <v>70.089788230264006</v>
      </c>
      <c r="T231" s="6">
        <v>114.8806551</v>
      </c>
      <c r="U231" s="6">
        <v>49.727722252260797</v>
      </c>
      <c r="V231" s="6">
        <v>3.22080079916952</v>
      </c>
      <c r="W231" s="6">
        <v>49.166675136645701</v>
      </c>
      <c r="X231" s="6">
        <v>76.3543722</v>
      </c>
      <c r="Y231" s="6">
        <v>70.327271529639901</v>
      </c>
      <c r="Z231" s="6">
        <v>2.1406756671763301</v>
      </c>
      <c r="AA231" s="6">
        <v>71.530349805610797</v>
      </c>
      <c r="AB231" s="6">
        <v>78.291049200000003</v>
      </c>
      <c r="AC231" s="6">
        <v>71.554144237643499</v>
      </c>
      <c r="AD231" s="6">
        <v>2.1949724573879101</v>
      </c>
      <c r="AE231" s="6">
        <v>69.037831966264505</v>
      </c>
      <c r="AF231" s="6">
        <v>170.15957399999999</v>
      </c>
      <c r="AG231" s="6">
        <v>51.289009882714097</v>
      </c>
      <c r="AH231" s="6">
        <v>4.7706038187933704</v>
      </c>
      <c r="AI231" s="6">
        <v>46.230271717765703</v>
      </c>
      <c r="AJ231" s="6">
        <v>140.67547279999999</v>
      </c>
      <c r="AK231" s="6">
        <v>49.305966305586601</v>
      </c>
      <c r="AL231" s="6">
        <v>3.94398582444878</v>
      </c>
      <c r="AM231" s="6">
        <v>49.137181946213403</v>
      </c>
      <c r="AN231" s="6">
        <v>66.528260299999999</v>
      </c>
      <c r="AO231" s="6">
        <v>70.732262366664102</v>
      </c>
      <c r="AP231" s="6">
        <v>1.8651902163604399</v>
      </c>
      <c r="AQ231" s="6">
        <v>70.600316903763002</v>
      </c>
      <c r="AR231" s="6">
        <v>87.437988399999995</v>
      </c>
      <c r="AS231" s="6">
        <v>70.843849276972904</v>
      </c>
      <c r="AT231" s="6">
        <v>2.45141658246424</v>
      </c>
      <c r="AU231" s="6">
        <v>69.554153120630701</v>
      </c>
      <c r="AV231" s="6">
        <v>236.96788849999999</v>
      </c>
      <c r="AW231" s="6">
        <v>43.961006333671101</v>
      </c>
      <c r="AX231" s="6">
        <v>6.6436456511668398</v>
      </c>
      <c r="AY231" s="6">
        <v>41.619725289960499</v>
      </c>
      <c r="AZ231" s="6">
        <v>216.77846869999999</v>
      </c>
      <c r="BA231" s="6">
        <v>39.598582504719502</v>
      </c>
      <c r="BB231" s="6">
        <v>6.0776138909021897</v>
      </c>
      <c r="BC231" s="6">
        <v>37.0278423638131</v>
      </c>
      <c r="BD231" s="6">
        <v>261.65058809999999</v>
      </c>
      <c r="BE231" s="6">
        <v>34.898058738884401</v>
      </c>
      <c r="BF231" s="6">
        <v>7.33565126802322</v>
      </c>
      <c r="BG231" s="6">
        <v>31.43414489808</v>
      </c>
      <c r="BH231" s="6">
        <v>1623.5212408</v>
      </c>
      <c r="BI231" s="6">
        <v>16.359027159690299</v>
      </c>
      <c r="BJ231" s="6">
        <v>45.517136939074803</v>
      </c>
      <c r="BK231" s="6">
        <v>12.069790993348899</v>
      </c>
    </row>
    <row r="232" spans="1:63" x14ac:dyDescent="0.25">
      <c r="A232" s="6" t="s">
        <v>110</v>
      </c>
      <c r="B232" s="6" t="s">
        <v>111</v>
      </c>
      <c r="C232" s="6" t="s">
        <v>11</v>
      </c>
      <c r="D232" s="6">
        <v>2010.7890313</v>
      </c>
      <c r="E232" s="6">
        <v>16.192342313902401</v>
      </c>
      <c r="F232" s="6">
        <v>2.5285258074718699</v>
      </c>
      <c r="G232" s="6">
        <v>15.0651632018202</v>
      </c>
      <c r="H232" s="6">
        <v>4231.5507668999999</v>
      </c>
      <c r="I232" s="6">
        <v>11.743958173790601</v>
      </c>
      <c r="J232" s="6">
        <v>5.3210879675510396</v>
      </c>
      <c r="K232" s="6">
        <v>9.8695570279733804</v>
      </c>
      <c r="L232" s="6">
        <v>4088.1912763999999</v>
      </c>
      <c r="M232" s="6">
        <v>12.1333411295369</v>
      </c>
      <c r="N232" s="6">
        <v>5.1408163598225496</v>
      </c>
      <c r="O232" s="6">
        <v>10.5172849951059</v>
      </c>
      <c r="P232" s="6">
        <v>4991.0527984</v>
      </c>
      <c r="Q232" s="6">
        <v>10.0284131171043</v>
      </c>
      <c r="R232" s="6">
        <v>6.2761461350573002</v>
      </c>
      <c r="S232" s="6">
        <v>8.3148039817848005</v>
      </c>
      <c r="T232" s="6">
        <v>5052.9458742999996</v>
      </c>
      <c r="U232" s="6">
        <v>9.0371454739419406</v>
      </c>
      <c r="V232" s="6">
        <v>6.3539754037080201</v>
      </c>
      <c r="W232" s="6">
        <v>7.9201837068542602</v>
      </c>
      <c r="X232" s="6">
        <v>5545.6665458999996</v>
      </c>
      <c r="Y232" s="6">
        <v>13.400147334165</v>
      </c>
      <c r="Z232" s="6">
        <v>6.97356150380228</v>
      </c>
      <c r="AA232" s="6">
        <v>11.7512195816151</v>
      </c>
      <c r="AB232" s="6">
        <v>5286.8592945</v>
      </c>
      <c r="AC232" s="6">
        <v>9.8409846380799308</v>
      </c>
      <c r="AD232" s="6">
        <v>6.6481167136530699</v>
      </c>
      <c r="AE232" s="6">
        <v>9.6177227913966998</v>
      </c>
      <c r="AF232" s="6">
        <v>4599.4883946999998</v>
      </c>
      <c r="AG232" s="6">
        <v>11.1026787259553</v>
      </c>
      <c r="AH232" s="6">
        <v>5.7837619591785003</v>
      </c>
      <c r="AI232" s="6">
        <v>10.6276101729781</v>
      </c>
      <c r="AJ232" s="6">
        <v>6352.6238978000001</v>
      </c>
      <c r="AK232" s="6">
        <v>9.3423779183402207</v>
      </c>
      <c r="AL232" s="6">
        <v>7.9882937596715902</v>
      </c>
      <c r="AM232" s="6">
        <v>9.3684382171452505</v>
      </c>
      <c r="AN232" s="6">
        <v>6269.3223743999997</v>
      </c>
      <c r="AO232" s="6">
        <v>8.7914467816390101</v>
      </c>
      <c r="AP232" s="6">
        <v>7.8835438090601899</v>
      </c>
      <c r="AQ232" s="6">
        <v>7.8263042380908896</v>
      </c>
      <c r="AR232" s="6">
        <v>6226.5927738</v>
      </c>
      <c r="AS232" s="6">
        <v>8.4411910247107098</v>
      </c>
      <c r="AT232" s="6">
        <v>7.8298122160495502</v>
      </c>
      <c r="AU232" s="6">
        <v>8.2652759728937095</v>
      </c>
      <c r="AV232" s="6">
        <v>5948.4673230999997</v>
      </c>
      <c r="AW232" s="6">
        <v>9.4094470781030708</v>
      </c>
      <c r="AX232" s="6">
        <v>7.4800751880158103</v>
      </c>
      <c r="AY232" s="6">
        <v>8.5368296780212702</v>
      </c>
      <c r="AZ232" s="6">
        <v>4826.4633942999999</v>
      </c>
      <c r="BA232" s="6">
        <v>8.4705139893481505</v>
      </c>
      <c r="BB232" s="6">
        <v>6.0691783480716097</v>
      </c>
      <c r="BC232" s="6">
        <v>9.4766152666974293</v>
      </c>
      <c r="BD232" s="6">
        <v>4697.7157521999998</v>
      </c>
      <c r="BE232" s="6">
        <v>8.0879629078628295</v>
      </c>
      <c r="BF232" s="6">
        <v>5.9072808388681999</v>
      </c>
      <c r="BG232" s="6">
        <v>8.7381901007583007</v>
      </c>
      <c r="BH232" s="6">
        <v>9396.4353477000004</v>
      </c>
      <c r="BI232" s="6">
        <v>8.4024753273948907</v>
      </c>
      <c r="BJ232" s="6">
        <v>11.8158239900184</v>
      </c>
      <c r="BK232" s="6">
        <v>9.1171047772777403</v>
      </c>
    </row>
    <row r="233" spans="1:63" x14ac:dyDescent="0.25">
      <c r="A233" s="6" t="s">
        <v>112</v>
      </c>
      <c r="B233" s="6" t="s">
        <v>113</v>
      </c>
      <c r="C233" s="6" t="s">
        <v>10</v>
      </c>
      <c r="D233" s="6">
        <v>297.71374470000001</v>
      </c>
      <c r="E233" s="6">
        <v>26.184100213835102</v>
      </c>
      <c r="F233" s="6">
        <v>9.9072462958879903</v>
      </c>
      <c r="G233" s="6">
        <v>23.726362307077402</v>
      </c>
      <c r="H233" s="6">
        <v>42.9805159</v>
      </c>
      <c r="I233" s="6">
        <v>70.403271261739704</v>
      </c>
      <c r="J233" s="6">
        <v>1.43029525685728</v>
      </c>
      <c r="K233" s="6">
        <v>67.859030825295903</v>
      </c>
      <c r="L233" s="6">
        <v>22.598113099999999</v>
      </c>
      <c r="M233" s="6">
        <v>100</v>
      </c>
      <c r="N233" s="6">
        <v>0.75201456529874799</v>
      </c>
      <c r="O233" s="6">
        <v>98.312012235766204</v>
      </c>
      <c r="P233" s="6">
        <v>104.9669775</v>
      </c>
      <c r="Q233" s="6">
        <v>44.476012046974503</v>
      </c>
      <c r="R233" s="6">
        <v>3.4930657973999599</v>
      </c>
      <c r="S233" s="6">
        <v>44.143007720925198</v>
      </c>
      <c r="T233" s="6">
        <v>112.6815204</v>
      </c>
      <c r="U233" s="6">
        <v>41.041225335838298</v>
      </c>
      <c r="V233" s="6">
        <v>3.7497884980851799</v>
      </c>
      <c r="W233" s="6">
        <v>38.245218629067303</v>
      </c>
      <c r="X233" s="6">
        <v>246.2818211</v>
      </c>
      <c r="Y233" s="6">
        <v>29.943231401865201</v>
      </c>
      <c r="Z233" s="6">
        <v>8.1957071289947905</v>
      </c>
      <c r="AA233" s="6">
        <v>27.699331782334401</v>
      </c>
      <c r="AB233" s="6">
        <v>80.756112200000004</v>
      </c>
      <c r="AC233" s="6">
        <v>49.677264228619499</v>
      </c>
      <c r="AD233" s="6">
        <v>2.6873824527986798</v>
      </c>
      <c r="AE233" s="6">
        <v>49.8828491692433</v>
      </c>
      <c r="AF233" s="6">
        <v>59.205716899999999</v>
      </c>
      <c r="AG233" s="6">
        <v>58.151843152275703</v>
      </c>
      <c r="AH233" s="6">
        <v>1.97023358811998</v>
      </c>
      <c r="AI233" s="6">
        <v>58.741013371387098</v>
      </c>
      <c r="AJ233" s="6">
        <v>83.717485199999999</v>
      </c>
      <c r="AK233" s="6">
        <v>60.402585432841001</v>
      </c>
      <c r="AL233" s="6">
        <v>2.7859303102869402</v>
      </c>
      <c r="AM233" s="6">
        <v>59.166242781226799</v>
      </c>
      <c r="AN233" s="6">
        <v>114.2020771</v>
      </c>
      <c r="AO233" s="6">
        <v>39.809852443146298</v>
      </c>
      <c r="AP233" s="6">
        <v>3.8003892177427199</v>
      </c>
      <c r="AQ233" s="6">
        <v>36.314429622534398</v>
      </c>
      <c r="AR233" s="6">
        <v>171.9023258</v>
      </c>
      <c r="AS233" s="6">
        <v>30.470629208895101</v>
      </c>
      <c r="AT233" s="6">
        <v>5.72052419767431</v>
      </c>
      <c r="AU233" s="6">
        <v>28.852273739342301</v>
      </c>
      <c r="AV233" s="6">
        <v>128.10379230000001</v>
      </c>
      <c r="AW233" s="6">
        <v>40.115394177395103</v>
      </c>
      <c r="AX233" s="6">
        <v>4.2630071481324503</v>
      </c>
      <c r="AY233" s="6">
        <v>40.199971029964601</v>
      </c>
      <c r="AZ233" s="6">
        <v>278.30438729999997</v>
      </c>
      <c r="BA233" s="6">
        <v>29.5478241563554</v>
      </c>
      <c r="BB233" s="6">
        <v>9.2613463748061307</v>
      </c>
      <c r="BC233" s="6">
        <v>26.711584534947299</v>
      </c>
      <c r="BD233" s="6">
        <v>373.10784969999997</v>
      </c>
      <c r="BE233" s="6">
        <v>26.894390728252599</v>
      </c>
      <c r="BF233" s="6">
        <v>12.4161931644504</v>
      </c>
      <c r="BG233" s="6">
        <v>24.034623632885602</v>
      </c>
      <c r="BH233" s="6">
        <v>888.48758889999999</v>
      </c>
      <c r="BI233" s="6">
        <v>16.248515687208901</v>
      </c>
      <c r="BJ233" s="6">
        <v>29.5668760034645</v>
      </c>
      <c r="BK233" s="6">
        <v>13.99411226184</v>
      </c>
    </row>
    <row r="234" spans="1:63" x14ac:dyDescent="0.25">
      <c r="A234" s="6" t="s">
        <v>112</v>
      </c>
      <c r="B234" s="6" t="s">
        <v>113</v>
      </c>
      <c r="C234" s="6" t="s">
        <v>11</v>
      </c>
      <c r="D234" s="6">
        <v>1295.0001219999999</v>
      </c>
      <c r="E234" s="6">
        <v>16.069898046139301</v>
      </c>
      <c r="F234" s="6">
        <v>3.0679217016475602</v>
      </c>
      <c r="G234" s="6">
        <v>15.1645214554229</v>
      </c>
      <c r="H234" s="6">
        <v>2411.0096463999998</v>
      </c>
      <c r="I234" s="6">
        <v>11.3609700628566</v>
      </c>
      <c r="J234" s="6">
        <v>5.7118054982485802</v>
      </c>
      <c r="K234" s="6">
        <v>10.286631648059</v>
      </c>
      <c r="L234" s="6">
        <v>2328.6978589999999</v>
      </c>
      <c r="M234" s="6">
        <v>11.173248815165</v>
      </c>
      <c r="N234" s="6">
        <v>5.5168046526302303</v>
      </c>
      <c r="O234" s="6">
        <v>10.1904930238964</v>
      </c>
      <c r="P234" s="6">
        <v>2243.6466055000001</v>
      </c>
      <c r="Q234" s="6">
        <v>9.83423771255171</v>
      </c>
      <c r="R234" s="6">
        <v>5.3153138713305399</v>
      </c>
      <c r="S234" s="6">
        <v>9.1110692061159497</v>
      </c>
      <c r="T234" s="6">
        <v>2627.7048969000002</v>
      </c>
      <c r="U234" s="6">
        <v>8.4916977881575004</v>
      </c>
      <c r="V234" s="6">
        <v>6.2251676596560799</v>
      </c>
      <c r="W234" s="6">
        <v>8.4106201322485106</v>
      </c>
      <c r="X234" s="6">
        <v>2965.9389864999998</v>
      </c>
      <c r="Y234" s="6">
        <v>8.5174583218061102</v>
      </c>
      <c r="Z234" s="6">
        <v>7.0264615638746104</v>
      </c>
      <c r="AA234" s="6">
        <v>8.6460962086135993</v>
      </c>
      <c r="AB234" s="6">
        <v>2945.3216234000001</v>
      </c>
      <c r="AC234" s="6">
        <v>9.0208750326591893</v>
      </c>
      <c r="AD234" s="6">
        <v>6.9776179733523502</v>
      </c>
      <c r="AE234" s="6">
        <v>9.0133087323974106</v>
      </c>
      <c r="AF234" s="6">
        <v>3633.2865603999999</v>
      </c>
      <c r="AG234" s="6">
        <v>9.6835687105340291</v>
      </c>
      <c r="AH234" s="6">
        <v>8.6074421906159397</v>
      </c>
      <c r="AI234" s="6">
        <v>9.4555399757297796</v>
      </c>
      <c r="AJ234" s="6">
        <v>4205.4365631000001</v>
      </c>
      <c r="AK234" s="6">
        <v>8.2616009459405007</v>
      </c>
      <c r="AL234" s="6">
        <v>9.9628948890837492</v>
      </c>
      <c r="AM234" s="6">
        <v>7.5796214287583998</v>
      </c>
      <c r="AN234" s="6">
        <v>3146.8792394000002</v>
      </c>
      <c r="AO234" s="6">
        <v>7.7996063966729103</v>
      </c>
      <c r="AP234" s="6">
        <v>7.4551183023127399</v>
      </c>
      <c r="AQ234" s="6">
        <v>8.1704288059015404</v>
      </c>
      <c r="AR234" s="6">
        <v>3159.0714929999999</v>
      </c>
      <c r="AS234" s="6">
        <v>8.3616476533607802</v>
      </c>
      <c r="AT234" s="6">
        <v>7.4840023763571999</v>
      </c>
      <c r="AU234" s="6">
        <v>8.2742897926751091</v>
      </c>
      <c r="AV234" s="6">
        <v>2754.1523627000001</v>
      </c>
      <c r="AW234" s="6">
        <v>9.0471507726365701</v>
      </c>
      <c r="AX234" s="6">
        <v>6.5247281908528203</v>
      </c>
      <c r="AY234" s="6">
        <v>8.7541213031328997</v>
      </c>
      <c r="AZ234" s="6">
        <v>2735.8617472999999</v>
      </c>
      <c r="BA234" s="6">
        <v>10.328851113712901</v>
      </c>
      <c r="BB234" s="6">
        <v>6.4813967849565097</v>
      </c>
      <c r="BC234" s="6">
        <v>9.9126452371992304</v>
      </c>
      <c r="BD234" s="6">
        <v>1966.582447</v>
      </c>
      <c r="BE234" s="6">
        <v>13.646637326398</v>
      </c>
      <c r="BF234" s="6">
        <v>4.6589346709192601</v>
      </c>
      <c r="BG234" s="6">
        <v>13.647134124855301</v>
      </c>
      <c r="BH234" s="6">
        <v>3792.3998249000001</v>
      </c>
      <c r="BI234" s="6">
        <v>9.9444155439574207</v>
      </c>
      <c r="BJ234" s="6">
        <v>8.9843896741618394</v>
      </c>
      <c r="BK234" s="6">
        <v>9.6513820569420901</v>
      </c>
    </row>
    <row r="235" spans="1:63" x14ac:dyDescent="0.25">
      <c r="A235" s="6" t="s">
        <v>114</v>
      </c>
      <c r="B235" s="6" t="s">
        <v>115</v>
      </c>
      <c r="C235" s="6" t="s">
        <v>10</v>
      </c>
      <c r="D235" s="6">
        <v>54.062610900000003</v>
      </c>
      <c r="E235" s="6">
        <v>99.999999999999901</v>
      </c>
      <c r="F235" s="6">
        <v>1.3669713621862101</v>
      </c>
      <c r="G235" s="6">
        <v>100.390611248114</v>
      </c>
      <c r="H235" s="6">
        <v>44.587746299999999</v>
      </c>
      <c r="I235" s="6">
        <v>100</v>
      </c>
      <c r="J235" s="6">
        <v>1.1273997182500901</v>
      </c>
      <c r="K235" s="6">
        <v>99.851973069331905</v>
      </c>
      <c r="L235" s="6">
        <v>113.34637979999999</v>
      </c>
      <c r="M235" s="6">
        <v>70.520365907682404</v>
      </c>
      <c r="N235" s="6">
        <v>2.8659595349672902</v>
      </c>
      <c r="O235" s="6">
        <v>67.108295947948505</v>
      </c>
      <c r="P235" s="6">
        <v>86.891059799999994</v>
      </c>
      <c r="Q235" s="6">
        <v>71.701393632446894</v>
      </c>
      <c r="R235" s="6">
        <v>2.1970376272857601</v>
      </c>
      <c r="S235" s="6">
        <v>70.512748137645602</v>
      </c>
      <c r="T235" s="6">
        <v>58.569530299999997</v>
      </c>
      <c r="U235" s="6">
        <v>100</v>
      </c>
      <c r="V235" s="6">
        <v>1.48092867295829</v>
      </c>
      <c r="W235" s="6">
        <v>98.966633538341995</v>
      </c>
      <c r="X235" s="6">
        <v>148.0185778</v>
      </c>
      <c r="Y235" s="6">
        <v>57.867906436256597</v>
      </c>
      <c r="Z235" s="6">
        <v>3.7426449362276601</v>
      </c>
      <c r="AA235" s="6">
        <v>54.311126806114899</v>
      </c>
      <c r="AB235" s="6">
        <v>31.693835100000001</v>
      </c>
      <c r="AC235" s="6">
        <v>100</v>
      </c>
      <c r="AD235" s="6">
        <v>0.80137759198662895</v>
      </c>
      <c r="AE235" s="6">
        <v>100.958657161508</v>
      </c>
      <c r="AF235" s="6">
        <v>155.81105120000001</v>
      </c>
      <c r="AG235" s="6">
        <v>57.156913782608797</v>
      </c>
      <c r="AH235" s="6">
        <v>3.9396773732681298</v>
      </c>
      <c r="AI235" s="6">
        <v>54.958573235011499</v>
      </c>
      <c r="AJ235" s="6">
        <v>101.38002609999999</v>
      </c>
      <c r="AK235" s="6">
        <v>71.3846230169043</v>
      </c>
      <c r="AL235" s="6">
        <v>2.5633906699905702</v>
      </c>
      <c r="AM235" s="6">
        <v>69.456324401885297</v>
      </c>
      <c r="AN235" s="6">
        <v>128.01146890000001</v>
      </c>
      <c r="AO235" s="6">
        <v>58.293978321728197</v>
      </c>
      <c r="AP235" s="6">
        <v>3.2367658369546199</v>
      </c>
      <c r="AQ235" s="6">
        <v>57.399465073271102</v>
      </c>
      <c r="AR235" s="6">
        <v>213.382409</v>
      </c>
      <c r="AS235" s="6">
        <v>50.280195919865001</v>
      </c>
      <c r="AT235" s="6">
        <v>5.3953672869562599</v>
      </c>
      <c r="AU235" s="6">
        <v>47.531014221851898</v>
      </c>
      <c r="AV235" s="6">
        <v>289.38139619999998</v>
      </c>
      <c r="AW235" s="6">
        <v>34.358188673146202</v>
      </c>
      <c r="AX235" s="6">
        <v>7.3169992120166203</v>
      </c>
      <c r="AY235" s="6">
        <v>34.446746464539899</v>
      </c>
      <c r="AZ235" s="6">
        <v>296.45865220000002</v>
      </c>
      <c r="BA235" s="6">
        <v>34.9674116353684</v>
      </c>
      <c r="BB235" s="6">
        <v>7.4959474003080597</v>
      </c>
      <c r="BC235" s="6">
        <v>31.484156335810201</v>
      </c>
      <c r="BD235" s="6">
        <v>209.9406539</v>
      </c>
      <c r="BE235" s="6">
        <v>40.234014716337498</v>
      </c>
      <c r="BF235" s="6">
        <v>5.3083426209433497</v>
      </c>
      <c r="BG235" s="6">
        <v>40.843340708838703</v>
      </c>
      <c r="BH235" s="6">
        <v>2023.3836590000001</v>
      </c>
      <c r="BI235" s="6">
        <v>14.9410456835937</v>
      </c>
      <c r="BJ235" s="6">
        <v>51.161190155700503</v>
      </c>
      <c r="BK235" s="6">
        <v>11.1326497343032</v>
      </c>
    </row>
    <row r="236" spans="1:63" x14ac:dyDescent="0.25">
      <c r="A236" s="6" t="s">
        <v>114</v>
      </c>
      <c r="B236" s="6" t="s">
        <v>115</v>
      </c>
      <c r="C236" s="6" t="s">
        <v>11</v>
      </c>
      <c r="D236" s="6">
        <v>4102.7899631999999</v>
      </c>
      <c r="E236" s="6">
        <v>12.339711595382999</v>
      </c>
      <c r="F236" s="6">
        <v>4.2307672478399203</v>
      </c>
      <c r="G236" s="6">
        <v>11.5425518146832</v>
      </c>
      <c r="H236" s="6">
        <v>5247.2358784999997</v>
      </c>
      <c r="I236" s="6">
        <v>9.5927801817635601</v>
      </c>
      <c r="J236" s="6">
        <v>5.4109115737266196</v>
      </c>
      <c r="K236" s="6">
        <v>8.7864797943472102</v>
      </c>
      <c r="L236" s="6">
        <v>5251.9774207</v>
      </c>
      <c r="M236" s="6">
        <v>11.250711601836</v>
      </c>
      <c r="N236" s="6">
        <v>5.4158010176474498</v>
      </c>
      <c r="O236" s="6">
        <v>10.346136977336</v>
      </c>
      <c r="P236" s="6">
        <v>6361.0483622000002</v>
      </c>
      <c r="Q236" s="6">
        <v>9.5184995277832094</v>
      </c>
      <c r="R236" s="6">
        <v>6.5594669271666097</v>
      </c>
      <c r="S236" s="6">
        <v>8.6142425735465302</v>
      </c>
      <c r="T236" s="6">
        <v>7992.4910481999996</v>
      </c>
      <c r="U236" s="6">
        <v>9.7189263691276704</v>
      </c>
      <c r="V236" s="6">
        <v>8.2417987902564995</v>
      </c>
      <c r="W236" s="6">
        <v>8.6927313555383297</v>
      </c>
      <c r="X236" s="6">
        <v>8489.7745491999995</v>
      </c>
      <c r="Y236" s="6">
        <v>7.8220258753029803</v>
      </c>
      <c r="Z236" s="6">
        <v>8.7545939291236703</v>
      </c>
      <c r="AA236" s="6">
        <v>6.8873965835759297</v>
      </c>
      <c r="AB236" s="6">
        <v>9018.0755528000009</v>
      </c>
      <c r="AC236" s="6">
        <v>7.6324669662361204</v>
      </c>
      <c r="AD236" s="6">
        <v>9.2993740916666603</v>
      </c>
      <c r="AE236" s="6">
        <v>7.1566692685273203</v>
      </c>
      <c r="AF236" s="6">
        <v>7586.6197550999996</v>
      </c>
      <c r="AG236" s="6">
        <v>8.7539420405789592</v>
      </c>
      <c r="AH236" s="6">
        <v>7.8232672570588804</v>
      </c>
      <c r="AI236" s="6">
        <v>8.6703167359374298</v>
      </c>
      <c r="AJ236" s="6">
        <v>7446.2259205</v>
      </c>
      <c r="AK236" s="6">
        <v>8.8847857249832902</v>
      </c>
      <c r="AL236" s="6">
        <v>7.6784941532558602</v>
      </c>
      <c r="AM236" s="6">
        <v>8.3957124774524594</v>
      </c>
      <c r="AN236" s="6">
        <v>5967.7584981999998</v>
      </c>
      <c r="AO236" s="6">
        <v>9.7693602444524696</v>
      </c>
      <c r="AP236" s="6">
        <v>6.15390927238946</v>
      </c>
      <c r="AQ236" s="6">
        <v>9.3756088051355206</v>
      </c>
      <c r="AR236" s="6">
        <v>7170.2483582000004</v>
      </c>
      <c r="AS236" s="6">
        <v>8.3948219464693992</v>
      </c>
      <c r="AT236" s="6">
        <v>7.3939080929919196</v>
      </c>
      <c r="AU236" s="6">
        <v>7.9312827901834799</v>
      </c>
      <c r="AV236" s="6">
        <v>6636.9952573999999</v>
      </c>
      <c r="AW236" s="6">
        <v>8.1687985553928808</v>
      </c>
      <c r="AX236" s="6">
        <v>6.8440213637395004</v>
      </c>
      <c r="AY236" s="6">
        <v>8.5700927459789398</v>
      </c>
      <c r="AZ236" s="6">
        <v>5526.1570154000001</v>
      </c>
      <c r="BA236" s="6">
        <v>9.7969021881951299</v>
      </c>
      <c r="BB236" s="6">
        <v>5.6985330267649896</v>
      </c>
      <c r="BC236" s="6">
        <v>10.2691836290666</v>
      </c>
      <c r="BD236" s="6">
        <v>4082.5932496</v>
      </c>
      <c r="BE236" s="6">
        <v>11.579266679019</v>
      </c>
      <c r="BF236" s="6">
        <v>4.2099405432853798</v>
      </c>
      <c r="BG236" s="6">
        <v>11.9802303640744</v>
      </c>
      <c r="BH236" s="6">
        <v>6095.0901161000002</v>
      </c>
      <c r="BI236" s="6">
        <v>7.7831102963435699</v>
      </c>
      <c r="BJ236" s="6">
        <v>6.2852127130865796</v>
      </c>
      <c r="BK236" s="6">
        <v>7.9366115383538798</v>
      </c>
    </row>
    <row r="237" spans="1:63" x14ac:dyDescent="0.25">
      <c r="A237" s="6" t="s">
        <v>116</v>
      </c>
      <c r="B237" s="6" t="s">
        <v>117</v>
      </c>
      <c r="C237" s="6" t="s">
        <v>10</v>
      </c>
      <c r="D237" s="6">
        <v>79.077564499999994</v>
      </c>
      <c r="E237" s="6">
        <v>99.999999999999702</v>
      </c>
      <c r="F237" s="6">
        <v>1.6096732873455399</v>
      </c>
      <c r="G237" s="6">
        <v>100.284483904887</v>
      </c>
      <c r="H237" s="6">
        <v>77.391939899999997</v>
      </c>
      <c r="I237" s="6">
        <v>100</v>
      </c>
      <c r="J237" s="6">
        <v>1.5753613442771299</v>
      </c>
      <c r="K237" s="6">
        <v>98.944045777490999</v>
      </c>
      <c r="L237" s="6">
        <v>90.028583699999999</v>
      </c>
      <c r="M237" s="6">
        <v>100</v>
      </c>
      <c r="N237" s="6">
        <v>1.83258813287607</v>
      </c>
      <c r="O237" s="6">
        <v>100.059364061271</v>
      </c>
      <c r="P237" s="6"/>
      <c r="Q237" s="6"/>
      <c r="R237" s="6"/>
      <c r="S237" s="6"/>
      <c r="T237" s="6">
        <v>200.18169130000001</v>
      </c>
      <c r="U237" s="6">
        <v>70.811417267731898</v>
      </c>
      <c r="V237" s="6">
        <v>4.0748235373544004</v>
      </c>
      <c r="W237" s="6">
        <v>66.701223597086795</v>
      </c>
      <c r="X237" s="6">
        <v>127.2264868</v>
      </c>
      <c r="Y237" s="6">
        <v>72.979549356209006</v>
      </c>
      <c r="Z237" s="6">
        <v>2.58977471726232</v>
      </c>
      <c r="AA237" s="6">
        <v>71.363135648238796</v>
      </c>
      <c r="AB237" s="6">
        <v>64.320204899999993</v>
      </c>
      <c r="AC237" s="6">
        <v>100</v>
      </c>
      <c r="AD237" s="6">
        <v>1.30927800215852</v>
      </c>
      <c r="AE237" s="6">
        <v>100.587053654004</v>
      </c>
      <c r="AF237" s="6">
        <v>218.02808529999999</v>
      </c>
      <c r="AG237" s="6">
        <v>57.569094367844002</v>
      </c>
      <c r="AH237" s="6">
        <v>4.4380980499026998</v>
      </c>
      <c r="AI237" s="6">
        <v>57.041745788184002</v>
      </c>
      <c r="AJ237" s="6"/>
      <c r="AK237" s="6"/>
      <c r="AL237" s="6"/>
      <c r="AM237" s="6"/>
      <c r="AN237" s="6">
        <v>131.82474959999999</v>
      </c>
      <c r="AO237" s="6">
        <v>70.399304165011401</v>
      </c>
      <c r="AP237" s="6">
        <v>2.6833752327075602</v>
      </c>
      <c r="AQ237" s="6">
        <v>69.125886461031698</v>
      </c>
      <c r="AR237" s="6">
        <v>734.60964839999997</v>
      </c>
      <c r="AS237" s="6">
        <v>32.363129774002303</v>
      </c>
      <c r="AT237" s="6">
        <v>14.9534388815905</v>
      </c>
      <c r="AU237" s="6">
        <v>29.798183483523701</v>
      </c>
      <c r="AV237" s="6">
        <v>637.85050990000002</v>
      </c>
      <c r="AW237" s="6">
        <v>30.5356565087469</v>
      </c>
      <c r="AX237" s="6">
        <v>12.9838460958893</v>
      </c>
      <c r="AY237" s="6">
        <v>28.604402832681199</v>
      </c>
      <c r="AZ237" s="6">
        <v>286.58177439999997</v>
      </c>
      <c r="BA237" s="6">
        <v>44.091093138077603</v>
      </c>
      <c r="BB237" s="6">
        <v>5.8335512709393802</v>
      </c>
      <c r="BC237" s="6">
        <v>41.573292779234698</v>
      </c>
      <c r="BD237" s="6">
        <v>454.84351820000001</v>
      </c>
      <c r="BE237" s="6">
        <v>36.780018110851699</v>
      </c>
      <c r="BF237" s="6">
        <v>9.2586243114354492</v>
      </c>
      <c r="BG237" s="6">
        <v>36.755944184584898</v>
      </c>
      <c r="BH237" s="6">
        <v>1810.6821213000001</v>
      </c>
      <c r="BI237" s="6">
        <v>20.579061463184701</v>
      </c>
      <c r="BJ237" s="6">
        <v>36.857567136261103</v>
      </c>
      <c r="BK237" s="6">
        <v>16.017934301136499</v>
      </c>
    </row>
    <row r="238" spans="1:63" x14ac:dyDescent="0.25">
      <c r="A238" s="6" t="s">
        <v>116</v>
      </c>
      <c r="B238" s="6" t="s">
        <v>117</v>
      </c>
      <c r="C238" s="6" t="s">
        <v>11</v>
      </c>
      <c r="D238" s="6">
        <v>7658.2785235000001</v>
      </c>
      <c r="E238" s="6">
        <v>13.2441146509482</v>
      </c>
      <c r="F238" s="6">
        <v>4.3398199069611998</v>
      </c>
      <c r="G238" s="6">
        <v>12.4427531693453</v>
      </c>
      <c r="H238" s="6">
        <v>12185.671530400001</v>
      </c>
      <c r="I238" s="6">
        <v>10.422138278837901</v>
      </c>
      <c r="J238" s="6">
        <v>6.9054187210667397</v>
      </c>
      <c r="K238" s="6">
        <v>9.0096580494739804</v>
      </c>
      <c r="L238" s="6">
        <v>11642.551857</v>
      </c>
      <c r="M238" s="6">
        <v>10.654706984992201</v>
      </c>
      <c r="N238" s="6">
        <v>6.5976417757322503</v>
      </c>
      <c r="O238" s="6">
        <v>9.1023828451837705</v>
      </c>
      <c r="P238" s="6">
        <v>12047.7671751</v>
      </c>
      <c r="Q238" s="6">
        <v>9.7802751208950198</v>
      </c>
      <c r="R238" s="6">
        <v>6.8272706014141198</v>
      </c>
      <c r="S238" s="6">
        <v>8.8213041494173208</v>
      </c>
      <c r="T238" s="6">
        <v>15554.051133299999</v>
      </c>
      <c r="U238" s="6">
        <v>8.2132453239225498</v>
      </c>
      <c r="V238" s="6">
        <v>8.8142237886822095</v>
      </c>
      <c r="W238" s="6">
        <v>7.8307150365204903</v>
      </c>
      <c r="X238" s="6">
        <v>13059.215912899999</v>
      </c>
      <c r="Y238" s="6">
        <v>8.1798398929547993</v>
      </c>
      <c r="Z238" s="6">
        <v>7.4004418896750099</v>
      </c>
      <c r="AA238" s="6">
        <v>7.9135602675764298</v>
      </c>
      <c r="AB238" s="6">
        <v>16895.786521400001</v>
      </c>
      <c r="AC238" s="6">
        <v>8.8441954648250007</v>
      </c>
      <c r="AD238" s="6">
        <v>9.5745630645759601</v>
      </c>
      <c r="AE238" s="6">
        <v>8.0403428748991193</v>
      </c>
      <c r="AF238" s="6">
        <v>16443.255349499999</v>
      </c>
      <c r="AG238" s="6">
        <v>8.7244696252302791</v>
      </c>
      <c r="AH238" s="6">
        <v>9.3181211263119401</v>
      </c>
      <c r="AI238" s="6">
        <v>7.9926437157095096</v>
      </c>
      <c r="AJ238" s="6">
        <v>15443.058142600001</v>
      </c>
      <c r="AK238" s="6">
        <v>8.1455113712865401</v>
      </c>
      <c r="AL238" s="6">
        <v>8.7513258947110106</v>
      </c>
      <c r="AM238" s="6">
        <v>7.6444715815717501</v>
      </c>
      <c r="AN238" s="6">
        <v>12298.195809700001</v>
      </c>
      <c r="AO238" s="6">
        <v>9.4928827142392702</v>
      </c>
      <c r="AP238" s="6">
        <v>6.9691843709871701</v>
      </c>
      <c r="AQ238" s="6">
        <v>9.1989539230965693</v>
      </c>
      <c r="AR238" s="6">
        <v>11857.479088</v>
      </c>
      <c r="AS238" s="6">
        <v>8.0192133388110296</v>
      </c>
      <c r="AT238" s="6">
        <v>6.7194374864497002</v>
      </c>
      <c r="AU238" s="6">
        <v>8.1712144357289205</v>
      </c>
      <c r="AV238" s="6">
        <v>8908.6833872000007</v>
      </c>
      <c r="AW238" s="6">
        <v>8.0431334507802106</v>
      </c>
      <c r="AX238" s="6">
        <v>5.0484036836669803</v>
      </c>
      <c r="AY238" s="6">
        <v>8.3730586197789894</v>
      </c>
      <c r="AZ238" s="6">
        <v>8126.4421517000001</v>
      </c>
      <c r="BA238" s="6">
        <v>9.6878592549838398</v>
      </c>
      <c r="BB238" s="6">
        <v>4.6051204999264401</v>
      </c>
      <c r="BC238" s="6">
        <v>9.6159808434852696</v>
      </c>
      <c r="BD238" s="6">
        <v>6760.6880351999998</v>
      </c>
      <c r="BE238" s="6">
        <v>13.0456442160348</v>
      </c>
      <c r="BF238" s="6">
        <v>3.8311702074928302</v>
      </c>
      <c r="BG238" s="6">
        <v>13.266387151276501</v>
      </c>
      <c r="BH238" s="6">
        <v>7584.2285003999996</v>
      </c>
      <c r="BI238" s="6">
        <v>10.483340040382901</v>
      </c>
      <c r="BJ238" s="6">
        <v>4.2978569823464596</v>
      </c>
      <c r="BK238" s="6">
        <v>11.5070719090028</v>
      </c>
    </row>
    <row r="239" spans="1:63" x14ac:dyDescent="0.25">
      <c r="A239" s="6" t="s">
        <v>118</v>
      </c>
      <c r="B239" s="6" t="s">
        <v>119</v>
      </c>
      <c r="C239" s="6" t="s">
        <v>10</v>
      </c>
      <c r="D239" s="6">
        <v>605.16169230000003</v>
      </c>
      <c r="E239" s="6">
        <v>51.602850971689797</v>
      </c>
      <c r="F239" s="6">
        <v>4.2061604025447004</v>
      </c>
      <c r="G239" s="6">
        <v>50.836073942546399</v>
      </c>
      <c r="H239" s="6">
        <v>329.35916520000001</v>
      </c>
      <c r="I239" s="6">
        <v>70.4361678666248</v>
      </c>
      <c r="J239" s="6">
        <v>2.2892022024960799</v>
      </c>
      <c r="K239" s="6">
        <v>70.0016581501703</v>
      </c>
      <c r="L239" s="6">
        <v>221.775959</v>
      </c>
      <c r="M239" s="6">
        <v>99.999999999999901</v>
      </c>
      <c r="N239" s="6">
        <v>1.54144796151396</v>
      </c>
      <c r="O239" s="6">
        <v>100.04054255373001</v>
      </c>
      <c r="P239" s="6">
        <v>322.23653409999997</v>
      </c>
      <c r="Q239" s="6">
        <v>71.361344232655995</v>
      </c>
      <c r="R239" s="6">
        <v>2.23969654264361</v>
      </c>
      <c r="S239" s="6">
        <v>68.934727754016393</v>
      </c>
      <c r="T239" s="6">
        <v>1365.6638254</v>
      </c>
      <c r="U239" s="6">
        <v>34.198912986651997</v>
      </c>
      <c r="V239" s="6">
        <v>9.4920104472468694</v>
      </c>
      <c r="W239" s="6">
        <v>31.467684501932698</v>
      </c>
      <c r="X239" s="6">
        <v>604.47151280000003</v>
      </c>
      <c r="Y239" s="6">
        <v>45.500745022715698</v>
      </c>
      <c r="Z239" s="6">
        <v>4.2013633281090801</v>
      </c>
      <c r="AA239" s="6">
        <v>43.861220079573997</v>
      </c>
      <c r="AB239" s="6">
        <v>704.28842550000002</v>
      </c>
      <c r="AC239" s="6">
        <v>51.706741901778003</v>
      </c>
      <c r="AD239" s="6">
        <v>4.8951381506814</v>
      </c>
      <c r="AE239" s="6">
        <v>51.478068993475603</v>
      </c>
      <c r="AF239" s="6">
        <v>513.80767349999996</v>
      </c>
      <c r="AG239" s="6">
        <v>49.578658303575601</v>
      </c>
      <c r="AH239" s="6">
        <v>3.57120670111411</v>
      </c>
      <c r="AI239" s="6">
        <v>47.271521789712402</v>
      </c>
      <c r="AJ239" s="6">
        <v>335.71834630000001</v>
      </c>
      <c r="AK239" s="6">
        <v>57.685717057712701</v>
      </c>
      <c r="AL239" s="6">
        <v>2.3334015232326202</v>
      </c>
      <c r="AM239" s="6">
        <v>55.898662602708299</v>
      </c>
      <c r="AN239" s="6">
        <v>1028.7815866000001</v>
      </c>
      <c r="AO239" s="6">
        <v>38.380376223300701</v>
      </c>
      <c r="AP239" s="6">
        <v>7.1505193198496002</v>
      </c>
      <c r="AQ239" s="6">
        <v>37.337393018176698</v>
      </c>
      <c r="AR239" s="6">
        <v>852.21523690000004</v>
      </c>
      <c r="AS239" s="6">
        <v>41.763555137545502</v>
      </c>
      <c r="AT239" s="6">
        <v>5.9232995569670601</v>
      </c>
      <c r="AU239" s="6">
        <v>41.763053989643304</v>
      </c>
      <c r="AV239" s="6">
        <v>1039.9895819999999</v>
      </c>
      <c r="AW239" s="6">
        <v>34.918366646670201</v>
      </c>
      <c r="AX239" s="6">
        <v>7.2284201966618902</v>
      </c>
      <c r="AY239" s="6">
        <v>32.367745445701097</v>
      </c>
      <c r="AZ239" s="6">
        <v>968.01860729999999</v>
      </c>
      <c r="BA239" s="6">
        <v>32.319372820947002</v>
      </c>
      <c r="BB239" s="6">
        <v>6.7281878327045002</v>
      </c>
      <c r="BC239" s="6">
        <v>31.687033388061302</v>
      </c>
      <c r="BD239" s="6">
        <v>878.66239150000001</v>
      </c>
      <c r="BE239" s="6">
        <v>32.710142310992502</v>
      </c>
      <c r="BF239" s="6">
        <v>6.1071198084038496</v>
      </c>
      <c r="BG239" s="6">
        <v>30.9295890750276</v>
      </c>
      <c r="BH239" s="6">
        <v>4617.3581247000002</v>
      </c>
      <c r="BI239" s="6">
        <v>14.834064078718001</v>
      </c>
      <c r="BJ239" s="6">
        <v>32.092826025830703</v>
      </c>
      <c r="BK239" s="6">
        <v>13.386682194413901</v>
      </c>
    </row>
    <row r="240" spans="1:63" x14ac:dyDescent="0.25">
      <c r="A240" s="6" t="s">
        <v>118</v>
      </c>
      <c r="B240" s="6" t="s">
        <v>119</v>
      </c>
      <c r="C240" s="6" t="s">
        <v>11</v>
      </c>
      <c r="D240" s="6">
        <v>17936.5899957</v>
      </c>
      <c r="E240" s="6">
        <v>10.489763927591699</v>
      </c>
      <c r="F240" s="6">
        <v>6.5319807651711903</v>
      </c>
      <c r="G240" s="6">
        <v>9.0326826579855393</v>
      </c>
      <c r="H240" s="6">
        <v>18665.746585199999</v>
      </c>
      <c r="I240" s="6">
        <v>8.8313822089422302</v>
      </c>
      <c r="J240" s="6">
        <v>6.7975182401624599</v>
      </c>
      <c r="K240" s="6">
        <v>7.6655753108243898</v>
      </c>
      <c r="L240" s="6">
        <v>18625.3666032</v>
      </c>
      <c r="M240" s="6">
        <v>8.7592838983503292</v>
      </c>
      <c r="N240" s="6">
        <v>6.7828130333318803</v>
      </c>
      <c r="O240" s="6">
        <v>7.4640542661853502</v>
      </c>
      <c r="P240" s="6">
        <v>22250.299396300001</v>
      </c>
      <c r="Q240" s="6">
        <v>8.5748465321210396</v>
      </c>
      <c r="R240" s="6">
        <v>8.1029073926969506</v>
      </c>
      <c r="S240" s="6">
        <v>7.5462771374128099</v>
      </c>
      <c r="T240" s="6">
        <v>22776.800243000002</v>
      </c>
      <c r="U240" s="6">
        <v>10.178112305169799</v>
      </c>
      <c r="V240" s="6">
        <v>8.2946435813657704</v>
      </c>
      <c r="W240" s="6">
        <v>8.5748265763493094</v>
      </c>
      <c r="X240" s="6">
        <v>26710.9526745</v>
      </c>
      <c r="Y240" s="6">
        <v>7.5259374151743801</v>
      </c>
      <c r="Z240" s="6">
        <v>9.7273466768800301</v>
      </c>
      <c r="AA240" s="6">
        <v>6.7024199167665399</v>
      </c>
      <c r="AB240" s="6">
        <v>21164.6309048</v>
      </c>
      <c r="AC240" s="6">
        <v>9.4049839003395608</v>
      </c>
      <c r="AD240" s="6">
        <v>7.7075387242081002</v>
      </c>
      <c r="AE240" s="6">
        <v>9.1440431140201799</v>
      </c>
      <c r="AF240" s="6">
        <v>24291.0921246</v>
      </c>
      <c r="AG240" s="6">
        <v>7.7657778193632199</v>
      </c>
      <c r="AH240" s="6">
        <v>8.8461043353796196</v>
      </c>
      <c r="AI240" s="6">
        <v>7.9849891953727097</v>
      </c>
      <c r="AJ240" s="6">
        <v>21991.315599000001</v>
      </c>
      <c r="AK240" s="6">
        <v>7.7663436662231202</v>
      </c>
      <c r="AL240" s="6">
        <v>8.0085930786127193</v>
      </c>
      <c r="AM240" s="6">
        <v>7.1603207375111904</v>
      </c>
      <c r="AN240" s="6">
        <v>19088.0400224</v>
      </c>
      <c r="AO240" s="6">
        <v>9.8611732830398804</v>
      </c>
      <c r="AP240" s="6">
        <v>6.9513051422274401</v>
      </c>
      <c r="AQ240" s="6">
        <v>9.1805179925356999</v>
      </c>
      <c r="AR240" s="6">
        <v>15171.6858918</v>
      </c>
      <c r="AS240" s="6">
        <v>9.4752050738458493</v>
      </c>
      <c r="AT240" s="6">
        <v>5.52508366663979</v>
      </c>
      <c r="AU240" s="6">
        <v>9.8263065724818706</v>
      </c>
      <c r="AV240" s="6">
        <v>13785.4523878</v>
      </c>
      <c r="AW240" s="6">
        <v>8.4376282747014404</v>
      </c>
      <c r="AX240" s="6">
        <v>5.0202580232853604</v>
      </c>
      <c r="AY240" s="6">
        <v>9.0786061829203408</v>
      </c>
      <c r="AZ240" s="6">
        <v>9899.8263948999993</v>
      </c>
      <c r="BA240" s="6">
        <v>11.6081051862175</v>
      </c>
      <c r="BB240" s="6">
        <v>3.60522683550905</v>
      </c>
      <c r="BC240" s="6">
        <v>12.3609697360267</v>
      </c>
      <c r="BD240" s="6">
        <v>8047.1198323999997</v>
      </c>
      <c r="BE240" s="6">
        <v>14.1604237243477</v>
      </c>
      <c r="BF240" s="6">
        <v>2.93052536590654</v>
      </c>
      <c r="BG240" s="6">
        <v>14.550597214287199</v>
      </c>
      <c r="BH240" s="6">
        <v>14191.572677300001</v>
      </c>
      <c r="BI240" s="6">
        <v>9.36764041653921</v>
      </c>
      <c r="BJ240" s="6">
        <v>5.1681551386231002</v>
      </c>
      <c r="BK240" s="6">
        <v>9.8474707432369097</v>
      </c>
    </row>
    <row r="241" spans="1:63" x14ac:dyDescent="0.25">
      <c r="A241" s="6" t="s">
        <v>120</v>
      </c>
      <c r="B241" s="6" t="s">
        <v>121</v>
      </c>
      <c r="C241" s="6" t="s">
        <v>10</v>
      </c>
      <c r="D241" s="6">
        <v>81.578730199999995</v>
      </c>
      <c r="E241" s="6">
        <v>70.852712916599202</v>
      </c>
      <c r="F241" s="6">
        <v>1.80880319389309</v>
      </c>
      <c r="G241" s="6">
        <v>69.559838542122904</v>
      </c>
      <c r="H241" s="6">
        <v>60.864700399999997</v>
      </c>
      <c r="I241" s="6">
        <v>99.999999999999901</v>
      </c>
      <c r="J241" s="6">
        <v>1.34952167322244</v>
      </c>
      <c r="K241" s="6">
        <v>100.377827149426</v>
      </c>
      <c r="L241" s="6"/>
      <c r="M241" s="6"/>
      <c r="N241" s="6"/>
      <c r="O241" s="6"/>
      <c r="P241" s="6">
        <v>96.167072599999997</v>
      </c>
      <c r="Q241" s="6">
        <v>70.273029280615205</v>
      </c>
      <c r="R241" s="6">
        <v>2.1322630009044801</v>
      </c>
      <c r="S241" s="6">
        <v>71.213646429532602</v>
      </c>
      <c r="T241" s="6">
        <v>107.03654299999999</v>
      </c>
      <c r="U241" s="6">
        <v>70.295978335851999</v>
      </c>
      <c r="V241" s="6">
        <v>2.3732661732662699</v>
      </c>
      <c r="W241" s="6">
        <v>69.899246747616004</v>
      </c>
      <c r="X241" s="6">
        <v>206.25708040000001</v>
      </c>
      <c r="Y241" s="6">
        <v>49.830061026428602</v>
      </c>
      <c r="Z241" s="6">
        <v>4.5732320774782602</v>
      </c>
      <c r="AA241" s="6">
        <v>49.590751475778703</v>
      </c>
      <c r="AB241" s="6">
        <v>182.42220420000001</v>
      </c>
      <c r="AC241" s="6">
        <v>59.1654485185787</v>
      </c>
      <c r="AD241" s="6">
        <v>4.0447536359664804</v>
      </c>
      <c r="AE241" s="6">
        <v>59.634978423798302</v>
      </c>
      <c r="AF241" s="6">
        <v>132.97023010000001</v>
      </c>
      <c r="AG241" s="6">
        <v>57.551939647325298</v>
      </c>
      <c r="AH241" s="6">
        <v>2.94828046854767</v>
      </c>
      <c r="AI241" s="6">
        <v>56.216701345975402</v>
      </c>
      <c r="AJ241" s="6">
        <v>307.0229817</v>
      </c>
      <c r="AK241" s="6">
        <v>40.204670841632698</v>
      </c>
      <c r="AL241" s="6">
        <v>6.8074625400033604</v>
      </c>
      <c r="AM241" s="6">
        <v>38.276897196120899</v>
      </c>
      <c r="AN241" s="6">
        <v>50.058411700000001</v>
      </c>
      <c r="AO241" s="6">
        <v>100</v>
      </c>
      <c r="AP241" s="6">
        <v>1.10991939617338</v>
      </c>
      <c r="AQ241" s="6">
        <v>98.435968363209497</v>
      </c>
      <c r="AR241" s="6">
        <v>287.88438400000001</v>
      </c>
      <c r="AS241" s="6">
        <v>43.964102273853896</v>
      </c>
      <c r="AT241" s="6">
        <v>6.3831122643674796</v>
      </c>
      <c r="AU241" s="6">
        <v>43.536834605573702</v>
      </c>
      <c r="AV241" s="6">
        <v>207.18954059999999</v>
      </c>
      <c r="AW241" s="6">
        <v>55.2047760821238</v>
      </c>
      <c r="AX241" s="6">
        <v>4.5939070375297799</v>
      </c>
      <c r="AY241" s="6">
        <v>53.608126512334202</v>
      </c>
      <c r="AZ241" s="6">
        <v>305.56337139999999</v>
      </c>
      <c r="BA241" s="6">
        <v>37.202116187907301</v>
      </c>
      <c r="BB241" s="6">
        <v>6.7750993521233003</v>
      </c>
      <c r="BC241" s="6">
        <v>35.006736141622397</v>
      </c>
      <c r="BD241" s="6">
        <v>485.44325689999999</v>
      </c>
      <c r="BE241" s="6">
        <v>39.310668704022703</v>
      </c>
      <c r="BF241" s="6">
        <v>10.763483464156501</v>
      </c>
      <c r="BG241" s="6">
        <v>34.438597359571197</v>
      </c>
      <c r="BH241" s="6">
        <v>1999.6358178999999</v>
      </c>
      <c r="BI241" s="6">
        <v>13.384088770646599</v>
      </c>
      <c r="BJ241" s="6">
        <v>44.336895722367501</v>
      </c>
      <c r="BK241" s="6">
        <v>11.135006174616599</v>
      </c>
    </row>
    <row r="242" spans="1:63" x14ac:dyDescent="0.25">
      <c r="A242" s="6" t="s">
        <v>120</v>
      </c>
      <c r="B242" s="6" t="s">
        <v>121</v>
      </c>
      <c r="C242" s="6" t="s">
        <v>11</v>
      </c>
      <c r="D242" s="6">
        <v>4322.5404388999996</v>
      </c>
      <c r="E242" s="6">
        <v>11.298078560108999</v>
      </c>
      <c r="F242" s="6">
        <v>4.0759877827017501</v>
      </c>
      <c r="G242" s="6">
        <v>10.511231771986299</v>
      </c>
      <c r="H242" s="6">
        <v>5485.4660400000002</v>
      </c>
      <c r="I242" s="6">
        <v>10.2347765474625</v>
      </c>
      <c r="J242" s="6">
        <v>5.17258146627199</v>
      </c>
      <c r="K242" s="6">
        <v>9.2024004059520994</v>
      </c>
      <c r="L242" s="6">
        <v>7068.5500891000002</v>
      </c>
      <c r="M242" s="6">
        <v>9.3098849899099605</v>
      </c>
      <c r="N242" s="6">
        <v>6.6653682508795304</v>
      </c>
      <c r="O242" s="6">
        <v>8.4230919602197094</v>
      </c>
      <c r="P242" s="6">
        <v>6379.5939838000004</v>
      </c>
      <c r="Q242" s="6">
        <v>9.1521218736077898</v>
      </c>
      <c r="R242" s="6">
        <v>6.0157093968526603</v>
      </c>
      <c r="S242" s="6">
        <v>8.7364940973840497</v>
      </c>
      <c r="T242" s="6">
        <v>9466.2024024000002</v>
      </c>
      <c r="U242" s="6">
        <v>8.8612072788662104</v>
      </c>
      <c r="V242" s="6">
        <v>8.9262612776349695</v>
      </c>
      <c r="W242" s="6">
        <v>7.9170454358679399</v>
      </c>
      <c r="X242" s="6">
        <v>9600.9665850000001</v>
      </c>
      <c r="Y242" s="6">
        <v>7.5733789137501004</v>
      </c>
      <c r="Z242" s="6">
        <v>9.0533386687173198</v>
      </c>
      <c r="AA242" s="6">
        <v>7.2140464206017798</v>
      </c>
      <c r="AB242" s="6">
        <v>8337.7170478000007</v>
      </c>
      <c r="AC242" s="6">
        <v>8.7453951602012605</v>
      </c>
      <c r="AD242" s="6">
        <v>7.8621434091441902</v>
      </c>
      <c r="AE242" s="6">
        <v>8.1385605202838498</v>
      </c>
      <c r="AF242" s="6">
        <v>7846.8445568999996</v>
      </c>
      <c r="AG242" s="6">
        <v>8.3378677002253596</v>
      </c>
      <c r="AH242" s="6">
        <v>7.3992697115919404</v>
      </c>
      <c r="AI242" s="6">
        <v>7.5375822189242703</v>
      </c>
      <c r="AJ242" s="6">
        <v>7749.5789169999998</v>
      </c>
      <c r="AK242" s="6">
        <v>9.2553828147802903</v>
      </c>
      <c r="AL242" s="6">
        <v>7.3075519901471102</v>
      </c>
      <c r="AM242" s="6">
        <v>8.7331487343001708</v>
      </c>
      <c r="AN242" s="6">
        <v>6862.9175132</v>
      </c>
      <c r="AO242" s="6">
        <v>8.8534668308543996</v>
      </c>
      <c r="AP242" s="6">
        <v>6.4714647168486996</v>
      </c>
      <c r="AQ242" s="6">
        <v>8.9885806839687792</v>
      </c>
      <c r="AR242" s="6">
        <v>7761.3600844000002</v>
      </c>
      <c r="AS242" s="6">
        <v>9.3781292970923005</v>
      </c>
      <c r="AT242" s="6">
        <v>7.3186611735236697</v>
      </c>
      <c r="AU242" s="6">
        <v>8.9463603549438098</v>
      </c>
      <c r="AV242" s="6">
        <v>6923.2475256999996</v>
      </c>
      <c r="AW242" s="6">
        <v>8.8608944742680702</v>
      </c>
      <c r="AX242" s="6">
        <v>6.5283535759250197</v>
      </c>
      <c r="AY242" s="6">
        <v>9.2797458310317094</v>
      </c>
      <c r="AZ242" s="6">
        <v>4867.5344601999996</v>
      </c>
      <c r="BA242" s="6">
        <v>11.811020732282</v>
      </c>
      <c r="BB242" s="6">
        <v>4.5898959817953298</v>
      </c>
      <c r="BC242" s="6">
        <v>11.2107738015898</v>
      </c>
      <c r="BD242" s="6">
        <v>4292.2277720000002</v>
      </c>
      <c r="BE242" s="6">
        <v>10.045605103846601</v>
      </c>
      <c r="BF242" s="6">
        <v>4.0474041149045403</v>
      </c>
      <c r="BG242" s="6">
        <v>10.3343430402218</v>
      </c>
      <c r="BH242" s="6">
        <v>9084.1582560999996</v>
      </c>
      <c r="BI242" s="6">
        <v>9.3160063606306593</v>
      </c>
      <c r="BJ242" s="6">
        <v>8.5660084830612799</v>
      </c>
      <c r="BK242" s="6">
        <v>9.5792972742059703</v>
      </c>
    </row>
    <row r="243" spans="1:63" x14ac:dyDescent="0.25">
      <c r="A243" s="6" t="s">
        <v>122</v>
      </c>
      <c r="B243" s="6" t="s">
        <v>123</v>
      </c>
      <c r="C243" s="6" t="s">
        <v>10</v>
      </c>
      <c r="D243" s="6">
        <v>472.07499739999997</v>
      </c>
      <c r="E243" s="6">
        <v>46.181463456659898</v>
      </c>
      <c r="F243" s="6">
        <v>9.5817406367297497</v>
      </c>
      <c r="G243" s="6">
        <v>42.747361366741302</v>
      </c>
      <c r="H243" s="6">
        <v>136.49922979999999</v>
      </c>
      <c r="I243" s="6">
        <v>71.389125745471404</v>
      </c>
      <c r="J243" s="6">
        <v>2.7705348181123002</v>
      </c>
      <c r="K243" s="6">
        <v>69.663176541956204</v>
      </c>
      <c r="L243" s="6">
        <v>52.179441199999999</v>
      </c>
      <c r="M243" s="6">
        <v>99.999999999999801</v>
      </c>
      <c r="N243" s="6">
        <v>1.0590899219436001</v>
      </c>
      <c r="O243" s="6">
        <v>99.683181030436202</v>
      </c>
      <c r="P243" s="6">
        <v>228.019732</v>
      </c>
      <c r="Q243" s="6">
        <v>49.956183378928401</v>
      </c>
      <c r="R243" s="6">
        <v>4.6281331231558003</v>
      </c>
      <c r="S243" s="6">
        <v>47.468334880484598</v>
      </c>
      <c r="T243" s="6">
        <v>92.465962099999999</v>
      </c>
      <c r="U243" s="6">
        <v>99.999999999999602</v>
      </c>
      <c r="V243" s="6">
        <v>1.8767883735583</v>
      </c>
      <c r="W243" s="6">
        <v>99.927730385024304</v>
      </c>
      <c r="X243" s="6">
        <v>31.801695899999999</v>
      </c>
      <c r="Y243" s="6">
        <v>100</v>
      </c>
      <c r="Z243" s="6">
        <v>0.64548134004173796</v>
      </c>
      <c r="AA243" s="6">
        <v>98.730111909507599</v>
      </c>
      <c r="AB243" s="6">
        <v>291.29421129999997</v>
      </c>
      <c r="AC243" s="6">
        <v>55.823477215763198</v>
      </c>
      <c r="AD243" s="6">
        <v>5.9124198422488901</v>
      </c>
      <c r="AE243" s="6">
        <v>53.949963995886499</v>
      </c>
      <c r="AF243" s="6">
        <v>162.7093759</v>
      </c>
      <c r="AG243" s="6">
        <v>60.361556302561198</v>
      </c>
      <c r="AH243" s="6">
        <v>3.30252406423668</v>
      </c>
      <c r="AI243" s="6">
        <v>59.669209635941002</v>
      </c>
      <c r="AJ243" s="6">
        <v>309.67409190000001</v>
      </c>
      <c r="AK243" s="6">
        <v>41.677389736712797</v>
      </c>
      <c r="AL243" s="6">
        <v>6.2854776186895203</v>
      </c>
      <c r="AM243" s="6">
        <v>40.504926721508397</v>
      </c>
      <c r="AN243" s="6">
        <v>240.50047810000001</v>
      </c>
      <c r="AO243" s="6">
        <v>60.022936467166602</v>
      </c>
      <c r="AP243" s="6">
        <v>4.8814557366000901</v>
      </c>
      <c r="AQ243" s="6">
        <v>57.604022922259702</v>
      </c>
      <c r="AR243" s="6">
        <v>210.13557349999999</v>
      </c>
      <c r="AS243" s="6">
        <v>44.349165303325698</v>
      </c>
      <c r="AT243" s="6">
        <v>4.2651370543172504</v>
      </c>
      <c r="AU243" s="6">
        <v>43.050887883406098</v>
      </c>
      <c r="AV243" s="6">
        <v>460.88007290000002</v>
      </c>
      <c r="AW243" s="6">
        <v>39.286909119693803</v>
      </c>
      <c r="AX243" s="6">
        <v>9.35451643803769</v>
      </c>
      <c r="AY243" s="6">
        <v>37.2855138039615</v>
      </c>
      <c r="AZ243" s="6">
        <v>394.03623399999998</v>
      </c>
      <c r="BA243" s="6">
        <v>39.970563692732199</v>
      </c>
      <c r="BB243" s="6">
        <v>7.99778216693531</v>
      </c>
      <c r="BC243" s="6">
        <v>37.279951419675299</v>
      </c>
      <c r="BD243" s="6">
        <v>137.95374609999999</v>
      </c>
      <c r="BE243" s="6">
        <v>49.8811940265769</v>
      </c>
      <c r="BF243" s="6">
        <v>2.8000572414883602</v>
      </c>
      <c r="BG243" s="6">
        <v>50.156101400657199</v>
      </c>
      <c r="BH243" s="6">
        <v>1706.5939406</v>
      </c>
      <c r="BI243" s="6">
        <v>15.221914182290501</v>
      </c>
      <c r="BJ243" s="6">
        <v>34.638861623904702</v>
      </c>
      <c r="BK243" s="6">
        <v>12.836469638960599</v>
      </c>
    </row>
    <row r="244" spans="1:63" x14ac:dyDescent="0.25">
      <c r="A244" s="6" t="s">
        <v>122</v>
      </c>
      <c r="B244" s="6" t="s">
        <v>123</v>
      </c>
      <c r="C244" s="6" t="s">
        <v>11</v>
      </c>
      <c r="D244" s="6">
        <v>4756.6120109000003</v>
      </c>
      <c r="E244" s="6">
        <v>13.292376177229899</v>
      </c>
      <c r="F244" s="6">
        <v>3.86241687988311</v>
      </c>
      <c r="G244" s="6">
        <v>12.759794128732</v>
      </c>
      <c r="H244" s="6">
        <v>6641.3713429999998</v>
      </c>
      <c r="I244" s="6">
        <v>10.5795103351431</v>
      </c>
      <c r="J244" s="6">
        <v>5.3928604481494302</v>
      </c>
      <c r="K244" s="6">
        <v>9.4049735382387194</v>
      </c>
      <c r="L244" s="6">
        <v>7965.2629772999999</v>
      </c>
      <c r="M244" s="6">
        <v>9.9657993467628092</v>
      </c>
      <c r="N244" s="6">
        <v>6.46787379456884</v>
      </c>
      <c r="O244" s="6">
        <v>8.5377487980992406</v>
      </c>
      <c r="P244" s="6">
        <v>8175.8125952</v>
      </c>
      <c r="Q244" s="6">
        <v>10.930471156142699</v>
      </c>
      <c r="R244" s="6">
        <v>6.6388422057754601</v>
      </c>
      <c r="S244" s="6">
        <v>9.8589476398011495</v>
      </c>
      <c r="T244" s="6">
        <v>10415.7017101</v>
      </c>
      <c r="U244" s="6">
        <v>9.0367807655064194</v>
      </c>
      <c r="V244" s="6">
        <v>8.4576547359190108</v>
      </c>
      <c r="W244" s="6">
        <v>8.5472544715598406</v>
      </c>
      <c r="X244" s="6">
        <v>10762.702981300001</v>
      </c>
      <c r="Y244" s="6">
        <v>7.7073877277363003</v>
      </c>
      <c r="Z244" s="6">
        <v>8.7394232644751497</v>
      </c>
      <c r="AA244" s="6">
        <v>7.4239526597093697</v>
      </c>
      <c r="AB244" s="6">
        <v>10261.9101164</v>
      </c>
      <c r="AC244" s="6">
        <v>8.4877626150416798</v>
      </c>
      <c r="AD244" s="6">
        <v>8.3327744122495897</v>
      </c>
      <c r="AE244" s="6">
        <v>8.5527050054894609</v>
      </c>
      <c r="AF244" s="6">
        <v>10390.148345199999</v>
      </c>
      <c r="AG244" s="6">
        <v>9.2411501489989991</v>
      </c>
      <c r="AH244" s="6">
        <v>8.4369051461476694</v>
      </c>
      <c r="AI244" s="6">
        <v>9.0616136090898394</v>
      </c>
      <c r="AJ244" s="6">
        <v>9570.7148219999999</v>
      </c>
      <c r="AK244" s="6">
        <v>9.6805148216236105</v>
      </c>
      <c r="AL244" s="6">
        <v>7.7715168687987903</v>
      </c>
      <c r="AM244" s="6">
        <v>8.49220738480855</v>
      </c>
      <c r="AN244" s="6">
        <v>9047.7455276000001</v>
      </c>
      <c r="AO244" s="6">
        <v>9.7234064383365393</v>
      </c>
      <c r="AP244" s="6">
        <v>7.34686053237228</v>
      </c>
      <c r="AQ244" s="6">
        <v>8.3906457978480997</v>
      </c>
      <c r="AR244" s="6">
        <v>8517.6627774000008</v>
      </c>
      <c r="AS244" s="6">
        <v>8.8490243624379303</v>
      </c>
      <c r="AT244" s="6">
        <v>6.9164279981618701</v>
      </c>
      <c r="AU244" s="6">
        <v>8.9189367210925905</v>
      </c>
      <c r="AV244" s="6">
        <v>7888.5179614999997</v>
      </c>
      <c r="AW244" s="6">
        <v>8.4458989222288494</v>
      </c>
      <c r="AX244" s="6">
        <v>6.40555606846599</v>
      </c>
      <c r="AY244" s="6">
        <v>8.2169008988529999</v>
      </c>
      <c r="AZ244" s="6">
        <v>5440.9439607000004</v>
      </c>
      <c r="BA244" s="6">
        <v>9.9091900300036606</v>
      </c>
      <c r="BB244" s="6">
        <v>4.4181013183645099</v>
      </c>
      <c r="BC244" s="6">
        <v>10.403357017631601</v>
      </c>
      <c r="BD244" s="6">
        <v>4522.9385886999999</v>
      </c>
      <c r="BE244" s="6">
        <v>10.9374236861378</v>
      </c>
      <c r="BF244" s="6">
        <v>3.6726717065923098</v>
      </c>
      <c r="BG244" s="6">
        <v>10.741516865911599</v>
      </c>
      <c r="BH244" s="6">
        <v>8793.1354945000003</v>
      </c>
      <c r="BI244" s="6">
        <v>8.9350985059278507</v>
      </c>
      <c r="BJ244" s="6">
        <v>7.1401146200759804</v>
      </c>
      <c r="BK244" s="6">
        <v>9.5291231676453503</v>
      </c>
    </row>
    <row r="245" spans="1:63" x14ac:dyDescent="0.25">
      <c r="A245" s="6" t="s">
        <v>124</v>
      </c>
      <c r="B245" s="6" t="s">
        <v>125</v>
      </c>
      <c r="C245" s="6" t="s">
        <v>10</v>
      </c>
      <c r="D245" s="6">
        <v>502.8192545</v>
      </c>
      <c r="E245" s="6">
        <v>30.154925774756499</v>
      </c>
      <c r="F245" s="6">
        <v>7.5091082172445898</v>
      </c>
      <c r="G245" s="6">
        <v>30.073190388600299</v>
      </c>
      <c r="H245" s="6">
        <v>106.321496</v>
      </c>
      <c r="I245" s="6">
        <v>74.511638367530907</v>
      </c>
      <c r="J245" s="6">
        <v>1.5878063780139899</v>
      </c>
      <c r="K245" s="6">
        <v>74.452966259742496</v>
      </c>
      <c r="L245" s="6">
        <v>162.4318811</v>
      </c>
      <c r="M245" s="6">
        <v>60.470660778697898</v>
      </c>
      <c r="N245" s="6">
        <v>2.4257594795636601</v>
      </c>
      <c r="O245" s="6">
        <v>57.657452526179597</v>
      </c>
      <c r="P245" s="6">
        <v>303.70395530000002</v>
      </c>
      <c r="Q245" s="6">
        <v>34.248709669213902</v>
      </c>
      <c r="R245" s="6">
        <v>4.5355181726695601</v>
      </c>
      <c r="S245" s="6">
        <v>33.518485267194798</v>
      </c>
      <c r="T245" s="6">
        <v>299.34959279999998</v>
      </c>
      <c r="U245" s="6">
        <v>37.715106057516699</v>
      </c>
      <c r="V245" s="6">
        <v>4.4704900757202397</v>
      </c>
      <c r="W245" s="6">
        <v>36.320809671724497</v>
      </c>
      <c r="X245" s="6">
        <v>299.33375619999998</v>
      </c>
      <c r="Y245" s="6">
        <v>37.441578416830303</v>
      </c>
      <c r="Z245" s="6">
        <v>4.4702535717635401</v>
      </c>
      <c r="AA245" s="6">
        <v>36.364645036670701</v>
      </c>
      <c r="AB245" s="6">
        <v>111.4726881</v>
      </c>
      <c r="AC245" s="6">
        <v>50.558719077603499</v>
      </c>
      <c r="AD245" s="6">
        <v>1.664734336879</v>
      </c>
      <c r="AE245" s="6">
        <v>51.520842723303602</v>
      </c>
      <c r="AF245" s="6">
        <v>240.44922790000001</v>
      </c>
      <c r="AG245" s="6">
        <v>40.578832474027003</v>
      </c>
      <c r="AH245" s="6">
        <v>3.59087138548312</v>
      </c>
      <c r="AI245" s="6">
        <v>38.884043688565498</v>
      </c>
      <c r="AJ245" s="6">
        <v>401.17873700000001</v>
      </c>
      <c r="AK245" s="6">
        <v>32.525873357278101</v>
      </c>
      <c r="AL245" s="6">
        <v>5.9912076230774201</v>
      </c>
      <c r="AM245" s="6">
        <v>30.327606621471901</v>
      </c>
      <c r="AN245" s="6">
        <v>318.0487205</v>
      </c>
      <c r="AO245" s="6">
        <v>32.533467826412398</v>
      </c>
      <c r="AP245" s="6">
        <v>4.7497430522336499</v>
      </c>
      <c r="AQ245" s="6">
        <v>31.871264110178402</v>
      </c>
      <c r="AR245" s="6">
        <v>580.45829249999997</v>
      </c>
      <c r="AS245" s="6">
        <v>35.600818760177198</v>
      </c>
      <c r="AT245" s="6">
        <v>8.6685704554289504</v>
      </c>
      <c r="AU245" s="6">
        <v>32.598794341604197</v>
      </c>
      <c r="AV245" s="6">
        <v>433.74398680000002</v>
      </c>
      <c r="AW245" s="6">
        <v>30.377692162710101</v>
      </c>
      <c r="AX245" s="6">
        <v>6.4775374178919902</v>
      </c>
      <c r="AY245" s="6">
        <v>28.823775227054501</v>
      </c>
      <c r="AZ245" s="6">
        <v>586.70820819999994</v>
      </c>
      <c r="BA245" s="6">
        <v>24.576155122857902</v>
      </c>
      <c r="BB245" s="6">
        <v>8.7619067644902007</v>
      </c>
      <c r="BC245" s="6">
        <v>23.242349243094601</v>
      </c>
      <c r="BD245" s="6">
        <v>710.86936089999995</v>
      </c>
      <c r="BE245" s="6">
        <v>21.923026467189</v>
      </c>
      <c r="BF245" s="6">
        <v>10.6161307697528</v>
      </c>
      <c r="BG245" s="6">
        <v>19.887199183866699</v>
      </c>
      <c r="BH245" s="6">
        <v>1639.2356010000001</v>
      </c>
      <c r="BI245" s="6">
        <v>15.108383112559601</v>
      </c>
      <c r="BJ245" s="6">
        <v>24.480362299787298</v>
      </c>
      <c r="BK245" s="6">
        <v>14.670441119575401</v>
      </c>
    </row>
    <row r="246" spans="1:63" x14ac:dyDescent="0.25">
      <c r="A246" s="6" t="s">
        <v>124</v>
      </c>
      <c r="B246" s="6" t="s">
        <v>125</v>
      </c>
      <c r="C246" s="6" t="s">
        <v>11</v>
      </c>
      <c r="D246" s="6">
        <v>6078.1780067999998</v>
      </c>
      <c r="E246" s="6">
        <v>9.5842084602748692</v>
      </c>
      <c r="F246" s="6">
        <v>6.2757463311193096</v>
      </c>
      <c r="G246" s="6">
        <v>7.9878593878144999</v>
      </c>
      <c r="H246" s="6">
        <v>7493.7738767999999</v>
      </c>
      <c r="I246" s="6">
        <v>9.2035533680568804</v>
      </c>
      <c r="J246" s="6">
        <v>7.7373554806968903</v>
      </c>
      <c r="K246" s="6">
        <v>7.8189084498925503</v>
      </c>
      <c r="L246" s="6">
        <v>8309.4754850999998</v>
      </c>
      <c r="M246" s="6">
        <v>8.5168320820252603</v>
      </c>
      <c r="N246" s="6">
        <v>8.5795710870594899</v>
      </c>
      <c r="O246" s="6">
        <v>7.5429390802141896</v>
      </c>
      <c r="P246" s="6">
        <v>8009.6954033000002</v>
      </c>
      <c r="Q246" s="6">
        <v>8.2360895822676898</v>
      </c>
      <c r="R246" s="6">
        <v>8.2700467943529805</v>
      </c>
      <c r="S246" s="6">
        <v>7.5068512719275704</v>
      </c>
      <c r="T246" s="6">
        <v>8717.2510476000007</v>
      </c>
      <c r="U246" s="6">
        <v>8.1511536981210995</v>
      </c>
      <c r="V246" s="6">
        <v>9.0006012028962505</v>
      </c>
      <c r="W246" s="6">
        <v>7.6621680717886198</v>
      </c>
      <c r="X246" s="6">
        <v>8662.7993996000005</v>
      </c>
      <c r="Y246" s="6">
        <v>8.0122451877467995</v>
      </c>
      <c r="Z246" s="6">
        <v>8.9443796296259297</v>
      </c>
      <c r="AA246" s="6">
        <v>7.1315017593033296</v>
      </c>
      <c r="AB246" s="6">
        <v>7821.4380352999997</v>
      </c>
      <c r="AC246" s="6">
        <v>9.4239508582131108</v>
      </c>
      <c r="AD246" s="6">
        <v>8.0756702089337296</v>
      </c>
      <c r="AE246" s="6">
        <v>8.3542194508052106</v>
      </c>
      <c r="AF246" s="6">
        <v>7713.8480952999998</v>
      </c>
      <c r="AG246" s="6">
        <v>9.1155377614819404</v>
      </c>
      <c r="AH246" s="6">
        <v>7.9645831084136498</v>
      </c>
      <c r="AI246" s="6">
        <v>8.5605719295125997</v>
      </c>
      <c r="AJ246" s="6">
        <v>7504.3334229000002</v>
      </c>
      <c r="AK246" s="6">
        <v>9.0811527046478506</v>
      </c>
      <c r="AL246" s="6">
        <v>7.7482582598884902</v>
      </c>
      <c r="AM246" s="6">
        <v>8.5684242832474293</v>
      </c>
      <c r="AN246" s="6">
        <v>5527.7682290000002</v>
      </c>
      <c r="AO246" s="6">
        <v>10.2033217455269</v>
      </c>
      <c r="AP246" s="6">
        <v>5.7074457417360902</v>
      </c>
      <c r="AQ246" s="6">
        <v>10.431328080265599</v>
      </c>
      <c r="AR246" s="6">
        <v>5960.8713933999998</v>
      </c>
      <c r="AS246" s="6">
        <v>8.8700414637588505</v>
      </c>
      <c r="AT246" s="6">
        <v>6.1546267212892802</v>
      </c>
      <c r="AU246" s="6">
        <v>8.4142607531836706</v>
      </c>
      <c r="AV246" s="6">
        <v>4157.2315165</v>
      </c>
      <c r="AW246" s="6">
        <v>9.0103504678530104</v>
      </c>
      <c r="AX246" s="6">
        <v>4.29236037643195</v>
      </c>
      <c r="AY246" s="6">
        <v>9.7826402076595507</v>
      </c>
      <c r="AZ246" s="6">
        <v>4090.4229034</v>
      </c>
      <c r="BA246" s="6">
        <v>9.0135900537627407</v>
      </c>
      <c r="BB246" s="6">
        <v>4.2233801807087499</v>
      </c>
      <c r="BC246" s="6">
        <v>9.4578915369225491</v>
      </c>
      <c r="BD246" s="6">
        <v>3069.3647212000001</v>
      </c>
      <c r="BE246" s="6">
        <v>10.864472665772301</v>
      </c>
      <c r="BF246" s="6">
        <v>3.1691329813618201</v>
      </c>
      <c r="BG246" s="6">
        <v>11.3761268124853</v>
      </c>
      <c r="BH246" s="6">
        <v>3735.4237007000002</v>
      </c>
      <c r="BI246" s="6">
        <v>11.6842863480543</v>
      </c>
      <c r="BJ246" s="6">
        <v>3.85684189548539</v>
      </c>
      <c r="BK246" s="6">
        <v>12.2723491933261</v>
      </c>
    </row>
    <row r="247" spans="1:63" x14ac:dyDescent="0.25">
      <c r="A247" s="6" t="s">
        <v>126</v>
      </c>
      <c r="B247" s="6" t="s">
        <v>127</v>
      </c>
      <c r="C247" s="6" t="s">
        <v>10</v>
      </c>
      <c r="D247" s="6">
        <v>325.12422650000002</v>
      </c>
      <c r="E247" s="6">
        <v>30.8887152407309</v>
      </c>
      <c r="F247" s="6">
        <v>13.149562250864401</v>
      </c>
      <c r="G247" s="6">
        <v>25.6702569842655</v>
      </c>
      <c r="H247" s="6">
        <v>161.03320679999999</v>
      </c>
      <c r="I247" s="6">
        <v>54.344875847533501</v>
      </c>
      <c r="J247" s="6">
        <v>6.51294491360495</v>
      </c>
      <c r="K247" s="6">
        <v>48.909751479347797</v>
      </c>
      <c r="L247" s="6">
        <v>43.412950000000002</v>
      </c>
      <c r="M247" s="6">
        <v>70.851674780122707</v>
      </c>
      <c r="N247" s="6">
        <v>1.7558251338697599</v>
      </c>
      <c r="O247" s="6">
        <v>68.765013955809295</v>
      </c>
      <c r="P247" s="6">
        <v>54.476189499999997</v>
      </c>
      <c r="Q247" s="6">
        <v>58.644070068902899</v>
      </c>
      <c r="R247" s="6">
        <v>2.2032748919746701</v>
      </c>
      <c r="S247" s="6">
        <v>58.6584472896837</v>
      </c>
      <c r="T247" s="6">
        <v>69.067792600000004</v>
      </c>
      <c r="U247" s="6">
        <v>57.891799260525303</v>
      </c>
      <c r="V247" s="6">
        <v>2.7934283707507399</v>
      </c>
      <c r="W247" s="6">
        <v>55.294817046338203</v>
      </c>
      <c r="X247" s="6">
        <v>144.57031620000001</v>
      </c>
      <c r="Y247" s="6">
        <v>44.141233731159097</v>
      </c>
      <c r="Z247" s="6">
        <v>5.8471077131468299</v>
      </c>
      <c r="AA247" s="6">
        <v>40.599176653970801</v>
      </c>
      <c r="AB247" s="6">
        <v>111.3405222</v>
      </c>
      <c r="AC247" s="6">
        <v>44.569104986720497</v>
      </c>
      <c r="AD247" s="6">
        <v>4.5031375959694904</v>
      </c>
      <c r="AE247" s="6">
        <v>42.294558346097297</v>
      </c>
      <c r="AF247" s="6">
        <v>87.348642299999995</v>
      </c>
      <c r="AG247" s="6">
        <v>44.543411289541197</v>
      </c>
      <c r="AH247" s="6">
        <v>3.5327924400378001</v>
      </c>
      <c r="AI247" s="6">
        <v>43.483523977670501</v>
      </c>
      <c r="AJ247" s="6">
        <v>63.478240800000002</v>
      </c>
      <c r="AK247" s="6">
        <v>58.187809889287898</v>
      </c>
      <c r="AL247" s="6">
        <v>2.5673604454541001</v>
      </c>
      <c r="AM247" s="6">
        <v>58.603359424574101</v>
      </c>
      <c r="AN247" s="6">
        <v>67.056092300000003</v>
      </c>
      <c r="AO247" s="6">
        <v>58.409391599139198</v>
      </c>
      <c r="AP247" s="6">
        <v>2.7120656909846099</v>
      </c>
      <c r="AQ247" s="6">
        <v>56.973040170261903</v>
      </c>
      <c r="AR247" s="6">
        <v>147.68108599999999</v>
      </c>
      <c r="AS247" s="6">
        <v>36.642235697427402</v>
      </c>
      <c r="AT247" s="6">
        <v>5.9729219644364404</v>
      </c>
      <c r="AU247" s="6">
        <v>35.838069787297201</v>
      </c>
      <c r="AV247" s="6">
        <v>165.69380469999999</v>
      </c>
      <c r="AW247" s="6">
        <v>35.795336951579102</v>
      </c>
      <c r="AX247" s="6">
        <v>6.7014415472518296</v>
      </c>
      <c r="AY247" s="6">
        <v>35.817153412424403</v>
      </c>
      <c r="AZ247" s="6">
        <v>177.3090047</v>
      </c>
      <c r="BA247" s="6">
        <v>42.512691266383399</v>
      </c>
      <c r="BB247" s="6">
        <v>7.1712151999274498</v>
      </c>
      <c r="BC247" s="6">
        <v>38.8562122413447</v>
      </c>
      <c r="BD247" s="6">
        <v>181.43981239999999</v>
      </c>
      <c r="BE247" s="6">
        <v>33.5015490095644</v>
      </c>
      <c r="BF247" s="6">
        <v>7.3382846108484499</v>
      </c>
      <c r="BG247" s="6">
        <v>30.845451860554899</v>
      </c>
      <c r="BH247" s="6">
        <v>673.47799810000004</v>
      </c>
      <c r="BI247" s="6">
        <v>19.562882720807899</v>
      </c>
      <c r="BJ247" s="6">
        <v>27.238637230878499</v>
      </c>
      <c r="BK247" s="6">
        <v>17.455820460948299</v>
      </c>
    </row>
    <row r="248" spans="1:63" x14ac:dyDescent="0.25">
      <c r="A248" s="6" t="s">
        <v>126</v>
      </c>
      <c r="B248" s="6" t="s">
        <v>127</v>
      </c>
      <c r="C248" s="6" t="s">
        <v>11</v>
      </c>
      <c r="D248" s="6">
        <v>1471.4277046</v>
      </c>
      <c r="E248" s="6">
        <v>13.9543457372753</v>
      </c>
      <c r="F248" s="6">
        <v>3.54087438377148</v>
      </c>
      <c r="G248" s="6">
        <v>12.7593944140395</v>
      </c>
      <c r="H248" s="6">
        <v>2290.9779742000001</v>
      </c>
      <c r="I248" s="6">
        <v>9.6626069572280606</v>
      </c>
      <c r="J248" s="6">
        <v>5.5130572825762298</v>
      </c>
      <c r="K248" s="6">
        <v>8.8618470759619203</v>
      </c>
      <c r="L248" s="6">
        <v>3392.0239384000001</v>
      </c>
      <c r="M248" s="6">
        <v>10.1353374038426</v>
      </c>
      <c r="N248" s="6">
        <v>8.1626373046205902</v>
      </c>
      <c r="O248" s="6">
        <v>9.0480560269265506</v>
      </c>
      <c r="P248" s="6">
        <v>2994.9404061999999</v>
      </c>
      <c r="Q248" s="6">
        <v>9.3855745379193092</v>
      </c>
      <c r="R248" s="6">
        <v>7.2070871929916196</v>
      </c>
      <c r="S248" s="6">
        <v>8.1946354855912205</v>
      </c>
      <c r="T248" s="6">
        <v>3519.5156118</v>
      </c>
      <c r="U248" s="6">
        <v>8.3686607135636297</v>
      </c>
      <c r="V248" s="6">
        <v>8.4694359322901196</v>
      </c>
      <c r="W248" s="6">
        <v>7.4097355232761002</v>
      </c>
      <c r="X248" s="6">
        <v>3725.3764467000001</v>
      </c>
      <c r="Y248" s="6">
        <v>8.1308036118630103</v>
      </c>
      <c r="Z248" s="6">
        <v>8.9648237482463102</v>
      </c>
      <c r="AA248" s="6">
        <v>7.4484971021786999</v>
      </c>
      <c r="AB248" s="6">
        <v>3036.9194376999999</v>
      </c>
      <c r="AC248" s="6">
        <v>8.7860488566476906</v>
      </c>
      <c r="AD248" s="6">
        <v>7.3081064118286703</v>
      </c>
      <c r="AE248" s="6">
        <v>8.7142851276329392</v>
      </c>
      <c r="AF248" s="6">
        <v>3879.7435313999999</v>
      </c>
      <c r="AG248" s="6">
        <v>7.9116274605453398</v>
      </c>
      <c r="AH248" s="6">
        <v>9.3362959274114505</v>
      </c>
      <c r="AI248" s="6">
        <v>7.7833521445498901</v>
      </c>
      <c r="AJ248" s="6">
        <v>3428.6227893999999</v>
      </c>
      <c r="AK248" s="6">
        <v>7.9142481152536597</v>
      </c>
      <c r="AL248" s="6">
        <v>8.2507095446472203</v>
      </c>
      <c r="AM248" s="6">
        <v>7.9949428140108303</v>
      </c>
      <c r="AN248" s="6">
        <v>2655.5700897000002</v>
      </c>
      <c r="AO248" s="6">
        <v>10.235609984062901</v>
      </c>
      <c r="AP248" s="6">
        <v>6.39041936993066</v>
      </c>
      <c r="AQ248" s="6">
        <v>9.5339949253244107</v>
      </c>
      <c r="AR248" s="6">
        <v>2717.2928056999999</v>
      </c>
      <c r="AS248" s="6">
        <v>9.0346325590427092</v>
      </c>
      <c r="AT248" s="6">
        <v>6.5389502038261798</v>
      </c>
      <c r="AU248" s="6">
        <v>8.6340561793612896</v>
      </c>
      <c r="AV248" s="6">
        <v>2544.8854200000001</v>
      </c>
      <c r="AW248" s="6">
        <v>9.6198438250250895</v>
      </c>
      <c r="AX248" s="6">
        <v>6.1240654672606896</v>
      </c>
      <c r="AY248" s="6">
        <v>9.5632488865034198</v>
      </c>
      <c r="AZ248" s="6">
        <v>1692.6307790000001</v>
      </c>
      <c r="BA248" s="6">
        <v>10.5938634924807</v>
      </c>
      <c r="BB248" s="6">
        <v>4.0731820855401999</v>
      </c>
      <c r="BC248" s="6">
        <v>10.5522743206004</v>
      </c>
      <c r="BD248" s="6">
        <v>1650.1550081</v>
      </c>
      <c r="BE248" s="6">
        <v>14.1239585965094</v>
      </c>
      <c r="BF248" s="6">
        <v>3.97096750262827</v>
      </c>
      <c r="BG248" s="6">
        <v>14.298592565038099</v>
      </c>
      <c r="BH248" s="6">
        <v>2555.4081740000001</v>
      </c>
      <c r="BI248" s="6">
        <v>9.2589640792153496</v>
      </c>
      <c r="BJ248" s="6">
        <v>6.1493876424303204</v>
      </c>
      <c r="BK248" s="6">
        <v>9.6317886808118605</v>
      </c>
    </row>
    <row r="249" spans="1:63" x14ac:dyDescent="0.25">
      <c r="A249" s="6" t="s">
        <v>128</v>
      </c>
      <c r="B249" s="6" t="s">
        <v>129</v>
      </c>
      <c r="C249" s="6" t="s">
        <v>10</v>
      </c>
      <c r="D249" s="6">
        <v>581.59799750000002</v>
      </c>
      <c r="E249" s="6">
        <v>27.778135049108901</v>
      </c>
      <c r="F249" s="6">
        <v>15.6851822203722</v>
      </c>
      <c r="G249" s="6">
        <v>22.693399002902801</v>
      </c>
      <c r="H249" s="6">
        <v>41.664833899999998</v>
      </c>
      <c r="I249" s="6">
        <v>100</v>
      </c>
      <c r="J249" s="6">
        <v>1.1236636211132101</v>
      </c>
      <c r="K249" s="6">
        <v>99.342914071285605</v>
      </c>
      <c r="L249" s="6">
        <v>117.6179144</v>
      </c>
      <c r="M249" s="6">
        <v>59.412919456599802</v>
      </c>
      <c r="N249" s="6">
        <v>3.1720508455570098</v>
      </c>
      <c r="O249" s="6">
        <v>59.360808969036398</v>
      </c>
      <c r="P249" s="6">
        <v>52.049839800000001</v>
      </c>
      <c r="Q249" s="6">
        <v>99.999999999999901</v>
      </c>
      <c r="R249" s="6">
        <v>1.4037380206148</v>
      </c>
      <c r="S249" s="6">
        <v>99.021250667489696</v>
      </c>
      <c r="T249" s="6">
        <v>107.5665439</v>
      </c>
      <c r="U249" s="6">
        <v>49.701743194427898</v>
      </c>
      <c r="V249" s="6">
        <v>2.9009742969191801</v>
      </c>
      <c r="W249" s="6">
        <v>49.276668868726802</v>
      </c>
      <c r="X249" s="6">
        <v>120.9405113</v>
      </c>
      <c r="Y249" s="6">
        <v>51.588612083499697</v>
      </c>
      <c r="Z249" s="6">
        <v>3.26165833740767</v>
      </c>
      <c r="AA249" s="6">
        <v>51.840912173102502</v>
      </c>
      <c r="AB249" s="6">
        <v>107.1406187</v>
      </c>
      <c r="AC249" s="6">
        <v>61.795357535886097</v>
      </c>
      <c r="AD249" s="6">
        <v>2.8894874719937702</v>
      </c>
      <c r="AE249" s="6">
        <v>60.071478570161297</v>
      </c>
      <c r="AF249" s="6">
        <v>260.02607039999998</v>
      </c>
      <c r="AG249" s="6">
        <v>40.192116816115899</v>
      </c>
      <c r="AH249" s="6">
        <v>7.0126725226066897</v>
      </c>
      <c r="AI249" s="6">
        <v>37.030348652108003</v>
      </c>
      <c r="AJ249" s="6">
        <v>47.546587899999999</v>
      </c>
      <c r="AK249" s="6">
        <v>70.454944265812202</v>
      </c>
      <c r="AL249" s="6">
        <v>1.2822893104415201</v>
      </c>
      <c r="AM249" s="6">
        <v>70.175859811030705</v>
      </c>
      <c r="AN249" s="6">
        <v>236.3957283</v>
      </c>
      <c r="AO249" s="6">
        <v>35.8489228530849</v>
      </c>
      <c r="AP249" s="6">
        <v>6.37538315200801</v>
      </c>
      <c r="AQ249" s="6">
        <v>33.595189261780398</v>
      </c>
      <c r="AR249" s="6">
        <v>247.91437780000001</v>
      </c>
      <c r="AS249" s="6">
        <v>40.154823920538703</v>
      </c>
      <c r="AT249" s="6">
        <v>6.68603091406482</v>
      </c>
      <c r="AU249" s="6">
        <v>36.827334248471701</v>
      </c>
      <c r="AV249" s="6">
        <v>398.17493660000002</v>
      </c>
      <c r="AW249" s="6">
        <v>26.6594397579549</v>
      </c>
      <c r="AX249" s="6">
        <v>10.7384249309699</v>
      </c>
      <c r="AY249" s="6">
        <v>25.826776122363398</v>
      </c>
      <c r="AZ249" s="6">
        <v>141.14077470000001</v>
      </c>
      <c r="BA249" s="6">
        <v>44.333126623354303</v>
      </c>
      <c r="BB249" s="6">
        <v>3.8064415273266099</v>
      </c>
      <c r="BC249" s="6">
        <v>45.1661117908085</v>
      </c>
      <c r="BD249" s="6">
        <v>207.08314849999999</v>
      </c>
      <c r="BE249" s="6">
        <v>34.370291241613202</v>
      </c>
      <c r="BF249" s="6">
        <v>5.5848488697571401</v>
      </c>
      <c r="BG249" s="6">
        <v>33.643165494962503</v>
      </c>
      <c r="BH249" s="6">
        <v>1041.0855474</v>
      </c>
      <c r="BI249" s="6">
        <v>17.516574464394001</v>
      </c>
      <c r="BJ249" s="6">
        <v>28.0771539588475</v>
      </c>
      <c r="BK249" s="6">
        <v>13.9185405934175</v>
      </c>
    </row>
    <row r="250" spans="1:63" x14ac:dyDescent="0.25">
      <c r="A250" s="6" t="s">
        <v>128</v>
      </c>
      <c r="B250" s="6" t="s">
        <v>129</v>
      </c>
      <c r="C250" s="6" t="s">
        <v>11</v>
      </c>
      <c r="D250" s="6">
        <v>3324.3139077999999</v>
      </c>
      <c r="E250" s="6">
        <v>10.6731157116823</v>
      </c>
      <c r="F250" s="6">
        <v>4.3308991173076397</v>
      </c>
      <c r="G250" s="6">
        <v>9.8687875317970803</v>
      </c>
      <c r="H250" s="6">
        <v>5357.9171876999999</v>
      </c>
      <c r="I250" s="6">
        <v>9.0420735746504697</v>
      </c>
      <c r="J250" s="6">
        <v>6.9802670452905398</v>
      </c>
      <c r="K250" s="6">
        <v>7.8531830671373699</v>
      </c>
      <c r="L250" s="6">
        <v>5936.8881578999999</v>
      </c>
      <c r="M250" s="6">
        <v>8.1842843397366796</v>
      </c>
      <c r="N250" s="6">
        <v>7.7345474572283397</v>
      </c>
      <c r="O250" s="6">
        <v>7.1549191079693797</v>
      </c>
      <c r="P250" s="6">
        <v>6106.0301240999997</v>
      </c>
      <c r="Q250" s="6">
        <v>7.4886778040355804</v>
      </c>
      <c r="R250" s="6">
        <v>7.9549047437037403</v>
      </c>
      <c r="S250" s="6">
        <v>6.3940343053923803</v>
      </c>
      <c r="T250" s="6">
        <v>6510.3534921</v>
      </c>
      <c r="U250" s="6">
        <v>8.1265495469378095</v>
      </c>
      <c r="V250" s="6">
        <v>8.4816551548094505</v>
      </c>
      <c r="W250" s="6">
        <v>7.5850518135316296</v>
      </c>
      <c r="X250" s="6">
        <v>6383.3186228000004</v>
      </c>
      <c r="Y250" s="6">
        <v>7.9607029580477002</v>
      </c>
      <c r="Z250" s="6">
        <v>8.3161547783174008</v>
      </c>
      <c r="AA250" s="6">
        <v>7.2878345790413004</v>
      </c>
      <c r="AB250" s="6">
        <v>6797.0662517999999</v>
      </c>
      <c r="AC250" s="6">
        <v>7.34623184457514</v>
      </c>
      <c r="AD250" s="6">
        <v>8.8551830683413293</v>
      </c>
      <c r="AE250" s="6">
        <v>7.1045316079799798</v>
      </c>
      <c r="AF250" s="6">
        <v>5894.5716807999997</v>
      </c>
      <c r="AG250" s="6">
        <v>7.8847477031941899</v>
      </c>
      <c r="AH250" s="6">
        <v>7.6794177677937903</v>
      </c>
      <c r="AI250" s="6">
        <v>7.25668924801922</v>
      </c>
      <c r="AJ250" s="6">
        <v>5564.8651607000002</v>
      </c>
      <c r="AK250" s="6">
        <v>7.7951407011776199</v>
      </c>
      <c r="AL250" s="6">
        <v>7.2498778036161502</v>
      </c>
      <c r="AM250" s="6">
        <v>7.0146944508993503</v>
      </c>
      <c r="AN250" s="6">
        <v>4877.8358116999998</v>
      </c>
      <c r="AO250" s="6">
        <v>8.3406842640266508</v>
      </c>
      <c r="AP250" s="6">
        <v>6.3548194897285502</v>
      </c>
      <c r="AQ250" s="6">
        <v>8.2379503895855493</v>
      </c>
      <c r="AR250" s="6">
        <v>4734.3785767999998</v>
      </c>
      <c r="AS250" s="6">
        <v>9.8219832361590296</v>
      </c>
      <c r="AT250" s="6">
        <v>6.1679241395204896</v>
      </c>
      <c r="AU250" s="6">
        <v>9.4459070176571593</v>
      </c>
      <c r="AV250" s="6">
        <v>5159.0589504999998</v>
      </c>
      <c r="AW250" s="6">
        <v>7.3146924691609296</v>
      </c>
      <c r="AX250" s="6">
        <v>6.7211955532939296</v>
      </c>
      <c r="AY250" s="6">
        <v>7.4375222722996801</v>
      </c>
      <c r="AZ250" s="6">
        <v>3823.8563902000001</v>
      </c>
      <c r="BA250" s="6">
        <v>8.4732076437539003</v>
      </c>
      <c r="BB250" s="6">
        <v>4.9817005025220702</v>
      </c>
      <c r="BC250" s="6">
        <v>8.5757354083777706</v>
      </c>
      <c r="BD250" s="6">
        <v>2297.8955073000002</v>
      </c>
      <c r="BE250" s="6">
        <v>12.044578788627801</v>
      </c>
      <c r="BF250" s="6">
        <v>2.9936864869710398</v>
      </c>
      <c r="BG250" s="6">
        <v>11.791749568176201</v>
      </c>
      <c r="BH250" s="6">
        <v>3989.7047470000002</v>
      </c>
      <c r="BI250" s="6">
        <v>10.1786645412034</v>
      </c>
      <c r="BJ250" s="6">
        <v>5.1977668915555197</v>
      </c>
      <c r="BK250" s="6">
        <v>10.191097520556699</v>
      </c>
    </row>
    <row r="251" spans="1:63" x14ac:dyDescent="0.25">
      <c r="A251" s="6" t="s">
        <v>130</v>
      </c>
      <c r="B251" s="6" t="s">
        <v>131</v>
      </c>
      <c r="C251" s="6" t="s">
        <v>10</v>
      </c>
      <c r="D251" s="6">
        <v>154.14870980000001</v>
      </c>
      <c r="E251" s="6">
        <v>32.940641877562697</v>
      </c>
      <c r="F251" s="6">
        <v>11.1505839508854</v>
      </c>
      <c r="G251" s="6">
        <v>28.938160381221401</v>
      </c>
      <c r="H251" s="6">
        <v>11.917923500000001</v>
      </c>
      <c r="I251" s="6">
        <v>100</v>
      </c>
      <c r="J251" s="6">
        <v>0.86210132202468903</v>
      </c>
      <c r="K251" s="6">
        <v>101.018008577701</v>
      </c>
      <c r="L251" s="6">
        <v>11.1317722</v>
      </c>
      <c r="M251" s="6">
        <v>100</v>
      </c>
      <c r="N251" s="6">
        <v>0.80523385890987498</v>
      </c>
      <c r="O251" s="6">
        <v>99.049149003183402</v>
      </c>
      <c r="P251" s="6">
        <v>19.2535761</v>
      </c>
      <c r="Q251" s="6">
        <v>70.829346805084597</v>
      </c>
      <c r="R251" s="6">
        <v>1.39273703254707</v>
      </c>
      <c r="S251" s="6">
        <v>71.040368245559506</v>
      </c>
      <c r="T251" s="6">
        <v>60.454805800000003</v>
      </c>
      <c r="U251" s="6">
        <v>44.637156927793399</v>
      </c>
      <c r="V251" s="6">
        <v>4.3730913361648804</v>
      </c>
      <c r="W251" s="6">
        <v>43.332556238452902</v>
      </c>
      <c r="X251" s="6">
        <v>65.836204600000002</v>
      </c>
      <c r="Y251" s="6">
        <v>44.807610737785303</v>
      </c>
      <c r="Z251" s="6">
        <v>4.7623630930965399</v>
      </c>
      <c r="AA251" s="6">
        <v>40.779275870281602</v>
      </c>
      <c r="AB251" s="6">
        <v>62.353172499999999</v>
      </c>
      <c r="AC251" s="6">
        <v>38.145120224423302</v>
      </c>
      <c r="AD251" s="6">
        <v>4.5104126104420397</v>
      </c>
      <c r="AE251" s="6">
        <v>38.697910409461201</v>
      </c>
      <c r="AF251" s="6">
        <v>51.008952000000001</v>
      </c>
      <c r="AG251" s="6">
        <v>49.563368326550901</v>
      </c>
      <c r="AH251" s="6">
        <v>3.6898109770795098</v>
      </c>
      <c r="AI251" s="6">
        <v>49.419714153383303</v>
      </c>
      <c r="AJ251" s="6">
        <v>85.092356499999994</v>
      </c>
      <c r="AK251" s="6">
        <v>37.119634103149203</v>
      </c>
      <c r="AL251" s="6">
        <v>6.1552864500972904</v>
      </c>
      <c r="AM251" s="6">
        <v>33.934808852530402</v>
      </c>
      <c r="AN251" s="6">
        <v>66.436149299999997</v>
      </c>
      <c r="AO251" s="6">
        <v>44.503474843002003</v>
      </c>
      <c r="AP251" s="6">
        <v>4.8057610154788799</v>
      </c>
      <c r="AQ251" s="6">
        <v>42.153110697995501</v>
      </c>
      <c r="AR251" s="6">
        <v>107.9310919</v>
      </c>
      <c r="AS251" s="6">
        <v>38.657428954697302</v>
      </c>
      <c r="AT251" s="6">
        <v>7.8073614933472397</v>
      </c>
      <c r="AU251" s="6">
        <v>37.033323944140001</v>
      </c>
      <c r="AV251" s="6">
        <v>62.608230599999999</v>
      </c>
      <c r="AW251" s="6">
        <v>36.5151479759719</v>
      </c>
      <c r="AX251" s="6">
        <v>4.5288626302968504</v>
      </c>
      <c r="AY251" s="6">
        <v>36.817342990879901</v>
      </c>
      <c r="AZ251" s="6">
        <v>81.957814999999997</v>
      </c>
      <c r="BA251" s="6">
        <v>37.869348881316903</v>
      </c>
      <c r="BB251" s="6">
        <v>5.9285445708520301</v>
      </c>
      <c r="BC251" s="6">
        <v>37.0754910318783</v>
      </c>
      <c r="BD251" s="6">
        <v>62.758864699999997</v>
      </c>
      <c r="BE251" s="6">
        <v>37.003016040909202</v>
      </c>
      <c r="BF251" s="6">
        <v>4.5397589795435902</v>
      </c>
      <c r="BG251" s="6">
        <v>35.380707286232898</v>
      </c>
      <c r="BH251" s="6">
        <v>479.53761409999998</v>
      </c>
      <c r="BI251" s="6">
        <v>16.201997392852999</v>
      </c>
      <c r="BJ251" s="6">
        <v>34.688090679234101</v>
      </c>
      <c r="BK251" s="6">
        <v>11.2593325605465</v>
      </c>
    </row>
    <row r="252" spans="1:63" x14ac:dyDescent="0.25">
      <c r="A252" s="6" t="s">
        <v>130</v>
      </c>
      <c r="B252" s="6" t="s">
        <v>131</v>
      </c>
      <c r="C252" s="6" t="s">
        <v>11</v>
      </c>
      <c r="D252" s="6">
        <v>1114.5831295</v>
      </c>
      <c r="E252" s="6">
        <v>13.1148359604039</v>
      </c>
      <c r="F252" s="6">
        <v>4.4614425428049804</v>
      </c>
      <c r="G252" s="6">
        <v>11.5371066551998</v>
      </c>
      <c r="H252" s="6">
        <v>1483.2666612</v>
      </c>
      <c r="I252" s="6">
        <v>11.975314455859801</v>
      </c>
      <c r="J252" s="6">
        <v>5.9372054084207999</v>
      </c>
      <c r="K252" s="6">
        <v>10.1922882305538</v>
      </c>
      <c r="L252" s="6">
        <v>1878.9518034</v>
      </c>
      <c r="M252" s="6">
        <v>9.7033294636645504</v>
      </c>
      <c r="N252" s="6">
        <v>7.5210500587151596</v>
      </c>
      <c r="O252" s="6">
        <v>8.3965933187669393</v>
      </c>
      <c r="P252" s="6">
        <v>1885.7394157000001</v>
      </c>
      <c r="Q252" s="6">
        <v>8.6245738613390497</v>
      </c>
      <c r="R252" s="6">
        <v>7.5482194474110598</v>
      </c>
      <c r="S252" s="6">
        <v>7.7374903752535102</v>
      </c>
      <c r="T252" s="6">
        <v>2078.5522031</v>
      </c>
      <c r="U252" s="6">
        <v>9.3303807329475301</v>
      </c>
      <c r="V252" s="6">
        <v>8.3200086031369995</v>
      </c>
      <c r="W252" s="6">
        <v>8.7894755697222298</v>
      </c>
      <c r="X252" s="6">
        <v>1996.8894015999999</v>
      </c>
      <c r="Y252" s="6">
        <v>9.1379769678947493</v>
      </c>
      <c r="Z252" s="6">
        <v>7.9931295331656296</v>
      </c>
      <c r="AA252" s="6">
        <v>8.4596398395570205</v>
      </c>
      <c r="AB252" s="6">
        <v>2122.9048269999998</v>
      </c>
      <c r="AC252" s="6">
        <v>8.7252482882507394</v>
      </c>
      <c r="AD252" s="6">
        <v>8.4975428560026902</v>
      </c>
      <c r="AE252" s="6">
        <v>8.1472207483987695</v>
      </c>
      <c r="AF252" s="6">
        <v>1952.8336065000001</v>
      </c>
      <c r="AG252" s="6">
        <v>10.4648502633144</v>
      </c>
      <c r="AH252" s="6">
        <v>7.8167834237422698</v>
      </c>
      <c r="AI252" s="6">
        <v>9.3643210352369408</v>
      </c>
      <c r="AJ252" s="6">
        <v>1913.2238292</v>
      </c>
      <c r="AK252" s="6">
        <v>8.3050758155374798</v>
      </c>
      <c r="AL252" s="6">
        <v>7.6582337912563299</v>
      </c>
      <c r="AM252" s="6">
        <v>8.2396920318350393</v>
      </c>
      <c r="AN252" s="6">
        <v>1552.6987363999999</v>
      </c>
      <c r="AO252" s="6">
        <v>9.86728267185857</v>
      </c>
      <c r="AP252" s="6">
        <v>6.2151274457581804</v>
      </c>
      <c r="AQ252" s="6">
        <v>9.9468043529282806</v>
      </c>
      <c r="AR252" s="6">
        <v>1770.7916734</v>
      </c>
      <c r="AS252" s="6">
        <v>9.4434735416815805</v>
      </c>
      <c r="AT252" s="6">
        <v>7.0881077391648999</v>
      </c>
      <c r="AU252" s="6">
        <v>9.1027242168336109</v>
      </c>
      <c r="AV252" s="6">
        <v>1681.5449636000001</v>
      </c>
      <c r="AW252" s="6">
        <v>7.5283905433043996</v>
      </c>
      <c r="AX252" s="6">
        <v>6.7308718745903899</v>
      </c>
      <c r="AY252" s="6">
        <v>7.5503655621961503</v>
      </c>
      <c r="AZ252" s="6">
        <v>1222.7126529</v>
      </c>
      <c r="BA252" s="6">
        <v>9.3782242717689002</v>
      </c>
      <c r="BB252" s="6">
        <v>4.8942623505535501</v>
      </c>
      <c r="BC252" s="6">
        <v>9.5827266554408705</v>
      </c>
      <c r="BD252" s="6">
        <v>823.79053439999996</v>
      </c>
      <c r="BE252" s="6">
        <v>10.4228791731813</v>
      </c>
      <c r="BF252" s="6">
        <v>3.29746076291406</v>
      </c>
      <c r="BG252" s="6">
        <v>10.8555865392747</v>
      </c>
      <c r="BH252" s="6">
        <v>1504.0893243</v>
      </c>
      <c r="BI252" s="6">
        <v>8.7782429810111395</v>
      </c>
      <c r="BJ252" s="6">
        <v>6.0205541623630099</v>
      </c>
      <c r="BK252" s="6">
        <v>9.3594689759304206</v>
      </c>
    </row>
    <row r="253" spans="1:63" x14ac:dyDescent="0.25">
      <c r="A253" s="6" t="s">
        <v>132</v>
      </c>
      <c r="B253" s="6" t="s">
        <v>133</v>
      </c>
      <c r="C253" s="6" t="s">
        <v>10</v>
      </c>
      <c r="D253" s="6">
        <v>73.343771099999998</v>
      </c>
      <c r="E253" s="6">
        <v>74.7526697945612</v>
      </c>
      <c r="F253" s="6">
        <v>3.0302545871837601</v>
      </c>
      <c r="G253" s="6">
        <v>73.295485641126703</v>
      </c>
      <c r="H253" s="6">
        <v>106.1074739</v>
      </c>
      <c r="I253" s="6">
        <v>81.337021333757406</v>
      </c>
      <c r="J253" s="6">
        <v>4.3839122899961698</v>
      </c>
      <c r="K253" s="6">
        <v>76.273259191433596</v>
      </c>
      <c r="L253" s="6">
        <v>46.1235535</v>
      </c>
      <c r="M253" s="6">
        <v>71.233180875805104</v>
      </c>
      <c r="N253" s="6">
        <v>1.9056302597261801</v>
      </c>
      <c r="O253" s="6">
        <v>71.157394720090807</v>
      </c>
      <c r="P253" s="6">
        <v>72.169257700000003</v>
      </c>
      <c r="Q253" s="6">
        <v>57.370509778305099</v>
      </c>
      <c r="R253" s="6">
        <v>2.98172865833281</v>
      </c>
      <c r="S253" s="6">
        <v>56.412845966676997</v>
      </c>
      <c r="T253" s="6">
        <v>72.651805400000001</v>
      </c>
      <c r="U253" s="6">
        <v>75.803081981709198</v>
      </c>
      <c r="V253" s="6">
        <v>3.0016654894982899</v>
      </c>
      <c r="W253" s="6">
        <v>72.653510782551294</v>
      </c>
      <c r="X253" s="6">
        <v>157.8778743</v>
      </c>
      <c r="Y253" s="6">
        <v>37.5310661283307</v>
      </c>
      <c r="Z253" s="6">
        <v>6.5228463935964101</v>
      </c>
      <c r="AA253" s="6">
        <v>33.024033680442898</v>
      </c>
      <c r="AB253" s="6">
        <v>128.8737046</v>
      </c>
      <c r="AC253" s="6">
        <v>39.606287229198102</v>
      </c>
      <c r="AD253" s="6">
        <v>5.3245167063889198</v>
      </c>
      <c r="AE253" s="6">
        <v>40.227494689154199</v>
      </c>
      <c r="AF253" s="6">
        <v>135.16601700000001</v>
      </c>
      <c r="AG253" s="6">
        <v>39.795173129379201</v>
      </c>
      <c r="AH253" s="6">
        <v>5.5844884562474801</v>
      </c>
      <c r="AI253" s="6">
        <v>39.925937754500097</v>
      </c>
      <c r="AJ253" s="6">
        <v>82.136907199999996</v>
      </c>
      <c r="AK253" s="6">
        <v>49.617177239187797</v>
      </c>
      <c r="AL253" s="6">
        <v>3.3935498009848999</v>
      </c>
      <c r="AM253" s="6">
        <v>48.604725262323498</v>
      </c>
      <c r="AN253" s="6">
        <v>56.194285399999998</v>
      </c>
      <c r="AO253" s="6">
        <v>71.194914677838497</v>
      </c>
      <c r="AP253" s="6">
        <v>2.3217103314021301</v>
      </c>
      <c r="AQ253" s="6">
        <v>67.653988663420904</v>
      </c>
      <c r="AR253" s="6">
        <v>182.70417380000001</v>
      </c>
      <c r="AS253" s="6">
        <v>36.741909193312701</v>
      </c>
      <c r="AT253" s="6">
        <v>7.54856414459808</v>
      </c>
      <c r="AU253" s="6">
        <v>34.205465800069099</v>
      </c>
      <c r="AV253" s="6">
        <v>236.0219749</v>
      </c>
      <c r="AW253" s="6">
        <v>31.340494635039601</v>
      </c>
      <c r="AX253" s="6">
        <v>9.7514303040370205</v>
      </c>
      <c r="AY253" s="6">
        <v>28.044106323461602</v>
      </c>
      <c r="AZ253" s="6">
        <v>240.6627177</v>
      </c>
      <c r="BA253" s="6">
        <v>29.061781188242499</v>
      </c>
      <c r="BB253" s="6">
        <v>9.9431661794458108</v>
      </c>
      <c r="BC253" s="6">
        <v>29.327701685641401</v>
      </c>
      <c r="BD253" s="6">
        <v>153.24034520000001</v>
      </c>
      <c r="BE253" s="6">
        <v>36.2442790109423</v>
      </c>
      <c r="BF253" s="6">
        <v>6.3312432946868604</v>
      </c>
      <c r="BG253" s="6">
        <v>36.109914308631303</v>
      </c>
      <c r="BH253" s="6">
        <v>677.1092774</v>
      </c>
      <c r="BI253" s="6">
        <v>16.745801495639402</v>
      </c>
      <c r="BJ253" s="6">
        <v>27.975293103875199</v>
      </c>
      <c r="BK253" s="6">
        <v>17.117357138396901</v>
      </c>
    </row>
    <row r="254" spans="1:63" x14ac:dyDescent="0.25">
      <c r="A254" s="6" t="s">
        <v>132</v>
      </c>
      <c r="B254" s="6" t="s">
        <v>133</v>
      </c>
      <c r="C254" s="6" t="s">
        <v>11</v>
      </c>
      <c r="D254" s="6">
        <v>2446.0568036999998</v>
      </c>
      <c r="E254" s="6">
        <v>11.7784976393568</v>
      </c>
      <c r="F254" s="6">
        <v>5.2827614705364798</v>
      </c>
      <c r="G254" s="6">
        <v>10.6080278405563</v>
      </c>
      <c r="H254" s="6">
        <v>2808.2516738999998</v>
      </c>
      <c r="I254" s="6">
        <v>8.7891298715120296</v>
      </c>
      <c r="J254" s="6">
        <v>6.0649955961807596</v>
      </c>
      <c r="K254" s="6">
        <v>8.2646621898150094</v>
      </c>
      <c r="L254" s="6">
        <v>3044.1167252</v>
      </c>
      <c r="M254" s="6">
        <v>8.9464119888242006</v>
      </c>
      <c r="N254" s="6">
        <v>6.57439456163773</v>
      </c>
      <c r="O254" s="6">
        <v>8.1824259048025105</v>
      </c>
      <c r="P254" s="6">
        <v>3238.4123088000001</v>
      </c>
      <c r="Q254" s="6">
        <v>8.5907970144961308</v>
      </c>
      <c r="R254" s="6">
        <v>6.9940157337155302</v>
      </c>
      <c r="S254" s="6">
        <v>8.4197440741568403</v>
      </c>
      <c r="T254" s="6">
        <v>3793.7666279</v>
      </c>
      <c r="U254" s="6">
        <v>8.2816209157975695</v>
      </c>
      <c r="V254" s="6">
        <v>8.1934173154775394</v>
      </c>
      <c r="W254" s="6">
        <v>7.9573637505438901</v>
      </c>
      <c r="X254" s="6">
        <v>4001.8991114999999</v>
      </c>
      <c r="Y254" s="6">
        <v>8.3846087081884608</v>
      </c>
      <c r="Z254" s="6">
        <v>8.6429221117136592</v>
      </c>
      <c r="AA254" s="6">
        <v>8.0782786691244404</v>
      </c>
      <c r="AB254" s="6">
        <v>3465.8118156</v>
      </c>
      <c r="AC254" s="6">
        <v>8.7001974195689709</v>
      </c>
      <c r="AD254" s="6">
        <v>7.4851316191376904</v>
      </c>
      <c r="AE254" s="6">
        <v>8.3050855193908699</v>
      </c>
      <c r="AF254" s="6">
        <v>3428.1143400000001</v>
      </c>
      <c r="AG254" s="6">
        <v>8.9432763608262391</v>
      </c>
      <c r="AH254" s="6">
        <v>7.40371618702879</v>
      </c>
      <c r="AI254" s="6">
        <v>9.0632943300532602</v>
      </c>
      <c r="AJ254" s="6">
        <v>3714.2187306000001</v>
      </c>
      <c r="AK254" s="6">
        <v>8.9502373582553396</v>
      </c>
      <c r="AL254" s="6">
        <v>8.0216173121894006</v>
      </c>
      <c r="AM254" s="6">
        <v>8.4720458550741906</v>
      </c>
      <c r="AN254" s="6">
        <v>3216.4088428</v>
      </c>
      <c r="AO254" s="6">
        <v>9.3858449616798207</v>
      </c>
      <c r="AP254" s="6">
        <v>6.9464947349279198</v>
      </c>
      <c r="AQ254" s="6">
        <v>8.8827944935817005</v>
      </c>
      <c r="AR254" s="6">
        <v>3243.5942015000001</v>
      </c>
      <c r="AS254" s="6">
        <v>9.5928823017764309</v>
      </c>
      <c r="AT254" s="6">
        <v>7.0052070940545903</v>
      </c>
      <c r="AU254" s="6">
        <v>9.2976961966383005</v>
      </c>
      <c r="AV254" s="6">
        <v>2661.2606479999999</v>
      </c>
      <c r="AW254" s="6">
        <v>8.6523962938066692</v>
      </c>
      <c r="AX254" s="6">
        <v>5.7475383208776902</v>
      </c>
      <c r="AY254" s="6">
        <v>8.70929655923781</v>
      </c>
      <c r="AZ254" s="6">
        <v>2390.6691787</v>
      </c>
      <c r="BA254" s="6">
        <v>9.6209909751635099</v>
      </c>
      <c r="BB254" s="6">
        <v>5.1631405317046699</v>
      </c>
      <c r="BC254" s="6">
        <v>9.3389530306331601</v>
      </c>
      <c r="BD254" s="6">
        <v>1676.1755158000001</v>
      </c>
      <c r="BE254" s="6">
        <v>9.5281869934357601</v>
      </c>
      <c r="BF254" s="6">
        <v>3.6200448899349702</v>
      </c>
      <c r="BG254" s="6">
        <v>9.3805864868398405</v>
      </c>
      <c r="BH254" s="6">
        <v>3173.8603429999998</v>
      </c>
      <c r="BI254" s="6">
        <v>9.7155521159597704</v>
      </c>
      <c r="BJ254" s="6">
        <v>6.8546025208826098</v>
      </c>
      <c r="BK254" s="6">
        <v>10.165596355764601</v>
      </c>
    </row>
    <row r="255" spans="1:63" x14ac:dyDescent="0.25">
      <c r="A255" s="6" t="s">
        <v>134</v>
      </c>
      <c r="B255" s="6" t="s">
        <v>135</v>
      </c>
      <c r="C255" s="6" t="s">
        <v>10</v>
      </c>
      <c r="D255" s="6">
        <v>129.41464740000001</v>
      </c>
      <c r="E255" s="6">
        <v>44.675307923396701</v>
      </c>
      <c r="F255" s="6">
        <v>4.8790853778403198</v>
      </c>
      <c r="G255" s="6">
        <v>45.925501283749803</v>
      </c>
      <c r="H255" s="6">
        <v>52.276688399999998</v>
      </c>
      <c r="I255" s="6">
        <v>70.270891578579906</v>
      </c>
      <c r="J255" s="6">
        <v>1.9708930256248101</v>
      </c>
      <c r="K255" s="6">
        <v>69.122704421806105</v>
      </c>
      <c r="L255" s="6">
        <v>71.808842200000001</v>
      </c>
      <c r="M255" s="6">
        <v>57.227638512802301</v>
      </c>
      <c r="N255" s="6">
        <v>2.7072783414905999</v>
      </c>
      <c r="O255" s="6">
        <v>54.511003740303003</v>
      </c>
      <c r="P255" s="6">
        <v>55.543633</v>
      </c>
      <c r="Q255" s="6">
        <v>59.171419606994</v>
      </c>
      <c r="R255" s="6">
        <v>2.09406070369148</v>
      </c>
      <c r="S255" s="6">
        <v>54.5533337684316</v>
      </c>
      <c r="T255" s="6">
        <v>151.42991079999999</v>
      </c>
      <c r="U255" s="6">
        <v>35.464227003285202</v>
      </c>
      <c r="V255" s="6">
        <v>5.7090868645518098</v>
      </c>
      <c r="W255" s="6">
        <v>33.700219427138499</v>
      </c>
      <c r="X255" s="6">
        <v>165.8896369</v>
      </c>
      <c r="Y255" s="6">
        <v>44.462050950037401</v>
      </c>
      <c r="Z255" s="6">
        <v>6.2542356525713396</v>
      </c>
      <c r="AA255" s="6">
        <v>35.399707339513398</v>
      </c>
      <c r="AB255" s="6">
        <v>143.03778209999999</v>
      </c>
      <c r="AC255" s="6">
        <v>38.4654597723693</v>
      </c>
      <c r="AD255" s="6">
        <v>5.3926936799181799</v>
      </c>
      <c r="AE255" s="6">
        <v>30.261420668229601</v>
      </c>
      <c r="AF255" s="6">
        <v>143.2126777</v>
      </c>
      <c r="AG255" s="6">
        <v>40.135899676555198</v>
      </c>
      <c r="AH255" s="6">
        <v>5.3992874510387798</v>
      </c>
      <c r="AI255" s="6">
        <v>33.279552874700201</v>
      </c>
      <c r="AJ255" s="6">
        <v>74.237079699999995</v>
      </c>
      <c r="AK255" s="6">
        <v>58.790272117518597</v>
      </c>
      <c r="AL255" s="6">
        <v>2.7988257692215202</v>
      </c>
      <c r="AM255" s="6">
        <v>52.925657883040003</v>
      </c>
      <c r="AN255" s="6">
        <v>80.985641099999995</v>
      </c>
      <c r="AO255" s="6">
        <v>47.906535373656901</v>
      </c>
      <c r="AP255" s="6">
        <v>3.0532545213737099</v>
      </c>
      <c r="AQ255" s="6">
        <v>41.775914181332602</v>
      </c>
      <c r="AR255" s="6">
        <v>177.40418080000001</v>
      </c>
      <c r="AS255" s="6">
        <v>40.996338105082103</v>
      </c>
      <c r="AT255" s="6">
        <v>6.6883475858314601</v>
      </c>
      <c r="AU255" s="6">
        <v>32.929814288261198</v>
      </c>
      <c r="AV255" s="6">
        <v>304.54988459999998</v>
      </c>
      <c r="AW255" s="6">
        <v>23.955608755476401</v>
      </c>
      <c r="AX255" s="6">
        <v>11.481891104505801</v>
      </c>
      <c r="AY255" s="6">
        <v>20.905004108256499</v>
      </c>
      <c r="AZ255" s="6">
        <v>244.44521130000001</v>
      </c>
      <c r="BA255" s="6">
        <v>26.7754018174079</v>
      </c>
      <c r="BB255" s="6">
        <v>9.2158737832091493</v>
      </c>
      <c r="BC255" s="6">
        <v>20.722374426083199</v>
      </c>
      <c r="BD255" s="6">
        <v>247.6064442</v>
      </c>
      <c r="BE255" s="6">
        <v>25.631382772674002</v>
      </c>
      <c r="BF255" s="6">
        <v>9.3350560050689797</v>
      </c>
      <c r="BG255" s="6">
        <v>24.822864148994</v>
      </c>
      <c r="BH255" s="6">
        <v>610.59436219999998</v>
      </c>
      <c r="BI255" s="6">
        <v>16.8327826393866</v>
      </c>
      <c r="BJ255" s="6">
        <v>23.0201301340621</v>
      </c>
      <c r="BK255" s="6">
        <v>17.8143426796588</v>
      </c>
    </row>
    <row r="256" spans="1:63" x14ac:dyDescent="0.25">
      <c r="A256" s="6" t="s">
        <v>134</v>
      </c>
      <c r="B256" s="6" t="s">
        <v>135</v>
      </c>
      <c r="C256" s="6" t="s">
        <v>11</v>
      </c>
      <c r="D256" s="6">
        <v>2313.0912463999998</v>
      </c>
      <c r="E256" s="6">
        <v>11.032299888014499</v>
      </c>
      <c r="F256" s="6">
        <v>5.5798229622633704</v>
      </c>
      <c r="G256" s="6">
        <v>10.325849604760799</v>
      </c>
      <c r="H256" s="6">
        <v>2646.8170104999999</v>
      </c>
      <c r="I256" s="6">
        <v>11.2964873059958</v>
      </c>
      <c r="J256" s="6">
        <v>6.3848628345650802</v>
      </c>
      <c r="K256" s="6">
        <v>9.57314353460246</v>
      </c>
      <c r="L256" s="6">
        <v>2129.5915639999998</v>
      </c>
      <c r="M256" s="6">
        <v>11.645918233706899</v>
      </c>
      <c r="N256" s="6">
        <v>5.1371704110433898</v>
      </c>
      <c r="O256" s="6">
        <v>10.566829299432101</v>
      </c>
      <c r="P256" s="6">
        <v>2359.0617394999999</v>
      </c>
      <c r="Q256" s="6">
        <v>10.609372411779599</v>
      </c>
      <c r="R256" s="6">
        <v>5.69071664766604</v>
      </c>
      <c r="S256" s="6">
        <v>9.2876957774958093</v>
      </c>
      <c r="T256" s="6">
        <v>4039.9647175</v>
      </c>
      <c r="U256" s="6">
        <v>8.1661748627326194</v>
      </c>
      <c r="V256" s="6">
        <v>9.7455247096387705</v>
      </c>
      <c r="W256" s="6">
        <v>7.7096121232605501</v>
      </c>
      <c r="X256" s="6">
        <v>4464.8497226999998</v>
      </c>
      <c r="Y256" s="6">
        <v>7.8522292761444401</v>
      </c>
      <c r="Z256" s="6">
        <v>10.7704661649428</v>
      </c>
      <c r="AA256" s="6">
        <v>7.2328457234395396</v>
      </c>
      <c r="AB256" s="6">
        <v>3646.0577004000002</v>
      </c>
      <c r="AC256" s="6">
        <v>8.95009102415694</v>
      </c>
      <c r="AD256" s="6">
        <v>8.7953108248938303</v>
      </c>
      <c r="AE256" s="6">
        <v>7.9798900805205699</v>
      </c>
      <c r="AF256" s="6">
        <v>3647.177862</v>
      </c>
      <c r="AG256" s="6">
        <v>7.6445013272329598</v>
      </c>
      <c r="AH256" s="6">
        <v>8.7980129679359003</v>
      </c>
      <c r="AI256" s="6">
        <v>6.7740949509906097</v>
      </c>
      <c r="AJ256" s="6">
        <v>2906.7221215999998</v>
      </c>
      <c r="AK256" s="6">
        <v>8.89231627909537</v>
      </c>
      <c r="AL256" s="6">
        <v>7.0118266472475499</v>
      </c>
      <c r="AM256" s="6">
        <v>8.3573366889384992</v>
      </c>
      <c r="AN256" s="6">
        <v>2775.7015375999999</v>
      </c>
      <c r="AO256" s="6">
        <v>9.7322966212415007</v>
      </c>
      <c r="AP256" s="6">
        <v>6.6957683576015299</v>
      </c>
      <c r="AQ256" s="6">
        <v>8.3623463515318406</v>
      </c>
      <c r="AR256" s="6">
        <v>3134.7240575000001</v>
      </c>
      <c r="AS256" s="6">
        <v>8.9955764579861501</v>
      </c>
      <c r="AT256" s="6">
        <v>7.5618310793491101</v>
      </c>
      <c r="AU256" s="6">
        <v>8.7542635338533099</v>
      </c>
      <c r="AV256" s="6">
        <v>1918.6705351999999</v>
      </c>
      <c r="AW256" s="6">
        <v>9.2870605549090595</v>
      </c>
      <c r="AX256" s="6">
        <v>4.6283699036902402</v>
      </c>
      <c r="AY256" s="6">
        <v>9.4750671788001704</v>
      </c>
      <c r="AZ256" s="6">
        <v>1630.1326819000001</v>
      </c>
      <c r="BA256" s="6">
        <v>7.9159858321815202</v>
      </c>
      <c r="BB256" s="6">
        <v>3.9323359094276902</v>
      </c>
      <c r="BC256" s="6">
        <v>7.5774262941734003</v>
      </c>
      <c r="BD256" s="6">
        <v>1439.4156032000001</v>
      </c>
      <c r="BE256" s="6">
        <v>9.6628090273427105</v>
      </c>
      <c r="BF256" s="6">
        <v>3.4722729799249001</v>
      </c>
      <c r="BG256" s="6">
        <v>9.8188910668263105</v>
      </c>
      <c r="BH256" s="6">
        <v>2402.5852802999998</v>
      </c>
      <c r="BI256" s="6">
        <v>8.9859860117922299</v>
      </c>
      <c r="BJ256" s="6">
        <v>5.7957075998097602</v>
      </c>
      <c r="BK256" s="6">
        <v>9.4562577578028701</v>
      </c>
    </row>
    <row r="257" spans="1:63" x14ac:dyDescent="0.25">
      <c r="A257" s="6" t="s">
        <v>136</v>
      </c>
      <c r="B257" s="6" t="s">
        <v>137</v>
      </c>
      <c r="C257" s="6" t="s">
        <v>10</v>
      </c>
      <c r="D257" s="6">
        <v>232.78785590000001</v>
      </c>
      <c r="E257" s="6">
        <v>50.195756428434201</v>
      </c>
      <c r="F257" s="6">
        <v>6.2928767303450002</v>
      </c>
      <c r="G257" s="6">
        <v>44.661677326162199</v>
      </c>
      <c r="H257" s="6">
        <v>40.586452299999998</v>
      </c>
      <c r="I257" s="6">
        <v>100</v>
      </c>
      <c r="J257" s="6">
        <v>1.0971600741734699</v>
      </c>
      <c r="K257" s="6">
        <v>100.79900982525101</v>
      </c>
      <c r="L257" s="6">
        <v>62.656781100000003</v>
      </c>
      <c r="M257" s="6">
        <v>70.426601662746407</v>
      </c>
      <c r="N257" s="6">
        <v>1.69377993649243</v>
      </c>
      <c r="O257" s="6">
        <v>68.944418235800299</v>
      </c>
      <c r="P257" s="6">
        <v>140.4261353</v>
      </c>
      <c r="Q257" s="6">
        <v>43.6835444369882</v>
      </c>
      <c r="R257" s="6">
        <v>3.7960930382092499</v>
      </c>
      <c r="S257" s="6">
        <v>44.084674841925498</v>
      </c>
      <c r="T257" s="6">
        <v>217.69382619999999</v>
      </c>
      <c r="U257" s="6">
        <v>35.4060789567</v>
      </c>
      <c r="V257" s="6">
        <v>5.8848448426890103</v>
      </c>
      <c r="W257" s="6">
        <v>30.856431343549701</v>
      </c>
      <c r="X257" s="6">
        <v>104.9736456</v>
      </c>
      <c r="Y257" s="6">
        <v>57.1710621478801</v>
      </c>
      <c r="Z257" s="6">
        <v>2.83771766848308</v>
      </c>
      <c r="AA257" s="6">
        <v>55.618006591655401</v>
      </c>
      <c r="AB257" s="6">
        <v>40.419508399999998</v>
      </c>
      <c r="AC257" s="6">
        <v>71.047574229195504</v>
      </c>
      <c r="AD257" s="6">
        <v>1.0926471352165801</v>
      </c>
      <c r="AE257" s="6">
        <v>70.813881547767807</v>
      </c>
      <c r="AF257" s="6">
        <v>144.97453809999999</v>
      </c>
      <c r="AG257" s="6">
        <v>44.712268280019103</v>
      </c>
      <c r="AH257" s="6">
        <v>3.91904849922201</v>
      </c>
      <c r="AI257" s="6">
        <v>44.818245221783698</v>
      </c>
      <c r="AJ257" s="6">
        <v>241.86990510000001</v>
      </c>
      <c r="AK257" s="6">
        <v>35.817336854467897</v>
      </c>
      <c r="AL257" s="6">
        <v>6.5383887475143103</v>
      </c>
      <c r="AM257" s="6">
        <v>32.374863172630697</v>
      </c>
      <c r="AN257" s="6">
        <v>254.84618710000001</v>
      </c>
      <c r="AO257" s="6">
        <v>39.387674272808397</v>
      </c>
      <c r="AP257" s="6">
        <v>6.8891722655311298</v>
      </c>
      <c r="AQ257" s="6">
        <v>34.432493361008603</v>
      </c>
      <c r="AR257" s="6">
        <v>230.6892612</v>
      </c>
      <c r="AS257" s="6">
        <v>37.342316720050803</v>
      </c>
      <c r="AT257" s="6">
        <v>6.2361461173884196</v>
      </c>
      <c r="AU257" s="6">
        <v>38.266620191058102</v>
      </c>
      <c r="AV257" s="6">
        <v>274.82671329999999</v>
      </c>
      <c r="AW257" s="6">
        <v>27.462193998267502</v>
      </c>
      <c r="AX257" s="6">
        <v>7.4292991888103304</v>
      </c>
      <c r="AY257" s="6">
        <v>25.2784826459439</v>
      </c>
      <c r="AZ257" s="6">
        <v>220.9774601</v>
      </c>
      <c r="BA257" s="6">
        <v>32.765150756101903</v>
      </c>
      <c r="BB257" s="6">
        <v>5.97361022643463</v>
      </c>
      <c r="BC257" s="6">
        <v>31.614689475672598</v>
      </c>
      <c r="BD257" s="6">
        <v>283.62303079999998</v>
      </c>
      <c r="BE257" s="6">
        <v>26.9743796016331</v>
      </c>
      <c r="BF257" s="6">
        <v>7.6670871159101699</v>
      </c>
      <c r="BG257" s="6">
        <v>26.2512148447491</v>
      </c>
      <c r="BH257" s="6">
        <v>1207.8766659</v>
      </c>
      <c r="BI257" s="6">
        <v>13.0390594866392</v>
      </c>
      <c r="BJ257" s="6">
        <v>32.652128413580201</v>
      </c>
      <c r="BK257" s="6">
        <v>12.079501526857801</v>
      </c>
    </row>
    <row r="258" spans="1:63" x14ac:dyDescent="0.25">
      <c r="A258" s="6" t="s">
        <v>136</v>
      </c>
      <c r="B258" s="6" t="s">
        <v>137</v>
      </c>
      <c r="C258" s="6" t="s">
        <v>11</v>
      </c>
      <c r="D258" s="6">
        <v>1958.5720417</v>
      </c>
      <c r="E258" s="6">
        <v>15.1300086795088</v>
      </c>
      <c r="F258" s="6">
        <v>3.7407474873556601</v>
      </c>
      <c r="G258" s="6">
        <v>14.2127683931649</v>
      </c>
      <c r="H258" s="6">
        <v>3582.9250931000001</v>
      </c>
      <c r="I258" s="6">
        <v>9.2320074255504405</v>
      </c>
      <c r="J258" s="6">
        <v>6.8431580529271701</v>
      </c>
      <c r="K258" s="6">
        <v>8.1598962059597593</v>
      </c>
      <c r="L258" s="6">
        <v>3980.4717759</v>
      </c>
      <c r="M258" s="6">
        <v>11.7149355625856</v>
      </c>
      <c r="N258" s="6">
        <v>7.6024468220550601</v>
      </c>
      <c r="O258" s="6">
        <v>9.7747820959906306</v>
      </c>
      <c r="P258" s="6">
        <v>3824.5446012000002</v>
      </c>
      <c r="Q258" s="6">
        <v>9.3434214588286899</v>
      </c>
      <c r="R258" s="6">
        <v>7.3046358789032197</v>
      </c>
      <c r="S258" s="6">
        <v>8.2595483078756793</v>
      </c>
      <c r="T258" s="6">
        <v>4328.3354368</v>
      </c>
      <c r="U258" s="6">
        <v>9.7699465566171906</v>
      </c>
      <c r="V258" s="6">
        <v>8.2668441930726395</v>
      </c>
      <c r="W258" s="6">
        <v>8.5345549212107397</v>
      </c>
      <c r="X258" s="6">
        <v>4645.3573827</v>
      </c>
      <c r="Y258" s="6">
        <v>9.4390693545522808</v>
      </c>
      <c r="Z258" s="6">
        <v>8.8723358585886505</v>
      </c>
      <c r="AA258" s="6">
        <v>8.58307923187777</v>
      </c>
      <c r="AB258" s="6">
        <v>4342.7802902000003</v>
      </c>
      <c r="AC258" s="6">
        <v>10.011755751574199</v>
      </c>
      <c r="AD258" s="6">
        <v>8.2944329403389201</v>
      </c>
      <c r="AE258" s="6">
        <v>9.7953458007413996</v>
      </c>
      <c r="AF258" s="6">
        <v>3784.0840527</v>
      </c>
      <c r="AG258" s="6">
        <v>8.65046558713812</v>
      </c>
      <c r="AH258" s="6">
        <v>7.2273588158614004</v>
      </c>
      <c r="AI258" s="6">
        <v>7.9418667157867002</v>
      </c>
      <c r="AJ258" s="6">
        <v>3963.3567179000001</v>
      </c>
      <c r="AK258" s="6">
        <v>10.4402501652384</v>
      </c>
      <c r="AL258" s="6">
        <v>7.5697581545736803</v>
      </c>
      <c r="AM258" s="6">
        <v>9.1930901016965496</v>
      </c>
      <c r="AN258" s="6">
        <v>3546.5975275000001</v>
      </c>
      <c r="AO258" s="6">
        <v>9.5657401235142601</v>
      </c>
      <c r="AP258" s="6">
        <v>6.7737747232121199</v>
      </c>
      <c r="AQ258" s="6">
        <v>8.4907026216059993</v>
      </c>
      <c r="AR258" s="6">
        <v>3550.0509812</v>
      </c>
      <c r="AS258" s="6">
        <v>9.4812060827827196</v>
      </c>
      <c r="AT258" s="6">
        <v>6.7803705991747796</v>
      </c>
      <c r="AU258" s="6">
        <v>10.2394521992973</v>
      </c>
      <c r="AV258" s="6">
        <v>2916.8633138</v>
      </c>
      <c r="AW258" s="6">
        <v>7.2381355181349596</v>
      </c>
      <c r="AX258" s="6">
        <v>5.57102260205171</v>
      </c>
      <c r="AY258" s="6">
        <v>7.6155921656254897</v>
      </c>
      <c r="AZ258" s="6">
        <v>2621.9521292999998</v>
      </c>
      <c r="BA258" s="6">
        <v>8.9580241368337994</v>
      </c>
      <c r="BB258" s="6">
        <v>5.00776107838883</v>
      </c>
      <c r="BC258" s="6">
        <v>9.6187277655571393</v>
      </c>
      <c r="BD258" s="6">
        <v>2086.6542675000001</v>
      </c>
      <c r="BE258" s="6">
        <v>11.060073988748901</v>
      </c>
      <c r="BF258" s="6">
        <v>3.9853763568254799</v>
      </c>
      <c r="BG258" s="6">
        <v>11.592835307721201</v>
      </c>
      <c r="BH258" s="6">
        <v>3225.2264199000001</v>
      </c>
      <c r="BI258" s="6">
        <v>8.4121444823134599</v>
      </c>
      <c r="BJ258" s="6">
        <v>6.1599764366706999</v>
      </c>
      <c r="BK258" s="6">
        <v>9.2457199890029909</v>
      </c>
    </row>
    <row r="259" spans="1:63" x14ac:dyDescent="0.25">
      <c r="A259" s="6" t="s">
        <v>138</v>
      </c>
      <c r="B259" s="6" t="s">
        <v>139</v>
      </c>
      <c r="C259" s="6" t="s">
        <v>10</v>
      </c>
      <c r="D259" s="6">
        <v>170.59086909999999</v>
      </c>
      <c r="E259" s="6">
        <v>49.858024482663701</v>
      </c>
      <c r="F259" s="6">
        <v>4.1882129602328204</v>
      </c>
      <c r="G259" s="6">
        <v>48.397596199018203</v>
      </c>
      <c r="H259" s="6">
        <v>101.6234779</v>
      </c>
      <c r="I259" s="6">
        <v>57.365968084634702</v>
      </c>
      <c r="J259" s="6">
        <v>2.4949797691411999</v>
      </c>
      <c r="K259" s="6">
        <v>56.913216553773204</v>
      </c>
      <c r="L259" s="6">
        <v>74.416300199999995</v>
      </c>
      <c r="M259" s="6">
        <v>71.290863714942205</v>
      </c>
      <c r="N259" s="6">
        <v>1.8270105228640099</v>
      </c>
      <c r="O259" s="6">
        <v>71.803202208544107</v>
      </c>
      <c r="P259" s="6">
        <v>294.8109154</v>
      </c>
      <c r="Q259" s="6">
        <v>42.0865681639944</v>
      </c>
      <c r="R259" s="6">
        <v>7.2379659193399499</v>
      </c>
      <c r="S259" s="6">
        <v>40.850321479534998</v>
      </c>
      <c r="T259" s="6">
        <v>253.96320019999999</v>
      </c>
      <c r="U259" s="6">
        <v>53.534749038297498</v>
      </c>
      <c r="V259" s="6">
        <v>6.2351049157052598</v>
      </c>
      <c r="W259" s="6">
        <v>51.3425841870136</v>
      </c>
      <c r="X259" s="6">
        <v>64.735185400000006</v>
      </c>
      <c r="Y259" s="6">
        <v>70.426277953812502</v>
      </c>
      <c r="Z259" s="6">
        <v>1.58932740014603</v>
      </c>
      <c r="AA259" s="6">
        <v>69.611235858004207</v>
      </c>
      <c r="AB259" s="6">
        <v>92.817815699999997</v>
      </c>
      <c r="AC259" s="6">
        <v>73.674797767259406</v>
      </c>
      <c r="AD259" s="6">
        <v>2.2787900706887299</v>
      </c>
      <c r="AE259" s="6">
        <v>73.769663345561</v>
      </c>
      <c r="AF259" s="6">
        <v>73.942786600000005</v>
      </c>
      <c r="AG259" s="6">
        <v>70.434190255603298</v>
      </c>
      <c r="AH259" s="6">
        <v>1.8153851890649</v>
      </c>
      <c r="AI259" s="6">
        <v>68.904878121848498</v>
      </c>
      <c r="AJ259" s="6">
        <v>218.36528379999999</v>
      </c>
      <c r="AK259" s="6">
        <v>42.5590292822138</v>
      </c>
      <c r="AL259" s="6">
        <v>5.3611328466822297</v>
      </c>
      <c r="AM259" s="6">
        <v>41.030532527860899</v>
      </c>
      <c r="AN259" s="6">
        <v>293.14004030000001</v>
      </c>
      <c r="AO259" s="6">
        <v>42.450210445509398</v>
      </c>
      <c r="AP259" s="6">
        <v>7.1969439069328898</v>
      </c>
      <c r="AQ259" s="6">
        <v>39.022653603795298</v>
      </c>
      <c r="AR259" s="6">
        <v>201.7765478</v>
      </c>
      <c r="AS259" s="6">
        <v>44.1304830822844</v>
      </c>
      <c r="AT259" s="6">
        <v>4.9538592365785501</v>
      </c>
      <c r="AU259" s="6">
        <v>44.1079955707945</v>
      </c>
      <c r="AV259" s="6">
        <v>269.33863980000001</v>
      </c>
      <c r="AW259" s="6">
        <v>32.2492051830232</v>
      </c>
      <c r="AX259" s="6">
        <v>6.6125906260585401</v>
      </c>
      <c r="AY259" s="6">
        <v>31.114404303588501</v>
      </c>
      <c r="AZ259" s="6">
        <v>218.58633789999999</v>
      </c>
      <c r="BA259" s="6">
        <v>37.728113354875902</v>
      </c>
      <c r="BB259" s="6">
        <v>5.3665599932312604</v>
      </c>
      <c r="BC259" s="6">
        <v>37.659003179173901</v>
      </c>
      <c r="BD259" s="6">
        <v>355.48185510000002</v>
      </c>
      <c r="BE259" s="6">
        <v>32.441006122704998</v>
      </c>
      <c r="BF259" s="6">
        <v>8.7275111529250395</v>
      </c>
      <c r="BG259" s="6">
        <v>31.528618440808199</v>
      </c>
      <c r="BH259" s="6">
        <v>1389.5290585</v>
      </c>
      <c r="BI259" s="6">
        <v>17.458160937256</v>
      </c>
      <c r="BJ259" s="6">
        <v>34.114625490408599</v>
      </c>
      <c r="BK259" s="6">
        <v>14.1418169917104</v>
      </c>
    </row>
    <row r="260" spans="1:63" x14ac:dyDescent="0.25">
      <c r="A260" s="6" t="s">
        <v>138</v>
      </c>
      <c r="B260" s="6" t="s">
        <v>139</v>
      </c>
      <c r="C260" s="6" t="s">
        <v>11</v>
      </c>
      <c r="D260" s="6">
        <v>4910.4919179999997</v>
      </c>
      <c r="E260" s="6">
        <v>11.004129228126599</v>
      </c>
      <c r="F260" s="6">
        <v>5.5520362789336097</v>
      </c>
      <c r="G260" s="6">
        <v>9.7924903961849701</v>
      </c>
      <c r="H260" s="6">
        <v>5532.1780976999999</v>
      </c>
      <c r="I260" s="6">
        <v>10.584006523996299</v>
      </c>
      <c r="J260" s="6">
        <v>6.2549443136976404</v>
      </c>
      <c r="K260" s="6">
        <v>9.1774544171124592</v>
      </c>
      <c r="L260" s="6">
        <v>5911.6993356000003</v>
      </c>
      <c r="M260" s="6">
        <v>10.077624693530799</v>
      </c>
      <c r="N260" s="6">
        <v>6.6840491196179403</v>
      </c>
      <c r="O260" s="6">
        <v>8.9754826648152601</v>
      </c>
      <c r="P260" s="6">
        <v>5771.0391087999997</v>
      </c>
      <c r="Q260" s="6">
        <v>9.2344665342130003</v>
      </c>
      <c r="R260" s="6">
        <v>6.5250119609711703</v>
      </c>
      <c r="S260" s="6">
        <v>8.7630938207746194</v>
      </c>
      <c r="T260" s="6">
        <v>7351.1867763</v>
      </c>
      <c r="U260" s="6">
        <v>8.59862935881414</v>
      </c>
      <c r="V260" s="6">
        <v>8.3116022501993605</v>
      </c>
      <c r="W260" s="6">
        <v>8.0599691966255698</v>
      </c>
      <c r="X260" s="6">
        <v>7997.3097712999997</v>
      </c>
      <c r="Y260" s="6">
        <v>7.6533473915718098</v>
      </c>
      <c r="Z260" s="6">
        <v>9.0421397134102399</v>
      </c>
      <c r="AA260" s="6">
        <v>7.6648383692584598</v>
      </c>
      <c r="AB260" s="6">
        <v>7516.6758221</v>
      </c>
      <c r="AC260" s="6">
        <v>8.7849969585443493</v>
      </c>
      <c r="AD260" s="6">
        <v>8.4987120553656705</v>
      </c>
      <c r="AE260" s="6">
        <v>7.48661774432182</v>
      </c>
      <c r="AF260" s="6">
        <v>5971.6926090999996</v>
      </c>
      <c r="AG260" s="6">
        <v>8.9807084117189895</v>
      </c>
      <c r="AH260" s="6">
        <v>6.7518803749231404</v>
      </c>
      <c r="AI260" s="6">
        <v>7.8496444447086802</v>
      </c>
      <c r="AJ260" s="6">
        <v>5880.5434773999996</v>
      </c>
      <c r="AK260" s="6">
        <v>9.7241255849777701</v>
      </c>
      <c r="AL260" s="6">
        <v>6.6488228209260196</v>
      </c>
      <c r="AM260" s="6">
        <v>9.3598027545892002</v>
      </c>
      <c r="AN260" s="6">
        <v>5968.4006983999998</v>
      </c>
      <c r="AO260" s="6">
        <v>8.9707920316968703</v>
      </c>
      <c r="AP260" s="6">
        <v>6.7481583837380201</v>
      </c>
      <c r="AQ260" s="6">
        <v>8.6648581498682695</v>
      </c>
      <c r="AR260" s="6">
        <v>6064.5999619000004</v>
      </c>
      <c r="AS260" s="6">
        <v>8.4384177736848898</v>
      </c>
      <c r="AT260" s="6">
        <v>6.8569258575222403</v>
      </c>
      <c r="AU260" s="6">
        <v>8.0817818100777004</v>
      </c>
      <c r="AV260" s="6">
        <v>5748.6999214999996</v>
      </c>
      <c r="AW260" s="6">
        <v>7.7421433485557998</v>
      </c>
      <c r="AX260" s="6">
        <v>6.4997542107492698</v>
      </c>
      <c r="AY260" s="6">
        <v>7.9533188069561298</v>
      </c>
      <c r="AZ260" s="6">
        <v>4808.0061167000003</v>
      </c>
      <c r="BA260" s="6">
        <v>8.0489447561041096</v>
      </c>
      <c r="BB260" s="6">
        <v>5.4361609457908298</v>
      </c>
      <c r="BC260" s="6">
        <v>8.2156707254960804</v>
      </c>
      <c r="BD260" s="6">
        <v>3596.0734578000001</v>
      </c>
      <c r="BE260" s="6">
        <v>10.297597720811799</v>
      </c>
      <c r="BF260" s="6">
        <v>4.0658921005917499</v>
      </c>
      <c r="BG260" s="6">
        <v>11.1904752564252</v>
      </c>
      <c r="BH260" s="6">
        <v>5416.2846122000001</v>
      </c>
      <c r="BI260" s="6">
        <v>7.6772421739807104</v>
      </c>
      <c r="BJ260" s="6">
        <v>6.1239096135631303</v>
      </c>
      <c r="BK260" s="6">
        <v>8.1831247015570003</v>
      </c>
    </row>
    <row r="261" spans="1:63" x14ac:dyDescent="0.25">
      <c r="A261" s="6" t="s">
        <v>140</v>
      </c>
      <c r="B261" s="6" t="s">
        <v>141</v>
      </c>
      <c r="C261" s="6" t="s">
        <v>10</v>
      </c>
      <c r="D261" s="6">
        <v>213.42671179999999</v>
      </c>
      <c r="E261" s="6">
        <v>53.553295227792397</v>
      </c>
      <c r="F261" s="6">
        <v>4.8655444088801101</v>
      </c>
      <c r="G261" s="6">
        <v>50.899901215310699</v>
      </c>
      <c r="H261" s="6">
        <v>112.5880512</v>
      </c>
      <c r="I261" s="6">
        <v>70.850792805723202</v>
      </c>
      <c r="J261" s="6">
        <v>2.5666991652675901</v>
      </c>
      <c r="K261" s="6">
        <v>69.727557383384095</v>
      </c>
      <c r="L261" s="6">
        <v>222.4347291</v>
      </c>
      <c r="M261" s="6">
        <v>49.740948305089098</v>
      </c>
      <c r="N261" s="6">
        <v>5.0709025284869096</v>
      </c>
      <c r="O261" s="6">
        <v>46.831728615976999</v>
      </c>
      <c r="P261" s="6">
        <v>44.754747500000001</v>
      </c>
      <c r="Q261" s="6">
        <v>100</v>
      </c>
      <c r="R261" s="6">
        <v>1.02028565043687</v>
      </c>
      <c r="S261" s="6">
        <v>98.474526507413103</v>
      </c>
      <c r="T261" s="6">
        <v>92.615888200000001</v>
      </c>
      <c r="U261" s="6">
        <v>72.945100899021895</v>
      </c>
      <c r="V261" s="6">
        <v>2.11138855677659</v>
      </c>
      <c r="W261" s="6">
        <v>71.637969204642999</v>
      </c>
      <c r="X261" s="6"/>
      <c r="Y261" s="6"/>
      <c r="Z261" s="6"/>
      <c r="AA261" s="6"/>
      <c r="AB261" s="6">
        <v>190.06750439999999</v>
      </c>
      <c r="AC261" s="6">
        <v>49.766937005851098</v>
      </c>
      <c r="AD261" s="6">
        <v>4.3330184658882702</v>
      </c>
      <c r="AE261" s="6">
        <v>50.090036818134799</v>
      </c>
      <c r="AF261" s="6">
        <v>49.274463599999997</v>
      </c>
      <c r="AG261" s="6">
        <v>100</v>
      </c>
      <c r="AH261" s="6">
        <v>1.1233227970743001</v>
      </c>
      <c r="AI261" s="6">
        <v>100.698927270244</v>
      </c>
      <c r="AJ261" s="6">
        <v>255.6115968</v>
      </c>
      <c r="AK261" s="6">
        <v>40.778895984516303</v>
      </c>
      <c r="AL261" s="6">
        <v>5.8272442337049402</v>
      </c>
      <c r="AM261" s="6">
        <v>38.133834956264799</v>
      </c>
      <c r="AN261" s="6">
        <v>216.27151090000001</v>
      </c>
      <c r="AO261" s="6">
        <v>49.615130455153398</v>
      </c>
      <c r="AP261" s="6">
        <v>4.9303980358636101</v>
      </c>
      <c r="AQ261" s="6">
        <v>47.4995336192328</v>
      </c>
      <c r="AR261" s="6">
        <v>125.14228199999999</v>
      </c>
      <c r="AS261" s="6">
        <v>58.126910137745497</v>
      </c>
      <c r="AT261" s="6">
        <v>2.8529012388579398</v>
      </c>
      <c r="AU261" s="6">
        <v>58.555034172795999</v>
      </c>
      <c r="AV261" s="6">
        <v>349.13941340000002</v>
      </c>
      <c r="AW261" s="6">
        <v>34.851413367361403</v>
      </c>
      <c r="AX261" s="6">
        <v>7.9594222600399398</v>
      </c>
      <c r="AY261" s="6">
        <v>31.900415096995602</v>
      </c>
      <c r="AZ261" s="6">
        <v>431.37747109999998</v>
      </c>
      <c r="BA261" s="6">
        <v>30.496952169754699</v>
      </c>
      <c r="BB261" s="6">
        <v>9.8342247084530303</v>
      </c>
      <c r="BC261" s="6">
        <v>28.990837798014301</v>
      </c>
      <c r="BD261" s="6">
        <v>600.93071610000004</v>
      </c>
      <c r="BE261" s="6">
        <v>27.052207164597</v>
      </c>
      <c r="BF261" s="6">
        <v>13.6995742528451</v>
      </c>
      <c r="BG261" s="6">
        <v>24.3581293741249</v>
      </c>
      <c r="BH261" s="6">
        <v>1482.8568224000001</v>
      </c>
      <c r="BI261" s="6">
        <v>16.127951081620001</v>
      </c>
      <c r="BJ261" s="6">
        <v>33.805073697424803</v>
      </c>
      <c r="BK261" s="6">
        <v>12.855269440074499</v>
      </c>
    </row>
    <row r="262" spans="1:63" x14ac:dyDescent="0.25">
      <c r="A262" s="6" t="s">
        <v>140</v>
      </c>
      <c r="B262" s="6" t="s">
        <v>141</v>
      </c>
      <c r="C262" s="6" t="s">
        <v>11</v>
      </c>
      <c r="D262" s="6">
        <v>3465.1739861000001</v>
      </c>
      <c r="E262" s="6">
        <v>15.6153174071077</v>
      </c>
      <c r="F262" s="6">
        <v>3.5376423024889099</v>
      </c>
      <c r="G262" s="6">
        <v>14.6718012452096</v>
      </c>
      <c r="H262" s="6">
        <v>5501.5721406000002</v>
      </c>
      <c r="I262" s="6">
        <v>11.9153654518175</v>
      </c>
      <c r="J262" s="6">
        <v>5.6166283173232197</v>
      </c>
      <c r="K262" s="6">
        <v>10.949117917453201</v>
      </c>
      <c r="L262" s="6">
        <v>6148.8043815999999</v>
      </c>
      <c r="M262" s="6">
        <v>9.5377049775023792</v>
      </c>
      <c r="N262" s="6">
        <v>6.2773963377692299</v>
      </c>
      <c r="O262" s="6">
        <v>8.5175256169422795</v>
      </c>
      <c r="P262" s="6">
        <v>5620.3068211999998</v>
      </c>
      <c r="Q262" s="6">
        <v>9.8320417171704602</v>
      </c>
      <c r="R262" s="6">
        <v>5.7378461351147596</v>
      </c>
      <c r="S262" s="6">
        <v>9.1877438955867099</v>
      </c>
      <c r="T262" s="6">
        <v>8633.3225423999993</v>
      </c>
      <c r="U262" s="6">
        <v>7.9792761854538297</v>
      </c>
      <c r="V262" s="6">
        <v>8.8138740390924699</v>
      </c>
      <c r="W262" s="6">
        <v>7.1304827670083402</v>
      </c>
      <c r="X262" s="6">
        <v>9504.9324354</v>
      </c>
      <c r="Y262" s="6">
        <v>7.8032183297026698</v>
      </c>
      <c r="Z262" s="6">
        <v>9.7037121947271903</v>
      </c>
      <c r="AA262" s="6">
        <v>7.3038090147767996</v>
      </c>
      <c r="AB262" s="6">
        <v>8425.1491308000004</v>
      </c>
      <c r="AC262" s="6">
        <v>7.1109613877371203</v>
      </c>
      <c r="AD262" s="6">
        <v>8.6013470288806495</v>
      </c>
      <c r="AE262" s="6">
        <v>6.5695297555682899</v>
      </c>
      <c r="AF262" s="6">
        <v>7378.9464673000002</v>
      </c>
      <c r="AG262" s="6">
        <v>8.0289079250481805</v>
      </c>
      <c r="AH262" s="6">
        <v>7.5332647870594602</v>
      </c>
      <c r="AI262" s="6">
        <v>7.0863722139954</v>
      </c>
      <c r="AJ262" s="6">
        <v>7236.1515166999998</v>
      </c>
      <c r="AK262" s="6">
        <v>7.9333566935502899</v>
      </c>
      <c r="AL262" s="6">
        <v>7.3874835189757402</v>
      </c>
      <c r="AM262" s="6">
        <v>7.6080004703421098</v>
      </c>
      <c r="AN262" s="6">
        <v>6425.2005216999996</v>
      </c>
      <c r="AO262" s="6">
        <v>8.9244044378428207</v>
      </c>
      <c r="AP262" s="6">
        <v>6.5595728407051999</v>
      </c>
      <c r="AQ262" s="6">
        <v>8.6682598379934106</v>
      </c>
      <c r="AR262" s="6">
        <v>6760.2525697000001</v>
      </c>
      <c r="AS262" s="6">
        <v>9.5888593070495407</v>
      </c>
      <c r="AT262" s="6">
        <v>6.9016319417185903</v>
      </c>
      <c r="AU262" s="6">
        <v>9.4914557136710798</v>
      </c>
      <c r="AV262" s="6">
        <v>6370.6635039000003</v>
      </c>
      <c r="AW262" s="6">
        <v>8.8082784052165408</v>
      </c>
      <c r="AX262" s="6">
        <v>6.5038952724229802</v>
      </c>
      <c r="AY262" s="6">
        <v>9.0651965559225491</v>
      </c>
      <c r="AZ262" s="6">
        <v>4887.6284145</v>
      </c>
      <c r="BA262" s="6">
        <v>9.2881049584005293</v>
      </c>
      <c r="BB262" s="6">
        <v>4.9898449853718301</v>
      </c>
      <c r="BC262" s="6">
        <v>9.9450844833019296</v>
      </c>
      <c r="BD262" s="6">
        <v>3948.1591868999999</v>
      </c>
      <c r="BE262" s="6">
        <v>10.373103075141399</v>
      </c>
      <c r="BF262" s="6">
        <v>4.0307283306883797</v>
      </c>
      <c r="BG262" s="6">
        <v>10.620643070647599</v>
      </c>
      <c r="BH262" s="6">
        <v>7645.2444707000004</v>
      </c>
      <c r="BI262" s="6">
        <v>9.1549536009321208</v>
      </c>
      <c r="BJ262" s="6">
        <v>7.8051319676613904</v>
      </c>
      <c r="BK262" s="6">
        <v>9.1362472295835904</v>
      </c>
    </row>
    <row r="263" spans="1:63" x14ac:dyDescent="0.25">
      <c r="A263" s="6" t="s">
        <v>142</v>
      </c>
      <c r="B263" s="6" t="s">
        <v>143</v>
      </c>
      <c r="C263" s="6" t="s">
        <v>10</v>
      </c>
      <c r="D263" s="6">
        <v>230.3439607</v>
      </c>
      <c r="E263" s="6">
        <v>38.850229377400098</v>
      </c>
      <c r="F263" s="6">
        <v>7.81005601775502</v>
      </c>
      <c r="G263" s="6">
        <v>37.961049206086699</v>
      </c>
      <c r="H263" s="6"/>
      <c r="I263" s="6"/>
      <c r="J263" s="6"/>
      <c r="K263" s="6"/>
      <c r="L263" s="6">
        <v>28.647109100000002</v>
      </c>
      <c r="M263" s="6">
        <v>100</v>
      </c>
      <c r="N263" s="6">
        <v>0.97131058325914899</v>
      </c>
      <c r="O263" s="6">
        <v>100.165761517493</v>
      </c>
      <c r="P263" s="6">
        <v>106.5108927</v>
      </c>
      <c r="Q263" s="6">
        <v>62.482494809664701</v>
      </c>
      <c r="R263" s="6">
        <v>3.6113646564040098</v>
      </c>
      <c r="S263" s="6">
        <v>60.718884027592601</v>
      </c>
      <c r="T263" s="6">
        <v>69.793669600000001</v>
      </c>
      <c r="U263" s="6">
        <v>71.810467633968699</v>
      </c>
      <c r="V263" s="6">
        <v>2.36642830836192</v>
      </c>
      <c r="W263" s="6">
        <v>69.586245408927198</v>
      </c>
      <c r="X263" s="6">
        <v>73.096832500000005</v>
      </c>
      <c r="Y263" s="6">
        <v>58.225911061325199</v>
      </c>
      <c r="Z263" s="6">
        <v>2.4784255459121098</v>
      </c>
      <c r="AA263" s="6">
        <v>56.222801222795901</v>
      </c>
      <c r="AB263" s="6">
        <v>89.266114299999998</v>
      </c>
      <c r="AC263" s="6">
        <v>57.201730028145803</v>
      </c>
      <c r="AD263" s="6">
        <v>3.0266621753470702</v>
      </c>
      <c r="AE263" s="6">
        <v>56.707970721433803</v>
      </c>
      <c r="AF263" s="6">
        <v>67.172990299999995</v>
      </c>
      <c r="AG263" s="6">
        <v>57.092739702944897</v>
      </c>
      <c r="AH263" s="6">
        <v>2.2775714003042</v>
      </c>
      <c r="AI263" s="6">
        <v>56.8185581068307</v>
      </c>
      <c r="AJ263" s="6">
        <v>86.539681599999994</v>
      </c>
      <c r="AK263" s="6">
        <v>58.807694613956997</v>
      </c>
      <c r="AL263" s="6">
        <v>2.9342195862254399</v>
      </c>
      <c r="AM263" s="6">
        <v>54.703085896464003</v>
      </c>
      <c r="AN263" s="6">
        <v>189.92211169999999</v>
      </c>
      <c r="AO263" s="6">
        <v>37.559110590098499</v>
      </c>
      <c r="AP263" s="6">
        <v>6.4395104038311599</v>
      </c>
      <c r="AQ263" s="6">
        <v>32.909099097504601</v>
      </c>
      <c r="AR263" s="6">
        <v>156.01450779999999</v>
      </c>
      <c r="AS263" s="6">
        <v>44.2313158797649</v>
      </c>
      <c r="AT263" s="6">
        <v>5.2898371713223602</v>
      </c>
      <c r="AU263" s="6">
        <v>41.702753682489899</v>
      </c>
      <c r="AV263" s="6">
        <v>154.09209989999999</v>
      </c>
      <c r="AW263" s="6">
        <v>48.366383592417399</v>
      </c>
      <c r="AX263" s="6">
        <v>5.2246558948419697</v>
      </c>
      <c r="AY263" s="6">
        <v>44.447622802352001</v>
      </c>
      <c r="AZ263" s="6">
        <v>392.58490660000001</v>
      </c>
      <c r="BA263" s="6">
        <v>32.121838224692098</v>
      </c>
      <c r="BB263" s="6">
        <v>13.311007169249899</v>
      </c>
      <c r="BC263" s="6">
        <v>29.068658642542101</v>
      </c>
      <c r="BD263" s="6">
        <v>248.35268450000001</v>
      </c>
      <c r="BE263" s="6">
        <v>29.3157987914845</v>
      </c>
      <c r="BF263" s="6">
        <v>8.4206608769354094</v>
      </c>
      <c r="BG263" s="6">
        <v>26.817358594062298</v>
      </c>
      <c r="BH263" s="6">
        <v>1056.9877723</v>
      </c>
      <c r="BI263" s="6">
        <v>15.427927219161299</v>
      </c>
      <c r="BJ263" s="6">
        <v>35.8382902102503</v>
      </c>
      <c r="BK263" s="6">
        <v>12.539878830709</v>
      </c>
    </row>
    <row r="264" spans="1:63" x14ac:dyDescent="0.25">
      <c r="A264" s="6" t="s">
        <v>142</v>
      </c>
      <c r="B264" s="6" t="s">
        <v>143</v>
      </c>
      <c r="C264" s="6" t="s">
        <v>11</v>
      </c>
      <c r="D264" s="6">
        <v>2153.0524408000001</v>
      </c>
      <c r="E264" s="6">
        <v>11.681953460856899</v>
      </c>
      <c r="F264" s="6">
        <v>3.8147853501898998</v>
      </c>
      <c r="G264" s="6">
        <v>11.2079258004329</v>
      </c>
      <c r="H264" s="6">
        <v>3045.5073655000001</v>
      </c>
      <c r="I264" s="6">
        <v>9.8676600508152408</v>
      </c>
      <c r="J264" s="6">
        <v>5.3960399020694503</v>
      </c>
      <c r="K264" s="6">
        <v>9.1456272451615597</v>
      </c>
      <c r="L264" s="6">
        <v>3707.4491232</v>
      </c>
      <c r="M264" s="6">
        <v>9.8862430644846597</v>
      </c>
      <c r="N264" s="6">
        <v>6.5688704714050701</v>
      </c>
      <c r="O264" s="6">
        <v>9.3891762992346592</v>
      </c>
      <c r="P264" s="6">
        <v>3734.5447473999998</v>
      </c>
      <c r="Q264" s="6">
        <v>10.5301889519712</v>
      </c>
      <c r="R264" s="6">
        <v>6.6168785869036499</v>
      </c>
      <c r="S264" s="6">
        <v>9.6432104628818198</v>
      </c>
      <c r="T264" s="6">
        <v>4405.1506888000004</v>
      </c>
      <c r="U264" s="6">
        <v>8.8903857605179102</v>
      </c>
      <c r="V264" s="6">
        <v>7.80506038523108</v>
      </c>
      <c r="W264" s="6">
        <v>7.9514503522740503</v>
      </c>
      <c r="X264" s="6">
        <v>4518.4634225999998</v>
      </c>
      <c r="Y264" s="6">
        <v>9.1691757159477998</v>
      </c>
      <c r="Z264" s="6">
        <v>8.0058282572526291</v>
      </c>
      <c r="AA264" s="6">
        <v>8.2169257159861893</v>
      </c>
      <c r="AB264" s="6">
        <v>5528.6832635999999</v>
      </c>
      <c r="AC264" s="6">
        <v>8.5119160931989697</v>
      </c>
      <c r="AD264" s="6">
        <v>9.7957390726557296</v>
      </c>
      <c r="AE264" s="6">
        <v>7.6865678452025703</v>
      </c>
      <c r="AF264" s="6">
        <v>4335.3444310000004</v>
      </c>
      <c r="AG264" s="6">
        <v>9.0783368915863107</v>
      </c>
      <c r="AH264" s="6">
        <v>7.6813774295534802</v>
      </c>
      <c r="AI264" s="6">
        <v>8.7218914717147005</v>
      </c>
      <c r="AJ264" s="6">
        <v>3807.7895336000001</v>
      </c>
      <c r="AK264" s="6">
        <v>9.1611466556802696</v>
      </c>
      <c r="AL264" s="6">
        <v>6.7466539384365296</v>
      </c>
      <c r="AM264" s="6">
        <v>9.2870129089764699</v>
      </c>
      <c r="AN264" s="6">
        <v>4007.0551227999999</v>
      </c>
      <c r="AO264" s="6">
        <v>9.8786922300966395</v>
      </c>
      <c r="AP264" s="6">
        <v>7.0997133605259704</v>
      </c>
      <c r="AQ264" s="6">
        <v>9.1674073538938892</v>
      </c>
      <c r="AR264" s="6">
        <v>4109.6519877999999</v>
      </c>
      <c r="AS264" s="6">
        <v>9.2753302262434794</v>
      </c>
      <c r="AT264" s="6">
        <v>7.2814948211911803</v>
      </c>
      <c r="AU264" s="6">
        <v>8.7250252121302392</v>
      </c>
      <c r="AV264" s="6">
        <v>3830.9114196999999</v>
      </c>
      <c r="AW264" s="6">
        <v>11.167172948956701</v>
      </c>
      <c r="AX264" s="6">
        <v>6.7876213717844402</v>
      </c>
      <c r="AY264" s="6">
        <v>10.915219772586999</v>
      </c>
      <c r="AZ264" s="6">
        <v>3123.2526300999998</v>
      </c>
      <c r="BA264" s="6">
        <v>9.7430540629097795</v>
      </c>
      <c r="BB264" s="6">
        <v>5.5337892159377802</v>
      </c>
      <c r="BC264" s="6">
        <v>9.8109282122664005</v>
      </c>
      <c r="BD264" s="6">
        <v>1862.5997331999999</v>
      </c>
      <c r="BE264" s="6">
        <v>11.504689930228199</v>
      </c>
      <c r="BF264" s="6">
        <v>3.3001602937450301</v>
      </c>
      <c r="BG264" s="6">
        <v>11.806848910731</v>
      </c>
      <c r="BH264" s="6">
        <v>4270.2187544999997</v>
      </c>
      <c r="BI264" s="6">
        <v>7.5434251178824203</v>
      </c>
      <c r="BJ264" s="6">
        <v>7.5659875431180703</v>
      </c>
      <c r="BK264" s="6">
        <v>7.2666666642906899</v>
      </c>
    </row>
    <row r="265" spans="1:63" x14ac:dyDescent="0.25">
      <c r="A265" s="6" t="s">
        <v>144</v>
      </c>
      <c r="B265" s="6" t="s">
        <v>145</v>
      </c>
      <c r="C265" s="6" t="s">
        <v>10</v>
      </c>
      <c r="D265" s="6">
        <v>1268.1949664000001</v>
      </c>
      <c r="E265" s="6">
        <v>36.562147228264301</v>
      </c>
      <c r="F265" s="6">
        <v>19.2730540812653</v>
      </c>
      <c r="G265" s="6">
        <v>31.707250151059199</v>
      </c>
      <c r="H265" s="6">
        <v>115.47549720000001</v>
      </c>
      <c r="I265" s="6">
        <v>99.999999999999901</v>
      </c>
      <c r="J265" s="6">
        <v>1.7549080082806801</v>
      </c>
      <c r="K265" s="6">
        <v>100.047895079353</v>
      </c>
      <c r="L265" s="6">
        <v>179.76751419999999</v>
      </c>
      <c r="M265" s="6">
        <v>70.4794030546729</v>
      </c>
      <c r="N265" s="6">
        <v>2.7319687548250702</v>
      </c>
      <c r="O265" s="6">
        <v>67.657441056194102</v>
      </c>
      <c r="P265" s="6">
        <v>208.9075158</v>
      </c>
      <c r="Q265" s="6">
        <v>58.357749442031803</v>
      </c>
      <c r="R265" s="6">
        <v>3.17481614157919</v>
      </c>
      <c r="S265" s="6">
        <v>56.9955718117969</v>
      </c>
      <c r="T265" s="6">
        <v>112.05441620000001</v>
      </c>
      <c r="U265" s="6">
        <v>71.201992805458403</v>
      </c>
      <c r="V265" s="6">
        <v>1.7029170440549199</v>
      </c>
      <c r="W265" s="6">
        <v>70.067226550770997</v>
      </c>
      <c r="X265" s="6">
        <v>364.37429370000001</v>
      </c>
      <c r="Y265" s="6">
        <v>43.833877342605597</v>
      </c>
      <c r="Z265" s="6">
        <v>5.5374809507704397</v>
      </c>
      <c r="AA265" s="6">
        <v>41.786610109244897</v>
      </c>
      <c r="AB265" s="6">
        <v>359.33212980000002</v>
      </c>
      <c r="AC265" s="6">
        <v>45.148021224418898</v>
      </c>
      <c r="AD265" s="6">
        <v>5.4608540124005804</v>
      </c>
      <c r="AE265" s="6">
        <v>44.3304461473126</v>
      </c>
      <c r="AF265" s="6">
        <v>94.2267145</v>
      </c>
      <c r="AG265" s="6">
        <v>74.916694086394997</v>
      </c>
      <c r="AH265" s="6">
        <v>1.4319853118590999</v>
      </c>
      <c r="AI265" s="6">
        <v>73.714287969733704</v>
      </c>
      <c r="AJ265" s="6">
        <v>312.26339860000002</v>
      </c>
      <c r="AK265" s="6">
        <v>59.501001905722802</v>
      </c>
      <c r="AL265" s="6">
        <v>4.7455395489397496</v>
      </c>
      <c r="AM265" s="6">
        <v>56.630517005774898</v>
      </c>
      <c r="AN265" s="6">
        <v>382.49050269999998</v>
      </c>
      <c r="AO265" s="6">
        <v>46.027644392283598</v>
      </c>
      <c r="AP265" s="6">
        <v>5.8127971955554596</v>
      </c>
      <c r="AQ265" s="6">
        <v>45.373833284603997</v>
      </c>
      <c r="AR265" s="6">
        <v>575.27654529999995</v>
      </c>
      <c r="AS265" s="6">
        <v>29.906676229921501</v>
      </c>
      <c r="AT265" s="6">
        <v>8.7426115565840696</v>
      </c>
      <c r="AU265" s="6">
        <v>26.6085841794755</v>
      </c>
      <c r="AV265" s="6">
        <v>505.61562290000001</v>
      </c>
      <c r="AW265" s="6">
        <v>29.590952685698898</v>
      </c>
      <c r="AX265" s="6">
        <v>7.6839583050440696</v>
      </c>
      <c r="AY265" s="6">
        <v>31.291363669676901</v>
      </c>
      <c r="AZ265" s="6">
        <v>451.92246030000001</v>
      </c>
      <c r="BA265" s="6">
        <v>38.942829491940898</v>
      </c>
      <c r="BB265" s="6">
        <v>6.8679708157374897</v>
      </c>
      <c r="BC265" s="6">
        <v>38.022414720438803</v>
      </c>
      <c r="BD265" s="6">
        <v>248.14087699999999</v>
      </c>
      <c r="BE265" s="6">
        <v>40.232394080106403</v>
      </c>
      <c r="BF265" s="6">
        <v>3.7710546634398101</v>
      </c>
      <c r="BG265" s="6">
        <v>41.723667142498599</v>
      </c>
      <c r="BH265" s="6">
        <v>1402.1028667</v>
      </c>
      <c r="BI265" s="6">
        <v>20.5697364309036</v>
      </c>
      <c r="BJ265" s="6">
        <v>21.308083609663999</v>
      </c>
      <c r="BK265" s="6">
        <v>19.578190194021801</v>
      </c>
    </row>
    <row r="266" spans="1:63" x14ac:dyDescent="0.25">
      <c r="A266" s="6" t="s">
        <v>144</v>
      </c>
      <c r="B266" s="6" t="s">
        <v>145</v>
      </c>
      <c r="C266" s="6" t="s">
        <v>11</v>
      </c>
      <c r="D266" s="6">
        <v>6581.1545330999998</v>
      </c>
      <c r="E266" s="6">
        <v>14.0801106272579</v>
      </c>
      <c r="F266" s="6">
        <v>4.9515926028905604</v>
      </c>
      <c r="G266" s="6">
        <v>12.206829693889</v>
      </c>
      <c r="H266" s="6">
        <v>8867.1968577000007</v>
      </c>
      <c r="I266" s="6">
        <v>10.852714969585</v>
      </c>
      <c r="J266" s="6">
        <v>6.6715872037546298</v>
      </c>
      <c r="K266" s="6">
        <v>9.3209493695869998</v>
      </c>
      <c r="L266" s="6">
        <v>10045.210632</v>
      </c>
      <c r="M266" s="6">
        <v>10.4077970415868</v>
      </c>
      <c r="N266" s="6">
        <v>7.5579125835325502</v>
      </c>
      <c r="O266" s="6">
        <v>8.6996306776425207</v>
      </c>
      <c r="P266" s="6">
        <v>9578.1665016999996</v>
      </c>
      <c r="Q266" s="6">
        <v>8.9815029667066</v>
      </c>
      <c r="R266" s="6">
        <v>7.2065134104565196</v>
      </c>
      <c r="S266" s="6">
        <v>8.65619460921293</v>
      </c>
      <c r="T266" s="6">
        <v>11767.8715655</v>
      </c>
      <c r="U266" s="6">
        <v>7.9404074755746699</v>
      </c>
      <c r="V266" s="6">
        <v>8.8540248526953302</v>
      </c>
      <c r="W266" s="6">
        <v>7.6526070501602197</v>
      </c>
      <c r="X266" s="6">
        <v>13362.379827500001</v>
      </c>
      <c r="Y266" s="6">
        <v>7.8557526043003696</v>
      </c>
      <c r="Z266" s="6">
        <v>10.0537163772838</v>
      </c>
      <c r="AA266" s="6">
        <v>6.8166253870964102</v>
      </c>
      <c r="AB266" s="6">
        <v>10273.985782399999</v>
      </c>
      <c r="AC266" s="6">
        <v>8.5516269338859097</v>
      </c>
      <c r="AD266" s="6">
        <v>7.7300406405092401</v>
      </c>
      <c r="AE266" s="6">
        <v>7.9269959038592299</v>
      </c>
      <c r="AF266" s="6">
        <v>9444.7134096000009</v>
      </c>
      <c r="AG266" s="6">
        <v>9.7558407632026594</v>
      </c>
      <c r="AH266" s="6">
        <v>7.1061046842441602</v>
      </c>
      <c r="AI266" s="6">
        <v>8.3746309542721402</v>
      </c>
      <c r="AJ266" s="6">
        <v>9431.3715928000001</v>
      </c>
      <c r="AK266" s="6">
        <v>9.0860046333441495</v>
      </c>
      <c r="AL266" s="6">
        <v>7.0960664392760897</v>
      </c>
      <c r="AM266" s="6">
        <v>8.8255323158012793</v>
      </c>
      <c r="AN266" s="6">
        <v>8805.1310135000003</v>
      </c>
      <c r="AO266" s="6">
        <v>10.4673026972562</v>
      </c>
      <c r="AP266" s="6">
        <v>6.6248895045155098</v>
      </c>
      <c r="AQ266" s="6">
        <v>10.584846622742999</v>
      </c>
      <c r="AR266" s="6">
        <v>9591.4547913000006</v>
      </c>
      <c r="AS266" s="6">
        <v>8.9611680672200897</v>
      </c>
      <c r="AT266" s="6">
        <v>7.2165113821129303</v>
      </c>
      <c r="AU266" s="6">
        <v>8.6928812414155807</v>
      </c>
      <c r="AV266" s="6">
        <v>8023.5505239000004</v>
      </c>
      <c r="AW266" s="6">
        <v>8.31951648882049</v>
      </c>
      <c r="AX266" s="6">
        <v>6.0368364279006999</v>
      </c>
      <c r="AY266" s="6">
        <v>8.5566298650652097</v>
      </c>
      <c r="AZ266" s="6">
        <v>6184.1818610999999</v>
      </c>
      <c r="BA266" s="6">
        <v>7.9514354062091996</v>
      </c>
      <c r="BB266" s="6">
        <v>4.6529144703017096</v>
      </c>
      <c r="BC266" s="6">
        <v>8.1886398955847</v>
      </c>
      <c r="BD266" s="6">
        <v>4031.4765112</v>
      </c>
      <c r="BE266" s="6">
        <v>12.5016915483725</v>
      </c>
      <c r="BF266" s="6">
        <v>3.03324123011922</v>
      </c>
      <c r="BG266" s="6">
        <v>12.425351563342399</v>
      </c>
      <c r="BH266" s="6">
        <v>6922.0092818000003</v>
      </c>
      <c r="BI266" s="6">
        <v>10.087254395026299</v>
      </c>
      <c r="BJ266" s="6">
        <v>5.2080481904070597</v>
      </c>
      <c r="BK266" s="6">
        <v>10.3220127947428</v>
      </c>
    </row>
    <row r="267" spans="1:63" x14ac:dyDescent="0.25">
      <c r="A267" s="6" t="s">
        <v>146</v>
      </c>
      <c r="B267" s="6" t="s">
        <v>147</v>
      </c>
      <c r="C267" s="6" t="s">
        <v>10</v>
      </c>
      <c r="D267" s="6">
        <v>591.41894660000003</v>
      </c>
      <c r="E267" s="6">
        <v>23.6070991956604</v>
      </c>
      <c r="F267" s="6">
        <v>15.3370110583901</v>
      </c>
      <c r="G267" s="6">
        <v>21.599387376870499</v>
      </c>
      <c r="H267" s="6">
        <v>27.139557799999999</v>
      </c>
      <c r="I267" s="6">
        <v>99.999999999999801</v>
      </c>
      <c r="J267" s="6">
        <v>0.703798382671592</v>
      </c>
      <c r="K267" s="6">
        <v>100.179713942231</v>
      </c>
      <c r="L267" s="6">
        <v>73.306516200000004</v>
      </c>
      <c r="M267" s="6">
        <v>57.243633861374803</v>
      </c>
      <c r="N267" s="6">
        <v>1.9010260933893599</v>
      </c>
      <c r="O267" s="6">
        <v>55.4407312155518</v>
      </c>
      <c r="P267" s="6">
        <v>65.666779500000004</v>
      </c>
      <c r="Q267" s="6">
        <v>72.520569189079495</v>
      </c>
      <c r="R267" s="6">
        <v>1.70290811471335</v>
      </c>
      <c r="S267" s="6">
        <v>72.418913865600601</v>
      </c>
      <c r="T267" s="6">
        <v>95.952502100000004</v>
      </c>
      <c r="U267" s="6">
        <v>57.439027923148899</v>
      </c>
      <c r="V267" s="6">
        <v>2.4882946247293898</v>
      </c>
      <c r="W267" s="6">
        <v>55.127164364806099</v>
      </c>
      <c r="X267" s="6">
        <v>82.202016799999996</v>
      </c>
      <c r="Y267" s="6">
        <v>58.030451238668803</v>
      </c>
      <c r="Z267" s="6">
        <v>2.1317092526902899</v>
      </c>
      <c r="AA267" s="6">
        <v>54.130616533603501</v>
      </c>
      <c r="AB267" s="6">
        <v>116.0787485</v>
      </c>
      <c r="AC267" s="6">
        <v>59.003170294308198</v>
      </c>
      <c r="AD267" s="6">
        <v>3.0102198443646899</v>
      </c>
      <c r="AE267" s="6">
        <v>54.377849804225001</v>
      </c>
      <c r="AF267" s="6">
        <v>65.726874800000004</v>
      </c>
      <c r="AG267" s="6">
        <v>72.453853521668606</v>
      </c>
      <c r="AH267" s="6">
        <v>1.7044665400664101</v>
      </c>
      <c r="AI267" s="6">
        <v>70.268039188413397</v>
      </c>
      <c r="AJ267" s="6">
        <v>89.027093500000007</v>
      </c>
      <c r="AK267" s="6">
        <v>57.106168359829397</v>
      </c>
      <c r="AL267" s="6">
        <v>2.30870100688422</v>
      </c>
      <c r="AM267" s="6">
        <v>57.276930826094997</v>
      </c>
      <c r="AN267" s="6">
        <v>64.910833499999995</v>
      </c>
      <c r="AO267" s="6">
        <v>57.545391826696999</v>
      </c>
      <c r="AP267" s="6">
        <v>1.6833044949304601</v>
      </c>
      <c r="AQ267" s="6">
        <v>58.435246575719503</v>
      </c>
      <c r="AR267" s="6">
        <v>223.96463170000001</v>
      </c>
      <c r="AS267" s="6">
        <v>34.365062294639799</v>
      </c>
      <c r="AT267" s="6">
        <v>5.8079776659477798</v>
      </c>
      <c r="AU267" s="6">
        <v>32.221782895468003</v>
      </c>
      <c r="AV267" s="6">
        <v>247.90073480000001</v>
      </c>
      <c r="AW267" s="6">
        <v>31.476849994910499</v>
      </c>
      <c r="AX267" s="6">
        <v>6.4287022471434403</v>
      </c>
      <c r="AY267" s="6">
        <v>28.780546535180498</v>
      </c>
      <c r="AZ267" s="6">
        <v>133.9029989</v>
      </c>
      <c r="BA267" s="6">
        <v>37.1003242013742</v>
      </c>
      <c r="BB267" s="6">
        <v>3.4724484000507898</v>
      </c>
      <c r="BC267" s="6">
        <v>34.811677923402399</v>
      </c>
      <c r="BD267" s="6">
        <v>298.76497610000001</v>
      </c>
      <c r="BE267" s="6">
        <v>27.850459362955899</v>
      </c>
      <c r="BF267" s="6">
        <v>7.7477425582113497</v>
      </c>
      <c r="BG267" s="6">
        <v>26.1722882667849</v>
      </c>
      <c r="BH267" s="6">
        <v>1680.1919706000001</v>
      </c>
      <c r="BI267" s="6">
        <v>11.9560262612054</v>
      </c>
      <c r="BJ267" s="6">
        <v>43.571689715816802</v>
      </c>
      <c r="BK267" s="6">
        <v>11.011420362534601</v>
      </c>
    </row>
    <row r="268" spans="1:63" x14ac:dyDescent="0.25">
      <c r="A268" s="6" t="s">
        <v>146</v>
      </c>
      <c r="B268" s="6" t="s">
        <v>147</v>
      </c>
      <c r="C268" s="6" t="s">
        <v>11</v>
      </c>
      <c r="D268" s="6">
        <v>2566.3368660000001</v>
      </c>
      <c r="E268" s="6">
        <v>9.8944100403432493</v>
      </c>
      <c r="F268" s="6">
        <v>3.6754447890622002</v>
      </c>
      <c r="G268" s="6">
        <v>10.031458128451201</v>
      </c>
      <c r="H268" s="6">
        <v>4394.2230632000001</v>
      </c>
      <c r="I268" s="6">
        <v>8.0007123472508006</v>
      </c>
      <c r="J268" s="6">
        <v>6.2932986209205604</v>
      </c>
      <c r="K268" s="6">
        <v>7.3147764432834697</v>
      </c>
      <c r="L268" s="6">
        <v>4204.5750497999998</v>
      </c>
      <c r="M268" s="6">
        <v>9.2191760754388508</v>
      </c>
      <c r="N268" s="6">
        <v>6.0216893821484696</v>
      </c>
      <c r="O268" s="6">
        <v>8.2852425012284296</v>
      </c>
      <c r="P268" s="6">
        <v>4803.8628674000001</v>
      </c>
      <c r="Q268" s="6">
        <v>7.5681067725203999</v>
      </c>
      <c r="R268" s="6">
        <v>6.8799747130915998</v>
      </c>
      <c r="S268" s="6">
        <v>7.0263968437764603</v>
      </c>
      <c r="T268" s="6">
        <v>5208.5178513999999</v>
      </c>
      <c r="U268" s="6">
        <v>7.3922959625504596</v>
      </c>
      <c r="V268" s="6">
        <v>7.4595116678909097</v>
      </c>
      <c r="W268" s="6">
        <v>7.21605003715334</v>
      </c>
      <c r="X268" s="6">
        <v>6140.4728721000001</v>
      </c>
      <c r="Y268" s="6">
        <v>8.2966111845883095</v>
      </c>
      <c r="Z268" s="6">
        <v>8.7942348173935194</v>
      </c>
      <c r="AA268" s="6">
        <v>7.5935707182357799</v>
      </c>
      <c r="AB268" s="6">
        <v>5170.8375871999997</v>
      </c>
      <c r="AC268" s="6">
        <v>8.6089645526241796</v>
      </c>
      <c r="AD268" s="6">
        <v>7.4055469165992296</v>
      </c>
      <c r="AE268" s="6">
        <v>8.3711201298085403</v>
      </c>
      <c r="AF268" s="6">
        <v>5833.8281115</v>
      </c>
      <c r="AG268" s="6">
        <v>8.0163289135216598</v>
      </c>
      <c r="AH268" s="6">
        <v>8.3550657034816904</v>
      </c>
      <c r="AI268" s="6">
        <v>7.4496327979651999</v>
      </c>
      <c r="AJ268" s="6">
        <v>5852.7496744</v>
      </c>
      <c r="AK268" s="6">
        <v>7.3232876248308001</v>
      </c>
      <c r="AL268" s="6">
        <v>8.3821647023243901</v>
      </c>
      <c r="AM268" s="6">
        <v>6.9734442460150401</v>
      </c>
      <c r="AN268" s="6">
        <v>5132.7916505000003</v>
      </c>
      <c r="AO268" s="6">
        <v>7.81638430614895</v>
      </c>
      <c r="AP268" s="6">
        <v>7.3510584581113303</v>
      </c>
      <c r="AQ268" s="6">
        <v>7.2665107315916302</v>
      </c>
      <c r="AR268" s="6">
        <v>4874.4099059</v>
      </c>
      <c r="AS268" s="6">
        <v>8.0319947173452899</v>
      </c>
      <c r="AT268" s="6">
        <v>6.9810104533616402</v>
      </c>
      <c r="AU268" s="6">
        <v>7.64963763858447</v>
      </c>
      <c r="AV268" s="6">
        <v>4392.2171859999999</v>
      </c>
      <c r="AW268" s="6">
        <v>8.1953813822663708</v>
      </c>
      <c r="AX268" s="6">
        <v>6.2904258527349404</v>
      </c>
      <c r="AY268" s="6">
        <v>8.2656121939644596</v>
      </c>
      <c r="AZ268" s="6">
        <v>3664.9852461</v>
      </c>
      <c r="BA268" s="6">
        <v>8.5918290111190299</v>
      </c>
      <c r="BB268" s="6">
        <v>5.2489020842239302</v>
      </c>
      <c r="BC268" s="6">
        <v>8.7239106012853895</v>
      </c>
      <c r="BD268" s="6">
        <v>2691.4411519</v>
      </c>
      <c r="BE268" s="6">
        <v>10.5290140697072</v>
      </c>
      <c r="BF268" s="6">
        <v>3.85461608250864</v>
      </c>
      <c r="BG268" s="6">
        <v>10.489052169936199</v>
      </c>
      <c r="BH268" s="6">
        <v>4892.5957377000004</v>
      </c>
      <c r="BI268" s="6">
        <v>9.3757986568699003</v>
      </c>
      <c r="BJ268" s="6">
        <v>7.0070557561469498</v>
      </c>
      <c r="BK268" s="6">
        <v>9.4794395826632307</v>
      </c>
    </row>
    <row r="269" spans="1:63" x14ac:dyDescent="0.25">
      <c r="A269" s="6" t="s">
        <v>148</v>
      </c>
      <c r="B269" s="6" t="s">
        <v>149</v>
      </c>
      <c r="C269" s="6" t="s">
        <v>10</v>
      </c>
      <c r="D269" s="6">
        <v>149.86064830000001</v>
      </c>
      <c r="E269" s="6">
        <v>49.459115192604401</v>
      </c>
      <c r="F269" s="6">
        <v>7.4728207834882401</v>
      </c>
      <c r="G269" s="6">
        <v>48.283181622777498</v>
      </c>
      <c r="H269" s="6">
        <v>82.501832399999998</v>
      </c>
      <c r="I269" s="6">
        <v>70.329430949247097</v>
      </c>
      <c r="J269" s="6">
        <v>4.1139646386714803</v>
      </c>
      <c r="K269" s="6">
        <v>70.3653369075071</v>
      </c>
      <c r="L269" s="6">
        <v>77.708825300000001</v>
      </c>
      <c r="M269" s="6">
        <v>71.025539353319601</v>
      </c>
      <c r="N269" s="6">
        <v>3.87496071416833</v>
      </c>
      <c r="O269" s="6">
        <v>68.359220728187793</v>
      </c>
      <c r="P269" s="6">
        <v>37.936132600000001</v>
      </c>
      <c r="Q269" s="6">
        <v>99.999999999999702</v>
      </c>
      <c r="R269" s="6">
        <v>1.89169020256031</v>
      </c>
      <c r="S269" s="6">
        <v>100.19321248163401</v>
      </c>
      <c r="T269" s="6">
        <v>55.856264600000003</v>
      </c>
      <c r="U269" s="6">
        <v>70.323943824126204</v>
      </c>
      <c r="V269" s="6">
        <v>2.7852799232211698</v>
      </c>
      <c r="W269" s="6">
        <v>67.664190048726994</v>
      </c>
      <c r="X269" s="6">
        <v>103.8757846</v>
      </c>
      <c r="Y269" s="6">
        <v>57.858706518378398</v>
      </c>
      <c r="Z269" s="6">
        <v>5.1797795543102998</v>
      </c>
      <c r="AA269" s="6">
        <v>58.399136318512497</v>
      </c>
      <c r="AB269" s="6"/>
      <c r="AC269" s="6"/>
      <c r="AD269" s="6"/>
      <c r="AE269" s="6"/>
      <c r="AF269" s="6">
        <v>115.64076489999999</v>
      </c>
      <c r="AG269" s="6">
        <v>57.658820861068499</v>
      </c>
      <c r="AH269" s="6">
        <v>5.7664418322364703</v>
      </c>
      <c r="AI269" s="6">
        <v>57.003866984531903</v>
      </c>
      <c r="AJ269" s="6">
        <v>89.616515000000007</v>
      </c>
      <c r="AK269" s="6">
        <v>57.218869808497701</v>
      </c>
      <c r="AL269" s="6">
        <v>4.4687392149483003</v>
      </c>
      <c r="AM269" s="6">
        <v>53.5318671719102</v>
      </c>
      <c r="AN269" s="6">
        <v>156.5532566</v>
      </c>
      <c r="AO269" s="6">
        <v>44.8700316142357</v>
      </c>
      <c r="AP269" s="6">
        <v>7.8065485697171297</v>
      </c>
      <c r="AQ269" s="6">
        <v>41.785091851267502</v>
      </c>
      <c r="AR269" s="6">
        <v>53.435742900000001</v>
      </c>
      <c r="AS269" s="6">
        <v>70.312622532360294</v>
      </c>
      <c r="AT269" s="6">
        <v>2.6645802927856002</v>
      </c>
      <c r="AU269" s="6">
        <v>69.207529386486797</v>
      </c>
      <c r="AV269" s="6">
        <v>133.03834979999999</v>
      </c>
      <c r="AW269" s="6">
        <v>44.970156639168898</v>
      </c>
      <c r="AX269" s="6">
        <v>6.6339746735662404</v>
      </c>
      <c r="AY269" s="6">
        <v>44.000779389858401</v>
      </c>
      <c r="AZ269" s="6">
        <v>49.6888711</v>
      </c>
      <c r="BA269" s="6">
        <v>70.474257990109393</v>
      </c>
      <c r="BB269" s="6">
        <v>2.4777420415319802</v>
      </c>
      <c r="BC269" s="6">
        <v>64.534608260190794</v>
      </c>
      <c r="BD269" s="6">
        <v>122.2297183</v>
      </c>
      <c r="BE269" s="6">
        <v>49.2147795650924</v>
      </c>
      <c r="BF269" s="6">
        <v>6.0950008533504496</v>
      </c>
      <c r="BG269" s="6">
        <v>46.1108249943332</v>
      </c>
      <c r="BH269" s="6">
        <v>777.46666500000003</v>
      </c>
      <c r="BI269" s="6">
        <v>20.5856077805288</v>
      </c>
      <c r="BJ269" s="6">
        <v>38.768476705444002</v>
      </c>
      <c r="BK269" s="6">
        <v>15.060772871323801</v>
      </c>
    </row>
    <row r="270" spans="1:63" x14ac:dyDescent="0.25">
      <c r="A270" s="6" t="s">
        <v>148</v>
      </c>
      <c r="B270" s="6" t="s">
        <v>149</v>
      </c>
      <c r="C270" s="6" t="s">
        <v>11</v>
      </c>
      <c r="D270" s="6">
        <v>2344.2510133000001</v>
      </c>
      <c r="E270" s="6">
        <v>14.084523670325</v>
      </c>
      <c r="F270" s="6">
        <v>3.0484570776275399</v>
      </c>
      <c r="G270" s="6">
        <v>13.383626177075801</v>
      </c>
      <c r="H270" s="6">
        <v>4293.5987495999998</v>
      </c>
      <c r="I270" s="6">
        <v>10.960352342554501</v>
      </c>
      <c r="J270" s="6">
        <v>5.5833831029407097</v>
      </c>
      <c r="K270" s="6">
        <v>10.0986579898816</v>
      </c>
      <c r="L270" s="6">
        <v>5286.0789324999996</v>
      </c>
      <c r="M270" s="6">
        <v>9.3141732998699194</v>
      </c>
      <c r="N270" s="6">
        <v>6.8740013945832699</v>
      </c>
      <c r="O270" s="6">
        <v>8.1508738145738509</v>
      </c>
      <c r="P270" s="6">
        <v>5047.4496417</v>
      </c>
      <c r="Q270" s="6">
        <v>8.9708826733273295</v>
      </c>
      <c r="R270" s="6">
        <v>6.5636885712800703</v>
      </c>
      <c r="S270" s="6">
        <v>7.8911352401360002</v>
      </c>
      <c r="T270" s="6">
        <v>6029.7579615000004</v>
      </c>
      <c r="U270" s="6">
        <v>7.9964092200025902</v>
      </c>
      <c r="V270" s="6">
        <v>7.8410794022608101</v>
      </c>
      <c r="W270" s="6">
        <v>7.0854659915089</v>
      </c>
      <c r="X270" s="6">
        <v>6100.3864990000002</v>
      </c>
      <c r="Y270" s="6">
        <v>9.0804098973004095</v>
      </c>
      <c r="Z270" s="6">
        <v>7.9329245433326596</v>
      </c>
      <c r="AA270" s="6">
        <v>8.0629113970248891</v>
      </c>
      <c r="AB270" s="6">
        <v>5592.1442643999999</v>
      </c>
      <c r="AC270" s="6">
        <v>7.7662771117637996</v>
      </c>
      <c r="AD270" s="6">
        <v>7.2720078460910198</v>
      </c>
      <c r="AE270" s="6">
        <v>7.6952959878864498</v>
      </c>
      <c r="AF270" s="6">
        <v>6674.7782039000003</v>
      </c>
      <c r="AG270" s="6">
        <v>8.4781945418808498</v>
      </c>
      <c r="AH270" s="6">
        <v>8.6798618159193808</v>
      </c>
      <c r="AI270" s="6">
        <v>7.9396144455822499</v>
      </c>
      <c r="AJ270" s="6">
        <v>6285.9623236999996</v>
      </c>
      <c r="AK270" s="6">
        <v>8.3740023324950794</v>
      </c>
      <c r="AL270" s="6">
        <v>8.1742467963822207</v>
      </c>
      <c r="AM270" s="6">
        <v>8.0551939482299399</v>
      </c>
      <c r="AN270" s="6">
        <v>5907.7546346999998</v>
      </c>
      <c r="AO270" s="6">
        <v>7.7784088315460904</v>
      </c>
      <c r="AP270" s="6">
        <v>7.6824266372763903</v>
      </c>
      <c r="AQ270" s="6">
        <v>7.61509809580651</v>
      </c>
      <c r="AR270" s="6">
        <v>5452.8520115000001</v>
      </c>
      <c r="AS270" s="6">
        <v>8.1712467896505601</v>
      </c>
      <c r="AT270" s="6">
        <v>7.0908726127893802</v>
      </c>
      <c r="AU270" s="6">
        <v>7.5276802051938301</v>
      </c>
      <c r="AV270" s="6">
        <v>5254.5159679999997</v>
      </c>
      <c r="AW270" s="6">
        <v>8.2749999178671896</v>
      </c>
      <c r="AX270" s="6">
        <v>6.8329570089884504</v>
      </c>
      <c r="AY270" s="6">
        <v>8.3384518915656098</v>
      </c>
      <c r="AZ270" s="6">
        <v>4030.8836095000001</v>
      </c>
      <c r="BA270" s="6">
        <v>10.0078050932034</v>
      </c>
      <c r="BB270" s="6">
        <v>5.2417491125130597</v>
      </c>
      <c r="BC270" s="6">
        <v>10.256104564794899</v>
      </c>
      <c r="BD270" s="6">
        <v>3443.5172413</v>
      </c>
      <c r="BE270" s="6">
        <v>9.8903916107397603</v>
      </c>
      <c r="BF270" s="6">
        <v>4.4779396261820299</v>
      </c>
      <c r="BG270" s="6">
        <v>10.514917166525301</v>
      </c>
      <c r="BH270" s="6">
        <v>5155.6595778000001</v>
      </c>
      <c r="BI270" s="6">
        <v>9.7188969910103502</v>
      </c>
      <c r="BJ270" s="6">
        <v>6.7044044518330299</v>
      </c>
      <c r="BK270" s="6">
        <v>9.8720816090220893</v>
      </c>
    </row>
    <row r="271" spans="1:63" x14ac:dyDescent="0.25">
      <c r="A271" s="6" t="s">
        <v>150</v>
      </c>
      <c r="B271" s="6" t="s">
        <v>151</v>
      </c>
      <c r="C271" s="6" t="s">
        <v>10</v>
      </c>
      <c r="D271" s="6">
        <v>349.1214124</v>
      </c>
      <c r="E271" s="6">
        <v>32.6136914765843</v>
      </c>
      <c r="F271" s="6">
        <v>7.8682714284312496</v>
      </c>
      <c r="G271" s="6">
        <v>32.620919906956303</v>
      </c>
      <c r="H271" s="6">
        <v>38.696293900000001</v>
      </c>
      <c r="I271" s="6">
        <v>100</v>
      </c>
      <c r="J271" s="6">
        <v>0.87211191541211996</v>
      </c>
      <c r="K271" s="6">
        <v>99.738856714645607</v>
      </c>
      <c r="L271" s="6">
        <v>20.252795299999999</v>
      </c>
      <c r="M271" s="6">
        <v>99.999999999999901</v>
      </c>
      <c r="N271" s="6">
        <v>0.45644433410540602</v>
      </c>
      <c r="O271" s="6">
        <v>100.03102856286699</v>
      </c>
      <c r="P271" s="6">
        <v>89.168581799999998</v>
      </c>
      <c r="Q271" s="6">
        <v>57.625566585919302</v>
      </c>
      <c r="R271" s="6">
        <v>2.0096235280087198</v>
      </c>
      <c r="S271" s="6">
        <v>56.879364679415502</v>
      </c>
      <c r="T271" s="6">
        <v>122.2668177</v>
      </c>
      <c r="U271" s="6">
        <v>58.296615266785999</v>
      </c>
      <c r="V271" s="6">
        <v>2.7555700515209098</v>
      </c>
      <c r="W271" s="6">
        <v>58.674636290629003</v>
      </c>
      <c r="X271" s="6">
        <v>100.5453638</v>
      </c>
      <c r="Y271" s="6">
        <v>81.825849304362293</v>
      </c>
      <c r="Z271" s="6">
        <v>2.2660260446653901</v>
      </c>
      <c r="AA271" s="6">
        <v>78.705269013970806</v>
      </c>
      <c r="AB271" s="6">
        <v>259.85095899999999</v>
      </c>
      <c r="AC271" s="6">
        <v>48.211048350160503</v>
      </c>
      <c r="AD271" s="6">
        <v>5.8563519845285796</v>
      </c>
      <c r="AE271" s="6">
        <v>46.911027643483301</v>
      </c>
      <c r="AF271" s="6">
        <v>179.44671790000001</v>
      </c>
      <c r="AG271" s="6">
        <v>47.822693969710301</v>
      </c>
      <c r="AH271" s="6">
        <v>4.0442534695082903</v>
      </c>
      <c r="AI271" s="6">
        <v>46.583642661320702</v>
      </c>
      <c r="AJ271" s="6">
        <v>205.816258</v>
      </c>
      <c r="AK271" s="6">
        <v>40.149999786822796</v>
      </c>
      <c r="AL271" s="6">
        <v>4.6385530214131201</v>
      </c>
      <c r="AM271" s="6">
        <v>38.814187732823299</v>
      </c>
      <c r="AN271" s="6">
        <v>176.14938470000001</v>
      </c>
      <c r="AO271" s="6">
        <v>44.806514424681097</v>
      </c>
      <c r="AP271" s="6">
        <v>3.9699403174468699</v>
      </c>
      <c r="AQ271" s="6">
        <v>43.2052476140246</v>
      </c>
      <c r="AR271" s="6">
        <v>256.10699579999999</v>
      </c>
      <c r="AS271" s="6">
        <v>43.576367732841199</v>
      </c>
      <c r="AT271" s="6">
        <v>5.7719729758818499</v>
      </c>
      <c r="AU271" s="6">
        <v>41.2499739926267</v>
      </c>
      <c r="AV271" s="6">
        <v>313.8577186</v>
      </c>
      <c r="AW271" s="6">
        <v>32.749638691486197</v>
      </c>
      <c r="AX271" s="6">
        <v>7.0735212225355797</v>
      </c>
      <c r="AY271" s="6">
        <v>32.511322527006001</v>
      </c>
      <c r="AZ271" s="6">
        <v>235.0097293</v>
      </c>
      <c r="BA271" s="6">
        <v>34.128859340475302</v>
      </c>
      <c r="BB271" s="6">
        <v>5.2964964988625596</v>
      </c>
      <c r="BC271" s="6">
        <v>32.5194159732172</v>
      </c>
      <c r="BD271" s="6">
        <v>452.70157599999999</v>
      </c>
      <c r="BE271" s="6">
        <v>27.020163833846901</v>
      </c>
      <c r="BF271" s="6">
        <v>10.2026938180621</v>
      </c>
      <c r="BG271" s="6">
        <v>26.179301951587099</v>
      </c>
      <c r="BH271" s="6">
        <v>1638.0883091999999</v>
      </c>
      <c r="BI271" s="6">
        <v>14.514020905382599</v>
      </c>
      <c r="BJ271" s="6">
        <v>36.918169389617198</v>
      </c>
      <c r="BK271" s="6">
        <v>10.6481546513997</v>
      </c>
    </row>
    <row r="272" spans="1:63" x14ac:dyDescent="0.25">
      <c r="A272" s="6" t="s">
        <v>150</v>
      </c>
      <c r="B272" s="6" t="s">
        <v>151</v>
      </c>
      <c r="C272" s="6" t="s">
        <v>11</v>
      </c>
      <c r="D272" s="6">
        <v>3768.4777605999998</v>
      </c>
      <c r="E272" s="6">
        <v>11.354773088356801</v>
      </c>
      <c r="F272" s="6">
        <v>4.4313177695373902</v>
      </c>
      <c r="G272" s="6">
        <v>10.5493933019258</v>
      </c>
      <c r="H272" s="6">
        <v>5294.7600181999996</v>
      </c>
      <c r="I272" s="6">
        <v>8.7626377932614901</v>
      </c>
      <c r="J272" s="6">
        <v>6.2260588079867398</v>
      </c>
      <c r="K272" s="6">
        <v>7.82274252502273</v>
      </c>
      <c r="L272" s="6">
        <v>5635.6917188999996</v>
      </c>
      <c r="M272" s="6">
        <v>7.9850572974526699</v>
      </c>
      <c r="N272" s="6">
        <v>6.6269572076816798</v>
      </c>
      <c r="O272" s="6">
        <v>7.39832998202625</v>
      </c>
      <c r="P272" s="6">
        <v>6089.2001504999998</v>
      </c>
      <c r="Q272" s="6">
        <v>8.4901330492362508</v>
      </c>
      <c r="R272" s="6">
        <v>7.1602335328321702</v>
      </c>
      <c r="S272" s="6">
        <v>8.0923571360795794</v>
      </c>
      <c r="T272" s="6">
        <v>7458.3644501999997</v>
      </c>
      <c r="U272" s="6">
        <v>6.9839599505693197</v>
      </c>
      <c r="V272" s="6">
        <v>8.7702210333848694</v>
      </c>
      <c r="W272" s="6">
        <v>6.42491610944609</v>
      </c>
      <c r="X272" s="6">
        <v>8301.9000859999996</v>
      </c>
      <c r="Y272" s="6">
        <v>8.2330780250492896</v>
      </c>
      <c r="Z272" s="6">
        <v>9.7621267018326492</v>
      </c>
      <c r="AA272" s="6">
        <v>7.7597023339835696</v>
      </c>
      <c r="AB272" s="6">
        <v>7297.8663821999999</v>
      </c>
      <c r="AC272" s="6">
        <v>9.2295511108316699</v>
      </c>
      <c r="AD272" s="6">
        <v>8.5814928556201693</v>
      </c>
      <c r="AE272" s="6">
        <v>8.7496048029839404</v>
      </c>
      <c r="AF272" s="6">
        <v>6673.3841021999997</v>
      </c>
      <c r="AG272" s="6">
        <v>8.9928032876381003</v>
      </c>
      <c r="AH272" s="6">
        <v>7.8471699804641704</v>
      </c>
      <c r="AI272" s="6">
        <v>8.5077409395532708</v>
      </c>
      <c r="AJ272" s="6">
        <v>6324.0729369000001</v>
      </c>
      <c r="AK272" s="6">
        <v>7.7668908222825603</v>
      </c>
      <c r="AL272" s="6">
        <v>7.43641824668049</v>
      </c>
      <c r="AM272" s="6">
        <v>7.1036891442000201</v>
      </c>
      <c r="AN272" s="6">
        <v>5512.2813617000002</v>
      </c>
      <c r="AO272" s="6">
        <v>9.0782988702100198</v>
      </c>
      <c r="AP272" s="6">
        <v>6.4818401223367896</v>
      </c>
      <c r="AQ272" s="6">
        <v>9.1543857172711594</v>
      </c>
      <c r="AR272" s="6">
        <v>5093.5794513000001</v>
      </c>
      <c r="AS272" s="6">
        <v>11.618614531475</v>
      </c>
      <c r="AT272" s="6">
        <v>5.9894924600808803</v>
      </c>
      <c r="AU272" s="6">
        <v>11.0461444377492</v>
      </c>
      <c r="AV272" s="6">
        <v>5393.1690163000003</v>
      </c>
      <c r="AW272" s="6">
        <v>8.9651956305313103</v>
      </c>
      <c r="AX272" s="6">
        <v>6.3417770288880799</v>
      </c>
      <c r="AY272" s="6">
        <v>8.5725586494164698</v>
      </c>
      <c r="AZ272" s="6">
        <v>3761.3377833999998</v>
      </c>
      <c r="BA272" s="6">
        <v>11.2676455895038</v>
      </c>
      <c r="BB272" s="6">
        <v>4.4229219370951096</v>
      </c>
      <c r="BC272" s="6">
        <v>11.8906572794046</v>
      </c>
      <c r="BD272" s="6">
        <v>2726.0365419999998</v>
      </c>
      <c r="BE272" s="6">
        <v>12.1067971649905</v>
      </c>
      <c r="BF272" s="6">
        <v>3.2055208857195301</v>
      </c>
      <c r="BG272" s="6">
        <v>12.4468975762251</v>
      </c>
      <c r="BH272" s="6">
        <v>5711.7993247000004</v>
      </c>
      <c r="BI272" s="6">
        <v>8.9055335336585308</v>
      </c>
      <c r="BJ272" s="6">
        <v>6.7164514298592799</v>
      </c>
      <c r="BK272" s="6">
        <v>8.8981837179645495</v>
      </c>
    </row>
    <row r="273" spans="1:63" x14ac:dyDescent="0.25">
      <c r="A273" s="6" t="s">
        <v>152</v>
      </c>
      <c r="B273" s="6" t="s">
        <v>153</v>
      </c>
      <c r="C273" s="6" t="s">
        <v>10</v>
      </c>
      <c r="D273" s="6">
        <v>373.07965259999997</v>
      </c>
      <c r="E273" s="6">
        <v>32.578334574938303</v>
      </c>
      <c r="F273" s="6">
        <v>11.9759093680956</v>
      </c>
      <c r="G273" s="6">
        <v>30.214939354446901</v>
      </c>
      <c r="H273" s="6"/>
      <c r="I273" s="6"/>
      <c r="J273" s="6"/>
      <c r="K273" s="6"/>
      <c r="L273" s="6">
        <v>90.390092899999999</v>
      </c>
      <c r="M273" s="6">
        <v>70.451974356653594</v>
      </c>
      <c r="N273" s="6">
        <v>2.9015347065972299</v>
      </c>
      <c r="O273" s="6">
        <v>67.146275054827498</v>
      </c>
      <c r="P273" s="6">
        <v>33.4251352</v>
      </c>
      <c r="Q273" s="6">
        <v>100</v>
      </c>
      <c r="R273" s="6">
        <v>1.0729515452849501</v>
      </c>
      <c r="S273" s="6">
        <v>100.152363595148</v>
      </c>
      <c r="T273" s="6">
        <v>39.361917300000002</v>
      </c>
      <c r="U273" s="6">
        <v>99.999999999999702</v>
      </c>
      <c r="V273" s="6">
        <v>1.26352308643506</v>
      </c>
      <c r="W273" s="6">
        <v>100.79090123714499</v>
      </c>
      <c r="X273" s="6"/>
      <c r="Y273" s="6"/>
      <c r="Z273" s="6"/>
      <c r="AA273" s="6"/>
      <c r="AB273" s="6">
        <v>81.006274500000004</v>
      </c>
      <c r="AC273" s="6">
        <v>70.389206770042605</v>
      </c>
      <c r="AD273" s="6">
        <v>2.6003128149666099</v>
      </c>
      <c r="AE273" s="6">
        <v>67.682798243960505</v>
      </c>
      <c r="AF273" s="6">
        <v>59.140897600000002</v>
      </c>
      <c r="AG273" s="6">
        <v>72.4320737317706</v>
      </c>
      <c r="AH273" s="6">
        <v>1.8984311384164201</v>
      </c>
      <c r="AI273" s="6">
        <v>73.4583185373465</v>
      </c>
      <c r="AJ273" s="6">
        <v>202.31271699999999</v>
      </c>
      <c r="AK273" s="6">
        <v>41.138290217122403</v>
      </c>
      <c r="AL273" s="6">
        <v>6.4942666959188902</v>
      </c>
      <c r="AM273" s="6">
        <v>38.354340190208703</v>
      </c>
      <c r="AN273" s="6">
        <v>104.9883707</v>
      </c>
      <c r="AO273" s="6">
        <v>58.983619016308403</v>
      </c>
      <c r="AP273" s="6">
        <v>3.3701414790242601</v>
      </c>
      <c r="AQ273" s="6">
        <v>58.236802753251403</v>
      </c>
      <c r="AR273" s="6">
        <v>189.95654289999999</v>
      </c>
      <c r="AS273" s="6">
        <v>55.116962896402399</v>
      </c>
      <c r="AT273" s="6">
        <v>6.09763176789009</v>
      </c>
      <c r="AU273" s="6">
        <v>53.945605180776496</v>
      </c>
      <c r="AV273" s="6">
        <v>265.43548390000001</v>
      </c>
      <c r="AW273" s="6">
        <v>40.383766307664402</v>
      </c>
      <c r="AX273" s="6">
        <v>8.5205163994060005</v>
      </c>
      <c r="AY273" s="6">
        <v>38.689037023152203</v>
      </c>
      <c r="AZ273" s="6">
        <v>258.01026730000001</v>
      </c>
      <c r="BA273" s="6">
        <v>40.423744425234098</v>
      </c>
      <c r="BB273" s="6">
        <v>8.2821659012741105</v>
      </c>
      <c r="BC273" s="6">
        <v>38.793259245455999</v>
      </c>
      <c r="BD273" s="6">
        <v>253.43056949999999</v>
      </c>
      <c r="BE273" s="6">
        <v>37.7963702357114</v>
      </c>
      <c r="BF273" s="6">
        <v>8.1351569571951696</v>
      </c>
      <c r="BG273" s="6">
        <v>33.228109485370702</v>
      </c>
      <c r="BH273" s="6">
        <v>1164.7132142999999</v>
      </c>
      <c r="BI273" s="6">
        <v>19.733715251799701</v>
      </c>
      <c r="BJ273" s="6">
        <v>37.3874581394956</v>
      </c>
      <c r="BK273" s="6">
        <v>13.1953235096183</v>
      </c>
    </row>
    <row r="274" spans="1:63" x14ac:dyDescent="0.25">
      <c r="A274" s="6" t="s">
        <v>152</v>
      </c>
      <c r="B274" s="6" t="s">
        <v>153</v>
      </c>
      <c r="C274" s="6" t="s">
        <v>11</v>
      </c>
      <c r="D274" s="6">
        <v>2974.7215673000001</v>
      </c>
      <c r="E274" s="6">
        <v>12.1133486528057</v>
      </c>
      <c r="F274" s="6">
        <v>3.2884477400266801</v>
      </c>
      <c r="G274" s="6">
        <v>11.584801333837399</v>
      </c>
      <c r="H274" s="6">
        <v>5755.0303758</v>
      </c>
      <c r="I274" s="6">
        <v>11.049729658346701</v>
      </c>
      <c r="J274" s="6">
        <v>6.3619791650825901</v>
      </c>
      <c r="K274" s="6">
        <v>9.8032779520999291</v>
      </c>
      <c r="L274" s="6">
        <v>5563.7783121000002</v>
      </c>
      <c r="M274" s="6">
        <v>9.7154966821554094</v>
      </c>
      <c r="N274" s="6">
        <v>6.1505568849057699</v>
      </c>
      <c r="O274" s="6">
        <v>8.8709658404233096</v>
      </c>
      <c r="P274" s="6">
        <v>5588.6591298000003</v>
      </c>
      <c r="Q274" s="6">
        <v>9.3275189810188905</v>
      </c>
      <c r="R274" s="6">
        <v>6.1780617343125197</v>
      </c>
      <c r="S274" s="6">
        <v>8.7044824463698092</v>
      </c>
      <c r="T274" s="6">
        <v>7675.5538173000004</v>
      </c>
      <c r="U274" s="6">
        <v>7.5950336135481198</v>
      </c>
      <c r="V274" s="6">
        <v>8.4850487794940008</v>
      </c>
      <c r="W274" s="6">
        <v>7.09955660335903</v>
      </c>
      <c r="X274" s="6">
        <v>8252.3597976000001</v>
      </c>
      <c r="Y274" s="6">
        <v>7.6317262389745499</v>
      </c>
      <c r="Z274" s="6">
        <v>9.1226870523334505</v>
      </c>
      <c r="AA274" s="6">
        <v>7.7291538831672302</v>
      </c>
      <c r="AB274" s="6">
        <v>7185.6827830000002</v>
      </c>
      <c r="AC274" s="6">
        <v>9.7890166188135197</v>
      </c>
      <c r="AD274" s="6">
        <v>7.9435139638135901</v>
      </c>
      <c r="AE274" s="6">
        <v>9.1593132868044798</v>
      </c>
      <c r="AF274" s="6">
        <v>7152.0748104000004</v>
      </c>
      <c r="AG274" s="6">
        <v>7.6469784016501903</v>
      </c>
      <c r="AH274" s="6">
        <v>7.9063615584395102</v>
      </c>
      <c r="AI274" s="6">
        <v>7.5031416362599597</v>
      </c>
      <c r="AJ274" s="6">
        <v>6232.3806551999996</v>
      </c>
      <c r="AK274" s="6">
        <v>7.4997756183450104</v>
      </c>
      <c r="AL274" s="6">
        <v>6.8896727363901</v>
      </c>
      <c r="AM274" s="6">
        <v>7.1417079427773</v>
      </c>
      <c r="AN274" s="6">
        <v>4739.4323341999998</v>
      </c>
      <c r="AO274" s="6">
        <v>10.0182636825758</v>
      </c>
      <c r="AP274" s="6">
        <v>5.2392720447296899</v>
      </c>
      <c r="AQ274" s="6">
        <v>9.4010990840519106</v>
      </c>
      <c r="AR274" s="6">
        <v>6139.6648198000003</v>
      </c>
      <c r="AS274" s="6">
        <v>9.7904509367738992</v>
      </c>
      <c r="AT274" s="6">
        <v>6.7871787138444697</v>
      </c>
      <c r="AU274" s="6">
        <v>9.6346691524697796</v>
      </c>
      <c r="AV274" s="6">
        <v>5635.9017663000004</v>
      </c>
      <c r="AW274" s="6">
        <v>8.4949468115617108</v>
      </c>
      <c r="AX274" s="6">
        <v>6.2302867704097098</v>
      </c>
      <c r="AY274" s="6">
        <v>8.1908350908410998</v>
      </c>
      <c r="AZ274" s="6">
        <v>5435.2095046000004</v>
      </c>
      <c r="BA274" s="6">
        <v>8.32973223902016</v>
      </c>
      <c r="BB274" s="6">
        <v>6.0084286907551396</v>
      </c>
      <c r="BC274" s="6">
        <v>8.7035010026049004</v>
      </c>
      <c r="BD274" s="6">
        <v>4252.5636302000003</v>
      </c>
      <c r="BE274" s="6">
        <v>9.8306632271236793</v>
      </c>
      <c r="BF274" s="6">
        <v>4.7010561972506597</v>
      </c>
      <c r="BG274" s="6">
        <v>10.0577735809989</v>
      </c>
      <c r="BH274" s="6">
        <v>7876.7355649000001</v>
      </c>
      <c r="BI274" s="6">
        <v>8.0534406976394806</v>
      </c>
      <c r="BJ274" s="6">
        <v>8.7074479682121293</v>
      </c>
      <c r="BK274" s="6">
        <v>8.4587102556699705</v>
      </c>
    </row>
    <row r="275" spans="1:63" x14ac:dyDescent="0.25">
      <c r="A275" s="6" t="s">
        <v>154</v>
      </c>
      <c r="B275" s="6" t="s">
        <v>155</v>
      </c>
      <c r="C275" s="6" t="s">
        <v>10</v>
      </c>
      <c r="D275" s="6">
        <v>260.84603540000001</v>
      </c>
      <c r="E275" s="6">
        <v>44.372513588676597</v>
      </c>
      <c r="F275" s="6">
        <v>5.0350480738508603</v>
      </c>
      <c r="G275" s="6">
        <v>42.5222153542922</v>
      </c>
      <c r="H275" s="6">
        <v>147.0152774</v>
      </c>
      <c r="I275" s="6">
        <v>71.465177896973103</v>
      </c>
      <c r="J275" s="6">
        <v>2.8378004218634199</v>
      </c>
      <c r="K275" s="6">
        <v>72.309399253931602</v>
      </c>
      <c r="L275" s="6"/>
      <c r="M275" s="6"/>
      <c r="N275" s="6"/>
      <c r="O275" s="6"/>
      <c r="P275" s="6">
        <v>136.18134509999999</v>
      </c>
      <c r="Q275" s="6">
        <v>72.106233590457194</v>
      </c>
      <c r="R275" s="6">
        <v>2.6286756411256298</v>
      </c>
      <c r="S275" s="6">
        <v>73.059493951816293</v>
      </c>
      <c r="T275" s="6">
        <v>115.6694395</v>
      </c>
      <c r="U275" s="6">
        <v>70.559473938808694</v>
      </c>
      <c r="V275" s="6">
        <v>2.2327392772705501</v>
      </c>
      <c r="W275" s="6">
        <v>71.452761535743306</v>
      </c>
      <c r="X275" s="6">
        <v>104.31473</v>
      </c>
      <c r="Y275" s="6">
        <v>71.138696841914793</v>
      </c>
      <c r="Z275" s="6">
        <v>2.0135620599153299</v>
      </c>
      <c r="AA275" s="6">
        <v>69.070250629257998</v>
      </c>
      <c r="AB275" s="6">
        <v>344.24401790000002</v>
      </c>
      <c r="AC275" s="6">
        <v>40.000753571981598</v>
      </c>
      <c r="AD275" s="6">
        <v>6.6448592044120298</v>
      </c>
      <c r="AE275" s="6">
        <v>35.980001050955998</v>
      </c>
      <c r="AF275" s="6">
        <v>57.083841300000003</v>
      </c>
      <c r="AG275" s="6">
        <v>100</v>
      </c>
      <c r="AH275" s="6">
        <v>1.10187561311723</v>
      </c>
      <c r="AI275" s="6">
        <v>100.969606469981</v>
      </c>
      <c r="AJ275" s="6">
        <v>295.14733819999998</v>
      </c>
      <c r="AK275" s="6">
        <v>44.151418483551801</v>
      </c>
      <c r="AL275" s="6">
        <v>5.6971578441943898</v>
      </c>
      <c r="AM275" s="6">
        <v>42.407648547506298</v>
      </c>
      <c r="AN275" s="6">
        <v>80.150583499999996</v>
      </c>
      <c r="AO275" s="6">
        <v>100</v>
      </c>
      <c r="AP275" s="6">
        <v>1.5471273713278699</v>
      </c>
      <c r="AQ275" s="6">
        <v>97.992428285423898</v>
      </c>
      <c r="AR275" s="6">
        <v>327.47465560000001</v>
      </c>
      <c r="AS275" s="6">
        <v>52.382555431292303</v>
      </c>
      <c r="AT275" s="6">
        <v>6.3211642507247099</v>
      </c>
      <c r="AU275" s="6">
        <v>50.568903693361598</v>
      </c>
      <c r="AV275" s="6">
        <v>224.77195420000001</v>
      </c>
      <c r="AW275" s="6">
        <v>44.754737382585901</v>
      </c>
      <c r="AX275" s="6">
        <v>4.3387187898597599</v>
      </c>
      <c r="AY275" s="6">
        <v>46.2525565752522</v>
      </c>
      <c r="AZ275" s="6">
        <v>629.03731809999999</v>
      </c>
      <c r="BA275" s="6">
        <v>29.351329937634201</v>
      </c>
      <c r="BB275" s="6">
        <v>12.1421555517332</v>
      </c>
      <c r="BC275" s="6">
        <v>26.879497863060202</v>
      </c>
      <c r="BD275" s="6">
        <v>476.58015940000001</v>
      </c>
      <c r="BE275" s="6">
        <v>36.984748113185901</v>
      </c>
      <c r="BF275" s="6">
        <v>9.1993118083730092</v>
      </c>
      <c r="BG275" s="6">
        <v>32.698311514654101</v>
      </c>
      <c r="BH275" s="6">
        <v>1982.0899555000001</v>
      </c>
      <c r="BI275" s="6">
        <v>22.014311931019201</v>
      </c>
      <c r="BJ275" s="6">
        <v>38.259804092232002</v>
      </c>
      <c r="BK275" s="6">
        <v>14.878809270492701</v>
      </c>
    </row>
    <row r="276" spans="1:63" x14ac:dyDescent="0.25">
      <c r="A276" s="6" t="s">
        <v>154</v>
      </c>
      <c r="B276" s="6" t="s">
        <v>155</v>
      </c>
      <c r="C276" s="6" t="s">
        <v>11</v>
      </c>
      <c r="D276" s="6">
        <v>5978.6053125999997</v>
      </c>
      <c r="E276" s="6">
        <v>9.9752409149550498</v>
      </c>
      <c r="F276" s="6">
        <v>4.4212149541152499</v>
      </c>
      <c r="G276" s="6">
        <v>9.5783521607697999</v>
      </c>
      <c r="H276" s="6">
        <v>8327.8840235000007</v>
      </c>
      <c r="I276" s="6">
        <v>8.9444633093933898</v>
      </c>
      <c r="J276" s="6">
        <v>6.1585208348238503</v>
      </c>
      <c r="K276" s="6">
        <v>8.3078654917317092</v>
      </c>
      <c r="L276" s="6">
        <v>10258.649351399999</v>
      </c>
      <c r="M276" s="6">
        <v>8.7660305267171097</v>
      </c>
      <c r="N276" s="6">
        <v>7.5863335259557196</v>
      </c>
      <c r="O276" s="6">
        <v>7.9205748065500901</v>
      </c>
      <c r="P276" s="6">
        <v>10072.739129600001</v>
      </c>
      <c r="Q276" s="6">
        <v>7.1003504609359602</v>
      </c>
      <c r="R276" s="6">
        <v>7.4488517873614803</v>
      </c>
      <c r="S276" s="6">
        <v>6.4452188668952299</v>
      </c>
      <c r="T276" s="6">
        <v>11057.410086</v>
      </c>
      <c r="U276" s="6">
        <v>9.4301990742877706</v>
      </c>
      <c r="V276" s="6">
        <v>8.1770219423880501</v>
      </c>
      <c r="W276" s="6">
        <v>8.5797836447281597</v>
      </c>
      <c r="X276" s="6">
        <v>11439.2438191</v>
      </c>
      <c r="Y276" s="6">
        <v>8.0473144577278592</v>
      </c>
      <c r="Z276" s="6">
        <v>8.4593903080016108</v>
      </c>
      <c r="AA276" s="6">
        <v>7.4815155393036097</v>
      </c>
      <c r="AB276" s="6">
        <v>10781.138633500001</v>
      </c>
      <c r="AC276" s="6">
        <v>7.8827853558296201</v>
      </c>
      <c r="AD276" s="6">
        <v>7.9727175246647599</v>
      </c>
      <c r="AE276" s="6">
        <v>7.80957827161017</v>
      </c>
      <c r="AF276" s="6">
        <v>11171.6052344</v>
      </c>
      <c r="AG276" s="6">
        <v>7.3506330941613296</v>
      </c>
      <c r="AH276" s="6">
        <v>8.2614699484689105</v>
      </c>
      <c r="AI276" s="6">
        <v>7.2706740460381996</v>
      </c>
      <c r="AJ276" s="6">
        <v>10016.7266748</v>
      </c>
      <c r="AK276" s="6">
        <v>7.8525760588463198</v>
      </c>
      <c r="AL276" s="6">
        <v>7.4074302367104297</v>
      </c>
      <c r="AM276" s="6">
        <v>7.5883818179413396</v>
      </c>
      <c r="AN276" s="6">
        <v>9157.8824812000003</v>
      </c>
      <c r="AO276" s="6">
        <v>8.5244526324961001</v>
      </c>
      <c r="AP276" s="6">
        <v>6.7723097372861201</v>
      </c>
      <c r="AQ276" s="6">
        <v>8.1952235379747194</v>
      </c>
      <c r="AR276" s="6">
        <v>9555.9879928999999</v>
      </c>
      <c r="AS276" s="6">
        <v>8.6277768881818808</v>
      </c>
      <c r="AT276" s="6">
        <v>7.06671118204018</v>
      </c>
      <c r="AU276" s="6">
        <v>8.2893420168753504</v>
      </c>
      <c r="AV276" s="6">
        <v>6771.0475082000003</v>
      </c>
      <c r="AW276" s="6">
        <v>10.376210756497899</v>
      </c>
      <c r="AX276" s="6">
        <v>5.0072307725662197</v>
      </c>
      <c r="AY276" s="6">
        <v>9.9003306095749206</v>
      </c>
      <c r="AZ276" s="6">
        <v>7240.8878070000001</v>
      </c>
      <c r="BA276" s="6">
        <v>7.8192470075342699</v>
      </c>
      <c r="BB276" s="6">
        <v>5.3546805282346002</v>
      </c>
      <c r="BC276" s="6">
        <v>7.7585251677403404</v>
      </c>
      <c r="BD276" s="6">
        <v>4804.6641189000002</v>
      </c>
      <c r="BE276" s="6">
        <v>12.4064722003888</v>
      </c>
      <c r="BF276" s="6">
        <v>3.5530783086170401</v>
      </c>
      <c r="BG276" s="6">
        <v>12.0040359109835</v>
      </c>
      <c r="BH276" s="6">
        <v>8590.9211780000005</v>
      </c>
      <c r="BI276" s="6">
        <v>10.3631428981911</v>
      </c>
      <c r="BJ276" s="6">
        <v>6.3530384087657898</v>
      </c>
      <c r="BK276" s="6">
        <v>10.224020971457399</v>
      </c>
    </row>
    <row r="277" spans="1:63" x14ac:dyDescent="0.25">
      <c r="A277" s="6" t="s">
        <v>156</v>
      </c>
      <c r="B277" s="6" t="s">
        <v>157</v>
      </c>
      <c r="C277" s="6" t="s">
        <v>10</v>
      </c>
      <c r="D277" s="6">
        <v>196.64657769999999</v>
      </c>
      <c r="E277" s="6">
        <v>30.3236716929867</v>
      </c>
      <c r="F277" s="6">
        <v>9.9786087052316006</v>
      </c>
      <c r="G277" s="6">
        <v>28.484104737321399</v>
      </c>
      <c r="H277" s="6">
        <v>37.045678299999999</v>
      </c>
      <c r="I277" s="6">
        <v>57.9508277332028</v>
      </c>
      <c r="J277" s="6">
        <v>1.8798411459747899</v>
      </c>
      <c r="K277" s="6">
        <v>56.467625670771604</v>
      </c>
      <c r="L277" s="6">
        <v>13.0240992</v>
      </c>
      <c r="M277" s="6">
        <v>99.999999999999801</v>
      </c>
      <c r="N277" s="6">
        <v>0.660893218559785</v>
      </c>
      <c r="O277" s="6">
        <v>99.111857192273106</v>
      </c>
      <c r="P277" s="6">
        <v>61.829534199999998</v>
      </c>
      <c r="Q277" s="6">
        <v>43.795940905849001</v>
      </c>
      <c r="R277" s="6">
        <v>3.1374699495140801</v>
      </c>
      <c r="S277" s="6">
        <v>44.335838294033003</v>
      </c>
      <c r="T277" s="6">
        <v>35.039043999999997</v>
      </c>
      <c r="U277" s="6">
        <v>58.737402586406802</v>
      </c>
      <c r="V277" s="6">
        <v>1.77801675254577</v>
      </c>
      <c r="W277" s="6">
        <v>57.998262973499997</v>
      </c>
      <c r="X277" s="6">
        <v>38.874030599999998</v>
      </c>
      <c r="Y277" s="6">
        <v>57.681265089559297</v>
      </c>
      <c r="Z277" s="6">
        <v>1.9726188204728701</v>
      </c>
      <c r="AA277" s="6">
        <v>57.1340906695889</v>
      </c>
      <c r="AB277" s="6">
        <v>135.15058310000001</v>
      </c>
      <c r="AC277" s="6">
        <v>38.220462238999197</v>
      </c>
      <c r="AD277" s="6">
        <v>6.8580638463803103</v>
      </c>
      <c r="AE277" s="6">
        <v>36.015628526561599</v>
      </c>
      <c r="AF277" s="6">
        <v>110.5301899</v>
      </c>
      <c r="AG277" s="6">
        <v>35.579124133298798</v>
      </c>
      <c r="AH277" s="6">
        <v>5.6087297731143897</v>
      </c>
      <c r="AI277" s="6">
        <v>33.428496867707203</v>
      </c>
      <c r="AJ277" s="6">
        <v>84.835954799999996</v>
      </c>
      <c r="AK277" s="6">
        <v>40.427486383243</v>
      </c>
      <c r="AL277" s="6">
        <v>4.3049048042696496</v>
      </c>
      <c r="AM277" s="6">
        <v>40.4445442803517</v>
      </c>
      <c r="AN277" s="6">
        <v>127.98858370000001</v>
      </c>
      <c r="AO277" s="6">
        <v>35.0005780570864</v>
      </c>
      <c r="AP277" s="6">
        <v>6.4946362678504101</v>
      </c>
      <c r="AQ277" s="6">
        <v>33.5286175723623</v>
      </c>
      <c r="AR277" s="6">
        <v>169.45913830000001</v>
      </c>
      <c r="AS277" s="6">
        <v>28.992142932712301</v>
      </c>
      <c r="AT277" s="6">
        <v>8.5990127689947897</v>
      </c>
      <c r="AU277" s="6">
        <v>26.813608972023001</v>
      </c>
      <c r="AV277" s="6">
        <v>81.721360399999995</v>
      </c>
      <c r="AW277" s="6">
        <v>43.955986099876597</v>
      </c>
      <c r="AX277" s="6">
        <v>4.1468582256990301</v>
      </c>
      <c r="AY277" s="6">
        <v>42.4978857121327</v>
      </c>
      <c r="AZ277" s="6">
        <v>175.78805639999999</v>
      </c>
      <c r="BA277" s="6">
        <v>26.975592335129701</v>
      </c>
      <c r="BB277" s="6">
        <v>8.9201665769380103</v>
      </c>
      <c r="BC277" s="6">
        <v>26.651452627343101</v>
      </c>
      <c r="BD277" s="6">
        <v>182.9591279</v>
      </c>
      <c r="BE277" s="6">
        <v>33.708814779552299</v>
      </c>
      <c r="BF277" s="6">
        <v>9.2840545089461894</v>
      </c>
      <c r="BG277" s="6">
        <v>31.3121919912282</v>
      </c>
      <c r="BH277" s="6">
        <v>519.78936099999999</v>
      </c>
      <c r="BI277" s="6">
        <v>16.0437397829558</v>
      </c>
      <c r="BJ277" s="6">
        <v>26.376124635508301</v>
      </c>
      <c r="BK277" s="6">
        <v>14.600393903627101</v>
      </c>
    </row>
    <row r="278" spans="1:63" x14ac:dyDescent="0.25">
      <c r="A278" s="6" t="s">
        <v>156</v>
      </c>
      <c r="B278" s="6" t="s">
        <v>157</v>
      </c>
      <c r="C278" s="6" t="s">
        <v>11</v>
      </c>
      <c r="D278" s="6">
        <v>1416.6580389000001</v>
      </c>
      <c r="E278" s="6">
        <v>12.017678409122301</v>
      </c>
      <c r="F278" s="6">
        <v>4.1294376473352301</v>
      </c>
      <c r="G278" s="6">
        <v>10.6848979083484</v>
      </c>
      <c r="H278" s="6">
        <v>2399.6510558999998</v>
      </c>
      <c r="I278" s="6">
        <v>9.8500903542851095</v>
      </c>
      <c r="J278" s="6">
        <v>6.99477865413128</v>
      </c>
      <c r="K278" s="6">
        <v>8.3179345225606092</v>
      </c>
      <c r="L278" s="6">
        <v>2240.9745511000001</v>
      </c>
      <c r="M278" s="6">
        <v>8.4698928532194699</v>
      </c>
      <c r="N278" s="6">
        <v>6.5322501435970901</v>
      </c>
      <c r="O278" s="6">
        <v>7.4446260081076199</v>
      </c>
      <c r="P278" s="6">
        <v>2299.3845428</v>
      </c>
      <c r="Q278" s="6">
        <v>9.8630039878148601</v>
      </c>
      <c r="R278" s="6">
        <v>6.7025102996004504</v>
      </c>
      <c r="S278" s="6">
        <v>8.9365049466784292</v>
      </c>
      <c r="T278" s="6">
        <v>2895.7468791000001</v>
      </c>
      <c r="U278" s="6">
        <v>7.5175633732638403</v>
      </c>
      <c r="V278" s="6">
        <v>8.4408557685480492</v>
      </c>
      <c r="W278" s="6">
        <v>6.6680416381039302</v>
      </c>
      <c r="X278" s="6">
        <v>3142.2210106000002</v>
      </c>
      <c r="Y278" s="6">
        <v>7.1054520171021798</v>
      </c>
      <c r="Z278" s="6">
        <v>9.1593068906697006</v>
      </c>
      <c r="AA278" s="6">
        <v>6.7997004322668202</v>
      </c>
      <c r="AB278" s="6">
        <v>2424.3982761000002</v>
      </c>
      <c r="AC278" s="6">
        <v>8.3312102714877501</v>
      </c>
      <c r="AD278" s="6">
        <v>7.0669146954021302</v>
      </c>
      <c r="AE278" s="6">
        <v>7.47171927043017</v>
      </c>
      <c r="AF278" s="6">
        <v>2824.9626075000001</v>
      </c>
      <c r="AG278" s="6">
        <v>7.3515280373231304</v>
      </c>
      <c r="AH278" s="6">
        <v>8.2345256394992603</v>
      </c>
      <c r="AI278" s="6">
        <v>6.4516154998600097</v>
      </c>
      <c r="AJ278" s="6">
        <v>2455.3781302000002</v>
      </c>
      <c r="AK278" s="6">
        <v>7.3864094729147203</v>
      </c>
      <c r="AL278" s="6">
        <v>7.1572183341890998</v>
      </c>
      <c r="AM278" s="6">
        <v>6.4440460236387196</v>
      </c>
      <c r="AN278" s="6">
        <v>2199.1847425999999</v>
      </c>
      <c r="AO278" s="6">
        <v>8.7227023586806798</v>
      </c>
      <c r="AP278" s="6">
        <v>6.4104364074968698</v>
      </c>
      <c r="AQ278" s="6">
        <v>8.4536401047521306</v>
      </c>
      <c r="AR278" s="6">
        <v>2026.0167510000001</v>
      </c>
      <c r="AS278" s="6">
        <v>7.9078218477193101</v>
      </c>
      <c r="AT278" s="6">
        <v>5.9056664459458696</v>
      </c>
      <c r="AU278" s="6">
        <v>7.17895017481748</v>
      </c>
      <c r="AV278" s="6">
        <v>2119.0793988</v>
      </c>
      <c r="AW278" s="6">
        <v>8.3981134044688499</v>
      </c>
      <c r="AX278" s="6">
        <v>6.1769361460665904</v>
      </c>
      <c r="AY278" s="6">
        <v>8.5896025443674606</v>
      </c>
      <c r="AZ278" s="6">
        <v>1485.2842146999999</v>
      </c>
      <c r="BA278" s="6">
        <v>10.4984802424439</v>
      </c>
      <c r="BB278" s="6">
        <v>4.3294771107481598</v>
      </c>
      <c r="BC278" s="6">
        <v>10.8434010552945</v>
      </c>
      <c r="BD278" s="6">
        <v>1707.4895670999999</v>
      </c>
      <c r="BE278" s="6">
        <v>8.9021091470204308</v>
      </c>
      <c r="BF278" s="6">
        <v>4.9771868066973903</v>
      </c>
      <c r="BG278" s="6">
        <v>9.3452390269639203</v>
      </c>
      <c r="BH278" s="6">
        <v>2669.8889115000002</v>
      </c>
      <c r="BI278" s="6">
        <v>7.7677015214945797</v>
      </c>
      <c r="BJ278" s="6">
        <v>7.78249901007284</v>
      </c>
      <c r="BK278" s="6">
        <v>8.2451386316114004</v>
      </c>
    </row>
    <row r="279" spans="1:63" x14ac:dyDescent="0.25">
      <c r="A279" s="6" t="s">
        <v>158</v>
      </c>
      <c r="B279" s="6" t="s">
        <v>159</v>
      </c>
      <c r="C279" s="6" t="s">
        <v>10</v>
      </c>
      <c r="D279" s="6">
        <v>1210.5712596999999</v>
      </c>
      <c r="E279" s="6">
        <v>19.4651060796838</v>
      </c>
      <c r="F279" s="6">
        <v>24.335592692977801</v>
      </c>
      <c r="G279" s="6">
        <v>18.190825262738102</v>
      </c>
      <c r="H279" s="6">
        <v>144.85120950000001</v>
      </c>
      <c r="I279" s="6">
        <v>59.278203949902903</v>
      </c>
      <c r="J279" s="6">
        <v>2.9118814834169799</v>
      </c>
      <c r="K279" s="6">
        <v>57.863164334720601</v>
      </c>
      <c r="L279" s="6">
        <v>48.293998199999997</v>
      </c>
      <c r="M279" s="6">
        <v>100</v>
      </c>
      <c r="N279" s="6">
        <v>0.97083344767482105</v>
      </c>
      <c r="O279" s="6">
        <v>97.851317546953496</v>
      </c>
      <c r="P279" s="6">
        <v>214.2784369</v>
      </c>
      <c r="Q279" s="6">
        <v>51.379967973766099</v>
      </c>
      <c r="R279" s="6">
        <v>4.3075471365300801</v>
      </c>
      <c r="S279" s="6">
        <v>47.132453034958999</v>
      </c>
      <c r="T279" s="6">
        <v>161.3953119</v>
      </c>
      <c r="U279" s="6">
        <v>66.750201458954393</v>
      </c>
      <c r="V279" s="6">
        <v>3.2444604491336202</v>
      </c>
      <c r="W279" s="6">
        <v>66.645683226772903</v>
      </c>
      <c r="X279" s="6">
        <v>109.11087980000001</v>
      </c>
      <c r="Y279" s="6">
        <v>57.533973719162901</v>
      </c>
      <c r="Z279" s="6">
        <v>2.1934090272746798</v>
      </c>
      <c r="AA279" s="6">
        <v>57.734769279745997</v>
      </c>
      <c r="AB279" s="6">
        <v>61.850022000000003</v>
      </c>
      <c r="AC279" s="6">
        <v>70.526503695712705</v>
      </c>
      <c r="AD279" s="6">
        <v>1.24334435613209</v>
      </c>
      <c r="AE279" s="6">
        <v>68.250438615593495</v>
      </c>
      <c r="AF279" s="6">
        <v>127.632001</v>
      </c>
      <c r="AG279" s="6">
        <v>58.464223529699197</v>
      </c>
      <c r="AH279" s="6">
        <v>2.56573115051108</v>
      </c>
      <c r="AI279" s="6">
        <v>55.416064871462602</v>
      </c>
      <c r="AJ279" s="6">
        <v>264.20200349999999</v>
      </c>
      <c r="AK279" s="6">
        <v>37.516237589920003</v>
      </c>
      <c r="AL279" s="6">
        <v>5.3111390959653502</v>
      </c>
      <c r="AM279" s="6">
        <v>37.4604023967496</v>
      </c>
      <c r="AN279" s="6">
        <v>329.37824549999999</v>
      </c>
      <c r="AO279" s="6">
        <v>35.244727269702999</v>
      </c>
      <c r="AP279" s="6">
        <v>6.6213490202981102</v>
      </c>
      <c r="AQ279" s="6">
        <v>32.160698217975302</v>
      </c>
      <c r="AR279" s="6">
        <v>281.8288541</v>
      </c>
      <c r="AS279" s="6">
        <v>34.350573272313902</v>
      </c>
      <c r="AT279" s="6">
        <v>5.6654840824536903</v>
      </c>
      <c r="AU279" s="6">
        <v>33.584607400291802</v>
      </c>
      <c r="AV279" s="6">
        <v>235.11437660000001</v>
      </c>
      <c r="AW279" s="6">
        <v>41.053492513711198</v>
      </c>
      <c r="AX279" s="6">
        <v>4.7264030591796002</v>
      </c>
      <c r="AY279" s="6">
        <v>41.813607135814699</v>
      </c>
      <c r="AZ279" s="6">
        <v>275.42092969999999</v>
      </c>
      <c r="BA279" s="6">
        <v>35.458948632413801</v>
      </c>
      <c r="BB279" s="6">
        <v>5.5366683378568498</v>
      </c>
      <c r="BC279" s="6">
        <v>32.567396640484198</v>
      </c>
      <c r="BD279" s="6">
        <v>362.8213265</v>
      </c>
      <c r="BE279" s="6">
        <v>32.779793655966103</v>
      </c>
      <c r="BF279" s="6">
        <v>7.29364087515013</v>
      </c>
      <c r="BG279" s="6">
        <v>30.472631470868901</v>
      </c>
      <c r="BH279" s="6">
        <v>1147.7396441999999</v>
      </c>
      <c r="BI279" s="6">
        <v>19.121803320137801</v>
      </c>
      <c r="BJ279" s="6">
        <v>23.072515785445098</v>
      </c>
      <c r="BK279" s="6">
        <v>16.329504603390401</v>
      </c>
    </row>
    <row r="280" spans="1:63" x14ac:dyDescent="0.25">
      <c r="A280" s="6" t="s">
        <v>158</v>
      </c>
      <c r="B280" s="6" t="s">
        <v>159</v>
      </c>
      <c r="C280" s="6" t="s">
        <v>11</v>
      </c>
      <c r="D280" s="6">
        <v>4158.4473079999998</v>
      </c>
      <c r="E280" s="6">
        <v>12.676997210334401</v>
      </c>
      <c r="F280" s="6">
        <v>4.5606255472179296</v>
      </c>
      <c r="G280" s="6">
        <v>11.4204348973719</v>
      </c>
      <c r="H280" s="6">
        <v>7498.1893018999999</v>
      </c>
      <c r="I280" s="6">
        <v>8.5136584047897497</v>
      </c>
      <c r="J280" s="6">
        <v>8.2233658756080406</v>
      </c>
      <c r="K280" s="6">
        <v>7.2686597580075496</v>
      </c>
      <c r="L280" s="6">
        <v>8080.6469237000001</v>
      </c>
      <c r="M280" s="6">
        <v>8.5474628477220094</v>
      </c>
      <c r="N280" s="6">
        <v>8.8621550469996198</v>
      </c>
      <c r="O280" s="6">
        <v>6.9569590681172304</v>
      </c>
      <c r="P280" s="6">
        <v>7720.3341173999997</v>
      </c>
      <c r="Q280" s="6">
        <v>10.2908698578988</v>
      </c>
      <c r="R280" s="6">
        <v>8.4669951068363094</v>
      </c>
      <c r="S280" s="6">
        <v>8.6293680066510703</v>
      </c>
      <c r="T280" s="6">
        <v>8258.9921347</v>
      </c>
      <c r="U280" s="6">
        <v>8.8299747861046605</v>
      </c>
      <c r="V280" s="6">
        <v>9.0577486580923505</v>
      </c>
      <c r="W280" s="6">
        <v>7.4514904744271098</v>
      </c>
      <c r="X280" s="6">
        <v>8106.2016555999999</v>
      </c>
      <c r="Y280" s="6">
        <v>5.8666030773919804</v>
      </c>
      <c r="Z280" s="6">
        <v>8.8901812679718706</v>
      </c>
      <c r="AA280" s="6">
        <v>5.2693641125748503</v>
      </c>
      <c r="AB280" s="6">
        <v>7516.1658096000001</v>
      </c>
      <c r="AC280" s="6">
        <v>8.1006224502846091</v>
      </c>
      <c r="AD280" s="6">
        <v>8.2430809553467306</v>
      </c>
      <c r="AE280" s="6">
        <v>7.7447169457443099</v>
      </c>
      <c r="AF280" s="6">
        <v>6137.3762469000003</v>
      </c>
      <c r="AG280" s="6">
        <v>10.6642883694761</v>
      </c>
      <c r="AH280" s="6">
        <v>6.7309437468771298</v>
      </c>
      <c r="AI280" s="6">
        <v>8.9940042965257501</v>
      </c>
      <c r="AJ280" s="6">
        <v>6625.2157899000003</v>
      </c>
      <c r="AK280" s="6">
        <v>8.3428914015759599</v>
      </c>
      <c r="AL280" s="6">
        <v>7.2659639883188696</v>
      </c>
      <c r="AM280" s="6">
        <v>8.2642613625374697</v>
      </c>
      <c r="AN280" s="6">
        <v>5654.6904225999997</v>
      </c>
      <c r="AO280" s="6">
        <v>9.0681406287249509</v>
      </c>
      <c r="AP280" s="6">
        <v>6.2015756586131303</v>
      </c>
      <c r="AQ280" s="6">
        <v>8.2561367411747195</v>
      </c>
      <c r="AR280" s="6">
        <v>6054.3480694999998</v>
      </c>
      <c r="AS280" s="6">
        <v>7.52603272554986</v>
      </c>
      <c r="AT280" s="6">
        <v>6.63988561894055</v>
      </c>
      <c r="AU280" s="6">
        <v>7.9234829727971299</v>
      </c>
      <c r="AV280" s="6">
        <v>4416.5601924000002</v>
      </c>
      <c r="AW280" s="6">
        <v>9.6880059866598902</v>
      </c>
      <c r="AX280" s="6">
        <v>4.8437014473011502</v>
      </c>
      <c r="AY280" s="6">
        <v>9.6172336106655791</v>
      </c>
      <c r="AZ280" s="6">
        <v>3687.4776636000001</v>
      </c>
      <c r="BA280" s="6">
        <v>10.270947606242901</v>
      </c>
      <c r="BB280" s="6">
        <v>4.04410675231036</v>
      </c>
      <c r="BC280" s="6">
        <v>11.0949338706942</v>
      </c>
      <c r="BD280" s="6">
        <v>2990.4893820000002</v>
      </c>
      <c r="BE280" s="6">
        <v>12.032305157271599</v>
      </c>
      <c r="BF280" s="6">
        <v>3.27971025339084</v>
      </c>
      <c r="BG280" s="6">
        <v>12.416202310764399</v>
      </c>
      <c r="BH280" s="6">
        <v>4276.3764864000004</v>
      </c>
      <c r="BI280" s="6">
        <v>8.7040751091477997</v>
      </c>
      <c r="BJ280" s="6">
        <v>4.6899600761751197</v>
      </c>
      <c r="BK280" s="6">
        <v>9.1282151672635798</v>
      </c>
    </row>
    <row r="281" spans="1:63" x14ac:dyDescent="0.25">
      <c r="A281" s="6" t="s">
        <v>160</v>
      </c>
      <c r="B281" s="6" t="s">
        <v>161</v>
      </c>
      <c r="C281" s="6" t="s">
        <v>10</v>
      </c>
      <c r="D281" s="6">
        <v>176.6558776</v>
      </c>
      <c r="E281" s="6">
        <v>45.014814567463397</v>
      </c>
      <c r="F281" s="6">
        <v>4.3827353114189096</v>
      </c>
      <c r="G281" s="6">
        <v>44.8493820734667</v>
      </c>
      <c r="H281" s="6">
        <v>166.3596483</v>
      </c>
      <c r="I281" s="6">
        <v>55.100179329416598</v>
      </c>
      <c r="J281" s="6">
        <v>4.1272915167337798</v>
      </c>
      <c r="K281" s="6">
        <v>51.619381116713299</v>
      </c>
      <c r="L281" s="6">
        <v>106.473727</v>
      </c>
      <c r="M281" s="6">
        <v>79.861413665509701</v>
      </c>
      <c r="N281" s="6">
        <v>2.64155469606224</v>
      </c>
      <c r="O281" s="6">
        <v>78.015932846819993</v>
      </c>
      <c r="P281" s="6">
        <v>227.204925</v>
      </c>
      <c r="Q281" s="6">
        <v>34.530690245653901</v>
      </c>
      <c r="R281" s="6">
        <v>5.6368294180424403</v>
      </c>
      <c r="S281" s="6">
        <v>33.121652250210303</v>
      </c>
      <c r="T281" s="6">
        <v>257.66258199999999</v>
      </c>
      <c r="U281" s="6">
        <v>32.986834441321399</v>
      </c>
      <c r="V281" s="6">
        <v>6.3924671621725304</v>
      </c>
      <c r="W281" s="6">
        <v>33.343883717999802</v>
      </c>
      <c r="X281" s="6">
        <v>179.28326960000001</v>
      </c>
      <c r="Y281" s="6">
        <v>40.098356849863997</v>
      </c>
      <c r="Z281" s="6">
        <v>4.4479194640878301</v>
      </c>
      <c r="AA281" s="6">
        <v>39.147385196964898</v>
      </c>
      <c r="AB281" s="6">
        <v>327.05259489999997</v>
      </c>
      <c r="AC281" s="6">
        <v>28.546357247602501</v>
      </c>
      <c r="AD281" s="6">
        <v>8.1139952762002796</v>
      </c>
      <c r="AE281" s="6">
        <v>27.417135634485899</v>
      </c>
      <c r="AF281" s="6">
        <v>150.27500079999999</v>
      </c>
      <c r="AG281" s="6">
        <v>44.333352162228998</v>
      </c>
      <c r="AH281" s="6">
        <v>3.72824024525785</v>
      </c>
      <c r="AI281" s="6">
        <v>44.222853808056698</v>
      </c>
      <c r="AJ281" s="6">
        <v>232.8988683</v>
      </c>
      <c r="AK281" s="6">
        <v>35.4793092820534</v>
      </c>
      <c r="AL281" s="6">
        <v>5.77809302444581</v>
      </c>
      <c r="AM281" s="6">
        <v>32.553034750107102</v>
      </c>
      <c r="AN281" s="6">
        <v>199.79235560000001</v>
      </c>
      <c r="AO281" s="6">
        <v>44.675416230090903</v>
      </c>
      <c r="AP281" s="6">
        <v>4.95673862503675</v>
      </c>
      <c r="AQ281" s="6">
        <v>44.158720642975801</v>
      </c>
      <c r="AR281" s="6">
        <v>298.50293290000002</v>
      </c>
      <c r="AS281" s="6">
        <v>31.849046783929399</v>
      </c>
      <c r="AT281" s="6">
        <v>7.4056938402311001</v>
      </c>
      <c r="AU281" s="6">
        <v>29.730272768226101</v>
      </c>
      <c r="AV281" s="6">
        <v>274.4375028</v>
      </c>
      <c r="AW281" s="6">
        <v>31.1650131002705</v>
      </c>
      <c r="AX281" s="6">
        <v>6.8086437351529501</v>
      </c>
      <c r="AY281" s="6">
        <v>28.750655513976799</v>
      </c>
      <c r="AZ281" s="6">
        <v>395.69599940000001</v>
      </c>
      <c r="BA281" s="6">
        <v>30.703675277701599</v>
      </c>
      <c r="BB281" s="6">
        <v>9.8170004458293505</v>
      </c>
      <c r="BC281" s="6">
        <v>27.861304674939699</v>
      </c>
      <c r="BD281" s="6">
        <v>410.4541595</v>
      </c>
      <c r="BE281" s="6">
        <v>25.9164357015507</v>
      </c>
      <c r="BF281" s="6">
        <v>10.1831422933613</v>
      </c>
      <c r="BG281" s="6">
        <v>26.009398668967901</v>
      </c>
      <c r="BH281" s="6">
        <v>627.97258369999997</v>
      </c>
      <c r="BI281" s="6">
        <v>21.757771341321</v>
      </c>
      <c r="BJ281" s="6">
        <v>15.579654945966899</v>
      </c>
      <c r="BK281" s="6">
        <v>18.462866464139299</v>
      </c>
    </row>
    <row r="282" spans="1:63" x14ac:dyDescent="0.25">
      <c r="A282" s="6" t="s">
        <v>160</v>
      </c>
      <c r="B282" s="6" t="s">
        <v>161</v>
      </c>
      <c r="C282" s="6" t="s">
        <v>11</v>
      </c>
      <c r="D282" s="6">
        <v>4443.4566151999998</v>
      </c>
      <c r="E282" s="6">
        <v>9.7289673979690292</v>
      </c>
      <c r="F282" s="6">
        <v>6.0288453073292798</v>
      </c>
      <c r="G282" s="6">
        <v>8.6717143249263593</v>
      </c>
      <c r="H282" s="6">
        <v>6582.5870348999997</v>
      </c>
      <c r="I282" s="6">
        <v>7.5446470537119197</v>
      </c>
      <c r="J282" s="6">
        <v>8.9311998275597393</v>
      </c>
      <c r="K282" s="6">
        <v>6.3174482892504598</v>
      </c>
      <c r="L282" s="6">
        <v>6692.4670961000002</v>
      </c>
      <c r="M282" s="6">
        <v>7.6456223431905199</v>
      </c>
      <c r="N282" s="6">
        <v>9.0802841888357406</v>
      </c>
      <c r="O282" s="6">
        <v>6.3543149447847096</v>
      </c>
      <c r="P282" s="6">
        <v>6323.8737100999997</v>
      </c>
      <c r="Q282" s="6">
        <v>8.2134669984673696</v>
      </c>
      <c r="R282" s="6">
        <v>8.58017972108936</v>
      </c>
      <c r="S282" s="6">
        <v>6.6924498383327302</v>
      </c>
      <c r="T282" s="6">
        <v>6597.2587821999996</v>
      </c>
      <c r="U282" s="6">
        <v>6.53290554854844</v>
      </c>
      <c r="V282" s="6">
        <v>8.9511063333546605</v>
      </c>
      <c r="W282" s="6">
        <v>6.0399444218965099</v>
      </c>
      <c r="X282" s="6">
        <v>6851.2267429000003</v>
      </c>
      <c r="Y282" s="6">
        <v>8.14642395947787</v>
      </c>
      <c r="Z282" s="6">
        <v>9.2956879689310092</v>
      </c>
      <c r="AA282" s="6">
        <v>7.9991877683238002</v>
      </c>
      <c r="AB282" s="6">
        <v>5934.0062164000001</v>
      </c>
      <c r="AC282" s="6">
        <v>7.7667413094222404</v>
      </c>
      <c r="AD282" s="6">
        <v>8.0512107193817393</v>
      </c>
      <c r="AE282" s="6">
        <v>7.3869617126615896</v>
      </c>
      <c r="AF282" s="6">
        <v>5614.2569735999996</v>
      </c>
      <c r="AG282" s="6">
        <v>9.7478521792709003</v>
      </c>
      <c r="AH282" s="6">
        <v>7.61737758249848</v>
      </c>
      <c r="AI282" s="6">
        <v>8.5844236651053407</v>
      </c>
      <c r="AJ282" s="6">
        <v>4904.1447771000003</v>
      </c>
      <c r="AK282" s="6">
        <v>9.05280822377037</v>
      </c>
      <c r="AL282" s="6">
        <v>6.6539032078637597</v>
      </c>
      <c r="AM282" s="6">
        <v>8.6542924234179708</v>
      </c>
      <c r="AN282" s="6">
        <v>3948.3482909999998</v>
      </c>
      <c r="AO282" s="6">
        <v>9.2734737652129393</v>
      </c>
      <c r="AP282" s="6">
        <v>5.3570864143174504</v>
      </c>
      <c r="AQ282" s="6">
        <v>8.6447890435726809</v>
      </c>
      <c r="AR282" s="6">
        <v>4508.2119767000004</v>
      </c>
      <c r="AS282" s="6">
        <v>8.8921320267759594</v>
      </c>
      <c r="AT282" s="6">
        <v>6.1167048480229402</v>
      </c>
      <c r="AU282" s="6">
        <v>8.3941824067371797</v>
      </c>
      <c r="AV282" s="6">
        <v>4131.4170456000002</v>
      </c>
      <c r="AW282" s="6">
        <v>8.3304502671089509</v>
      </c>
      <c r="AX282" s="6">
        <v>5.6054725914916297</v>
      </c>
      <c r="AY282" s="6">
        <v>8.7954422542015198</v>
      </c>
      <c r="AZ282" s="6">
        <v>2720.1428030000002</v>
      </c>
      <c r="BA282" s="6">
        <v>10.5727900549222</v>
      </c>
      <c r="BB282" s="6">
        <v>3.6906673325072901</v>
      </c>
      <c r="BC282" s="6">
        <v>11.1032088943565</v>
      </c>
      <c r="BD282" s="6">
        <v>1716.2496149000001</v>
      </c>
      <c r="BE282" s="6">
        <v>13.7763633912391</v>
      </c>
      <c r="BF282" s="6">
        <v>2.3285933301567399</v>
      </c>
      <c r="BG282" s="6">
        <v>13.789588084375399</v>
      </c>
      <c r="BH282" s="6">
        <v>2735.6302896000002</v>
      </c>
      <c r="BI282" s="6">
        <v>10.258144864801601</v>
      </c>
      <c r="BJ282" s="6">
        <v>3.7116806266601698</v>
      </c>
      <c r="BK282" s="6">
        <v>10.307930266543</v>
      </c>
    </row>
    <row r="283" spans="1:63" x14ac:dyDescent="0.25">
      <c r="A283" s="6" t="s">
        <v>162</v>
      </c>
      <c r="B283" s="6" t="s">
        <v>163</v>
      </c>
      <c r="C283" s="6" t="s">
        <v>10</v>
      </c>
      <c r="D283" s="6">
        <v>16.8168972</v>
      </c>
      <c r="E283" s="6">
        <v>72.759098569652096</v>
      </c>
      <c r="F283" s="6">
        <v>1.41521382146785</v>
      </c>
      <c r="G283" s="6">
        <v>70.293792770365698</v>
      </c>
      <c r="H283" s="6">
        <v>18.572041500000001</v>
      </c>
      <c r="I283" s="6">
        <v>70.269605102498701</v>
      </c>
      <c r="J283" s="6">
        <v>1.56291672067036</v>
      </c>
      <c r="K283" s="6">
        <v>68.866133223757302</v>
      </c>
      <c r="L283" s="6">
        <v>44.752767599999999</v>
      </c>
      <c r="M283" s="6">
        <v>66.540311946212498</v>
      </c>
      <c r="N283" s="6">
        <v>3.7661367910638499</v>
      </c>
      <c r="O283" s="6">
        <v>62.589730937910403</v>
      </c>
      <c r="P283" s="6">
        <v>51.975335200000004</v>
      </c>
      <c r="Q283" s="6">
        <v>40.005694137456999</v>
      </c>
      <c r="R283" s="6">
        <v>4.3739467439014001</v>
      </c>
      <c r="S283" s="6">
        <v>39.552096764039398</v>
      </c>
      <c r="T283" s="6">
        <v>79.073926400000005</v>
      </c>
      <c r="U283" s="6">
        <v>37.436192703313402</v>
      </c>
      <c r="V283" s="6">
        <v>6.6544090879625397</v>
      </c>
      <c r="W283" s="6">
        <v>36.3435487844242</v>
      </c>
      <c r="X283" s="6">
        <v>47.616535200000001</v>
      </c>
      <c r="Y283" s="6">
        <v>40.171110793777501</v>
      </c>
      <c r="Z283" s="6">
        <v>4.0071350822939298</v>
      </c>
      <c r="AA283" s="6">
        <v>38.9087563960369</v>
      </c>
      <c r="AB283" s="6">
        <v>91.768891699999998</v>
      </c>
      <c r="AC283" s="6">
        <v>42.435987070642398</v>
      </c>
      <c r="AD283" s="6">
        <v>7.7227447114695202</v>
      </c>
      <c r="AE283" s="6">
        <v>41.543945534122898</v>
      </c>
      <c r="AF283" s="6">
        <v>108.8363408</v>
      </c>
      <c r="AG283" s="6">
        <v>33.281720013778397</v>
      </c>
      <c r="AH283" s="6">
        <v>9.1590435468765108</v>
      </c>
      <c r="AI283" s="6">
        <v>30.334208269639799</v>
      </c>
      <c r="AJ283" s="6">
        <v>73.428376900000004</v>
      </c>
      <c r="AK283" s="6">
        <v>31.7676740421288</v>
      </c>
      <c r="AL283" s="6">
        <v>6.1793119527917897</v>
      </c>
      <c r="AM283" s="6">
        <v>31.762701585133399</v>
      </c>
      <c r="AN283" s="6">
        <v>96.019659899999994</v>
      </c>
      <c r="AO283" s="6">
        <v>31.430014297733301</v>
      </c>
      <c r="AP283" s="6">
        <v>8.0804650350792695</v>
      </c>
      <c r="AQ283" s="6">
        <v>28.3154431170462</v>
      </c>
      <c r="AR283" s="6">
        <v>69.3856112</v>
      </c>
      <c r="AS283" s="6">
        <v>32.118256903138402</v>
      </c>
      <c r="AT283" s="6">
        <v>5.83909592913695</v>
      </c>
      <c r="AU283" s="6">
        <v>30.288231132395001</v>
      </c>
      <c r="AV283" s="6">
        <v>113.95549560000001</v>
      </c>
      <c r="AW283" s="6">
        <v>28.828179153539999</v>
      </c>
      <c r="AX283" s="6">
        <v>9.5898423167704792</v>
      </c>
      <c r="AY283" s="6">
        <v>26.547152275874801</v>
      </c>
      <c r="AZ283" s="6">
        <v>64.980225799999999</v>
      </c>
      <c r="BA283" s="6">
        <v>41.002937984860097</v>
      </c>
      <c r="BB283" s="6">
        <v>5.4683639068841998</v>
      </c>
      <c r="BC283" s="6">
        <v>37.670291085094703</v>
      </c>
      <c r="BD283" s="6">
        <v>128.5508791</v>
      </c>
      <c r="BE283" s="6">
        <v>27.9501207285604</v>
      </c>
      <c r="BF283" s="6">
        <v>10.8181062594688</v>
      </c>
      <c r="BG283" s="6">
        <v>27.901031990409798</v>
      </c>
      <c r="BH283" s="6">
        <v>182.56075250000001</v>
      </c>
      <c r="BI283" s="6">
        <v>22.094997887650301</v>
      </c>
      <c r="BJ283" s="6">
        <v>15.363268094162599</v>
      </c>
      <c r="BK283" s="6">
        <v>21.166175268062599</v>
      </c>
    </row>
    <row r="284" spans="1:63" x14ac:dyDescent="0.25">
      <c r="A284" s="6" t="s">
        <v>162</v>
      </c>
      <c r="B284" s="6" t="s">
        <v>163</v>
      </c>
      <c r="C284" s="6" t="s">
        <v>11</v>
      </c>
      <c r="D284" s="6">
        <v>1294.1502444</v>
      </c>
      <c r="E284" s="6">
        <v>10.8566962516584</v>
      </c>
      <c r="F284" s="6">
        <v>7.0178995608330297</v>
      </c>
      <c r="G284" s="6">
        <v>9.4460326981325302</v>
      </c>
      <c r="H284" s="6">
        <v>1935.9736720000001</v>
      </c>
      <c r="I284" s="6">
        <v>8.2007454822821195</v>
      </c>
      <c r="J284" s="6">
        <v>10.4983705263774</v>
      </c>
      <c r="K284" s="6">
        <v>6.8779384455647197</v>
      </c>
      <c r="L284" s="6">
        <v>1898.7343797999999</v>
      </c>
      <c r="M284" s="6">
        <v>8.5730847602579008</v>
      </c>
      <c r="N284" s="6">
        <v>10.2964298216509</v>
      </c>
      <c r="O284" s="6">
        <v>7.1912535912596303</v>
      </c>
      <c r="P284" s="6">
        <v>1719.4635142</v>
      </c>
      <c r="Q284" s="6">
        <v>7.7860005765022304</v>
      </c>
      <c r="R284" s="6">
        <v>9.3242823183695904</v>
      </c>
      <c r="S284" s="6">
        <v>7.00851440867386</v>
      </c>
      <c r="T284" s="6">
        <v>1705.4872250999999</v>
      </c>
      <c r="U284" s="6">
        <v>8.3609026600616101</v>
      </c>
      <c r="V284" s="6">
        <v>9.2484918963831202</v>
      </c>
      <c r="W284" s="6">
        <v>7.4364226541892497</v>
      </c>
      <c r="X284" s="6">
        <v>1663.6464868</v>
      </c>
      <c r="Y284" s="6">
        <v>9.7446469393958299</v>
      </c>
      <c r="Z284" s="6">
        <v>9.0215985351129699</v>
      </c>
      <c r="AA284" s="6">
        <v>8.7562676695953492</v>
      </c>
      <c r="AB284" s="6">
        <v>1454.0189118000001</v>
      </c>
      <c r="AC284" s="6">
        <v>10.5833413158953</v>
      </c>
      <c r="AD284" s="6">
        <v>7.8848330993400504</v>
      </c>
      <c r="AE284" s="6">
        <v>9.4498021223978608</v>
      </c>
      <c r="AF284" s="6">
        <v>1436.6149585999999</v>
      </c>
      <c r="AG284" s="6">
        <v>9.1202662070689993</v>
      </c>
      <c r="AH284" s="6">
        <v>7.7904551891649803</v>
      </c>
      <c r="AI284" s="6">
        <v>8.9825104340484998</v>
      </c>
      <c r="AJ284" s="6">
        <v>1045.7328189</v>
      </c>
      <c r="AK284" s="6">
        <v>7.91216218749127</v>
      </c>
      <c r="AL284" s="6">
        <v>5.6707850748113602</v>
      </c>
      <c r="AM284" s="6">
        <v>8.0315140410466999</v>
      </c>
      <c r="AN284" s="6">
        <v>922.09062740000002</v>
      </c>
      <c r="AO284" s="6">
        <v>10.7973071847308</v>
      </c>
      <c r="AP284" s="6">
        <v>5.0002999551871099</v>
      </c>
      <c r="AQ284" s="6">
        <v>10.4512367896466</v>
      </c>
      <c r="AR284" s="6">
        <v>915.84078360000001</v>
      </c>
      <c r="AS284" s="6">
        <v>11.7277686304003</v>
      </c>
      <c r="AT284" s="6">
        <v>4.9664083910127896</v>
      </c>
      <c r="AU284" s="6">
        <v>11.3225817959522</v>
      </c>
      <c r="AV284" s="6">
        <v>916.18931620000001</v>
      </c>
      <c r="AW284" s="6">
        <v>12.3419606908858</v>
      </c>
      <c r="AX284" s="6">
        <v>4.9682984086448698</v>
      </c>
      <c r="AY284" s="6">
        <v>12.7240813774365</v>
      </c>
      <c r="AZ284" s="6">
        <v>573.82542309999997</v>
      </c>
      <c r="BA284" s="6">
        <v>13.808067982570501</v>
      </c>
      <c r="BB284" s="6">
        <v>3.1117323527109901</v>
      </c>
      <c r="BC284" s="6">
        <v>13.662005835025299</v>
      </c>
      <c r="BD284" s="6">
        <v>511.55170190000001</v>
      </c>
      <c r="BE284" s="6">
        <v>13.7435163786554</v>
      </c>
      <c r="BF284" s="6">
        <v>2.77403530203854</v>
      </c>
      <c r="BG284" s="6">
        <v>14.2326303361979</v>
      </c>
      <c r="BH284" s="6">
        <v>447.38620709999998</v>
      </c>
      <c r="BI284" s="6">
        <v>14.273196826442501</v>
      </c>
      <c r="BJ284" s="6">
        <v>2.42607956836224</v>
      </c>
      <c r="BK284" s="6">
        <v>14.617651481872</v>
      </c>
    </row>
    <row r="285" spans="1:63" x14ac:dyDescent="0.25">
      <c r="A285" s="6" t="s">
        <v>164</v>
      </c>
      <c r="B285" s="6" t="s">
        <v>165</v>
      </c>
      <c r="C285" s="6" t="s">
        <v>10</v>
      </c>
      <c r="D285" s="6">
        <v>81.211192499999996</v>
      </c>
      <c r="E285" s="6">
        <v>57.4767643356493</v>
      </c>
      <c r="F285" s="6">
        <v>3.0695778179672599</v>
      </c>
      <c r="G285" s="6">
        <v>58.355922675519203</v>
      </c>
      <c r="H285" s="6">
        <v>20.085061799999998</v>
      </c>
      <c r="I285" s="6">
        <v>99.999999999999801</v>
      </c>
      <c r="J285" s="6">
        <v>0.75916457172798701</v>
      </c>
      <c r="K285" s="6">
        <v>96.560826401174694</v>
      </c>
      <c r="L285" s="6">
        <v>58.848734299999997</v>
      </c>
      <c r="M285" s="6">
        <v>59.169146666492303</v>
      </c>
      <c r="N285" s="6">
        <v>2.2243334183613799</v>
      </c>
      <c r="O285" s="6">
        <v>59.783190180897002</v>
      </c>
      <c r="P285" s="6">
        <v>18.0204089</v>
      </c>
      <c r="Q285" s="6">
        <v>99.999999999999901</v>
      </c>
      <c r="R285" s="6">
        <v>0.68112591044811699</v>
      </c>
      <c r="S285" s="6">
        <v>99.967078684854002</v>
      </c>
      <c r="T285" s="6">
        <v>105.00311809999999</v>
      </c>
      <c r="U285" s="6">
        <v>51.884407110840499</v>
      </c>
      <c r="V285" s="6">
        <v>3.9688524723628</v>
      </c>
      <c r="W285" s="6">
        <v>51.001559419807002</v>
      </c>
      <c r="X285" s="6">
        <v>262.49087609999998</v>
      </c>
      <c r="Y285" s="6">
        <v>32.1896358349397</v>
      </c>
      <c r="Z285" s="6">
        <v>9.9214916797995905</v>
      </c>
      <c r="AA285" s="6">
        <v>28.596138321243501</v>
      </c>
      <c r="AB285" s="6">
        <v>149.52036100000001</v>
      </c>
      <c r="AC285" s="6">
        <v>38.417336206898298</v>
      </c>
      <c r="AD285" s="6">
        <v>5.6514917381622896</v>
      </c>
      <c r="AE285" s="6">
        <v>36.939286020255302</v>
      </c>
      <c r="AF285" s="6">
        <v>112.4471444</v>
      </c>
      <c r="AG285" s="6">
        <v>51.964543383328497</v>
      </c>
      <c r="AH285" s="6">
        <v>4.2502178519789799</v>
      </c>
      <c r="AI285" s="6">
        <v>50.744878428479701</v>
      </c>
      <c r="AJ285" s="6">
        <v>101.4978184</v>
      </c>
      <c r="AK285" s="6">
        <v>49.499023593285003</v>
      </c>
      <c r="AL285" s="6">
        <v>3.8363610032288298</v>
      </c>
      <c r="AM285" s="6">
        <v>47.616192290344301</v>
      </c>
      <c r="AN285" s="6">
        <v>59.634027199999998</v>
      </c>
      <c r="AO285" s="6">
        <v>57.224929174750002</v>
      </c>
      <c r="AP285" s="6">
        <v>2.25401550518023</v>
      </c>
      <c r="AQ285" s="6">
        <v>55.373873542448599</v>
      </c>
      <c r="AR285" s="6">
        <v>225.27644330000001</v>
      </c>
      <c r="AS285" s="6">
        <v>33.786091322824397</v>
      </c>
      <c r="AT285" s="6">
        <v>8.5148801781754404</v>
      </c>
      <c r="AU285" s="6">
        <v>32.240774283671101</v>
      </c>
      <c r="AV285" s="6">
        <v>177.39727569999999</v>
      </c>
      <c r="AW285" s="6">
        <v>30.646772021748799</v>
      </c>
      <c r="AX285" s="6">
        <v>6.7051686558665304</v>
      </c>
      <c r="AY285" s="6">
        <v>29.2677565046687</v>
      </c>
      <c r="AZ285" s="6">
        <v>286.83152360000003</v>
      </c>
      <c r="BA285" s="6">
        <v>25.599938310976501</v>
      </c>
      <c r="BB285" s="6">
        <v>10.841506635139201</v>
      </c>
      <c r="BC285" s="6">
        <v>23.928218896111002</v>
      </c>
      <c r="BD285" s="6">
        <v>142.6371786</v>
      </c>
      <c r="BE285" s="6">
        <v>34.700347278806497</v>
      </c>
      <c r="BF285" s="6">
        <v>5.3913248404521896</v>
      </c>
      <c r="BG285" s="6">
        <v>34.086212861292999</v>
      </c>
      <c r="BH285" s="6">
        <v>844.77838280000003</v>
      </c>
      <c r="BI285" s="6">
        <v>16.320928218686898</v>
      </c>
      <c r="BJ285" s="6">
        <v>31.930487721149198</v>
      </c>
      <c r="BK285" s="6">
        <v>14.2924225051147</v>
      </c>
    </row>
    <row r="286" spans="1:63" x14ac:dyDescent="0.25">
      <c r="A286" s="6" t="s">
        <v>164</v>
      </c>
      <c r="B286" s="6" t="s">
        <v>165</v>
      </c>
      <c r="C286" s="6" t="s">
        <v>11</v>
      </c>
      <c r="D286" s="6">
        <v>2963.8042476000001</v>
      </c>
      <c r="E286" s="6">
        <v>9.5294207902008292</v>
      </c>
      <c r="F286" s="6">
        <v>6.6160301950539404</v>
      </c>
      <c r="G286" s="6">
        <v>8.6155073590112305</v>
      </c>
      <c r="H286" s="6">
        <v>3660.7955834999998</v>
      </c>
      <c r="I286" s="6">
        <v>8.2098826377380298</v>
      </c>
      <c r="J286" s="6">
        <v>8.1719074861197996</v>
      </c>
      <c r="K286" s="6">
        <v>7.7859521048792804</v>
      </c>
      <c r="L286" s="6">
        <v>3656.2551788000001</v>
      </c>
      <c r="M286" s="6">
        <v>9.2877325643781194</v>
      </c>
      <c r="N286" s="6">
        <v>8.1617720479857496</v>
      </c>
      <c r="O286" s="6">
        <v>8.0270336241006408</v>
      </c>
      <c r="P286" s="6">
        <v>2997.9381438</v>
      </c>
      <c r="Q286" s="6">
        <v>12.2264727444266</v>
      </c>
      <c r="R286" s="6">
        <v>6.6922264850474198</v>
      </c>
      <c r="S286" s="6">
        <v>11.2132010874376</v>
      </c>
      <c r="T286" s="6">
        <v>4641.0383281000004</v>
      </c>
      <c r="U286" s="6">
        <v>8.5300609229981497</v>
      </c>
      <c r="V286" s="6">
        <v>10.3600802043443</v>
      </c>
      <c r="W286" s="6">
        <v>7.8683718704953396</v>
      </c>
      <c r="X286" s="6">
        <v>3960.3789416999998</v>
      </c>
      <c r="Y286" s="6">
        <v>8.4679602080031096</v>
      </c>
      <c r="Z286" s="6">
        <v>8.8406603382664493</v>
      </c>
      <c r="AA286" s="6">
        <v>8.2514909847713191</v>
      </c>
      <c r="AB286" s="6">
        <v>3621.5530242</v>
      </c>
      <c r="AC286" s="6">
        <v>8.7163059788291406</v>
      </c>
      <c r="AD286" s="6">
        <v>8.0843072481924008</v>
      </c>
      <c r="AE286" s="6">
        <v>8.7915218617886097</v>
      </c>
      <c r="AF286" s="6">
        <v>2881.0657434</v>
      </c>
      <c r="AG286" s="6">
        <v>9.6153506246629998</v>
      </c>
      <c r="AH286" s="6">
        <v>6.4313349870205201</v>
      </c>
      <c r="AI286" s="6">
        <v>9.3662160904985594</v>
      </c>
      <c r="AJ286" s="6">
        <v>3194.5526949999999</v>
      </c>
      <c r="AK286" s="6">
        <v>11.5961318890478</v>
      </c>
      <c r="AL286" s="6">
        <v>7.1311245022088201</v>
      </c>
      <c r="AM286" s="6">
        <v>10.6828863141287</v>
      </c>
      <c r="AN286" s="6">
        <v>2595.8773501000001</v>
      </c>
      <c r="AO286" s="6">
        <v>9.2027431229300607</v>
      </c>
      <c r="AP286" s="6">
        <v>5.7947156749051496</v>
      </c>
      <c r="AQ286" s="6">
        <v>8.8763744160136309</v>
      </c>
      <c r="AR286" s="6">
        <v>3331.7055730000002</v>
      </c>
      <c r="AS286" s="6">
        <v>10.077506849611201</v>
      </c>
      <c r="AT286" s="6">
        <v>7.4372876312080898</v>
      </c>
      <c r="AU286" s="6">
        <v>9.4454677704603505</v>
      </c>
      <c r="AV286" s="6">
        <v>2241.4471549999998</v>
      </c>
      <c r="AW286" s="6">
        <v>11.9215107988386</v>
      </c>
      <c r="AX286" s="6">
        <v>5.00352952463248</v>
      </c>
      <c r="AY286" s="6">
        <v>11.6755861641879</v>
      </c>
      <c r="AZ286" s="6">
        <v>1607.1939887000001</v>
      </c>
      <c r="BA286" s="6">
        <v>10.232554397382</v>
      </c>
      <c r="BB286" s="6">
        <v>3.5877011672275101</v>
      </c>
      <c r="BC286" s="6">
        <v>10.8995625352216</v>
      </c>
      <c r="BD286" s="6">
        <v>1333.7781878000001</v>
      </c>
      <c r="BE286" s="6">
        <v>11.1642212103256</v>
      </c>
      <c r="BF286" s="6">
        <v>2.97736153497141</v>
      </c>
      <c r="BG286" s="6">
        <v>11.7503266138879</v>
      </c>
      <c r="BH286" s="6">
        <v>2109.9363100999999</v>
      </c>
      <c r="BI286" s="6">
        <v>10.032426664400599</v>
      </c>
      <c r="BJ286" s="6">
        <v>4.7099609728159999</v>
      </c>
      <c r="BK286" s="6">
        <v>10.889276074656401</v>
      </c>
    </row>
    <row r="287" spans="1:63" x14ac:dyDescent="0.25">
      <c r="A287" s="6" t="s">
        <v>166</v>
      </c>
      <c r="B287" s="6" t="s">
        <v>167</v>
      </c>
      <c r="C287" s="6" t="s">
        <v>10</v>
      </c>
      <c r="D287" s="6">
        <v>150.52909349999999</v>
      </c>
      <c r="E287" s="6">
        <v>70.363922735837804</v>
      </c>
      <c r="F287" s="6">
        <v>2.5731060957585101</v>
      </c>
      <c r="G287" s="6">
        <v>69.234176321677694</v>
      </c>
      <c r="H287" s="6">
        <v>168.0208906</v>
      </c>
      <c r="I287" s="6">
        <v>63.524360882194102</v>
      </c>
      <c r="J287" s="6">
        <v>2.8721064331503099</v>
      </c>
      <c r="K287" s="6">
        <v>59.383659043895598</v>
      </c>
      <c r="L287" s="6">
        <v>489.43334220000003</v>
      </c>
      <c r="M287" s="6">
        <v>44.759546481588401</v>
      </c>
      <c r="N287" s="6">
        <v>8.3662492545488103</v>
      </c>
      <c r="O287" s="6">
        <v>39.534037046308796</v>
      </c>
      <c r="P287" s="6">
        <v>327.57137039999998</v>
      </c>
      <c r="Q287" s="6">
        <v>40.415272251566101</v>
      </c>
      <c r="R287" s="6">
        <v>5.5994218152400599</v>
      </c>
      <c r="S287" s="6">
        <v>39.4255483330112</v>
      </c>
      <c r="T287" s="6">
        <v>133.04398230000001</v>
      </c>
      <c r="U287" s="6">
        <v>71.2097070064885</v>
      </c>
      <c r="V287" s="6">
        <v>2.2742200454433599</v>
      </c>
      <c r="W287" s="6">
        <v>69.763612850666703</v>
      </c>
      <c r="X287" s="6">
        <v>576.31095500000004</v>
      </c>
      <c r="Y287" s="6">
        <v>30.917397184128902</v>
      </c>
      <c r="Z287" s="6">
        <v>9.8513131042200204</v>
      </c>
      <c r="AA287" s="6">
        <v>27.7870889349505</v>
      </c>
      <c r="AB287" s="6">
        <v>315.92597069999999</v>
      </c>
      <c r="AC287" s="6">
        <v>38.008699955324801</v>
      </c>
      <c r="AD287" s="6">
        <v>5.4003583102464896</v>
      </c>
      <c r="AE287" s="6">
        <v>36.806791779651299</v>
      </c>
      <c r="AF287" s="6">
        <v>160.23063519999999</v>
      </c>
      <c r="AG287" s="6">
        <v>47.605261011206501</v>
      </c>
      <c r="AH287" s="6">
        <v>2.7389417857643501</v>
      </c>
      <c r="AI287" s="6">
        <v>47.955806914821103</v>
      </c>
      <c r="AJ287" s="6">
        <v>358.62163040000002</v>
      </c>
      <c r="AK287" s="6">
        <v>35.352324476087098</v>
      </c>
      <c r="AL287" s="6">
        <v>6.1301870741226301</v>
      </c>
      <c r="AM287" s="6">
        <v>35.197914137444599</v>
      </c>
      <c r="AN287" s="6">
        <v>452.81432050000001</v>
      </c>
      <c r="AO287" s="6">
        <v>33.615086764501903</v>
      </c>
      <c r="AP287" s="6">
        <v>7.74029299741514</v>
      </c>
      <c r="AQ287" s="6">
        <v>30.642507915651901</v>
      </c>
      <c r="AR287" s="6">
        <v>305.58468570000002</v>
      </c>
      <c r="AS287" s="6">
        <v>47.877197397222098</v>
      </c>
      <c r="AT287" s="6">
        <v>5.2235870107403501</v>
      </c>
      <c r="AU287" s="6">
        <v>46.491734636939697</v>
      </c>
      <c r="AV287" s="6">
        <v>324.3374144</v>
      </c>
      <c r="AW287" s="6">
        <v>35.590844246131397</v>
      </c>
      <c r="AX287" s="6">
        <v>5.5441413926749998</v>
      </c>
      <c r="AY287" s="6">
        <v>33.696551336328099</v>
      </c>
      <c r="AZ287" s="6">
        <v>447.00570069999998</v>
      </c>
      <c r="BA287" s="6">
        <v>38.3775538397867</v>
      </c>
      <c r="BB287" s="6">
        <v>7.6410019257172799</v>
      </c>
      <c r="BC287" s="6">
        <v>36.481231761906201</v>
      </c>
      <c r="BD287" s="6">
        <v>434.2621206</v>
      </c>
      <c r="BE287" s="6">
        <v>38.3002103590118</v>
      </c>
      <c r="BF287" s="6">
        <v>7.4231664038611802</v>
      </c>
      <c r="BG287" s="6">
        <v>37.273041646394802</v>
      </c>
      <c r="BH287" s="6">
        <v>1206.4006511</v>
      </c>
      <c r="BI287" s="6">
        <v>22.746098703608101</v>
      </c>
      <c r="BJ287" s="6">
        <v>20.621906351096499</v>
      </c>
      <c r="BK287" s="6">
        <v>20.642146690113002</v>
      </c>
    </row>
    <row r="288" spans="1:63" x14ac:dyDescent="0.25">
      <c r="A288" s="6" t="s">
        <v>166</v>
      </c>
      <c r="B288" s="6" t="s">
        <v>167</v>
      </c>
      <c r="C288" s="6" t="s">
        <v>11</v>
      </c>
      <c r="D288" s="6">
        <v>6451.3934188000003</v>
      </c>
      <c r="E288" s="6">
        <v>9.7230355363581698</v>
      </c>
      <c r="F288" s="6">
        <v>5.6098142829306603</v>
      </c>
      <c r="G288" s="6">
        <v>9.1018845663520391</v>
      </c>
      <c r="H288" s="6">
        <v>8342.9565987999995</v>
      </c>
      <c r="I288" s="6">
        <v>8.5812585109640693</v>
      </c>
      <c r="J288" s="6">
        <v>7.2546245518730696</v>
      </c>
      <c r="K288" s="6">
        <v>7.2398722712285801</v>
      </c>
      <c r="L288" s="6">
        <v>9007.6666600999997</v>
      </c>
      <c r="M288" s="6">
        <v>8.5712023686458405</v>
      </c>
      <c r="N288" s="6">
        <v>7.8326237148170099</v>
      </c>
      <c r="O288" s="6">
        <v>7.1325198271820804</v>
      </c>
      <c r="P288" s="6">
        <v>10225.367695000001</v>
      </c>
      <c r="Q288" s="6">
        <v>7.5770983171844097</v>
      </c>
      <c r="R288" s="6">
        <v>8.8914766190617005</v>
      </c>
      <c r="S288" s="6">
        <v>6.4343184941405296</v>
      </c>
      <c r="T288" s="6">
        <v>9197.0169557000008</v>
      </c>
      <c r="U288" s="6">
        <v>7.8817464856375201</v>
      </c>
      <c r="V288" s="6">
        <v>7.9972734150877498</v>
      </c>
      <c r="W288" s="6">
        <v>6.8451356915773003</v>
      </c>
      <c r="X288" s="6">
        <v>11488.101614200001</v>
      </c>
      <c r="Y288" s="6">
        <v>7.7457754674075501</v>
      </c>
      <c r="Z288" s="6">
        <v>9.9894879036977606</v>
      </c>
      <c r="AA288" s="6">
        <v>7.43768557169156</v>
      </c>
      <c r="AB288" s="6">
        <v>9250.2694410000004</v>
      </c>
      <c r="AC288" s="6">
        <v>9.0048435775171107</v>
      </c>
      <c r="AD288" s="6">
        <v>8.0435791560718499</v>
      </c>
      <c r="AE288" s="6">
        <v>7.6387798510467997</v>
      </c>
      <c r="AF288" s="6">
        <v>10392.330594200001</v>
      </c>
      <c r="AG288" s="6">
        <v>8.9688862928013506</v>
      </c>
      <c r="AH288" s="6">
        <v>9.0366593409714007</v>
      </c>
      <c r="AI288" s="6">
        <v>7.7057630669351402</v>
      </c>
      <c r="AJ288" s="6">
        <v>8698.8744657000007</v>
      </c>
      <c r="AK288" s="6">
        <v>8.7069459671016194</v>
      </c>
      <c r="AL288" s="6">
        <v>7.56411321636336</v>
      </c>
      <c r="AM288" s="6">
        <v>7.7638631041304498</v>
      </c>
      <c r="AN288" s="6">
        <v>8008.4946282000001</v>
      </c>
      <c r="AO288" s="6">
        <v>8.8577641733696293</v>
      </c>
      <c r="AP288" s="6">
        <v>6.9637928790903496</v>
      </c>
      <c r="AQ288" s="6">
        <v>8.2769329986730593</v>
      </c>
      <c r="AR288" s="6">
        <v>6807.4410666000003</v>
      </c>
      <c r="AS288" s="6">
        <v>9.0743296909649391</v>
      </c>
      <c r="AT288" s="6">
        <v>5.9194157985058498</v>
      </c>
      <c r="AU288" s="6">
        <v>9.1346671122181604</v>
      </c>
      <c r="AV288" s="6">
        <v>5123.7467930000003</v>
      </c>
      <c r="AW288" s="6">
        <v>13.274351783954</v>
      </c>
      <c r="AX288" s="6">
        <v>4.4553581025969997</v>
      </c>
      <c r="AY288" s="6">
        <v>12.8330825965262</v>
      </c>
      <c r="AZ288" s="6">
        <v>4391.9100226</v>
      </c>
      <c r="BA288" s="6">
        <v>12.079360852008801</v>
      </c>
      <c r="BB288" s="6">
        <v>3.8189888563191299</v>
      </c>
      <c r="BC288" s="6">
        <v>11.865628704009101</v>
      </c>
      <c r="BD288" s="6">
        <v>3834.3773971999999</v>
      </c>
      <c r="BE288" s="6">
        <v>12.7712255246332</v>
      </c>
      <c r="BF288" s="6">
        <v>3.3341859180803199</v>
      </c>
      <c r="BG288" s="6">
        <v>13.2142451285684</v>
      </c>
      <c r="BH288" s="6">
        <v>3781.9599033</v>
      </c>
      <c r="BI288" s="6">
        <v>12.426136043755401</v>
      </c>
      <c r="BJ288" s="6">
        <v>3.2886062445327799</v>
      </c>
      <c r="BK288" s="6">
        <v>12.630958081948</v>
      </c>
    </row>
    <row r="289" spans="1:63" x14ac:dyDescent="0.25">
      <c r="A289" s="6" t="s">
        <v>168</v>
      </c>
      <c r="B289" s="6" t="s">
        <v>169</v>
      </c>
      <c r="C289" s="6" t="s">
        <v>10</v>
      </c>
      <c r="D289" s="6">
        <v>490.67468489999999</v>
      </c>
      <c r="E289" s="6">
        <v>29.0267987417005</v>
      </c>
      <c r="F289" s="6">
        <v>13.182125681503001</v>
      </c>
      <c r="G289" s="6">
        <v>26.0854041683235</v>
      </c>
      <c r="H289" s="6">
        <v>105.1126549</v>
      </c>
      <c r="I289" s="6">
        <v>73.655615969820005</v>
      </c>
      <c r="J289" s="6">
        <v>2.8238836651836698</v>
      </c>
      <c r="K289" s="6">
        <v>73.220527208080995</v>
      </c>
      <c r="L289" s="6">
        <v>24.815869500000002</v>
      </c>
      <c r="M289" s="6">
        <v>100</v>
      </c>
      <c r="N289" s="6">
        <v>0.66668593410610899</v>
      </c>
      <c r="O289" s="6">
        <v>99.462308173056698</v>
      </c>
      <c r="P289" s="6">
        <v>142.339551</v>
      </c>
      <c r="Q289" s="6">
        <v>43.928300192800002</v>
      </c>
      <c r="R289" s="6">
        <v>3.82399562983997</v>
      </c>
      <c r="S289" s="6">
        <v>43.4871422380741</v>
      </c>
      <c r="T289" s="6">
        <v>115.20380710000001</v>
      </c>
      <c r="U289" s="6">
        <v>57.5081911907562</v>
      </c>
      <c r="V289" s="6">
        <v>3.0949855595043099</v>
      </c>
      <c r="W289" s="6">
        <v>57.479850733204501</v>
      </c>
      <c r="X289" s="6">
        <v>105.61290390000001</v>
      </c>
      <c r="Y289" s="6">
        <v>57.058731329319201</v>
      </c>
      <c r="Z289" s="6">
        <v>2.8373230077725098</v>
      </c>
      <c r="AA289" s="6">
        <v>54.221242467076102</v>
      </c>
      <c r="AB289" s="6">
        <v>88.320153599999998</v>
      </c>
      <c r="AC289" s="6">
        <v>58.271754657328401</v>
      </c>
      <c r="AD289" s="6">
        <v>2.37274797496864</v>
      </c>
      <c r="AE289" s="6">
        <v>55.261159261750201</v>
      </c>
      <c r="AF289" s="6"/>
      <c r="AG289" s="6"/>
      <c r="AH289" s="6"/>
      <c r="AI289" s="6"/>
      <c r="AJ289" s="6">
        <v>129.89946860000001</v>
      </c>
      <c r="AK289" s="6">
        <v>49.8238528769634</v>
      </c>
      <c r="AL289" s="6">
        <v>3.48978900632429</v>
      </c>
      <c r="AM289" s="6">
        <v>49.018804439422603</v>
      </c>
      <c r="AN289" s="6">
        <v>179.53183530000001</v>
      </c>
      <c r="AO289" s="6">
        <v>37.163376893756002</v>
      </c>
      <c r="AP289" s="6">
        <v>4.8231777378892398</v>
      </c>
      <c r="AQ289" s="6">
        <v>36.7316411088606</v>
      </c>
      <c r="AR289" s="6">
        <v>247.08728500000001</v>
      </c>
      <c r="AS289" s="6">
        <v>34.756768925094299</v>
      </c>
      <c r="AT289" s="6">
        <v>6.6380755832862199</v>
      </c>
      <c r="AU289" s="6">
        <v>33.881120423336398</v>
      </c>
      <c r="AV289" s="6">
        <v>196.4799343</v>
      </c>
      <c r="AW289" s="6">
        <v>41.545154518991602</v>
      </c>
      <c r="AX289" s="6">
        <v>5.2784936079673699</v>
      </c>
      <c r="AY289" s="6">
        <v>41.318069034816403</v>
      </c>
      <c r="AZ289" s="6">
        <v>272.63938000000002</v>
      </c>
      <c r="BA289" s="6">
        <v>37.072018759745497</v>
      </c>
      <c r="BB289" s="6">
        <v>7.3245404409227097</v>
      </c>
      <c r="BC289" s="6">
        <v>35.557144505868202</v>
      </c>
      <c r="BD289" s="6">
        <v>333.93610919999998</v>
      </c>
      <c r="BE289" s="6">
        <v>25.7561664421229</v>
      </c>
      <c r="BF289" s="6">
        <v>8.9712958433216095</v>
      </c>
      <c r="BG289" s="6">
        <v>25.9726429906801</v>
      </c>
      <c r="BH289" s="6">
        <v>1290.6192097000001</v>
      </c>
      <c r="BI289" s="6">
        <v>13.2447202196539</v>
      </c>
      <c r="BJ289" s="6">
        <v>34.672880327410297</v>
      </c>
      <c r="BK289" s="6">
        <v>12.625896126833799</v>
      </c>
    </row>
    <row r="290" spans="1:63" x14ac:dyDescent="0.25">
      <c r="A290" s="6" t="s">
        <v>168</v>
      </c>
      <c r="B290" s="6" t="s">
        <v>169</v>
      </c>
      <c r="C290" s="6" t="s">
        <v>11</v>
      </c>
      <c r="D290" s="6">
        <v>4249.6264287000004</v>
      </c>
      <c r="E290" s="6">
        <v>10.0477672302319</v>
      </c>
      <c r="F290" s="6">
        <v>5.9292926199290203</v>
      </c>
      <c r="G290" s="6">
        <v>8.3747241738889109</v>
      </c>
      <c r="H290" s="6">
        <v>6239.1722281000002</v>
      </c>
      <c r="I290" s="6">
        <v>8.8839087406343697</v>
      </c>
      <c r="J290" s="6">
        <v>8.7052070263635404</v>
      </c>
      <c r="K290" s="6">
        <v>7.3587304079976201</v>
      </c>
      <c r="L290" s="6">
        <v>6841.5981345999999</v>
      </c>
      <c r="M290" s="6">
        <v>8.3217260520257206</v>
      </c>
      <c r="N290" s="6">
        <v>9.5457419631149598</v>
      </c>
      <c r="O290" s="6">
        <v>6.0896582099996897</v>
      </c>
      <c r="P290" s="6">
        <v>5839.2773747000001</v>
      </c>
      <c r="Q290" s="6">
        <v>8.6422988635726607</v>
      </c>
      <c r="R290" s="6">
        <v>8.1472536055642593</v>
      </c>
      <c r="S290" s="6">
        <v>7.2576401808614204</v>
      </c>
      <c r="T290" s="6">
        <v>6435.1792672000001</v>
      </c>
      <c r="U290" s="6">
        <v>7.3429373371545097</v>
      </c>
      <c r="V290" s="6">
        <v>8.9786859097168907</v>
      </c>
      <c r="W290" s="6">
        <v>6.6685632574723996</v>
      </c>
      <c r="X290" s="6">
        <v>6338.6927532</v>
      </c>
      <c r="Y290" s="6">
        <v>7.7973005850549297</v>
      </c>
      <c r="Z290" s="6">
        <v>8.8440630705140908</v>
      </c>
      <c r="AA290" s="6">
        <v>6.8592146859065997</v>
      </c>
      <c r="AB290" s="6">
        <v>5969.5721559000003</v>
      </c>
      <c r="AC290" s="6">
        <v>8.4227241584351997</v>
      </c>
      <c r="AD290" s="6">
        <v>8.3290474402803998</v>
      </c>
      <c r="AE290" s="6">
        <v>7.6656864960498501</v>
      </c>
      <c r="AF290" s="6">
        <v>5886.6026449999999</v>
      </c>
      <c r="AG290" s="6">
        <v>7.0394532578067199</v>
      </c>
      <c r="AH290" s="6">
        <v>8.2132842039318792</v>
      </c>
      <c r="AI290" s="6">
        <v>6.0092999654441099</v>
      </c>
      <c r="AJ290" s="6">
        <v>4725.8021236000004</v>
      </c>
      <c r="AK290" s="6">
        <v>7.2872730831538401</v>
      </c>
      <c r="AL290" s="6">
        <v>6.5936769089790701</v>
      </c>
      <c r="AM290" s="6">
        <v>7.3153304903420997</v>
      </c>
      <c r="AN290" s="6">
        <v>4047.5058604000001</v>
      </c>
      <c r="AO290" s="6">
        <v>8.2666439507177092</v>
      </c>
      <c r="AP290" s="6">
        <v>5.6472838330240398</v>
      </c>
      <c r="AQ290" s="6">
        <v>8.5196405684892795</v>
      </c>
      <c r="AR290" s="6">
        <v>4165.3728174999997</v>
      </c>
      <c r="AS290" s="6">
        <v>9.8056908303800405</v>
      </c>
      <c r="AT290" s="6">
        <v>5.8117377422304299</v>
      </c>
      <c r="AU290" s="6">
        <v>9.7515465438042703</v>
      </c>
      <c r="AV290" s="6">
        <v>3010.4354250000001</v>
      </c>
      <c r="AW290" s="6">
        <v>11.6464245874915</v>
      </c>
      <c r="AX290" s="6">
        <v>4.2003109797314098</v>
      </c>
      <c r="AY290" s="6">
        <v>12.108918792381001</v>
      </c>
      <c r="AZ290" s="6">
        <v>2573.7088278000001</v>
      </c>
      <c r="BA290" s="6">
        <v>10.6320504309779</v>
      </c>
      <c r="BB290" s="6">
        <v>3.5909680567355098</v>
      </c>
      <c r="BC290" s="6">
        <v>11.1686396373099</v>
      </c>
      <c r="BD290" s="6">
        <v>2658.6452641999999</v>
      </c>
      <c r="BE290" s="6">
        <v>9.6544609724769295</v>
      </c>
      <c r="BF290" s="6">
        <v>3.7094756465105601</v>
      </c>
      <c r="BG290" s="6">
        <v>10.6565016737674</v>
      </c>
      <c r="BH290" s="6">
        <v>2690.5358477999998</v>
      </c>
      <c r="BI290" s="6">
        <v>10.985491148417299</v>
      </c>
      <c r="BJ290" s="6">
        <v>3.7539709933739198</v>
      </c>
      <c r="BK290" s="6">
        <v>11.232303725822399</v>
      </c>
    </row>
    <row r="291" spans="1:63" x14ac:dyDescent="0.25">
      <c r="A291" s="6" t="s">
        <v>170</v>
      </c>
      <c r="B291" s="6" t="s">
        <v>171</v>
      </c>
      <c r="C291" s="6" t="s">
        <v>10</v>
      </c>
      <c r="D291" s="6">
        <v>1050.4113228000001</v>
      </c>
      <c r="E291" s="6">
        <v>23.361125330156401</v>
      </c>
      <c r="F291" s="6">
        <v>15.9138469021186</v>
      </c>
      <c r="G291" s="6">
        <v>21.551710237807601</v>
      </c>
      <c r="H291" s="6">
        <v>148.88238250000001</v>
      </c>
      <c r="I291" s="6">
        <v>57.854765394705503</v>
      </c>
      <c r="J291" s="6">
        <v>2.2555844459216399</v>
      </c>
      <c r="K291" s="6">
        <v>55.205478652329703</v>
      </c>
      <c r="L291" s="6">
        <v>161.9478436</v>
      </c>
      <c r="M291" s="6">
        <v>59.0428934154437</v>
      </c>
      <c r="N291" s="6">
        <v>2.45352761650433</v>
      </c>
      <c r="O291" s="6">
        <v>55.071569537508701</v>
      </c>
      <c r="P291" s="6">
        <v>164.19345089999999</v>
      </c>
      <c r="Q291" s="6">
        <v>58.364516743342499</v>
      </c>
      <c r="R291" s="6">
        <v>2.4875488137237398</v>
      </c>
      <c r="S291" s="6">
        <v>53.981057936152801</v>
      </c>
      <c r="T291" s="6">
        <v>569.86347660000001</v>
      </c>
      <c r="U291" s="6">
        <v>34.779237444718099</v>
      </c>
      <c r="V291" s="6">
        <v>8.6334942558955294</v>
      </c>
      <c r="W291" s="6">
        <v>30.6296904702508</v>
      </c>
      <c r="X291" s="6">
        <v>370.90130579999999</v>
      </c>
      <c r="Y291" s="6">
        <v>35.960559339672002</v>
      </c>
      <c r="Z291" s="6">
        <v>5.6191955172030301</v>
      </c>
      <c r="AA291" s="6">
        <v>34.978154578242503</v>
      </c>
      <c r="AB291" s="6">
        <v>430.7785677</v>
      </c>
      <c r="AC291" s="6">
        <v>38.538087541998102</v>
      </c>
      <c r="AD291" s="6">
        <v>6.5263426110239902</v>
      </c>
      <c r="AE291" s="6">
        <v>37.574351406729498</v>
      </c>
      <c r="AF291" s="6">
        <v>318.22489000000002</v>
      </c>
      <c r="AG291" s="6">
        <v>52.299877915997499</v>
      </c>
      <c r="AH291" s="6">
        <v>4.8211420326318697</v>
      </c>
      <c r="AI291" s="6">
        <v>49.295361999991002</v>
      </c>
      <c r="AJ291" s="6">
        <v>164.5386556</v>
      </c>
      <c r="AK291" s="6">
        <v>58.655130603735302</v>
      </c>
      <c r="AL291" s="6">
        <v>2.4927787028409298</v>
      </c>
      <c r="AM291" s="6">
        <v>56.282605741384799</v>
      </c>
      <c r="AN291" s="6">
        <v>356.03441550000002</v>
      </c>
      <c r="AO291" s="6">
        <v>36.839248089976898</v>
      </c>
      <c r="AP291" s="6">
        <v>5.3939604963979004</v>
      </c>
      <c r="AQ291" s="6">
        <v>35.242606165751702</v>
      </c>
      <c r="AR291" s="6">
        <v>443.8031952</v>
      </c>
      <c r="AS291" s="6">
        <v>42.845554555571198</v>
      </c>
      <c r="AT291" s="6">
        <v>6.7236671480821197</v>
      </c>
      <c r="AU291" s="6">
        <v>41.680057928692598</v>
      </c>
      <c r="AV291" s="6">
        <v>291.28192760000002</v>
      </c>
      <c r="AW291" s="6">
        <v>40.3235719862232</v>
      </c>
      <c r="AX291" s="6">
        <v>4.4129531932539701</v>
      </c>
      <c r="AY291" s="6">
        <v>38.319350348383097</v>
      </c>
      <c r="AZ291" s="6">
        <v>468.72767210000001</v>
      </c>
      <c r="BA291" s="6">
        <v>29.9513789693655</v>
      </c>
      <c r="BB291" s="6">
        <v>7.1012757104543196</v>
      </c>
      <c r="BC291" s="6">
        <v>30.858492533318401</v>
      </c>
      <c r="BD291" s="6">
        <v>676.53819739999994</v>
      </c>
      <c r="BE291" s="6">
        <v>40.383105600611898</v>
      </c>
      <c r="BF291" s="6">
        <v>10.2496279915947</v>
      </c>
      <c r="BG291" s="6">
        <v>36.2830947181453</v>
      </c>
      <c r="BH291" s="6">
        <v>984.48491360000003</v>
      </c>
      <c r="BI291" s="6">
        <v>27.7301730412347</v>
      </c>
      <c r="BJ291" s="6">
        <v>14.915054562353401</v>
      </c>
      <c r="BK291" s="6">
        <v>23.9163965417608</v>
      </c>
    </row>
    <row r="292" spans="1:63" x14ac:dyDescent="0.25">
      <c r="A292" s="6" t="s">
        <v>170</v>
      </c>
      <c r="B292" s="6" t="s">
        <v>171</v>
      </c>
      <c r="C292" s="6" t="s">
        <v>11</v>
      </c>
      <c r="D292" s="6">
        <v>7156.2061809999996</v>
      </c>
      <c r="E292" s="6">
        <v>10.171398274456299</v>
      </c>
      <c r="F292" s="6">
        <v>5.7373857983989502</v>
      </c>
      <c r="G292" s="6">
        <v>8.9672842433410107</v>
      </c>
      <c r="H292" s="6">
        <v>10302.400424400001</v>
      </c>
      <c r="I292" s="6">
        <v>8.6620052790191604</v>
      </c>
      <c r="J292" s="6">
        <v>8.2598019662021596</v>
      </c>
      <c r="K292" s="6">
        <v>7.60551247666824</v>
      </c>
      <c r="L292" s="6">
        <v>10490.1518443</v>
      </c>
      <c r="M292" s="6">
        <v>7.4559779531397901</v>
      </c>
      <c r="N292" s="6">
        <v>8.4103289777105097</v>
      </c>
      <c r="O292" s="6">
        <v>6.5933096719117597</v>
      </c>
      <c r="P292" s="6">
        <v>10394.106836000001</v>
      </c>
      <c r="Q292" s="6">
        <v>7.8266706210552801</v>
      </c>
      <c r="R292" s="6">
        <v>8.33332626807778</v>
      </c>
      <c r="S292" s="6">
        <v>7.2707937619223504</v>
      </c>
      <c r="T292" s="6">
        <v>11196.8362373</v>
      </c>
      <c r="U292" s="6">
        <v>7.5125957519138096</v>
      </c>
      <c r="V292" s="6">
        <v>8.9769030670811194</v>
      </c>
      <c r="W292" s="6">
        <v>6.8175936921459996</v>
      </c>
      <c r="X292" s="6">
        <v>11636.565244400001</v>
      </c>
      <c r="Y292" s="6">
        <v>8.3035326729413406</v>
      </c>
      <c r="Z292" s="6">
        <v>9.3294494997395301</v>
      </c>
      <c r="AA292" s="6">
        <v>7.5667238540889104</v>
      </c>
      <c r="AB292" s="6">
        <v>9286.5626257999993</v>
      </c>
      <c r="AC292" s="6">
        <v>7.7598133949476003</v>
      </c>
      <c r="AD292" s="6">
        <v>7.4453685622794703</v>
      </c>
      <c r="AE292" s="6">
        <v>7.2688889983391203</v>
      </c>
      <c r="AF292" s="6">
        <v>10155.3219314</v>
      </c>
      <c r="AG292" s="6">
        <v>8.5923135372302308</v>
      </c>
      <c r="AH292" s="6">
        <v>8.1418838912271099</v>
      </c>
      <c r="AI292" s="6">
        <v>7.65831770146628</v>
      </c>
      <c r="AJ292" s="6">
        <v>9125.9017669999994</v>
      </c>
      <c r="AK292" s="6">
        <v>8.4593574923271095</v>
      </c>
      <c r="AL292" s="6">
        <v>7.3165610200813296</v>
      </c>
      <c r="AM292" s="6">
        <v>8.0746976313603191</v>
      </c>
      <c r="AN292" s="6">
        <v>7936.3347412000003</v>
      </c>
      <c r="AO292" s="6">
        <v>9.0980729212205205</v>
      </c>
      <c r="AP292" s="6">
        <v>6.3628426967902501</v>
      </c>
      <c r="AQ292" s="6">
        <v>8.96431250484288</v>
      </c>
      <c r="AR292" s="6">
        <v>6271.0326586000001</v>
      </c>
      <c r="AS292" s="6">
        <v>10.739771923625799</v>
      </c>
      <c r="AT292" s="6">
        <v>5.0277106062531001</v>
      </c>
      <c r="AU292" s="6">
        <v>10.8317436590893</v>
      </c>
      <c r="AV292" s="6">
        <v>4526.0998644000001</v>
      </c>
      <c r="AW292" s="6">
        <v>12.507518750031</v>
      </c>
      <c r="AX292" s="6">
        <v>3.6287357333401</v>
      </c>
      <c r="AY292" s="6">
        <v>12.286993758712899</v>
      </c>
      <c r="AZ292" s="6">
        <v>5993.3671167000002</v>
      </c>
      <c r="BA292" s="6">
        <v>11.7722258565922</v>
      </c>
      <c r="BB292" s="6">
        <v>4.8050962353827504</v>
      </c>
      <c r="BC292" s="6">
        <v>11.3624653978378</v>
      </c>
      <c r="BD292" s="6">
        <v>4776.4615045</v>
      </c>
      <c r="BE292" s="6">
        <v>11.7337186415171</v>
      </c>
      <c r="BF292" s="6">
        <v>3.8294595920499499</v>
      </c>
      <c r="BG292" s="6">
        <v>11.838708742038801</v>
      </c>
      <c r="BH292" s="6">
        <v>5482.0388044000001</v>
      </c>
      <c r="BI292" s="6">
        <v>12.2110907167839</v>
      </c>
      <c r="BJ292" s="6">
        <v>4.3951460853858997</v>
      </c>
      <c r="BK292" s="6">
        <v>12.608609085438401</v>
      </c>
    </row>
    <row r="293" spans="1:63" x14ac:dyDescent="0.25">
      <c r="A293" s="6" t="s">
        <v>172</v>
      </c>
      <c r="B293" s="6" t="s">
        <v>173</v>
      </c>
      <c r="C293" s="6" t="s">
        <v>10</v>
      </c>
      <c r="D293" s="6">
        <v>43.517565500000003</v>
      </c>
      <c r="E293" s="6">
        <v>99.999999999999801</v>
      </c>
      <c r="F293" s="6">
        <v>1.0497207550582801</v>
      </c>
      <c r="G293" s="6">
        <v>100.047115295834</v>
      </c>
      <c r="H293" s="6">
        <v>131.54873309999999</v>
      </c>
      <c r="I293" s="6">
        <v>57.050108495661902</v>
      </c>
      <c r="J293" s="6">
        <v>3.1731884320755901</v>
      </c>
      <c r="K293" s="6">
        <v>59.010754312812601</v>
      </c>
      <c r="L293" s="6">
        <v>241.29473139999999</v>
      </c>
      <c r="M293" s="6">
        <v>47.692885778859399</v>
      </c>
      <c r="N293" s="6">
        <v>5.8204562853313098</v>
      </c>
      <c r="O293" s="6">
        <v>46.195749507242503</v>
      </c>
      <c r="P293" s="6">
        <v>297.53090739999999</v>
      </c>
      <c r="Q293" s="6">
        <v>36.884020128309302</v>
      </c>
      <c r="R293" s="6">
        <v>7.1769724519424702</v>
      </c>
      <c r="S293" s="6">
        <v>31.3156047167219</v>
      </c>
      <c r="T293" s="6">
        <v>363.05902450000002</v>
      </c>
      <c r="U293" s="6">
        <v>32.943321476233699</v>
      </c>
      <c r="V293" s="6">
        <v>8.7576266951068593</v>
      </c>
      <c r="W293" s="6">
        <v>32.579708983261099</v>
      </c>
      <c r="X293" s="6">
        <v>137.75760210000001</v>
      </c>
      <c r="Y293" s="6">
        <v>59.505342316299497</v>
      </c>
      <c r="Z293" s="6">
        <v>3.3229573490601099</v>
      </c>
      <c r="AA293" s="6">
        <v>55.336344232138003</v>
      </c>
      <c r="AB293" s="6">
        <v>160.32960929999999</v>
      </c>
      <c r="AC293" s="6">
        <v>50.4787076448305</v>
      </c>
      <c r="AD293" s="6">
        <v>3.8674341406482</v>
      </c>
      <c r="AE293" s="6">
        <v>51.700682251389203</v>
      </c>
      <c r="AF293" s="6">
        <v>244.1146828</v>
      </c>
      <c r="AG293" s="6">
        <v>51.328048956651401</v>
      </c>
      <c r="AH293" s="6">
        <v>5.88847850759546</v>
      </c>
      <c r="AI293" s="6">
        <v>44.483016890412799</v>
      </c>
      <c r="AJ293" s="6">
        <v>165.94364630000001</v>
      </c>
      <c r="AK293" s="6">
        <v>50.880115000562299</v>
      </c>
      <c r="AL293" s="6">
        <v>4.0028546562688501</v>
      </c>
      <c r="AM293" s="6">
        <v>50.8828165133068</v>
      </c>
      <c r="AN293" s="6">
        <v>288.46247199999999</v>
      </c>
      <c r="AO293" s="6">
        <v>37.461031344596897</v>
      </c>
      <c r="AP293" s="6">
        <v>6.9582257287305502</v>
      </c>
      <c r="AQ293" s="6">
        <v>34.533325575716503</v>
      </c>
      <c r="AR293" s="6">
        <v>444.85754350000002</v>
      </c>
      <c r="AS293" s="6">
        <v>35.406346424832797</v>
      </c>
      <c r="AT293" s="6">
        <v>10.7307518490709</v>
      </c>
      <c r="AU293" s="6">
        <v>30.648794668003301</v>
      </c>
      <c r="AV293" s="6">
        <v>262.6360722</v>
      </c>
      <c r="AW293" s="6">
        <v>35.280780022499897</v>
      </c>
      <c r="AX293" s="6">
        <v>6.3352472236831296</v>
      </c>
      <c r="AY293" s="6">
        <v>27.948832882439699</v>
      </c>
      <c r="AZ293" s="6">
        <v>327.99584670000002</v>
      </c>
      <c r="BA293" s="6">
        <v>33.114506345631199</v>
      </c>
      <c r="BB293" s="6">
        <v>7.9118407451791501</v>
      </c>
      <c r="BC293" s="6">
        <v>33.794415863482001</v>
      </c>
      <c r="BD293" s="6">
        <v>270.5299728</v>
      </c>
      <c r="BE293" s="6">
        <v>43.536656335719101</v>
      </c>
      <c r="BF293" s="6">
        <v>6.5256620872670599</v>
      </c>
      <c r="BG293" s="6">
        <v>38.860119130275798</v>
      </c>
      <c r="BH293" s="6">
        <v>766.05415889999995</v>
      </c>
      <c r="BI293" s="6">
        <v>23.209431727580402</v>
      </c>
      <c r="BJ293" s="6">
        <v>18.478583092982099</v>
      </c>
      <c r="BK293" s="6">
        <v>15.170366009915</v>
      </c>
    </row>
    <row r="294" spans="1:63" x14ac:dyDescent="0.25">
      <c r="A294" s="6" t="s">
        <v>172</v>
      </c>
      <c r="B294" s="6" t="s">
        <v>173</v>
      </c>
      <c r="C294" s="6" t="s">
        <v>11</v>
      </c>
      <c r="D294" s="6">
        <v>6604.4052906999996</v>
      </c>
      <c r="E294" s="6">
        <v>10.3059938571819</v>
      </c>
      <c r="F294" s="6">
        <v>6.9781281971174396</v>
      </c>
      <c r="G294" s="6">
        <v>8.90060144625064</v>
      </c>
      <c r="H294" s="6">
        <v>7707.8783303999999</v>
      </c>
      <c r="I294" s="6">
        <v>8.5029054490188898</v>
      </c>
      <c r="J294" s="6">
        <v>8.1440433695149395</v>
      </c>
      <c r="K294" s="6">
        <v>7.7002562798671699</v>
      </c>
      <c r="L294" s="6">
        <v>8184.3553486999999</v>
      </c>
      <c r="M294" s="6">
        <v>8.8974934472260205</v>
      </c>
      <c r="N294" s="6">
        <v>8.6474827513105499</v>
      </c>
      <c r="O294" s="6">
        <v>6.9548550705765999</v>
      </c>
      <c r="P294" s="6">
        <v>7840.5247704000003</v>
      </c>
      <c r="Q294" s="6">
        <v>8.2189712192131008</v>
      </c>
      <c r="R294" s="6">
        <v>8.2841958620512006</v>
      </c>
      <c r="S294" s="6">
        <v>7.5028223699144503</v>
      </c>
      <c r="T294" s="6">
        <v>8768.8852974000001</v>
      </c>
      <c r="U294" s="6">
        <v>8.7690704738264795</v>
      </c>
      <c r="V294" s="6">
        <v>9.2650894452587291</v>
      </c>
      <c r="W294" s="6">
        <v>8.2202364134090296</v>
      </c>
      <c r="X294" s="6">
        <v>10070.642872</v>
      </c>
      <c r="Y294" s="6">
        <v>6.4413082575746499</v>
      </c>
      <c r="Z294" s="6">
        <v>10.6405094622463</v>
      </c>
      <c r="AA294" s="6">
        <v>6.4105352585265001</v>
      </c>
      <c r="AB294" s="6">
        <v>7302.6275674999997</v>
      </c>
      <c r="AC294" s="6">
        <v>8.6435994667159797</v>
      </c>
      <c r="AD294" s="6">
        <v>7.7158607170241904</v>
      </c>
      <c r="AE294" s="6">
        <v>8.4699772318355393</v>
      </c>
      <c r="AF294" s="6">
        <v>7126.8629054000003</v>
      </c>
      <c r="AG294" s="6">
        <v>9.3571376555129806</v>
      </c>
      <c r="AH294" s="6">
        <v>7.5301500753129798</v>
      </c>
      <c r="AI294" s="6">
        <v>8.3215638221826698</v>
      </c>
      <c r="AJ294" s="6">
        <v>6356.7988647000002</v>
      </c>
      <c r="AK294" s="6">
        <v>9.7568089137062</v>
      </c>
      <c r="AL294" s="6">
        <v>6.7165104878755297</v>
      </c>
      <c r="AM294" s="6">
        <v>8.7141117810975093</v>
      </c>
      <c r="AN294" s="6">
        <v>5059.0599958000003</v>
      </c>
      <c r="AO294" s="6">
        <v>9.9714034021335003</v>
      </c>
      <c r="AP294" s="6">
        <v>5.3453365827370503</v>
      </c>
      <c r="AQ294" s="6">
        <v>9.3693372277610596</v>
      </c>
      <c r="AR294" s="6">
        <v>4769.5422391000002</v>
      </c>
      <c r="AS294" s="6">
        <v>10.2977366711933</v>
      </c>
      <c r="AT294" s="6">
        <v>5.0394359099786197</v>
      </c>
      <c r="AU294" s="6">
        <v>10.7381134974848</v>
      </c>
      <c r="AV294" s="6">
        <v>4097.4871125</v>
      </c>
      <c r="AW294" s="6">
        <v>10.3181902552239</v>
      </c>
      <c r="AX294" s="6">
        <v>4.3293512585189999</v>
      </c>
      <c r="AY294" s="6">
        <v>10.8655281012818</v>
      </c>
      <c r="AZ294" s="6">
        <v>4309.3140673999997</v>
      </c>
      <c r="BA294" s="6">
        <v>10.284916902888799</v>
      </c>
      <c r="BB294" s="6">
        <v>4.5531648468489996</v>
      </c>
      <c r="BC294" s="6">
        <v>10.485796791129101</v>
      </c>
      <c r="BD294" s="6">
        <v>2677.7319864000001</v>
      </c>
      <c r="BE294" s="6">
        <v>13.095237519054599</v>
      </c>
      <c r="BF294" s="6">
        <v>2.8292565728716301</v>
      </c>
      <c r="BG294" s="6">
        <v>13.4196860862031</v>
      </c>
      <c r="BH294" s="6">
        <v>3768.2507827999998</v>
      </c>
      <c r="BI294" s="6">
        <v>9.3598630035664598</v>
      </c>
      <c r="BJ294" s="6">
        <v>3.9814844613328502</v>
      </c>
      <c r="BK294" s="6">
        <v>9.5424686729041603</v>
      </c>
    </row>
    <row r="295" spans="1:63" x14ac:dyDescent="0.25">
      <c r="A295" s="6" t="s">
        <v>174</v>
      </c>
      <c r="B295" s="6" t="s">
        <v>175</v>
      </c>
      <c r="C295" s="6" t="s">
        <v>10</v>
      </c>
      <c r="D295" s="6">
        <v>194.1489909</v>
      </c>
      <c r="E295" s="6">
        <v>36.687333624970798</v>
      </c>
      <c r="F295" s="6">
        <v>8.7830577387339801</v>
      </c>
      <c r="G295" s="6">
        <v>37.162478481602797</v>
      </c>
      <c r="H295" s="6">
        <v>23.488921099999999</v>
      </c>
      <c r="I295" s="6">
        <v>70.472151555959698</v>
      </c>
      <c r="J295" s="6">
        <v>1.0626094386868501</v>
      </c>
      <c r="K295" s="6">
        <v>69.576575852065204</v>
      </c>
      <c r="L295" s="6">
        <v>115.779516</v>
      </c>
      <c r="M295" s="6">
        <v>34.043299540324902</v>
      </c>
      <c r="N295" s="6">
        <v>5.2377206251586799</v>
      </c>
      <c r="O295" s="6">
        <v>32.028028426027397</v>
      </c>
      <c r="P295" s="6">
        <v>33.762642800000002</v>
      </c>
      <c r="Q295" s="6">
        <v>71.314922714859307</v>
      </c>
      <c r="R295" s="6">
        <v>1.5273797702991401</v>
      </c>
      <c r="S295" s="6">
        <v>72.808680990234606</v>
      </c>
      <c r="T295" s="6">
        <v>84.002721600000001</v>
      </c>
      <c r="U295" s="6">
        <v>45.449705400696097</v>
      </c>
      <c r="V295" s="6">
        <v>3.80017815494912</v>
      </c>
      <c r="W295" s="6">
        <v>44.078392905765703</v>
      </c>
      <c r="X295" s="6">
        <v>33.3968457</v>
      </c>
      <c r="Y295" s="6">
        <v>70.703062830886296</v>
      </c>
      <c r="Z295" s="6">
        <v>1.51083156659708</v>
      </c>
      <c r="AA295" s="6">
        <v>71.704952076544004</v>
      </c>
      <c r="AB295" s="6">
        <v>69.404872900000001</v>
      </c>
      <c r="AC295" s="6">
        <v>49.659540974228797</v>
      </c>
      <c r="AD295" s="6">
        <v>3.1397897213082699</v>
      </c>
      <c r="AE295" s="6">
        <v>46.5562679407359</v>
      </c>
      <c r="AF295" s="6">
        <v>90.6986907</v>
      </c>
      <c r="AG295" s="6">
        <v>43.091980822709502</v>
      </c>
      <c r="AH295" s="6">
        <v>4.1030954297155402</v>
      </c>
      <c r="AI295" s="6">
        <v>40.248804220620897</v>
      </c>
      <c r="AJ295" s="6">
        <v>78.420154400000001</v>
      </c>
      <c r="AK295" s="6">
        <v>44.088994059675997</v>
      </c>
      <c r="AL295" s="6">
        <v>3.54762979082594</v>
      </c>
      <c r="AM295" s="6">
        <v>37.972079588783103</v>
      </c>
      <c r="AN295" s="6">
        <v>124.27164689999999</v>
      </c>
      <c r="AO295" s="6">
        <v>37.473325125441598</v>
      </c>
      <c r="AP295" s="6">
        <v>5.62189401526404</v>
      </c>
      <c r="AQ295" s="6">
        <v>36.280582774354599</v>
      </c>
      <c r="AR295" s="6">
        <v>232.90143119999999</v>
      </c>
      <c r="AS295" s="6">
        <v>29.4764304801412</v>
      </c>
      <c r="AT295" s="6">
        <v>10.536169712656401</v>
      </c>
      <c r="AU295" s="6">
        <v>28.0660576419438</v>
      </c>
      <c r="AV295" s="6">
        <v>172.98852110000001</v>
      </c>
      <c r="AW295" s="6">
        <v>32.012064592047302</v>
      </c>
      <c r="AX295" s="6">
        <v>7.8257845272143598</v>
      </c>
      <c r="AY295" s="6">
        <v>30.210411922411499</v>
      </c>
      <c r="AZ295" s="6">
        <v>191.36085890000001</v>
      </c>
      <c r="BA295" s="6">
        <v>34.7331404100292</v>
      </c>
      <c r="BB295" s="6">
        <v>8.65692613111813</v>
      </c>
      <c r="BC295" s="6">
        <v>32.029791910295401</v>
      </c>
      <c r="BD295" s="6">
        <v>180.5318345</v>
      </c>
      <c r="BE295" s="6">
        <v>31.484035720474701</v>
      </c>
      <c r="BF295" s="6">
        <v>8.1670345992669695</v>
      </c>
      <c r="BG295" s="6">
        <v>29.206932962864101</v>
      </c>
      <c r="BH295" s="6">
        <v>585.33665380000002</v>
      </c>
      <c r="BI295" s="6">
        <v>20.0784343038783</v>
      </c>
      <c r="BJ295" s="6">
        <v>26.479898778205499</v>
      </c>
      <c r="BK295" s="6">
        <v>15.189830203011599</v>
      </c>
    </row>
    <row r="296" spans="1:63" x14ac:dyDescent="0.25">
      <c r="A296" s="6" t="s">
        <v>174</v>
      </c>
      <c r="B296" s="6" t="s">
        <v>175</v>
      </c>
      <c r="C296" s="6" t="s">
        <v>11</v>
      </c>
      <c r="D296" s="6">
        <v>2440.4909416</v>
      </c>
      <c r="E296" s="6">
        <v>9.9840304080306108</v>
      </c>
      <c r="F296" s="6">
        <v>6.2769012322616504</v>
      </c>
      <c r="G296" s="6">
        <v>9.6329413087573599</v>
      </c>
      <c r="H296" s="6">
        <v>2783.3281264000002</v>
      </c>
      <c r="I296" s="6">
        <v>10.158123427679101</v>
      </c>
      <c r="J296" s="6">
        <v>7.1586726459778598</v>
      </c>
      <c r="K296" s="6">
        <v>9.0925191665725702</v>
      </c>
      <c r="L296" s="6">
        <v>3220.7635043</v>
      </c>
      <c r="M296" s="6">
        <v>9.1312810289045903</v>
      </c>
      <c r="N296" s="6">
        <v>8.2837490049072002</v>
      </c>
      <c r="O296" s="6">
        <v>7.4186658890099499</v>
      </c>
      <c r="P296" s="6">
        <v>3049.2598581000002</v>
      </c>
      <c r="Q296" s="6">
        <v>9.8077963223358999</v>
      </c>
      <c r="R296" s="6">
        <v>7.8426445411207499</v>
      </c>
      <c r="S296" s="6">
        <v>8.4852181387766805</v>
      </c>
      <c r="T296" s="6">
        <v>3484.9747784000001</v>
      </c>
      <c r="U296" s="6">
        <v>8.3045990631109898</v>
      </c>
      <c r="V296" s="6">
        <v>8.9632959123374008</v>
      </c>
      <c r="W296" s="6">
        <v>7.6133877269039196</v>
      </c>
      <c r="X296" s="6">
        <v>3303.4517833999998</v>
      </c>
      <c r="Y296" s="6">
        <v>8.7204663181629805</v>
      </c>
      <c r="Z296" s="6">
        <v>8.4964218536890499</v>
      </c>
      <c r="AA296" s="6">
        <v>8.2707366963251694</v>
      </c>
      <c r="AB296" s="6">
        <v>3193.8370706000001</v>
      </c>
      <c r="AC296" s="6">
        <v>8.0790633789213899</v>
      </c>
      <c r="AD296" s="6">
        <v>8.2144946749726095</v>
      </c>
      <c r="AE296" s="6">
        <v>7.47168069709923</v>
      </c>
      <c r="AF296" s="6">
        <v>3263.1330738000001</v>
      </c>
      <c r="AG296" s="6">
        <v>8.7784463027679394</v>
      </c>
      <c r="AH296" s="6">
        <v>8.3927228177051205</v>
      </c>
      <c r="AI296" s="6">
        <v>7.3834890649405001</v>
      </c>
      <c r="AJ296" s="6">
        <v>2681.6412620000001</v>
      </c>
      <c r="AK296" s="6">
        <v>10.109373633595601</v>
      </c>
      <c r="AL296" s="6">
        <v>6.8971357586339099</v>
      </c>
      <c r="AM296" s="6">
        <v>9.1380253510920593</v>
      </c>
      <c r="AN296" s="6">
        <v>2026.0666613999999</v>
      </c>
      <c r="AO296" s="6">
        <v>10.243646220741599</v>
      </c>
      <c r="AP296" s="6">
        <v>5.2110090256054402</v>
      </c>
      <c r="AQ296" s="6">
        <v>9.9026295087812599</v>
      </c>
      <c r="AR296" s="6">
        <v>2672.7765095999998</v>
      </c>
      <c r="AS296" s="6">
        <v>9.1144673401922294</v>
      </c>
      <c r="AT296" s="6">
        <v>6.8743357660935596</v>
      </c>
      <c r="AU296" s="6">
        <v>9.3818973755434296</v>
      </c>
      <c r="AV296" s="6">
        <v>1800.4344524999999</v>
      </c>
      <c r="AW296" s="6">
        <v>8.5456084796798208</v>
      </c>
      <c r="AX296" s="6">
        <v>4.6306868183229097</v>
      </c>
      <c r="AY296" s="6">
        <v>8.7650087473420406</v>
      </c>
      <c r="AZ296" s="6">
        <v>1614.6812246</v>
      </c>
      <c r="BA296" s="6">
        <v>10.578709260662899</v>
      </c>
      <c r="BB296" s="6">
        <v>4.1529326725371103</v>
      </c>
      <c r="BC296" s="6">
        <v>10.5017893060889</v>
      </c>
      <c r="BD296" s="6">
        <v>1237.5943523999999</v>
      </c>
      <c r="BE296" s="6">
        <v>11.248493916884501</v>
      </c>
      <c r="BF296" s="6">
        <v>3.1830716448087699</v>
      </c>
      <c r="BG296" s="6">
        <v>11.1246349565921</v>
      </c>
      <c r="BH296" s="6">
        <v>2108.0721042</v>
      </c>
      <c r="BI296" s="6">
        <v>10.113917676699501</v>
      </c>
      <c r="BJ296" s="6">
        <v>5.4219256310266504</v>
      </c>
      <c r="BK296" s="6">
        <v>10.9068514132479</v>
      </c>
    </row>
    <row r="297" spans="1:63" x14ac:dyDescent="0.25">
      <c r="A297" s="6" t="s">
        <v>176</v>
      </c>
      <c r="B297" s="6" t="s">
        <v>177</v>
      </c>
      <c r="C297" s="6" t="s">
        <v>10</v>
      </c>
      <c r="D297" s="6">
        <v>340.93761230000001</v>
      </c>
      <c r="E297" s="6">
        <v>33.567590850992701</v>
      </c>
      <c r="F297" s="6">
        <v>10.0142992767538</v>
      </c>
      <c r="G297" s="6">
        <v>32.430445218887698</v>
      </c>
      <c r="H297" s="6">
        <v>84.055495899999997</v>
      </c>
      <c r="I297" s="6">
        <v>70.846364434288702</v>
      </c>
      <c r="J297" s="6">
        <v>2.4689469903891599</v>
      </c>
      <c r="K297" s="6">
        <v>71.798913802972507</v>
      </c>
      <c r="L297" s="6">
        <v>68.879838800000002</v>
      </c>
      <c r="M297" s="6">
        <v>77.669411309839404</v>
      </c>
      <c r="N297" s="6">
        <v>2.0231951389123899</v>
      </c>
      <c r="O297" s="6">
        <v>77.946742385565599</v>
      </c>
      <c r="P297" s="6">
        <v>75.862924800000002</v>
      </c>
      <c r="Q297" s="6">
        <v>57.680663070839998</v>
      </c>
      <c r="R297" s="6">
        <v>2.2283080703004798</v>
      </c>
      <c r="S297" s="6">
        <v>56.762406825283001</v>
      </c>
      <c r="T297" s="6">
        <v>132.65146150000001</v>
      </c>
      <c r="U297" s="6">
        <v>51.055677600864797</v>
      </c>
      <c r="V297" s="6">
        <v>3.8963475634095701</v>
      </c>
      <c r="W297" s="6">
        <v>47.207391103366497</v>
      </c>
      <c r="X297" s="6">
        <v>93.120752400000001</v>
      </c>
      <c r="Y297" s="6">
        <v>77.232970795539401</v>
      </c>
      <c r="Z297" s="6">
        <v>2.7352191420567702</v>
      </c>
      <c r="AA297" s="6">
        <v>73.579852065592206</v>
      </c>
      <c r="AB297" s="6">
        <v>302.21138350000001</v>
      </c>
      <c r="AC297" s="6">
        <v>37.2603674634275</v>
      </c>
      <c r="AD297" s="6">
        <v>8.8768007108226303</v>
      </c>
      <c r="AE297" s="6">
        <v>35.269227116842899</v>
      </c>
      <c r="AF297" s="6">
        <v>107.4937079</v>
      </c>
      <c r="AG297" s="6">
        <v>58.879537422395003</v>
      </c>
      <c r="AH297" s="6">
        <v>3.15739338354765</v>
      </c>
      <c r="AI297" s="6">
        <v>58.562864575461703</v>
      </c>
      <c r="AJ297" s="6">
        <v>120.9500347</v>
      </c>
      <c r="AK297" s="6">
        <v>51.074380655924102</v>
      </c>
      <c r="AL297" s="6">
        <v>3.5526436547979401</v>
      </c>
      <c r="AM297" s="6">
        <v>50.404893392283</v>
      </c>
      <c r="AN297" s="6">
        <v>199.0286328</v>
      </c>
      <c r="AO297" s="6">
        <v>42.344510008171</v>
      </c>
      <c r="AP297" s="6">
        <v>5.8460322991542704</v>
      </c>
      <c r="AQ297" s="6">
        <v>39.672402208970702</v>
      </c>
      <c r="AR297" s="6">
        <v>123.6062488</v>
      </c>
      <c r="AS297" s="6">
        <v>49.6263515232244</v>
      </c>
      <c r="AT297" s="6">
        <v>3.6306641546808498</v>
      </c>
      <c r="AU297" s="6">
        <v>48.695144038408799</v>
      </c>
      <c r="AV297" s="6">
        <v>234.6140647</v>
      </c>
      <c r="AW297" s="6">
        <v>34.450548605689598</v>
      </c>
      <c r="AX297" s="6">
        <v>6.8912768016164003</v>
      </c>
      <c r="AY297" s="6">
        <v>34.360935227337897</v>
      </c>
      <c r="AZ297" s="6">
        <v>314.56979209999997</v>
      </c>
      <c r="BA297" s="6">
        <v>39.948593501261001</v>
      </c>
      <c r="BB297" s="6">
        <v>9.2398020278961699</v>
      </c>
      <c r="BC297" s="6">
        <v>34.925678909789298</v>
      </c>
      <c r="BD297" s="6">
        <v>222.790796</v>
      </c>
      <c r="BE297" s="6">
        <v>45.943040186265797</v>
      </c>
      <c r="BF297" s="6">
        <v>6.5439940527506302</v>
      </c>
      <c r="BG297" s="6">
        <v>43.9189033825282</v>
      </c>
      <c r="BH297" s="6">
        <v>983.73517670000001</v>
      </c>
      <c r="BI297" s="6">
        <v>19.416204024122599</v>
      </c>
      <c r="BJ297" s="6">
        <v>28.895076732911299</v>
      </c>
      <c r="BK297" s="6">
        <v>17.3698196060298</v>
      </c>
    </row>
    <row r="298" spans="1:63" x14ac:dyDescent="0.25">
      <c r="A298" s="6" t="s">
        <v>176</v>
      </c>
      <c r="B298" s="6" t="s">
        <v>177</v>
      </c>
      <c r="C298" s="6" t="s">
        <v>11</v>
      </c>
      <c r="D298" s="6">
        <v>4228.4133152000004</v>
      </c>
      <c r="E298" s="6">
        <v>8.2734565460852298</v>
      </c>
      <c r="F298" s="6">
        <v>5.2940869717508603</v>
      </c>
      <c r="G298" s="6">
        <v>8.0292808765429005</v>
      </c>
      <c r="H298" s="6">
        <v>5648.3535405000002</v>
      </c>
      <c r="I298" s="6">
        <v>8.6872042036772896</v>
      </c>
      <c r="J298" s="6">
        <v>7.0718902485504902</v>
      </c>
      <c r="K298" s="6">
        <v>7.5647278652749197</v>
      </c>
      <c r="L298" s="6">
        <v>6043.3601977999997</v>
      </c>
      <c r="M298" s="6">
        <v>8.6979405026801508</v>
      </c>
      <c r="N298" s="6">
        <v>7.5664491864503098</v>
      </c>
      <c r="O298" s="6">
        <v>7.5612952881241302</v>
      </c>
      <c r="P298" s="6">
        <v>5816.6674807999998</v>
      </c>
      <c r="Q298" s="6">
        <v>8.2882813524417802</v>
      </c>
      <c r="R298" s="6">
        <v>7.2826238197704898</v>
      </c>
      <c r="S298" s="6">
        <v>7.0255997087934103</v>
      </c>
      <c r="T298" s="6">
        <v>6529.8181329999998</v>
      </c>
      <c r="U298" s="6">
        <v>8.7041464403298097</v>
      </c>
      <c r="V298" s="6">
        <v>8.1755075790604792</v>
      </c>
      <c r="W298" s="6">
        <v>7.7916695644213796</v>
      </c>
      <c r="X298" s="6">
        <v>7308.1775478999998</v>
      </c>
      <c r="Y298" s="6">
        <v>7.3965360292388604</v>
      </c>
      <c r="Z298" s="6">
        <v>9.1500344596160996</v>
      </c>
      <c r="AA298" s="6">
        <v>6.8748657161096602</v>
      </c>
      <c r="AB298" s="6">
        <v>7365.8174085000001</v>
      </c>
      <c r="AC298" s="6">
        <v>7.8283600789259502</v>
      </c>
      <c r="AD298" s="6">
        <v>9.2222011122843899</v>
      </c>
      <c r="AE298" s="6">
        <v>7.6802288339942102</v>
      </c>
      <c r="AF298" s="6">
        <v>7855.9366818999997</v>
      </c>
      <c r="AG298" s="6">
        <v>9.6511243546050594</v>
      </c>
      <c r="AH298" s="6">
        <v>9.8358435986003805</v>
      </c>
      <c r="AI298" s="6">
        <v>9.6485054126533303</v>
      </c>
      <c r="AJ298" s="6">
        <v>7436.0212253999998</v>
      </c>
      <c r="AK298" s="6">
        <v>9.2194946845828607</v>
      </c>
      <c r="AL298" s="6">
        <v>9.3100981754880792</v>
      </c>
      <c r="AM298" s="6">
        <v>8.5002581299251805</v>
      </c>
      <c r="AN298" s="6">
        <v>4399.3475134</v>
      </c>
      <c r="AO298" s="6">
        <v>11.085740735845601</v>
      </c>
      <c r="AP298" s="6">
        <v>5.5081011761958996</v>
      </c>
      <c r="AQ298" s="6">
        <v>11.1757557659743</v>
      </c>
      <c r="AR298" s="6">
        <v>4737.2888604</v>
      </c>
      <c r="AS298" s="6">
        <v>10.742566493411699</v>
      </c>
      <c r="AT298" s="6">
        <v>5.9312128138253897</v>
      </c>
      <c r="AU298" s="6">
        <v>10.1526200954749</v>
      </c>
      <c r="AV298" s="6">
        <v>3974.0192588</v>
      </c>
      <c r="AW298" s="6">
        <v>10.6849762554578</v>
      </c>
      <c r="AX298" s="6">
        <v>4.9755787845694499</v>
      </c>
      <c r="AY298" s="6">
        <v>10.8152670649557</v>
      </c>
      <c r="AZ298" s="6">
        <v>3705.5838819999999</v>
      </c>
      <c r="BA298" s="6">
        <v>11.193195769165699</v>
      </c>
      <c r="BB298" s="6">
        <v>4.63949048734331</v>
      </c>
      <c r="BC298" s="6">
        <v>10.7325428408585</v>
      </c>
      <c r="BD298" s="6">
        <v>2192.0466489999999</v>
      </c>
      <c r="BE298" s="6">
        <v>13.559078349655101</v>
      </c>
      <c r="BF298" s="6">
        <v>2.74450124452702</v>
      </c>
      <c r="BG298" s="6">
        <v>12.905882151905001</v>
      </c>
      <c r="BH298" s="6">
        <v>2629.6403801000001</v>
      </c>
      <c r="BI298" s="6">
        <v>13.832540911108801</v>
      </c>
      <c r="BJ298" s="6">
        <v>3.2923803419673301</v>
      </c>
      <c r="BK298" s="6">
        <v>13.554274875015601</v>
      </c>
    </row>
    <row r="299" spans="1:63" x14ac:dyDescent="0.25">
      <c r="A299" s="6" t="s">
        <v>178</v>
      </c>
      <c r="B299" s="6" t="s">
        <v>179</v>
      </c>
      <c r="C299" s="6" t="s">
        <v>10</v>
      </c>
      <c r="D299" s="6">
        <v>431.01967189999999</v>
      </c>
      <c r="E299" s="6">
        <v>29.338613828407201</v>
      </c>
      <c r="F299" s="6">
        <v>8.8094782562589096</v>
      </c>
      <c r="G299" s="6">
        <v>25.924725297064501</v>
      </c>
      <c r="H299" s="6">
        <v>84.951608300000004</v>
      </c>
      <c r="I299" s="6">
        <v>49.443730298453502</v>
      </c>
      <c r="J299" s="6">
        <v>1.73629974440402</v>
      </c>
      <c r="K299" s="6">
        <v>48.727555434036098</v>
      </c>
      <c r="L299" s="6">
        <v>198.9364836</v>
      </c>
      <c r="M299" s="6">
        <v>37.6293978944503</v>
      </c>
      <c r="N299" s="6">
        <v>4.0660014864876199</v>
      </c>
      <c r="O299" s="6">
        <v>36.580759903644399</v>
      </c>
      <c r="P299" s="6">
        <v>188.18443479999999</v>
      </c>
      <c r="Q299" s="6">
        <v>38.555476595306502</v>
      </c>
      <c r="R299" s="6">
        <v>3.8462436742831501</v>
      </c>
      <c r="S299" s="6">
        <v>39.090481701927402</v>
      </c>
      <c r="T299" s="6">
        <v>222.54272130000001</v>
      </c>
      <c r="U299" s="6">
        <v>44.379890135057899</v>
      </c>
      <c r="V299" s="6">
        <v>4.5484821046309101</v>
      </c>
      <c r="W299" s="6">
        <v>42.923878351258303</v>
      </c>
      <c r="X299" s="6">
        <v>259.29992579999998</v>
      </c>
      <c r="Y299" s="6">
        <v>30.964021023000502</v>
      </c>
      <c r="Z299" s="6">
        <v>5.2997512807596996</v>
      </c>
      <c r="AA299" s="6">
        <v>30.581188390163302</v>
      </c>
      <c r="AB299" s="6">
        <v>98.992932800000005</v>
      </c>
      <c r="AC299" s="6">
        <v>53.792663574978498</v>
      </c>
      <c r="AD299" s="6">
        <v>2.0232860490581701</v>
      </c>
      <c r="AE299" s="6">
        <v>51.698332631363598</v>
      </c>
      <c r="AF299" s="6">
        <v>237.3086404</v>
      </c>
      <c r="AG299" s="6">
        <v>38.269397459618098</v>
      </c>
      <c r="AH299" s="6">
        <v>4.8502781750323303</v>
      </c>
      <c r="AI299" s="6">
        <v>35.902910239195897</v>
      </c>
      <c r="AJ299" s="6">
        <v>250.03637839999999</v>
      </c>
      <c r="AK299" s="6">
        <v>34.4528117902125</v>
      </c>
      <c r="AL299" s="6">
        <v>5.1104164899915903</v>
      </c>
      <c r="AM299" s="6">
        <v>29.535545558364699</v>
      </c>
      <c r="AN299" s="6">
        <v>454.74746219999997</v>
      </c>
      <c r="AO299" s="6">
        <v>22.9339048570343</v>
      </c>
      <c r="AP299" s="6">
        <v>9.2944432505374497</v>
      </c>
      <c r="AQ299" s="6">
        <v>19.9297682783792</v>
      </c>
      <c r="AR299" s="6">
        <v>246.27300629999999</v>
      </c>
      <c r="AS299" s="6">
        <v>30.166572476386001</v>
      </c>
      <c r="AT299" s="6">
        <v>5.03349808731401</v>
      </c>
      <c r="AU299" s="6">
        <v>29.171107674825102</v>
      </c>
      <c r="AV299" s="6">
        <v>402.52182590000001</v>
      </c>
      <c r="AW299" s="6">
        <v>25.3000364292859</v>
      </c>
      <c r="AX299" s="6">
        <v>8.2270195634095895</v>
      </c>
      <c r="AY299" s="6">
        <v>25.337966590220798</v>
      </c>
      <c r="AZ299" s="6">
        <v>339.79401050000001</v>
      </c>
      <c r="BA299" s="6">
        <v>31.3826507895186</v>
      </c>
      <c r="BB299" s="6">
        <v>6.9449450738787997</v>
      </c>
      <c r="BC299" s="6">
        <v>29.1670197061934</v>
      </c>
      <c r="BD299" s="6">
        <v>313.34481319999998</v>
      </c>
      <c r="BE299" s="6">
        <v>24.5353560061683</v>
      </c>
      <c r="BF299" s="6">
        <v>6.4043580805224698</v>
      </c>
      <c r="BG299" s="6">
        <v>23.487670043441899</v>
      </c>
      <c r="BH299" s="6">
        <v>1164.7271192999999</v>
      </c>
      <c r="BI299" s="6">
        <v>14.5473046938798</v>
      </c>
      <c r="BJ299" s="6">
        <v>23.805498683431299</v>
      </c>
      <c r="BK299" s="6">
        <v>11.9718039604086</v>
      </c>
    </row>
    <row r="300" spans="1:63" x14ac:dyDescent="0.25">
      <c r="A300" s="6" t="s">
        <v>178</v>
      </c>
      <c r="B300" s="6" t="s">
        <v>179</v>
      </c>
      <c r="C300" s="6" t="s">
        <v>11</v>
      </c>
      <c r="D300" s="6">
        <v>4131.5043736999996</v>
      </c>
      <c r="E300" s="6">
        <v>8.4813188763879506</v>
      </c>
      <c r="F300" s="6">
        <v>6.2208973114095096</v>
      </c>
      <c r="G300" s="6">
        <v>6.8324955781654504</v>
      </c>
      <c r="H300" s="6">
        <v>5212.5267333000002</v>
      </c>
      <c r="I300" s="6">
        <v>8.9909304945802795</v>
      </c>
      <c r="J300" s="6">
        <v>7.84861653475543</v>
      </c>
      <c r="K300" s="6">
        <v>7.0594406355232699</v>
      </c>
      <c r="L300" s="6">
        <v>5516.06113</v>
      </c>
      <c r="M300" s="6">
        <v>7.6727503172028904</v>
      </c>
      <c r="N300" s="6">
        <v>8.3056549744026107</v>
      </c>
      <c r="O300" s="6">
        <v>6.0920841747094503</v>
      </c>
      <c r="P300" s="6">
        <v>5172.4357553</v>
      </c>
      <c r="Q300" s="6">
        <v>7.4261557210938101</v>
      </c>
      <c r="R300" s="6">
        <v>7.7882506644347798</v>
      </c>
      <c r="S300" s="6">
        <v>6.5649631921429297</v>
      </c>
      <c r="T300" s="6">
        <v>6384.8370882999998</v>
      </c>
      <c r="U300" s="6">
        <v>7.4531486133472997</v>
      </c>
      <c r="V300" s="6">
        <v>9.6137901073603906</v>
      </c>
      <c r="W300" s="6">
        <v>6.2742276435264399</v>
      </c>
      <c r="X300" s="6">
        <v>6357.7385502999996</v>
      </c>
      <c r="Y300" s="6">
        <v>7.9602417956650697</v>
      </c>
      <c r="Z300" s="6">
        <v>9.5729872406708498</v>
      </c>
      <c r="AA300" s="6">
        <v>6.7770229125452497</v>
      </c>
      <c r="AB300" s="6">
        <v>5790.7817748999996</v>
      </c>
      <c r="AC300" s="6">
        <v>7.34830947104341</v>
      </c>
      <c r="AD300" s="6">
        <v>8.7193079120894605</v>
      </c>
      <c r="AE300" s="6">
        <v>6.0044713548137096</v>
      </c>
      <c r="AF300" s="6">
        <v>5391.2254786000003</v>
      </c>
      <c r="AG300" s="6">
        <v>9.3265422579718305</v>
      </c>
      <c r="AH300" s="6">
        <v>8.1176871791593399</v>
      </c>
      <c r="AI300" s="6">
        <v>7.8612309322169098</v>
      </c>
      <c r="AJ300" s="6">
        <v>4463.7460484000003</v>
      </c>
      <c r="AK300" s="6">
        <v>7.5548937802745098</v>
      </c>
      <c r="AL300" s="6">
        <v>6.7211609330666402</v>
      </c>
      <c r="AM300" s="6">
        <v>7.0295573400692302</v>
      </c>
      <c r="AN300" s="6">
        <v>4343.6137520000002</v>
      </c>
      <c r="AO300" s="6">
        <v>8.4082413794604296</v>
      </c>
      <c r="AP300" s="6">
        <v>6.5402750832426602</v>
      </c>
      <c r="AQ300" s="6">
        <v>8.0786055390387492</v>
      </c>
      <c r="AR300" s="6">
        <v>3303.2360485999998</v>
      </c>
      <c r="AS300" s="6">
        <v>9.2666400581274306</v>
      </c>
      <c r="AT300" s="6">
        <v>4.9737554157019597</v>
      </c>
      <c r="AU300" s="6">
        <v>8.8019922828398993</v>
      </c>
      <c r="AV300" s="6">
        <v>3266.5752533</v>
      </c>
      <c r="AW300" s="6">
        <v>8.7060520649880004</v>
      </c>
      <c r="AX300" s="6">
        <v>4.9185544471715499</v>
      </c>
      <c r="AY300" s="6">
        <v>8.8095573773855609</v>
      </c>
      <c r="AZ300" s="6">
        <v>2398.6109603</v>
      </c>
      <c r="BA300" s="6">
        <v>9.0829038514865292</v>
      </c>
      <c r="BB300" s="6">
        <v>3.6116414565681798</v>
      </c>
      <c r="BC300" s="6">
        <v>9.6331257470001894</v>
      </c>
      <c r="BD300" s="6">
        <v>1648.0803699000001</v>
      </c>
      <c r="BE300" s="6">
        <v>11.358950572324099</v>
      </c>
      <c r="BF300" s="6">
        <v>2.48155098355033</v>
      </c>
      <c r="BG300" s="6">
        <v>11.880674330086</v>
      </c>
      <c r="BH300" s="6">
        <v>3032.3456446999999</v>
      </c>
      <c r="BI300" s="6">
        <v>10.8817472505309</v>
      </c>
      <c r="BJ300" s="6">
        <v>4.56586975641632</v>
      </c>
      <c r="BK300" s="6">
        <v>11.499015458543401</v>
      </c>
    </row>
    <row r="301" spans="1:63" x14ac:dyDescent="0.25">
      <c r="A301" s="6" t="s">
        <v>180</v>
      </c>
      <c r="B301" s="6" t="s">
        <v>181</v>
      </c>
      <c r="C301" s="6" t="s">
        <v>10</v>
      </c>
      <c r="D301" s="6">
        <v>405.64344779999999</v>
      </c>
      <c r="E301" s="6">
        <v>40.435482052705801</v>
      </c>
      <c r="F301" s="6">
        <v>4.47164110403937</v>
      </c>
      <c r="G301" s="6">
        <v>39.767450667956098</v>
      </c>
      <c r="H301" s="6">
        <v>262.30246440000002</v>
      </c>
      <c r="I301" s="6">
        <v>49.155959385349902</v>
      </c>
      <c r="J301" s="6">
        <v>2.8915109756195698</v>
      </c>
      <c r="K301" s="6">
        <v>47.279782854818599</v>
      </c>
      <c r="L301" s="6">
        <v>238.46475910000001</v>
      </c>
      <c r="M301" s="6">
        <v>59.716399955372999</v>
      </c>
      <c r="N301" s="6">
        <v>2.6287342355450898</v>
      </c>
      <c r="O301" s="6">
        <v>59.1322428818223</v>
      </c>
      <c r="P301" s="6">
        <v>248.07224189999999</v>
      </c>
      <c r="Q301" s="6">
        <v>49.386497835659299</v>
      </c>
      <c r="R301" s="6">
        <v>2.7346430459248201</v>
      </c>
      <c r="S301" s="6">
        <v>49.695284736032498</v>
      </c>
      <c r="T301" s="6">
        <v>553.70313469999996</v>
      </c>
      <c r="U301" s="6">
        <v>32.290678817848502</v>
      </c>
      <c r="V301" s="6">
        <v>6.1037882159524699</v>
      </c>
      <c r="W301" s="6">
        <v>30.875379150377299</v>
      </c>
      <c r="X301" s="6">
        <v>311.3698172</v>
      </c>
      <c r="Y301" s="6">
        <v>44.252925517782501</v>
      </c>
      <c r="Z301" s="6">
        <v>3.4324086354655701</v>
      </c>
      <c r="AA301" s="6">
        <v>42.000346452923701</v>
      </c>
      <c r="AB301" s="6">
        <v>276.7671593</v>
      </c>
      <c r="AC301" s="6">
        <v>50.4181394597151</v>
      </c>
      <c r="AD301" s="6">
        <v>3.0509636294785798</v>
      </c>
      <c r="AE301" s="6">
        <v>48.721762327076902</v>
      </c>
      <c r="AF301" s="6">
        <v>383.5536846</v>
      </c>
      <c r="AG301" s="6">
        <v>40.439751205889898</v>
      </c>
      <c r="AH301" s="6">
        <v>4.22813293537713</v>
      </c>
      <c r="AI301" s="6">
        <v>38.711756071488303</v>
      </c>
      <c r="AJ301" s="6">
        <v>1112.0506599</v>
      </c>
      <c r="AK301" s="6">
        <v>23.8006439661103</v>
      </c>
      <c r="AL301" s="6">
        <v>12.2587742204447</v>
      </c>
      <c r="AM301" s="6">
        <v>21.729611023064599</v>
      </c>
      <c r="AN301" s="6">
        <v>532.49794880000002</v>
      </c>
      <c r="AO301" s="6">
        <v>37.290119589815902</v>
      </c>
      <c r="AP301" s="6">
        <v>5.8700312517921898</v>
      </c>
      <c r="AQ301" s="6">
        <v>36.335550814832402</v>
      </c>
      <c r="AR301" s="6">
        <v>585.08573200000001</v>
      </c>
      <c r="AS301" s="6">
        <v>32.532971630322898</v>
      </c>
      <c r="AT301" s="6">
        <v>6.44973664134743</v>
      </c>
      <c r="AU301" s="6">
        <v>31.181829782270999</v>
      </c>
      <c r="AV301" s="6">
        <v>471.21056449999998</v>
      </c>
      <c r="AW301" s="6">
        <v>34.405854780036002</v>
      </c>
      <c r="AX301" s="6">
        <v>5.1944251541681004</v>
      </c>
      <c r="AY301" s="6">
        <v>35.2707837364336</v>
      </c>
      <c r="AZ301" s="6">
        <v>832.01432920000002</v>
      </c>
      <c r="BA301" s="6">
        <v>31.023432239600002</v>
      </c>
      <c r="BB301" s="6">
        <v>9.1717726337707806</v>
      </c>
      <c r="BC301" s="6">
        <v>30.442473221211898</v>
      </c>
      <c r="BD301" s="6">
        <v>949.31310510000003</v>
      </c>
      <c r="BE301" s="6">
        <v>24.0355760966407</v>
      </c>
      <c r="BF301" s="6">
        <v>10.4648245260487</v>
      </c>
      <c r="BG301" s="6">
        <v>21.867054999908401</v>
      </c>
      <c r="BH301" s="6">
        <v>1909.4179669</v>
      </c>
      <c r="BI301" s="6">
        <v>18.469327695336499</v>
      </c>
      <c r="BJ301" s="6">
        <v>21.048612795025502</v>
      </c>
      <c r="BK301" s="6">
        <v>15.9168033739605</v>
      </c>
    </row>
    <row r="302" spans="1:63" x14ac:dyDescent="0.25">
      <c r="A302" s="6" t="s">
        <v>180</v>
      </c>
      <c r="B302" s="6" t="s">
        <v>181</v>
      </c>
      <c r="C302" s="6" t="s">
        <v>11</v>
      </c>
      <c r="D302" s="6">
        <v>12853.408890999999</v>
      </c>
      <c r="E302" s="6">
        <v>9.5629175481356494</v>
      </c>
      <c r="F302" s="6">
        <v>8.4141451854391107</v>
      </c>
      <c r="G302" s="6">
        <v>7.8479412549951499</v>
      </c>
      <c r="H302" s="6">
        <v>14120.253090800001</v>
      </c>
      <c r="I302" s="6">
        <v>7.9269074724243103</v>
      </c>
      <c r="J302" s="6">
        <v>9.2434513340914197</v>
      </c>
      <c r="K302" s="6">
        <v>6.2001479868970604</v>
      </c>
      <c r="L302" s="6">
        <v>14307.927350800001</v>
      </c>
      <c r="M302" s="6">
        <v>9.5171637806935401</v>
      </c>
      <c r="N302" s="6">
        <v>9.3663073394205298</v>
      </c>
      <c r="O302" s="6">
        <v>7.5162187661622299</v>
      </c>
      <c r="P302" s="6">
        <v>12500.598620500001</v>
      </c>
      <c r="Q302" s="6">
        <v>7.3074401090557002</v>
      </c>
      <c r="R302" s="6">
        <v>8.18318724548128</v>
      </c>
      <c r="S302" s="6">
        <v>6.2259535777758703</v>
      </c>
      <c r="T302" s="6">
        <v>15274.6260055</v>
      </c>
      <c r="U302" s="6">
        <v>7.8636023731494999</v>
      </c>
      <c r="V302" s="6">
        <v>9.9991311218266006</v>
      </c>
      <c r="W302" s="6">
        <v>6.6172663347786598</v>
      </c>
      <c r="X302" s="6">
        <v>14161.4622275</v>
      </c>
      <c r="Y302" s="6">
        <v>7.5476285241305296</v>
      </c>
      <c r="Z302" s="6">
        <v>9.2704278087450191</v>
      </c>
      <c r="AA302" s="6">
        <v>7.6899835147515399</v>
      </c>
      <c r="AB302" s="6">
        <v>13928.889610599999</v>
      </c>
      <c r="AC302" s="6">
        <v>8.3321068827704607</v>
      </c>
      <c r="AD302" s="6">
        <v>9.1181802780433205</v>
      </c>
      <c r="AE302" s="6">
        <v>7.6439187167477698</v>
      </c>
      <c r="AF302" s="6">
        <v>10525.006601999999</v>
      </c>
      <c r="AG302" s="6">
        <v>10.5897898406431</v>
      </c>
      <c r="AH302" s="6">
        <v>6.8899180270334703</v>
      </c>
      <c r="AI302" s="6">
        <v>9.3384129219979499</v>
      </c>
      <c r="AJ302" s="6">
        <v>10022.0039213</v>
      </c>
      <c r="AK302" s="6">
        <v>9.4115687533928902</v>
      </c>
      <c r="AL302" s="6">
        <v>6.5606405863197903</v>
      </c>
      <c r="AM302" s="6">
        <v>8.0692957439242896</v>
      </c>
      <c r="AN302" s="6">
        <v>8194.2933298999997</v>
      </c>
      <c r="AO302" s="6">
        <v>9.1904970995860396</v>
      </c>
      <c r="AP302" s="6">
        <v>5.3641780444821503</v>
      </c>
      <c r="AQ302" s="6">
        <v>8.7159641891619799</v>
      </c>
      <c r="AR302" s="6">
        <v>6779.0193120000004</v>
      </c>
      <c r="AS302" s="6">
        <v>12.190550074287099</v>
      </c>
      <c r="AT302" s="6">
        <v>4.4377062295126199</v>
      </c>
      <c r="AU302" s="6">
        <v>12.610662159963899</v>
      </c>
      <c r="AV302" s="6">
        <v>5176.8092454999996</v>
      </c>
      <c r="AW302" s="6">
        <v>11.345935458204799</v>
      </c>
      <c r="AX302" s="6">
        <v>3.3888616598403098</v>
      </c>
      <c r="AY302" s="6">
        <v>11.713811206475199</v>
      </c>
      <c r="AZ302" s="6">
        <v>4511.8722115</v>
      </c>
      <c r="BA302" s="6">
        <v>11.6129082215931</v>
      </c>
      <c r="BB302" s="6">
        <v>2.9535781649560202</v>
      </c>
      <c r="BC302" s="6">
        <v>12.080265001158599</v>
      </c>
      <c r="BD302" s="6">
        <v>4371.9646968999996</v>
      </c>
      <c r="BE302" s="6">
        <v>13.1051266547202</v>
      </c>
      <c r="BF302" s="6">
        <v>2.8619913998915001</v>
      </c>
      <c r="BG302" s="6">
        <v>12.796781848588701</v>
      </c>
      <c r="BH302" s="6">
        <v>6031.3978815999999</v>
      </c>
      <c r="BI302" s="6">
        <v>12.8505718628907</v>
      </c>
      <c r="BJ302" s="6">
        <v>3.9482955749168598</v>
      </c>
      <c r="BK302" s="6">
        <v>13.3940807605582</v>
      </c>
    </row>
    <row r="303" spans="1:63" x14ac:dyDescent="0.25">
      <c r="A303" s="6" t="s">
        <v>182</v>
      </c>
      <c r="B303" s="6" t="s">
        <v>183</v>
      </c>
      <c r="C303" s="6" t="s">
        <v>10</v>
      </c>
      <c r="D303" s="6">
        <v>435.64028500000001</v>
      </c>
      <c r="E303" s="6">
        <v>44.051652580119097</v>
      </c>
      <c r="F303" s="6">
        <v>6.5273160588075996</v>
      </c>
      <c r="G303" s="6">
        <v>42.472062745054401</v>
      </c>
      <c r="H303" s="6">
        <v>197.2191249</v>
      </c>
      <c r="I303" s="6">
        <v>70.245041666421201</v>
      </c>
      <c r="J303" s="6">
        <v>2.9549874182635598</v>
      </c>
      <c r="K303" s="6">
        <v>65.047583626017797</v>
      </c>
      <c r="L303" s="6">
        <v>381.57611259999999</v>
      </c>
      <c r="M303" s="6">
        <v>53.393656307416897</v>
      </c>
      <c r="N303" s="6">
        <v>5.7172579607309704</v>
      </c>
      <c r="O303" s="6">
        <v>52.175737884602597</v>
      </c>
      <c r="P303" s="6">
        <v>421.57670819999998</v>
      </c>
      <c r="Q303" s="6">
        <v>45.249943347120997</v>
      </c>
      <c r="R303" s="6">
        <v>6.3165976889697104</v>
      </c>
      <c r="S303" s="6">
        <v>43.362186454356298</v>
      </c>
      <c r="T303" s="6">
        <v>383.18804929999999</v>
      </c>
      <c r="U303" s="6">
        <v>44.160016000906602</v>
      </c>
      <c r="V303" s="6">
        <v>5.74141004369935</v>
      </c>
      <c r="W303" s="6">
        <v>39.691624293144599</v>
      </c>
      <c r="X303" s="6">
        <v>212.17925930000001</v>
      </c>
      <c r="Y303" s="6">
        <v>49.132874612297002</v>
      </c>
      <c r="Z303" s="6">
        <v>3.1791391527870099</v>
      </c>
      <c r="AA303" s="6">
        <v>49.4500658680602</v>
      </c>
      <c r="AB303" s="6">
        <v>458.55238960000003</v>
      </c>
      <c r="AC303" s="6">
        <v>39.936956367683202</v>
      </c>
      <c r="AD303" s="6">
        <v>6.8706143107051698</v>
      </c>
      <c r="AE303" s="6">
        <v>34.642353573666902</v>
      </c>
      <c r="AF303" s="6">
        <v>430.35580370000002</v>
      </c>
      <c r="AG303" s="6">
        <v>40.509980541100198</v>
      </c>
      <c r="AH303" s="6">
        <v>6.4481372481244703</v>
      </c>
      <c r="AI303" s="6">
        <v>38.085076664498601</v>
      </c>
      <c r="AJ303" s="6">
        <v>396.16262369999998</v>
      </c>
      <c r="AK303" s="6">
        <v>40.555400456994001</v>
      </c>
      <c r="AL303" s="6">
        <v>5.9358115964329698</v>
      </c>
      <c r="AM303" s="6">
        <v>39.682096217208503</v>
      </c>
      <c r="AN303" s="6">
        <v>86.796265099999999</v>
      </c>
      <c r="AO303" s="6">
        <v>100</v>
      </c>
      <c r="AP303" s="6">
        <v>1.3004918841051401</v>
      </c>
      <c r="AQ303" s="6">
        <v>97.577682447582603</v>
      </c>
      <c r="AR303" s="6">
        <v>587.24657049999996</v>
      </c>
      <c r="AS303" s="6">
        <v>36.726106576296502</v>
      </c>
      <c r="AT303" s="6">
        <v>8.7988739840814691</v>
      </c>
      <c r="AU303" s="6">
        <v>33.4951539562691</v>
      </c>
      <c r="AV303" s="6">
        <v>743.11524080000004</v>
      </c>
      <c r="AW303" s="6">
        <v>31.155864997015701</v>
      </c>
      <c r="AX303" s="6">
        <v>11.134296372105499</v>
      </c>
      <c r="AY303" s="6">
        <v>28.290336513052399</v>
      </c>
      <c r="AZ303" s="6">
        <v>816.23100060000002</v>
      </c>
      <c r="BA303" s="6">
        <v>29.609472487838101</v>
      </c>
      <c r="BB303" s="6">
        <v>12.2298095501268</v>
      </c>
      <c r="BC303" s="6">
        <v>29.261853745966899</v>
      </c>
      <c r="BD303" s="6">
        <v>383.62177000000003</v>
      </c>
      <c r="BE303" s="6">
        <v>39.638519954078603</v>
      </c>
      <c r="BF303" s="6">
        <v>5.7479085980976201</v>
      </c>
      <c r="BG303" s="6">
        <v>42.337138527390202</v>
      </c>
      <c r="BH303" s="6">
        <v>740.64927450000005</v>
      </c>
      <c r="BI303" s="6">
        <v>26.636200348935098</v>
      </c>
      <c r="BJ303" s="6">
        <v>11.097348132962599</v>
      </c>
      <c r="BK303" s="6">
        <v>25.976558943593599</v>
      </c>
    </row>
    <row r="304" spans="1:63" x14ac:dyDescent="0.25">
      <c r="A304" s="6" t="s">
        <v>182</v>
      </c>
      <c r="B304" s="6" t="s">
        <v>183</v>
      </c>
      <c r="C304" s="6" t="s">
        <v>11</v>
      </c>
      <c r="D304" s="6">
        <v>11245.7540873</v>
      </c>
      <c r="E304" s="6">
        <v>9.0162075826740899</v>
      </c>
      <c r="F304" s="6">
        <v>7.1245150071366696</v>
      </c>
      <c r="G304" s="6">
        <v>7.6423130249189501</v>
      </c>
      <c r="H304" s="6">
        <v>11248.467911199999</v>
      </c>
      <c r="I304" s="6">
        <v>8.5470064672890693</v>
      </c>
      <c r="J304" s="6">
        <v>7.12623429416288</v>
      </c>
      <c r="K304" s="6">
        <v>7.8211451205387004</v>
      </c>
      <c r="L304" s="6">
        <v>13787.3424803</v>
      </c>
      <c r="M304" s="6">
        <v>8.6113818844108998</v>
      </c>
      <c r="N304" s="6">
        <v>8.7346857886889797</v>
      </c>
      <c r="O304" s="6">
        <v>7.4701998495274804</v>
      </c>
      <c r="P304" s="6">
        <v>12605.622737600001</v>
      </c>
      <c r="Q304" s="6">
        <v>8.6663908113945602</v>
      </c>
      <c r="R304" s="6">
        <v>7.9860316765913497</v>
      </c>
      <c r="S304" s="6">
        <v>8.1351399885673192</v>
      </c>
      <c r="T304" s="6">
        <v>15441.6125049</v>
      </c>
      <c r="U304" s="6">
        <v>6.1499813163886197</v>
      </c>
      <c r="V304" s="6">
        <v>9.7827143623734205</v>
      </c>
      <c r="W304" s="6">
        <v>5.1237306868646604</v>
      </c>
      <c r="X304" s="6">
        <v>17275.981213800002</v>
      </c>
      <c r="Y304" s="6">
        <v>8.5380267743625708</v>
      </c>
      <c r="Z304" s="6">
        <v>10.9448407341335</v>
      </c>
      <c r="AA304" s="6">
        <v>7.8582093095006904</v>
      </c>
      <c r="AB304" s="6">
        <v>13596.7486747</v>
      </c>
      <c r="AC304" s="6">
        <v>7.5855211439590997</v>
      </c>
      <c r="AD304" s="6">
        <v>8.6139390234900102</v>
      </c>
      <c r="AE304" s="6">
        <v>7.4173959871534603</v>
      </c>
      <c r="AF304" s="6">
        <v>14306.982586399999</v>
      </c>
      <c r="AG304" s="6">
        <v>7.72026272147796</v>
      </c>
      <c r="AH304" s="6">
        <v>9.0638930348620406</v>
      </c>
      <c r="AI304" s="6">
        <v>7.4630441397003402</v>
      </c>
      <c r="AJ304" s="6">
        <v>9660.2997211000002</v>
      </c>
      <c r="AK304" s="6">
        <v>9.3915215899194493</v>
      </c>
      <c r="AL304" s="6">
        <v>6.1200831711356898</v>
      </c>
      <c r="AM304" s="6">
        <v>9.1835657947983993</v>
      </c>
      <c r="AN304" s="6">
        <v>9036.8846955000008</v>
      </c>
      <c r="AO304" s="6">
        <v>8.1639132537306303</v>
      </c>
      <c r="AP304" s="6">
        <v>5.72513147015749</v>
      </c>
      <c r="AQ304" s="6">
        <v>7.6810850816773701</v>
      </c>
      <c r="AR304" s="6">
        <v>7654.8101961000002</v>
      </c>
      <c r="AS304" s="6">
        <v>12.310394884788799</v>
      </c>
      <c r="AT304" s="6">
        <v>4.8495467440895297</v>
      </c>
      <c r="AU304" s="6">
        <v>11.9393256130304</v>
      </c>
      <c r="AV304" s="6">
        <v>7862.7058989999996</v>
      </c>
      <c r="AW304" s="6">
        <v>8.8490797829721295</v>
      </c>
      <c r="AX304" s="6">
        <v>4.9812547686232502</v>
      </c>
      <c r="AY304" s="6">
        <v>9.0700009376041208</v>
      </c>
      <c r="AZ304" s="6">
        <v>5807.9231640999997</v>
      </c>
      <c r="BA304" s="6">
        <v>11.4780537057765</v>
      </c>
      <c r="BB304" s="6">
        <v>3.6794896475334302</v>
      </c>
      <c r="BC304" s="6">
        <v>11.8344588907212</v>
      </c>
      <c r="BD304" s="6">
        <v>3329.9670781</v>
      </c>
      <c r="BE304" s="6">
        <v>13.8198938913439</v>
      </c>
      <c r="BF304" s="6">
        <v>2.1096317985458</v>
      </c>
      <c r="BG304" s="6">
        <v>13.878353738142</v>
      </c>
      <c r="BH304" s="6">
        <v>4984.7865740999996</v>
      </c>
      <c r="BI304" s="6">
        <v>14.0787573598408</v>
      </c>
      <c r="BJ304" s="6">
        <v>3.1580084784759399</v>
      </c>
      <c r="BK304" s="6">
        <v>14.0580928315573</v>
      </c>
    </row>
    <row r="305" spans="1:63" x14ac:dyDescent="0.25">
      <c r="A305" s="6" t="s">
        <v>184</v>
      </c>
      <c r="B305" s="6" t="s">
        <v>185</v>
      </c>
      <c r="C305" s="6" t="s">
        <v>10</v>
      </c>
      <c r="D305" s="6">
        <v>175.96419270000001</v>
      </c>
      <c r="E305" s="6">
        <v>46.590040060510198</v>
      </c>
      <c r="F305" s="6">
        <v>2.7816716961568</v>
      </c>
      <c r="G305" s="6">
        <v>44.721877733491397</v>
      </c>
      <c r="H305" s="6">
        <v>226.6428568</v>
      </c>
      <c r="I305" s="6">
        <v>37.874244422523397</v>
      </c>
      <c r="J305" s="6">
        <v>3.5828085829457499</v>
      </c>
      <c r="K305" s="6">
        <v>38.549248076002797</v>
      </c>
      <c r="L305" s="6">
        <v>227.75811970000001</v>
      </c>
      <c r="M305" s="6">
        <v>42.775722475985098</v>
      </c>
      <c r="N305" s="6">
        <v>3.6004388473484199</v>
      </c>
      <c r="O305" s="6">
        <v>42.3477831298867</v>
      </c>
      <c r="P305" s="6">
        <v>109.9816105</v>
      </c>
      <c r="Q305" s="6">
        <v>51.992345185456401</v>
      </c>
      <c r="R305" s="6">
        <v>1.73860788568032</v>
      </c>
      <c r="S305" s="6">
        <v>52.092024129361597</v>
      </c>
      <c r="T305" s="6">
        <v>202.01141050000001</v>
      </c>
      <c r="U305" s="6">
        <v>40.752238412311499</v>
      </c>
      <c r="V305" s="6">
        <v>3.1934305171199902</v>
      </c>
      <c r="W305" s="6">
        <v>40.867393460251797</v>
      </c>
      <c r="X305" s="6">
        <v>329.1523353</v>
      </c>
      <c r="Y305" s="6">
        <v>35.636879121084199</v>
      </c>
      <c r="Z305" s="6">
        <v>5.2032957431794804</v>
      </c>
      <c r="AA305" s="6">
        <v>32.682261432779903</v>
      </c>
      <c r="AB305" s="6">
        <v>574.16106139999999</v>
      </c>
      <c r="AC305" s="6">
        <v>29.339793661469798</v>
      </c>
      <c r="AD305" s="6">
        <v>9.0764350918522307</v>
      </c>
      <c r="AE305" s="6">
        <v>28.618485676703301</v>
      </c>
      <c r="AF305" s="6">
        <v>194.359499</v>
      </c>
      <c r="AG305" s="6">
        <v>46.238386499267698</v>
      </c>
      <c r="AH305" s="6">
        <v>3.07246780695466</v>
      </c>
      <c r="AI305" s="6">
        <v>46.337980436396201</v>
      </c>
      <c r="AJ305" s="6">
        <v>433.91740069999997</v>
      </c>
      <c r="AK305" s="6">
        <v>27.9457923849621</v>
      </c>
      <c r="AL305" s="6">
        <v>6.8594396023226896</v>
      </c>
      <c r="AM305" s="6">
        <v>24.8309879690141</v>
      </c>
      <c r="AN305" s="6">
        <v>250.37282400000001</v>
      </c>
      <c r="AO305" s="6">
        <v>34.767646801742004</v>
      </c>
      <c r="AP305" s="6">
        <v>3.9579359148086999</v>
      </c>
      <c r="AQ305" s="6">
        <v>32.939681861453302</v>
      </c>
      <c r="AR305" s="6">
        <v>469.23474909999999</v>
      </c>
      <c r="AS305" s="6">
        <v>29.964622066056201</v>
      </c>
      <c r="AT305" s="6">
        <v>7.4177422144631002</v>
      </c>
      <c r="AU305" s="6">
        <v>27.411322436751099</v>
      </c>
      <c r="AV305" s="6">
        <v>392.7508502</v>
      </c>
      <c r="AW305" s="6">
        <v>30.3969101824818</v>
      </c>
      <c r="AX305" s="6">
        <v>6.2086718148701001</v>
      </c>
      <c r="AY305" s="6">
        <v>29.195196769400901</v>
      </c>
      <c r="AZ305" s="6">
        <v>657.62818219999997</v>
      </c>
      <c r="BA305" s="6">
        <v>20.964923263941799</v>
      </c>
      <c r="BB305" s="6">
        <v>10.3958974434052</v>
      </c>
      <c r="BC305" s="6">
        <v>20.050808011887899</v>
      </c>
      <c r="BD305" s="6">
        <v>769.18361219999997</v>
      </c>
      <c r="BE305" s="6">
        <v>22.663863381590598</v>
      </c>
      <c r="BF305" s="6">
        <v>12.1593845337171</v>
      </c>
      <c r="BG305" s="6">
        <v>20.633415265629299</v>
      </c>
      <c r="BH305" s="6">
        <v>1312.7245986</v>
      </c>
      <c r="BI305" s="6">
        <v>17.535835516577301</v>
      </c>
      <c r="BJ305" s="6">
        <v>20.7517723051755</v>
      </c>
      <c r="BK305" s="6">
        <v>15.9127023147089</v>
      </c>
    </row>
    <row r="306" spans="1:63" x14ac:dyDescent="0.25">
      <c r="A306" s="6" t="s">
        <v>184</v>
      </c>
      <c r="B306" s="6" t="s">
        <v>185</v>
      </c>
      <c r="C306" s="6" t="s">
        <v>11</v>
      </c>
      <c r="D306" s="6">
        <v>8119.8143029000003</v>
      </c>
      <c r="E306" s="6">
        <v>8.5804884598162801</v>
      </c>
      <c r="F306" s="6">
        <v>8.5470688833076505</v>
      </c>
      <c r="G306" s="6">
        <v>7.1865134178450196</v>
      </c>
      <c r="H306" s="6">
        <v>8234.4053924</v>
      </c>
      <c r="I306" s="6">
        <v>6.38414684292208</v>
      </c>
      <c r="J306" s="6">
        <v>8.6676896141315005</v>
      </c>
      <c r="K306" s="6">
        <v>5.2753112555269901</v>
      </c>
      <c r="L306" s="6">
        <v>8187.4151357999999</v>
      </c>
      <c r="M306" s="6">
        <v>7.4845413309712896</v>
      </c>
      <c r="N306" s="6">
        <v>8.6182267883792996</v>
      </c>
      <c r="O306" s="6">
        <v>6.2300658326070204</v>
      </c>
      <c r="P306" s="6">
        <v>8309.5747551000004</v>
      </c>
      <c r="Q306" s="6">
        <v>7.0634178495864104</v>
      </c>
      <c r="R306" s="6">
        <v>8.7468142956752306</v>
      </c>
      <c r="S306" s="6">
        <v>5.9564942450679004</v>
      </c>
      <c r="T306" s="6">
        <v>9286.4322241000009</v>
      </c>
      <c r="U306" s="6">
        <v>6.1091506905570698</v>
      </c>
      <c r="V306" s="6">
        <v>9.7750727958400194</v>
      </c>
      <c r="W306" s="6">
        <v>5.34617680252199</v>
      </c>
      <c r="X306" s="6">
        <v>10219.642957399999</v>
      </c>
      <c r="Y306" s="6">
        <v>7.9589130789038398</v>
      </c>
      <c r="Z306" s="6">
        <v>10.757387923084799</v>
      </c>
      <c r="AA306" s="6">
        <v>6.8019545052896797</v>
      </c>
      <c r="AB306" s="6">
        <v>9040.2513271000007</v>
      </c>
      <c r="AC306" s="6">
        <v>7.9193383664420498</v>
      </c>
      <c r="AD306" s="6">
        <v>9.5159381646869505</v>
      </c>
      <c r="AE306" s="6">
        <v>6.7311772221814499</v>
      </c>
      <c r="AF306" s="6">
        <v>6179.7231171000003</v>
      </c>
      <c r="AG306" s="6">
        <v>8.1009282028894205</v>
      </c>
      <c r="AH306" s="6">
        <v>6.5048925001595297</v>
      </c>
      <c r="AI306" s="6">
        <v>8.0192662274334499</v>
      </c>
      <c r="AJ306" s="6">
        <v>5356.8557536999997</v>
      </c>
      <c r="AK306" s="6">
        <v>8.2312737478289097</v>
      </c>
      <c r="AL306" s="6">
        <v>5.6387268743897803</v>
      </c>
      <c r="AM306" s="6">
        <v>7.9586812405019396</v>
      </c>
      <c r="AN306" s="6">
        <v>4465.2903770000003</v>
      </c>
      <c r="AO306" s="6">
        <v>7.4593650646103304</v>
      </c>
      <c r="AP306" s="6">
        <v>4.7002484308734802</v>
      </c>
      <c r="AQ306" s="6">
        <v>7.7806689233207802</v>
      </c>
      <c r="AR306" s="6">
        <v>5561.0385987</v>
      </c>
      <c r="AS306" s="6">
        <v>8.9759390432833204</v>
      </c>
      <c r="AT306" s="6">
        <v>5.8536535680188999</v>
      </c>
      <c r="AU306" s="6">
        <v>9.2322291183788003</v>
      </c>
      <c r="AV306" s="6">
        <v>3998.3065179999999</v>
      </c>
      <c r="AW306" s="6">
        <v>10.8624615435042</v>
      </c>
      <c r="AX306" s="6">
        <v>4.2086924591020196</v>
      </c>
      <c r="AY306" s="6">
        <v>10.192507911201099</v>
      </c>
      <c r="AZ306" s="6">
        <v>3465.5263875000001</v>
      </c>
      <c r="BA306" s="6">
        <v>11.320504141278599</v>
      </c>
      <c r="BB306" s="6">
        <v>3.6478780974466298</v>
      </c>
      <c r="BC306" s="6">
        <v>11.0210600007505</v>
      </c>
      <c r="BD306" s="6">
        <v>2429.0934035</v>
      </c>
      <c r="BE306" s="6">
        <v>10.4389388486786</v>
      </c>
      <c r="BF306" s="6">
        <v>2.55690929240681</v>
      </c>
      <c r="BG306" s="6">
        <v>10.7850715649314</v>
      </c>
      <c r="BH306" s="6">
        <v>2147.7864475000001</v>
      </c>
      <c r="BI306" s="6">
        <v>16.1831771624304</v>
      </c>
      <c r="BJ306" s="6">
        <v>2.2608003124973899</v>
      </c>
      <c r="BK306" s="6">
        <v>15.7935835988183</v>
      </c>
    </row>
    <row r="307" spans="1:63" x14ac:dyDescent="0.25">
      <c r="A307" s="6" t="s">
        <v>186</v>
      </c>
      <c r="B307" s="6" t="s">
        <v>187</v>
      </c>
      <c r="C307" s="6" t="s">
        <v>10</v>
      </c>
      <c r="D307" s="6">
        <v>545.65484519999995</v>
      </c>
      <c r="E307" s="6">
        <v>43.683435088613699</v>
      </c>
      <c r="F307" s="6">
        <v>8.0658067937396201</v>
      </c>
      <c r="G307" s="6">
        <v>42.395362537286204</v>
      </c>
      <c r="H307" s="6"/>
      <c r="I307" s="6"/>
      <c r="J307" s="6"/>
      <c r="K307" s="6"/>
      <c r="L307" s="6">
        <v>120.2365035</v>
      </c>
      <c r="M307" s="6">
        <v>100</v>
      </c>
      <c r="N307" s="6">
        <v>1.7773220843119799</v>
      </c>
      <c r="O307" s="6">
        <v>100.492659285313</v>
      </c>
      <c r="P307" s="6">
        <v>213.84597310000001</v>
      </c>
      <c r="Q307" s="6">
        <v>72.491364258986295</v>
      </c>
      <c r="R307" s="6">
        <v>3.1610464340541702</v>
      </c>
      <c r="S307" s="6">
        <v>69.697041211039704</v>
      </c>
      <c r="T307" s="6">
        <v>120.95330939999999</v>
      </c>
      <c r="U307" s="6">
        <v>100</v>
      </c>
      <c r="V307" s="6">
        <v>1.78791782619694</v>
      </c>
      <c r="W307" s="6">
        <v>98.825803137040893</v>
      </c>
      <c r="X307" s="6">
        <v>204.82840210000001</v>
      </c>
      <c r="Y307" s="6">
        <v>71.689027587134007</v>
      </c>
      <c r="Z307" s="6">
        <v>3.0277497427947502</v>
      </c>
      <c r="AA307" s="6">
        <v>69.399716088810194</v>
      </c>
      <c r="AB307" s="6">
        <v>75.940648800000005</v>
      </c>
      <c r="AC307" s="6">
        <v>100</v>
      </c>
      <c r="AD307" s="6">
        <v>1.12254588482125</v>
      </c>
      <c r="AE307" s="6">
        <v>101.150021380388</v>
      </c>
      <c r="AF307" s="6">
        <v>413.0296305</v>
      </c>
      <c r="AG307" s="6">
        <v>51.696928356904799</v>
      </c>
      <c r="AH307" s="6">
        <v>6.1053562137464201</v>
      </c>
      <c r="AI307" s="6">
        <v>51.567363869106401</v>
      </c>
      <c r="AJ307" s="6">
        <v>100.550302</v>
      </c>
      <c r="AK307" s="6">
        <v>100</v>
      </c>
      <c r="AL307" s="6">
        <v>1.48632293127885</v>
      </c>
      <c r="AM307" s="6">
        <v>99.281389951669794</v>
      </c>
      <c r="AN307" s="6">
        <v>501.95978789999998</v>
      </c>
      <c r="AO307" s="6">
        <v>44.783248520977402</v>
      </c>
      <c r="AP307" s="6">
        <v>7.4199115119081096</v>
      </c>
      <c r="AQ307" s="6">
        <v>45.013241670903497</v>
      </c>
      <c r="AR307" s="6">
        <v>870.99262009999995</v>
      </c>
      <c r="AS307" s="6">
        <v>38.448929339002902</v>
      </c>
      <c r="AT307" s="6">
        <v>12.8749121432701</v>
      </c>
      <c r="AU307" s="6">
        <v>37.233549932414498</v>
      </c>
      <c r="AV307" s="6">
        <v>646.38653099999999</v>
      </c>
      <c r="AW307" s="6">
        <v>40.953194722939998</v>
      </c>
      <c r="AX307" s="6">
        <v>9.5548109193653694</v>
      </c>
      <c r="AY307" s="6">
        <v>35.633530334228197</v>
      </c>
      <c r="AZ307" s="6">
        <v>342.90179360000002</v>
      </c>
      <c r="BA307" s="6">
        <v>57.562576928043597</v>
      </c>
      <c r="BB307" s="6">
        <v>5.06873464193401</v>
      </c>
      <c r="BC307" s="6">
        <v>57.414067708014102</v>
      </c>
      <c r="BD307" s="6">
        <v>259.85652240000002</v>
      </c>
      <c r="BE307" s="6">
        <v>57.970198643599801</v>
      </c>
      <c r="BF307" s="6">
        <v>3.8411690507453198</v>
      </c>
      <c r="BG307" s="6">
        <v>52.787434939137803</v>
      </c>
      <c r="BH307" s="6">
        <v>2347.9005179000001</v>
      </c>
      <c r="BI307" s="6">
        <v>23.664116806516802</v>
      </c>
      <c r="BJ307" s="6">
        <v>34.706393821833103</v>
      </c>
      <c r="BK307" s="6">
        <v>15.730753235724301</v>
      </c>
    </row>
    <row r="308" spans="1:63" x14ac:dyDescent="0.25">
      <c r="A308" s="6" t="s">
        <v>186</v>
      </c>
      <c r="B308" s="6" t="s">
        <v>187</v>
      </c>
      <c r="C308" s="6" t="s">
        <v>11</v>
      </c>
      <c r="D308" s="6">
        <v>19144.745982500001</v>
      </c>
      <c r="E308" s="6">
        <v>8.0853204458546699</v>
      </c>
      <c r="F308" s="6">
        <v>6.59397474248183</v>
      </c>
      <c r="G308" s="6">
        <v>7.7206883565395099</v>
      </c>
      <c r="H308" s="6">
        <v>21253.387117400001</v>
      </c>
      <c r="I308" s="6">
        <v>8.2277436054482394</v>
      </c>
      <c r="J308" s="6">
        <v>7.3202484886677901</v>
      </c>
      <c r="K308" s="6">
        <v>7.8881735260437402</v>
      </c>
      <c r="L308" s="6">
        <v>22454.975548800001</v>
      </c>
      <c r="M308" s="6">
        <v>7.2965302839527997</v>
      </c>
      <c r="N308" s="6">
        <v>7.7341084466297501</v>
      </c>
      <c r="O308" s="6">
        <v>6.3850927302630804</v>
      </c>
      <c r="P308" s="6">
        <v>23597.065234500002</v>
      </c>
      <c r="Q308" s="6">
        <v>7.5426421125080498</v>
      </c>
      <c r="R308" s="6">
        <v>8.1274754073634607</v>
      </c>
      <c r="S308" s="6">
        <v>6.6721941883551299</v>
      </c>
      <c r="T308" s="6">
        <v>28514.1354832</v>
      </c>
      <c r="U308" s="6">
        <v>7.3978691762571396</v>
      </c>
      <c r="V308" s="6">
        <v>9.8210490414338292</v>
      </c>
      <c r="W308" s="6">
        <v>6.4698260723927703</v>
      </c>
      <c r="X308" s="6">
        <v>30535.9106407</v>
      </c>
      <c r="Y308" s="6">
        <v>7.3116689196423001</v>
      </c>
      <c r="Z308" s="6">
        <v>10.5174037664178</v>
      </c>
      <c r="AA308" s="6">
        <v>6.3497488914906901</v>
      </c>
      <c r="AB308" s="6">
        <v>23628.129519999999</v>
      </c>
      <c r="AC308" s="6">
        <v>7.7101371880207399</v>
      </c>
      <c r="AD308" s="6">
        <v>8.1381747978995094</v>
      </c>
      <c r="AE308" s="6">
        <v>7.83120751038975</v>
      </c>
      <c r="AF308" s="6">
        <v>20948.7929233</v>
      </c>
      <c r="AG308" s="6">
        <v>7.9655301805988801</v>
      </c>
      <c r="AH308" s="6">
        <v>7.21533790774716</v>
      </c>
      <c r="AI308" s="6">
        <v>7.8492656842116402</v>
      </c>
      <c r="AJ308" s="6">
        <v>22713.172578199999</v>
      </c>
      <c r="AK308" s="6">
        <v>7.1672363783166997</v>
      </c>
      <c r="AL308" s="6">
        <v>7.8230385735692103</v>
      </c>
      <c r="AM308" s="6">
        <v>6.8318408849679102</v>
      </c>
      <c r="AN308" s="6">
        <v>17638.370617299999</v>
      </c>
      <c r="AO308" s="6">
        <v>9.5491756635065794</v>
      </c>
      <c r="AP308" s="6">
        <v>6.0751378187689102</v>
      </c>
      <c r="AQ308" s="6">
        <v>9.1317729700233805</v>
      </c>
      <c r="AR308" s="6">
        <v>20208.3223282</v>
      </c>
      <c r="AS308" s="6">
        <v>10.0492322636479</v>
      </c>
      <c r="AT308" s="6">
        <v>6.9602995590480896</v>
      </c>
      <c r="AU308" s="6">
        <v>9.1590818492810193</v>
      </c>
      <c r="AV308" s="6">
        <v>12205.8255386</v>
      </c>
      <c r="AW308" s="6">
        <v>9.0529889024684298</v>
      </c>
      <c r="AX308" s="6">
        <v>4.20402053838888</v>
      </c>
      <c r="AY308" s="6">
        <v>9.6457967890540797</v>
      </c>
      <c r="AZ308" s="6">
        <v>11497.104357300001</v>
      </c>
      <c r="BA308" s="6">
        <v>10.4666432169677</v>
      </c>
      <c r="BB308" s="6">
        <v>3.9599175571727399</v>
      </c>
      <c r="BC308" s="6">
        <v>10.2088551242076</v>
      </c>
      <c r="BD308" s="6">
        <v>7958.0953194000003</v>
      </c>
      <c r="BE308" s="6">
        <v>12.257013414696001</v>
      </c>
      <c r="BF308" s="6">
        <v>2.74098593851043</v>
      </c>
      <c r="BG308" s="6">
        <v>11.8888283806929</v>
      </c>
      <c r="BH308" s="6">
        <v>8038.9294191999998</v>
      </c>
      <c r="BI308" s="6">
        <v>11.256972548526701</v>
      </c>
      <c r="BJ308" s="6">
        <v>2.7688274159006001</v>
      </c>
      <c r="BK308" s="6">
        <v>11.7713064842445</v>
      </c>
    </row>
    <row r="309" spans="1:63" x14ac:dyDescent="0.25">
      <c r="A309" s="6" t="s">
        <v>188</v>
      </c>
      <c r="B309" s="6" t="s">
        <v>189</v>
      </c>
      <c r="C309" s="6" t="s">
        <v>10</v>
      </c>
      <c r="D309" s="6">
        <v>246.00863889999999</v>
      </c>
      <c r="E309" s="6">
        <v>45.616188425960999</v>
      </c>
      <c r="F309" s="6">
        <v>8.7697893448793707</v>
      </c>
      <c r="G309" s="6">
        <v>44.045126362754097</v>
      </c>
      <c r="H309" s="6">
        <v>42.388659199999999</v>
      </c>
      <c r="I309" s="6">
        <v>99.999999999999702</v>
      </c>
      <c r="J309" s="6">
        <v>1.51108356787012</v>
      </c>
      <c r="K309" s="6">
        <v>100.457398172778</v>
      </c>
      <c r="L309" s="6">
        <v>154.99018599999999</v>
      </c>
      <c r="M309" s="6">
        <v>49.251822534922802</v>
      </c>
      <c r="N309" s="6">
        <v>5.5251363847274702</v>
      </c>
      <c r="O309" s="6">
        <v>49.336969892275597</v>
      </c>
      <c r="P309" s="6">
        <v>78.813799299999999</v>
      </c>
      <c r="Q309" s="6">
        <v>71.263296027885403</v>
      </c>
      <c r="R309" s="6">
        <v>2.8095778279215602</v>
      </c>
      <c r="S309" s="6">
        <v>68.735129551124203</v>
      </c>
      <c r="T309" s="6">
        <v>67.366563299999996</v>
      </c>
      <c r="U309" s="6">
        <v>71.429910796145407</v>
      </c>
      <c r="V309" s="6">
        <v>2.4015033442367502</v>
      </c>
      <c r="W309" s="6">
        <v>71.534993098943602</v>
      </c>
      <c r="X309" s="6">
        <v>111.1223736</v>
      </c>
      <c r="Y309" s="6">
        <v>57.141837213155199</v>
      </c>
      <c r="Z309" s="6">
        <v>3.9613235223463699</v>
      </c>
      <c r="AA309" s="6">
        <v>54.651908381493698</v>
      </c>
      <c r="AB309" s="6">
        <v>35.770402699999998</v>
      </c>
      <c r="AC309" s="6">
        <v>100</v>
      </c>
      <c r="AD309" s="6">
        <v>1.2751539859054299</v>
      </c>
      <c r="AE309" s="6">
        <v>99.693127474422695</v>
      </c>
      <c r="AF309" s="6">
        <v>35.717095200000003</v>
      </c>
      <c r="AG309" s="6">
        <v>99.999999999999801</v>
      </c>
      <c r="AH309" s="6">
        <v>1.2732536642435901</v>
      </c>
      <c r="AI309" s="6">
        <v>96.815940536105401</v>
      </c>
      <c r="AJ309" s="6">
        <v>72.274111500000004</v>
      </c>
      <c r="AK309" s="6">
        <v>70.451266077154898</v>
      </c>
      <c r="AL309" s="6">
        <v>2.5764490864118299</v>
      </c>
      <c r="AM309" s="6">
        <v>65.692450274891399</v>
      </c>
      <c r="AN309" s="6">
        <v>170.96277000000001</v>
      </c>
      <c r="AO309" s="6">
        <v>49.549738197505398</v>
      </c>
      <c r="AP309" s="6">
        <v>6.0945318238458901</v>
      </c>
      <c r="AQ309" s="6">
        <v>46.809576053957002</v>
      </c>
      <c r="AR309" s="6">
        <v>81.591780999999997</v>
      </c>
      <c r="AS309" s="6">
        <v>70.518981188397603</v>
      </c>
      <c r="AT309" s="6">
        <v>2.9086081482463402</v>
      </c>
      <c r="AU309" s="6">
        <v>68.443189622104896</v>
      </c>
      <c r="AV309" s="6">
        <v>220.63488939999999</v>
      </c>
      <c r="AW309" s="6">
        <v>41.860704621090797</v>
      </c>
      <c r="AX309" s="6">
        <v>7.8652583536112504</v>
      </c>
      <c r="AY309" s="6">
        <v>39.518476830854603</v>
      </c>
      <c r="AZ309" s="6">
        <v>205.24291980000001</v>
      </c>
      <c r="BA309" s="6">
        <v>39.935863797677698</v>
      </c>
      <c r="BB309" s="6">
        <v>7.3165608298236497</v>
      </c>
      <c r="BC309" s="6">
        <v>38.843588057810202</v>
      </c>
      <c r="BD309" s="6">
        <v>330.49203030000001</v>
      </c>
      <c r="BE309" s="6">
        <v>36.063527343263502</v>
      </c>
      <c r="BF309" s="6">
        <v>11.781478483243999</v>
      </c>
      <c r="BG309" s="6">
        <v>32.550271469822498</v>
      </c>
      <c r="BH309" s="6">
        <v>951.8067691</v>
      </c>
      <c r="BI309" s="6">
        <v>19.800598902998299</v>
      </c>
      <c r="BJ309" s="6">
        <v>33.930291632686398</v>
      </c>
      <c r="BK309" s="6">
        <v>15.5139208933708</v>
      </c>
    </row>
    <row r="310" spans="1:63" x14ac:dyDescent="0.25">
      <c r="A310" s="6" t="s">
        <v>188</v>
      </c>
      <c r="B310" s="6" t="s">
        <v>189</v>
      </c>
      <c r="C310" s="6" t="s">
        <v>11</v>
      </c>
      <c r="D310" s="6">
        <v>2042.5388250999999</v>
      </c>
      <c r="E310" s="6">
        <v>15.141023672515599</v>
      </c>
      <c r="F310" s="6">
        <v>2.5289957940521299</v>
      </c>
      <c r="G310" s="6">
        <v>14.266355566023</v>
      </c>
      <c r="H310" s="6">
        <v>3667.0937353999998</v>
      </c>
      <c r="I310" s="6">
        <v>10.6390437256639</v>
      </c>
      <c r="J310" s="6">
        <v>4.54045941220601</v>
      </c>
      <c r="K310" s="6">
        <v>10.0887242761168</v>
      </c>
      <c r="L310" s="6">
        <v>4493.9799535000002</v>
      </c>
      <c r="M310" s="6">
        <v>9.8075320628867892</v>
      </c>
      <c r="N310" s="6">
        <v>5.5642792495754199</v>
      </c>
      <c r="O310" s="6">
        <v>9.2000449935167907</v>
      </c>
      <c r="P310" s="6">
        <v>5191.6902485999999</v>
      </c>
      <c r="Q310" s="6">
        <v>10.172959935367899</v>
      </c>
      <c r="R310" s="6">
        <v>6.4281582515759697</v>
      </c>
      <c r="S310" s="6">
        <v>9.1411947403004099</v>
      </c>
      <c r="T310" s="6">
        <v>6318.1293888999999</v>
      </c>
      <c r="U310" s="6">
        <v>8.0655761777519501</v>
      </c>
      <c r="V310" s="6">
        <v>7.8228734036538796</v>
      </c>
      <c r="W310" s="6">
        <v>7.2659644216207901</v>
      </c>
      <c r="X310" s="6">
        <v>6642.5893493000003</v>
      </c>
      <c r="Y310" s="6">
        <v>7.8465906030489601</v>
      </c>
      <c r="Z310" s="6">
        <v>8.2246076889983701</v>
      </c>
      <c r="AA310" s="6">
        <v>7.6018963738421901</v>
      </c>
      <c r="AB310" s="6">
        <v>7799.2923895000004</v>
      </c>
      <c r="AC310" s="6">
        <v>7.2342392112981102</v>
      </c>
      <c r="AD310" s="6">
        <v>9.6567944791270204</v>
      </c>
      <c r="AE310" s="6">
        <v>7.3590477882116101</v>
      </c>
      <c r="AF310" s="6">
        <v>6082.4641117000001</v>
      </c>
      <c r="AG310" s="6">
        <v>9.4163277675897206</v>
      </c>
      <c r="AH310" s="6">
        <v>7.5310814007215798</v>
      </c>
      <c r="AI310" s="6">
        <v>8.6208290570976391</v>
      </c>
      <c r="AJ310" s="6">
        <v>5365.6194619999997</v>
      </c>
      <c r="AK310" s="6">
        <v>8.1511076819406796</v>
      </c>
      <c r="AL310" s="6">
        <v>6.6435109507491896</v>
      </c>
      <c r="AM310" s="6">
        <v>7.95854671136793</v>
      </c>
      <c r="AN310" s="6">
        <v>5159.3883646000004</v>
      </c>
      <c r="AO310" s="6">
        <v>8.8265206107514604</v>
      </c>
      <c r="AP310" s="6">
        <v>6.3881632572228204</v>
      </c>
      <c r="AQ310" s="6">
        <v>8.31269368844446</v>
      </c>
      <c r="AR310" s="6">
        <v>7087.2077810999999</v>
      </c>
      <c r="AS310" s="6">
        <v>7.5064185177974796</v>
      </c>
      <c r="AT310" s="6">
        <v>8.7751177356924401</v>
      </c>
      <c r="AU310" s="6">
        <v>7.5472227797605296</v>
      </c>
      <c r="AV310" s="6">
        <v>6240.1910292000002</v>
      </c>
      <c r="AW310" s="6">
        <v>8.0588458941244099</v>
      </c>
      <c r="AX310" s="6">
        <v>7.7263730182245096</v>
      </c>
      <c r="AY310" s="6">
        <v>8.1197917824685302</v>
      </c>
      <c r="AZ310" s="6">
        <v>5649.3743700000005</v>
      </c>
      <c r="BA310" s="6">
        <v>8.2563374416554591</v>
      </c>
      <c r="BB310" s="6">
        <v>6.9948457503892998</v>
      </c>
      <c r="BC310" s="6">
        <v>8.0302517540515908</v>
      </c>
      <c r="BD310" s="6">
        <v>3294.8825084999999</v>
      </c>
      <c r="BE310" s="6">
        <v>11.1733129630199</v>
      </c>
      <c r="BF310" s="6">
        <v>4.0796012802765</v>
      </c>
      <c r="BG310" s="6">
        <v>11.3232571207348</v>
      </c>
      <c r="BH310" s="6">
        <v>5730.3754864000002</v>
      </c>
      <c r="BI310" s="6">
        <v>8.6404512716879101</v>
      </c>
      <c r="BJ310" s="6">
        <v>7.0951383275348503</v>
      </c>
      <c r="BK310" s="6">
        <v>8.5612665275885593</v>
      </c>
    </row>
    <row r="311" spans="1:63" x14ac:dyDescent="0.25">
      <c r="A311" s="6" t="s">
        <v>190</v>
      </c>
      <c r="B311" s="6" t="s">
        <v>191</v>
      </c>
      <c r="C311" s="6" t="s">
        <v>10</v>
      </c>
      <c r="D311" s="6">
        <v>679.84978139999998</v>
      </c>
      <c r="E311" s="6">
        <v>40.495840993173303</v>
      </c>
      <c r="F311" s="6">
        <v>12.699000068408001</v>
      </c>
      <c r="G311" s="6">
        <v>34.130690271161598</v>
      </c>
      <c r="H311" s="6">
        <v>341.11582490000001</v>
      </c>
      <c r="I311" s="6">
        <v>49.414335767642399</v>
      </c>
      <c r="J311" s="6">
        <v>6.37174564478011</v>
      </c>
      <c r="K311" s="6">
        <v>48.043331125652202</v>
      </c>
      <c r="L311" s="6">
        <v>92.480970400000004</v>
      </c>
      <c r="M311" s="6">
        <v>100</v>
      </c>
      <c r="N311" s="6">
        <v>1.7274637450314301</v>
      </c>
      <c r="O311" s="6">
        <v>100.43147982714299</v>
      </c>
      <c r="P311" s="6">
        <v>132.91756899999999</v>
      </c>
      <c r="Q311" s="6">
        <v>70.346100607003606</v>
      </c>
      <c r="R311" s="6">
        <v>2.4827840855486198</v>
      </c>
      <c r="S311" s="6">
        <v>70.733800984405903</v>
      </c>
      <c r="T311" s="6">
        <v>228.06948180000001</v>
      </c>
      <c r="U311" s="6">
        <v>59.165826813141699</v>
      </c>
      <c r="V311" s="6">
        <v>4.2601387015463699</v>
      </c>
      <c r="W311" s="6">
        <v>58.157876864157501</v>
      </c>
      <c r="X311" s="6">
        <v>242.18200340000001</v>
      </c>
      <c r="Y311" s="6">
        <v>51.281912170191902</v>
      </c>
      <c r="Z311" s="6">
        <v>4.5237482777600402</v>
      </c>
      <c r="AA311" s="6">
        <v>50.518426160435801</v>
      </c>
      <c r="AB311" s="6">
        <v>376.94136859999998</v>
      </c>
      <c r="AC311" s="6">
        <v>44.5114675162609</v>
      </c>
      <c r="AD311" s="6">
        <v>7.0409355075174203</v>
      </c>
      <c r="AE311" s="6">
        <v>43.9504818272219</v>
      </c>
      <c r="AF311" s="6">
        <v>146.04892409999999</v>
      </c>
      <c r="AG311" s="6">
        <v>71.273420566231906</v>
      </c>
      <c r="AH311" s="6">
        <v>2.7280663285903</v>
      </c>
      <c r="AI311" s="6">
        <v>69.724592647373797</v>
      </c>
      <c r="AJ311" s="6">
        <v>71.398958899999997</v>
      </c>
      <c r="AK311" s="6">
        <v>100</v>
      </c>
      <c r="AL311" s="6">
        <v>1.3336701853286199</v>
      </c>
      <c r="AM311" s="6">
        <v>99.622155609154603</v>
      </c>
      <c r="AN311" s="6">
        <v>399.89335160000002</v>
      </c>
      <c r="AO311" s="6">
        <v>53.004537792785896</v>
      </c>
      <c r="AP311" s="6">
        <v>7.4696585014218702</v>
      </c>
      <c r="AQ311" s="6">
        <v>50.9234272121817</v>
      </c>
      <c r="AR311" s="6">
        <v>371.05530119999997</v>
      </c>
      <c r="AS311" s="6">
        <v>41.146943585565197</v>
      </c>
      <c r="AT311" s="6">
        <v>6.9309889099597504</v>
      </c>
      <c r="AU311" s="6">
        <v>40.871585472807901</v>
      </c>
      <c r="AV311" s="6">
        <v>350.9229216</v>
      </c>
      <c r="AW311" s="6">
        <v>40.874759221658401</v>
      </c>
      <c r="AX311" s="6">
        <v>6.55493364464638</v>
      </c>
      <c r="AY311" s="6">
        <v>37.381302196409898</v>
      </c>
      <c r="AZ311" s="6">
        <v>163.3325068</v>
      </c>
      <c r="BA311" s="6">
        <v>57.191606221639901</v>
      </c>
      <c r="BB311" s="6">
        <v>3.05090855623309</v>
      </c>
      <c r="BC311" s="6">
        <v>58.209524550997401</v>
      </c>
      <c r="BD311" s="6">
        <v>435.9208678</v>
      </c>
      <c r="BE311" s="6">
        <v>40.079898921361497</v>
      </c>
      <c r="BF311" s="6">
        <v>8.1426210340364005</v>
      </c>
      <c r="BG311" s="6">
        <v>37.259496665056602</v>
      </c>
      <c r="BH311" s="6">
        <v>1321.4395655999999</v>
      </c>
      <c r="BI311" s="6">
        <v>23.736300284531598</v>
      </c>
      <c r="BJ311" s="6">
        <v>24.683336809191601</v>
      </c>
      <c r="BK311" s="6">
        <v>17.2133803874646</v>
      </c>
    </row>
    <row r="312" spans="1:63" x14ac:dyDescent="0.25">
      <c r="A312" s="6" t="s">
        <v>190</v>
      </c>
      <c r="B312" s="6" t="s">
        <v>191</v>
      </c>
      <c r="C312" s="6" t="s">
        <v>11</v>
      </c>
      <c r="D312" s="6">
        <v>5107.0450461999999</v>
      </c>
      <c r="E312" s="6">
        <v>16.417735340002899</v>
      </c>
      <c r="F312" s="6">
        <v>3.14953345267587</v>
      </c>
      <c r="G312" s="6">
        <v>14.4271418541861</v>
      </c>
      <c r="H312" s="6">
        <v>9093.5421004</v>
      </c>
      <c r="I312" s="6">
        <v>9.9954571069326494</v>
      </c>
      <c r="J312" s="6">
        <v>5.6080208397293596</v>
      </c>
      <c r="K312" s="6">
        <v>8.7958719943158403</v>
      </c>
      <c r="L312" s="6">
        <v>11343.966276499999</v>
      </c>
      <c r="M312" s="6">
        <v>11.7380257188166</v>
      </c>
      <c r="N312" s="6">
        <v>6.9958657013311303</v>
      </c>
      <c r="O312" s="6">
        <v>9.4362644628700991</v>
      </c>
      <c r="P312" s="6">
        <v>11133.7716791</v>
      </c>
      <c r="Q312" s="6">
        <v>10.0289163190332</v>
      </c>
      <c r="R312" s="6">
        <v>6.8662379204726802</v>
      </c>
      <c r="S312" s="6">
        <v>8.7010389404145698</v>
      </c>
      <c r="T312" s="6">
        <v>12581.2412706</v>
      </c>
      <c r="U312" s="6">
        <v>8.46888961459371</v>
      </c>
      <c r="V312" s="6">
        <v>7.7588977382184501</v>
      </c>
      <c r="W312" s="6">
        <v>7.7759763836570004</v>
      </c>
      <c r="X312" s="6">
        <v>13473.6104999</v>
      </c>
      <c r="Y312" s="6">
        <v>10.9851114486359</v>
      </c>
      <c r="Z312" s="6">
        <v>8.30922512213494</v>
      </c>
      <c r="AA312" s="6">
        <v>9.9421854574216493</v>
      </c>
      <c r="AB312" s="6">
        <v>13698.4938217</v>
      </c>
      <c r="AC312" s="6">
        <v>8.3182135855922006</v>
      </c>
      <c r="AD312" s="6">
        <v>8.4479114933242894</v>
      </c>
      <c r="AE312" s="6">
        <v>7.8823341964588902</v>
      </c>
      <c r="AF312" s="6">
        <v>14905.196265</v>
      </c>
      <c r="AG312" s="6">
        <v>8.19650962684325</v>
      </c>
      <c r="AH312" s="6">
        <v>9.19208932575342</v>
      </c>
      <c r="AI312" s="6">
        <v>7.5549632343682802</v>
      </c>
      <c r="AJ312" s="6">
        <v>14281.026690000001</v>
      </c>
      <c r="AK312" s="6">
        <v>8.8873231506496708</v>
      </c>
      <c r="AL312" s="6">
        <v>8.8071616545029503</v>
      </c>
      <c r="AM312" s="6">
        <v>8.3675050266017301</v>
      </c>
      <c r="AN312" s="6">
        <v>10947.6594</v>
      </c>
      <c r="AO312" s="6">
        <v>9.1355026489918103</v>
      </c>
      <c r="AP312" s="6">
        <v>6.7514617938326102</v>
      </c>
      <c r="AQ312" s="6">
        <v>8.5554025640557807</v>
      </c>
      <c r="AR312" s="6">
        <v>11505.493415499999</v>
      </c>
      <c r="AS312" s="6">
        <v>9.5106580689102493</v>
      </c>
      <c r="AT312" s="6">
        <v>7.0954800817004697</v>
      </c>
      <c r="AU312" s="6">
        <v>9.6139208275509898</v>
      </c>
      <c r="AV312" s="6">
        <v>9118.0889368000007</v>
      </c>
      <c r="AW312" s="6">
        <v>8.5480630630828198</v>
      </c>
      <c r="AX312" s="6">
        <v>5.6231589639674997</v>
      </c>
      <c r="AY312" s="6">
        <v>8.6289664512267095</v>
      </c>
      <c r="AZ312" s="6">
        <v>7800.1859979000001</v>
      </c>
      <c r="BA312" s="6">
        <v>9.6592956103680105</v>
      </c>
      <c r="BB312" s="6">
        <v>4.81040337714653</v>
      </c>
      <c r="BC312" s="6">
        <v>10.0729585213804</v>
      </c>
      <c r="BD312" s="6">
        <v>6070.8054486999999</v>
      </c>
      <c r="BE312" s="6">
        <v>12.791568508733</v>
      </c>
      <c r="BF312" s="6">
        <v>3.7438880355273798</v>
      </c>
      <c r="BG312" s="6">
        <v>13.0655718664279</v>
      </c>
      <c r="BH312" s="6">
        <v>11092.303755700001</v>
      </c>
      <c r="BI312" s="6">
        <v>10.0721673031856</v>
      </c>
      <c r="BJ312" s="6">
        <v>6.8406644996824202</v>
      </c>
      <c r="BK312" s="6">
        <v>10.537438202063599</v>
      </c>
    </row>
    <row r="313" spans="1:63" x14ac:dyDescent="0.25">
      <c r="A313" s="6" t="s">
        <v>192</v>
      </c>
      <c r="B313" s="6" t="s">
        <v>193</v>
      </c>
      <c r="C313" s="6" t="s">
        <v>10</v>
      </c>
      <c r="D313" s="6">
        <v>1015.7249042</v>
      </c>
      <c r="E313" s="6">
        <v>23.859804089911201</v>
      </c>
      <c r="F313" s="6">
        <v>21.0258104990736</v>
      </c>
      <c r="G313" s="6">
        <v>20.781492706391699</v>
      </c>
      <c r="H313" s="6">
        <v>220.53278069999999</v>
      </c>
      <c r="I313" s="6">
        <v>49.637390235522297</v>
      </c>
      <c r="J313" s="6">
        <v>4.5650947777873201</v>
      </c>
      <c r="K313" s="6">
        <v>48.6811021734867</v>
      </c>
      <c r="L313" s="6"/>
      <c r="M313" s="6"/>
      <c r="N313" s="6"/>
      <c r="O313" s="6"/>
      <c r="P313" s="6">
        <v>359.60482630000001</v>
      </c>
      <c r="Q313" s="6">
        <v>44.387700316474401</v>
      </c>
      <c r="R313" s="6">
        <v>7.4439278795583004</v>
      </c>
      <c r="S313" s="6">
        <v>43.603085172387502</v>
      </c>
      <c r="T313" s="6">
        <v>306.0161023</v>
      </c>
      <c r="U313" s="6">
        <v>56.200188811335799</v>
      </c>
      <c r="V313" s="6">
        <v>6.3346252021777598</v>
      </c>
      <c r="W313" s="6">
        <v>54.898226788337702</v>
      </c>
      <c r="X313" s="6">
        <v>262.03292909999999</v>
      </c>
      <c r="Y313" s="6">
        <v>47.301889920774698</v>
      </c>
      <c r="Z313" s="6">
        <v>5.4241603105253304</v>
      </c>
      <c r="AA313" s="6">
        <v>44.764444258929899</v>
      </c>
      <c r="AB313" s="6">
        <v>143.23079860000001</v>
      </c>
      <c r="AC313" s="6">
        <v>57.514621184806998</v>
      </c>
      <c r="AD313" s="6">
        <v>2.9649205375805101</v>
      </c>
      <c r="AE313" s="6">
        <v>56.657079254294203</v>
      </c>
      <c r="AF313" s="6"/>
      <c r="AG313" s="6"/>
      <c r="AH313" s="6"/>
      <c r="AI313" s="6"/>
      <c r="AJ313" s="6">
        <v>160.44651279999999</v>
      </c>
      <c r="AK313" s="6">
        <v>70.372404343392404</v>
      </c>
      <c r="AL313" s="6">
        <v>3.3212909907205801</v>
      </c>
      <c r="AM313" s="6">
        <v>68.890945133824701</v>
      </c>
      <c r="AN313" s="6">
        <v>118.4162025</v>
      </c>
      <c r="AO313" s="6">
        <v>71.997034848643906</v>
      </c>
      <c r="AP313" s="6">
        <v>2.4512509474658599</v>
      </c>
      <c r="AQ313" s="6">
        <v>69.817173157853702</v>
      </c>
      <c r="AR313" s="6">
        <v>203.75440219999999</v>
      </c>
      <c r="AS313" s="6">
        <v>50.762300075621098</v>
      </c>
      <c r="AT313" s="6">
        <v>4.2177773049519196</v>
      </c>
      <c r="AU313" s="6">
        <v>48.569992275571799</v>
      </c>
      <c r="AV313" s="6">
        <v>304.79909170000002</v>
      </c>
      <c r="AW313" s="6">
        <v>42.059460778026498</v>
      </c>
      <c r="AX313" s="6">
        <v>6.3094327173374696</v>
      </c>
      <c r="AY313" s="6">
        <v>38.448829485444897</v>
      </c>
      <c r="AZ313" s="6">
        <v>414.9461733</v>
      </c>
      <c r="BA313" s="6">
        <v>33.487197750864702</v>
      </c>
      <c r="BB313" s="6">
        <v>8.5895103792824194</v>
      </c>
      <c r="BC313" s="6">
        <v>31.968646184977501</v>
      </c>
      <c r="BD313" s="6">
        <v>161.0978164</v>
      </c>
      <c r="BE313" s="6">
        <v>59.340086008710102</v>
      </c>
      <c r="BF313" s="6">
        <v>3.3347731708013599</v>
      </c>
      <c r="BG313" s="6">
        <v>57.054904571247199</v>
      </c>
      <c r="BH313" s="6">
        <v>1160.2452612</v>
      </c>
      <c r="BI313" s="6">
        <v>20.484117717683301</v>
      </c>
      <c r="BJ313" s="6">
        <v>24.017425282737602</v>
      </c>
      <c r="BK313" s="6">
        <v>17.754527264916199</v>
      </c>
    </row>
    <row r="314" spans="1:63" x14ac:dyDescent="0.25">
      <c r="A314" s="6" t="s">
        <v>192</v>
      </c>
      <c r="B314" s="6" t="s">
        <v>193</v>
      </c>
      <c r="C314" s="6" t="s">
        <v>11</v>
      </c>
      <c r="D314" s="6">
        <v>7574.8096458999999</v>
      </c>
      <c r="E314" s="6">
        <v>11.573426260107199</v>
      </c>
      <c r="F314" s="6">
        <v>5.5374592211723996</v>
      </c>
      <c r="G314" s="6">
        <v>10.4860174678159</v>
      </c>
      <c r="H314" s="6">
        <v>10286.5371639</v>
      </c>
      <c r="I314" s="6">
        <v>7.7105792616246704</v>
      </c>
      <c r="J314" s="6">
        <v>7.5198299013364602</v>
      </c>
      <c r="K314" s="6">
        <v>7.2691911493711601</v>
      </c>
      <c r="L314" s="6">
        <v>9102.3955059</v>
      </c>
      <c r="M314" s="6">
        <v>9.0511456257110599</v>
      </c>
      <c r="N314" s="6">
        <v>6.6541796144258702</v>
      </c>
      <c r="O314" s="6">
        <v>7.97972893508451</v>
      </c>
      <c r="P314" s="6">
        <v>10496.651957300001</v>
      </c>
      <c r="Q314" s="6">
        <v>8.4519246579724996</v>
      </c>
      <c r="R314" s="6">
        <v>7.6734313982199298</v>
      </c>
      <c r="S314" s="6">
        <v>7.4092738249527699</v>
      </c>
      <c r="T314" s="6">
        <v>13552.7271129</v>
      </c>
      <c r="U314" s="6">
        <v>8.4305150183351891</v>
      </c>
      <c r="V314" s="6">
        <v>9.9075326287548702</v>
      </c>
      <c r="W314" s="6">
        <v>7.3571992178558103</v>
      </c>
      <c r="X314" s="6">
        <v>13806.748832400001</v>
      </c>
      <c r="Y314" s="6">
        <v>8.0920115195542692</v>
      </c>
      <c r="Z314" s="6">
        <v>10.0932316731902</v>
      </c>
      <c r="AA314" s="6">
        <v>7.3272468551830601</v>
      </c>
      <c r="AB314" s="6">
        <v>12329.8737874</v>
      </c>
      <c r="AC314" s="6">
        <v>8.0064849339810706</v>
      </c>
      <c r="AD314" s="6">
        <v>9.0135827158225297</v>
      </c>
      <c r="AE314" s="6">
        <v>7.9649895570046096</v>
      </c>
      <c r="AF314" s="6">
        <v>10789.8560884</v>
      </c>
      <c r="AG314" s="6">
        <v>8.5754765582529604</v>
      </c>
      <c r="AH314" s="6">
        <v>7.8877741996029798</v>
      </c>
      <c r="AI314" s="6">
        <v>7.9186008874441702</v>
      </c>
      <c r="AJ314" s="6">
        <v>10426.7409176</v>
      </c>
      <c r="AK314" s="6">
        <v>9.5012956637898505</v>
      </c>
      <c r="AL314" s="6">
        <v>7.6223239051546701</v>
      </c>
      <c r="AM314" s="6">
        <v>8.7364128372826606</v>
      </c>
      <c r="AN314" s="6">
        <v>8355.3667272000002</v>
      </c>
      <c r="AO314" s="6">
        <v>10.821561118027899</v>
      </c>
      <c r="AP314" s="6">
        <v>6.1080746174069001</v>
      </c>
      <c r="AQ314" s="6">
        <v>10.143523979766501</v>
      </c>
      <c r="AR314" s="6">
        <v>10495.5328039</v>
      </c>
      <c r="AS314" s="6">
        <v>9.2551979418218497</v>
      </c>
      <c r="AT314" s="6">
        <v>7.6726132566949996</v>
      </c>
      <c r="AU314" s="6">
        <v>9.0630218516777798</v>
      </c>
      <c r="AV314" s="6">
        <v>6654.8564704</v>
      </c>
      <c r="AW314" s="6">
        <v>9.7901487989572402</v>
      </c>
      <c r="AX314" s="6">
        <v>4.8649402493621201</v>
      </c>
      <c r="AY314" s="6">
        <v>9.7369052590586893</v>
      </c>
      <c r="AZ314" s="6">
        <v>5003.6751738000003</v>
      </c>
      <c r="BA314" s="6">
        <v>10.577605420156599</v>
      </c>
      <c r="BB314" s="6">
        <v>3.6578671314740601</v>
      </c>
      <c r="BC314" s="6">
        <v>11.0722715345144</v>
      </c>
      <c r="BD314" s="6">
        <v>4057.9391188999998</v>
      </c>
      <c r="BE314" s="6">
        <v>12.3551370480983</v>
      </c>
      <c r="BF314" s="6">
        <v>2.9664999443347999</v>
      </c>
      <c r="BG314" s="6">
        <v>12.950989795686599</v>
      </c>
      <c r="BH314" s="6">
        <v>3858.4408951999999</v>
      </c>
      <c r="BI314" s="6">
        <v>11.9031185099173</v>
      </c>
      <c r="BJ314" s="6">
        <v>2.8206595430472201</v>
      </c>
      <c r="BK314" s="6">
        <v>12.1308278061605</v>
      </c>
    </row>
    <row r="315" spans="1:63" x14ac:dyDescent="0.25">
      <c r="A315" s="6" t="s">
        <v>194</v>
      </c>
      <c r="B315" s="6" t="s">
        <v>195</v>
      </c>
      <c r="C315" s="6" t="s">
        <v>10</v>
      </c>
      <c r="D315" s="6">
        <v>163.29216679999999</v>
      </c>
      <c r="E315" s="6">
        <v>57.404598567694599</v>
      </c>
      <c r="F315" s="6">
        <v>2.93232979131714</v>
      </c>
      <c r="G315" s="6">
        <v>56.829928321268397</v>
      </c>
      <c r="H315" s="6">
        <v>262.77740119999999</v>
      </c>
      <c r="I315" s="6">
        <v>46.404709246147597</v>
      </c>
      <c r="J315" s="6">
        <v>4.7188424106554097</v>
      </c>
      <c r="K315" s="6">
        <v>45.494210069943698</v>
      </c>
      <c r="L315" s="6">
        <v>139.98110209999999</v>
      </c>
      <c r="M315" s="6">
        <v>72.758126575592101</v>
      </c>
      <c r="N315" s="6">
        <v>2.5137198186118801</v>
      </c>
      <c r="O315" s="6">
        <v>69.649551294965505</v>
      </c>
      <c r="P315" s="6"/>
      <c r="Q315" s="6"/>
      <c r="R315" s="6"/>
      <c r="S315" s="6"/>
      <c r="T315" s="6">
        <v>174.52988790000001</v>
      </c>
      <c r="U315" s="6">
        <v>57.432079081913599</v>
      </c>
      <c r="V315" s="6">
        <v>3.1341319047547298</v>
      </c>
      <c r="W315" s="6">
        <v>58.883297207844201</v>
      </c>
      <c r="X315" s="6">
        <v>215.04363900000001</v>
      </c>
      <c r="Y315" s="6">
        <v>60.125077338360498</v>
      </c>
      <c r="Z315" s="6">
        <v>3.8616602463563399</v>
      </c>
      <c r="AA315" s="6">
        <v>54.581720942031701</v>
      </c>
      <c r="AB315" s="6">
        <v>237.51564200000001</v>
      </c>
      <c r="AC315" s="6">
        <v>59.621709691273203</v>
      </c>
      <c r="AD315" s="6">
        <v>4.2652027135720303</v>
      </c>
      <c r="AE315" s="6">
        <v>54.454535358714097</v>
      </c>
      <c r="AF315" s="6"/>
      <c r="AG315" s="6"/>
      <c r="AH315" s="6"/>
      <c r="AI315" s="6"/>
      <c r="AJ315" s="6">
        <v>168.37479690000001</v>
      </c>
      <c r="AK315" s="6">
        <v>57.100609898986697</v>
      </c>
      <c r="AL315" s="6">
        <v>3.02360145457292</v>
      </c>
      <c r="AM315" s="6">
        <v>54.787355662605599</v>
      </c>
      <c r="AN315" s="6">
        <v>187.77965090000001</v>
      </c>
      <c r="AO315" s="6">
        <v>58.672598715196997</v>
      </c>
      <c r="AP315" s="6">
        <v>3.3720653925280799</v>
      </c>
      <c r="AQ315" s="6">
        <v>56.489648129610202</v>
      </c>
      <c r="AR315" s="6">
        <v>485.27070559999999</v>
      </c>
      <c r="AS315" s="6">
        <v>38.151884508383198</v>
      </c>
      <c r="AT315" s="6">
        <v>8.7142805118583997</v>
      </c>
      <c r="AU315" s="6">
        <v>35.575803222182898</v>
      </c>
      <c r="AV315" s="6">
        <v>678.17395120000003</v>
      </c>
      <c r="AW315" s="6">
        <v>29.458829740648799</v>
      </c>
      <c r="AX315" s="6">
        <v>12.1783531921325</v>
      </c>
      <c r="AY315" s="6">
        <v>26.0856316925748</v>
      </c>
      <c r="AZ315" s="6">
        <v>459.08001589999998</v>
      </c>
      <c r="BA315" s="6">
        <v>34.841384262445999</v>
      </c>
      <c r="BB315" s="6">
        <v>8.2439594844173403</v>
      </c>
      <c r="BC315" s="6">
        <v>35.315550903939602</v>
      </c>
      <c r="BD315" s="6">
        <v>510.64493809999999</v>
      </c>
      <c r="BE315" s="6">
        <v>35.514185201591602</v>
      </c>
      <c r="BF315" s="6">
        <v>9.16993995560067</v>
      </c>
      <c r="BG315" s="6">
        <v>33.629236861964003</v>
      </c>
      <c r="BH315" s="6">
        <v>1886.2196551</v>
      </c>
      <c r="BI315" s="6">
        <v>18.079045935729201</v>
      </c>
      <c r="BJ315" s="6">
        <v>33.871913123622498</v>
      </c>
      <c r="BK315" s="6">
        <v>15.0481445417924</v>
      </c>
    </row>
    <row r="316" spans="1:63" x14ac:dyDescent="0.25">
      <c r="A316" s="6" t="s">
        <v>194</v>
      </c>
      <c r="B316" s="6" t="s">
        <v>195</v>
      </c>
      <c r="C316" s="6" t="s">
        <v>11</v>
      </c>
      <c r="D316" s="6">
        <v>6089.5117604999996</v>
      </c>
      <c r="E316" s="6">
        <v>10.5526405374665</v>
      </c>
      <c r="F316" s="6">
        <v>4.6300920837659403</v>
      </c>
      <c r="G316" s="6">
        <v>9.6511051037376898</v>
      </c>
      <c r="H316" s="6">
        <v>7697.2146556999996</v>
      </c>
      <c r="I316" s="6">
        <v>9.8182292881412199</v>
      </c>
      <c r="J316" s="6">
        <v>5.8524909789282598</v>
      </c>
      <c r="K316" s="6">
        <v>8.7462332512964203</v>
      </c>
      <c r="L316" s="6">
        <v>8877.2229146000009</v>
      </c>
      <c r="M316" s="6">
        <v>8.9412381823963099</v>
      </c>
      <c r="N316" s="6">
        <v>6.7496970462111801</v>
      </c>
      <c r="O316" s="6">
        <v>7.7367420885804297</v>
      </c>
      <c r="P316" s="6">
        <v>7790.2322170999996</v>
      </c>
      <c r="Q316" s="6">
        <v>8.4072929669908891</v>
      </c>
      <c r="R316" s="6">
        <v>5.9232158402353603</v>
      </c>
      <c r="S316" s="6">
        <v>7.7340032449656197</v>
      </c>
      <c r="T316" s="6">
        <v>12881.2378957</v>
      </c>
      <c r="U316" s="6">
        <v>7.0329692000647004</v>
      </c>
      <c r="V316" s="6">
        <v>9.7941050047482605</v>
      </c>
      <c r="W316" s="6">
        <v>5.9614504906837604</v>
      </c>
      <c r="X316" s="6">
        <v>13361.313515100001</v>
      </c>
      <c r="Y316" s="6">
        <v>6.8861732910769504</v>
      </c>
      <c r="Z316" s="6">
        <v>10.1591251266259</v>
      </c>
      <c r="AA316" s="6">
        <v>6.45177155250681</v>
      </c>
      <c r="AB316" s="6">
        <v>10870.9133788</v>
      </c>
      <c r="AC316" s="6">
        <v>7.3629062457085297</v>
      </c>
      <c r="AD316" s="6">
        <v>8.2655772676189692</v>
      </c>
      <c r="AE316" s="6">
        <v>7.11121596425272</v>
      </c>
      <c r="AF316" s="6">
        <v>9619.9129603000001</v>
      </c>
      <c r="AG316" s="6">
        <v>8.3134570437867801</v>
      </c>
      <c r="AH316" s="6">
        <v>7.3143931066725196</v>
      </c>
      <c r="AI316" s="6">
        <v>7.9586080666203296</v>
      </c>
      <c r="AJ316" s="6">
        <v>9791.6435803999993</v>
      </c>
      <c r="AK316" s="6">
        <v>8.38298933732767</v>
      </c>
      <c r="AL316" s="6">
        <v>7.4449665608241098</v>
      </c>
      <c r="AM316" s="6">
        <v>7.8607361075399202</v>
      </c>
      <c r="AN316" s="6">
        <v>9270.7295541000003</v>
      </c>
      <c r="AO316" s="6">
        <v>7.8946772520670603</v>
      </c>
      <c r="AP316" s="6">
        <v>7.0488954135214499</v>
      </c>
      <c r="AQ316" s="6">
        <v>7.8452079834470201</v>
      </c>
      <c r="AR316" s="6">
        <v>8767.5025776000002</v>
      </c>
      <c r="AS316" s="6">
        <v>8.0358108820736405</v>
      </c>
      <c r="AT316" s="6">
        <v>6.6662724164950404</v>
      </c>
      <c r="AU316" s="6">
        <v>7.9262400711028604</v>
      </c>
      <c r="AV316" s="6">
        <v>6814.8030065000003</v>
      </c>
      <c r="AW316" s="6">
        <v>10.1733656898181</v>
      </c>
      <c r="AX316" s="6">
        <v>5.1815591616870798</v>
      </c>
      <c r="AY316" s="6">
        <v>9.9791479779369698</v>
      </c>
      <c r="AZ316" s="6">
        <v>6091.3242621999998</v>
      </c>
      <c r="BA316" s="6">
        <v>10.443323672783301</v>
      </c>
      <c r="BB316" s="6">
        <v>4.6314701991392404</v>
      </c>
      <c r="BC316" s="6">
        <v>10.3714813380604</v>
      </c>
      <c r="BD316" s="6">
        <v>5059.5432613000003</v>
      </c>
      <c r="BE316" s="6">
        <v>11.0190083950706</v>
      </c>
      <c r="BF316" s="6">
        <v>3.84696706779871</v>
      </c>
      <c r="BG316" s="6">
        <v>10.887600667784801</v>
      </c>
      <c r="BH316" s="6">
        <v>8537.2109101999995</v>
      </c>
      <c r="BI316" s="6">
        <v>8.9036351410891008</v>
      </c>
      <c r="BJ316" s="6">
        <v>6.4911727257279601</v>
      </c>
      <c r="BK316" s="6">
        <v>8.9822260332073807</v>
      </c>
    </row>
    <row r="317" spans="1:63" x14ac:dyDescent="0.25">
      <c r="A317" s="6" t="s">
        <v>196</v>
      </c>
      <c r="B317" s="6" t="s">
        <v>197</v>
      </c>
      <c r="C317" s="6" t="s">
        <v>10</v>
      </c>
      <c r="D317" s="6">
        <v>716.5395886</v>
      </c>
      <c r="E317" s="6">
        <v>19.654714544883699</v>
      </c>
      <c r="F317" s="6">
        <v>33.500972561530901</v>
      </c>
      <c r="G317" s="6">
        <v>15.460237437006199</v>
      </c>
      <c r="H317" s="6">
        <v>166.57196149999999</v>
      </c>
      <c r="I317" s="6">
        <v>32.681986534577199</v>
      </c>
      <c r="J317" s="6">
        <v>7.7878777397839398</v>
      </c>
      <c r="K317" s="6">
        <v>31.323545172867099</v>
      </c>
      <c r="L317" s="6">
        <v>102.6961761</v>
      </c>
      <c r="M317" s="6">
        <v>50.699107244797801</v>
      </c>
      <c r="N317" s="6">
        <v>4.8014399098621503</v>
      </c>
      <c r="O317" s="6">
        <v>49.251382284690798</v>
      </c>
      <c r="P317" s="6">
        <v>59.412376000000002</v>
      </c>
      <c r="Q317" s="6">
        <v>51.121074574088603</v>
      </c>
      <c r="R317" s="6">
        <v>2.7777563303658002</v>
      </c>
      <c r="S317" s="6">
        <v>47.577572940527503</v>
      </c>
      <c r="T317" s="6">
        <v>70.357329699999994</v>
      </c>
      <c r="U317" s="6">
        <v>45.101387196795002</v>
      </c>
      <c r="V317" s="6">
        <v>3.2894748724038401</v>
      </c>
      <c r="W317" s="6">
        <v>43.913057770271003</v>
      </c>
      <c r="X317" s="6">
        <v>52.812987100000001</v>
      </c>
      <c r="Y317" s="6">
        <v>50.418640558935699</v>
      </c>
      <c r="Z317" s="6">
        <v>2.4692096010863498</v>
      </c>
      <c r="AA317" s="6">
        <v>51.015497594360603</v>
      </c>
      <c r="AB317" s="6">
        <v>91.728442700000002</v>
      </c>
      <c r="AC317" s="6">
        <v>51.913723298175498</v>
      </c>
      <c r="AD317" s="6">
        <v>4.2886563295250397</v>
      </c>
      <c r="AE317" s="6">
        <v>50.343166982122703</v>
      </c>
      <c r="AF317" s="6">
        <v>85.242583300000007</v>
      </c>
      <c r="AG317" s="6">
        <v>42.846717596472899</v>
      </c>
      <c r="AH317" s="6">
        <v>3.98541753957642</v>
      </c>
      <c r="AI317" s="6">
        <v>40.497357388961802</v>
      </c>
      <c r="AJ317" s="6">
        <v>57.9249577</v>
      </c>
      <c r="AK317" s="6">
        <v>50.901169357741303</v>
      </c>
      <c r="AL317" s="6">
        <v>2.7082138229473598</v>
      </c>
      <c r="AM317" s="6">
        <v>49.784508344930899</v>
      </c>
      <c r="AN317" s="6">
        <v>77.337860500000005</v>
      </c>
      <c r="AO317" s="6">
        <v>50.8855978339476</v>
      </c>
      <c r="AP317" s="6">
        <v>3.61584144658383</v>
      </c>
      <c r="AQ317" s="6">
        <v>48.4672989049987</v>
      </c>
      <c r="AR317" s="6">
        <v>98.347988400000006</v>
      </c>
      <c r="AS317" s="6">
        <v>34.903463982342998</v>
      </c>
      <c r="AT317" s="6">
        <v>4.5981454664738903</v>
      </c>
      <c r="AU317" s="6">
        <v>33.823069277474197</v>
      </c>
      <c r="AV317" s="6">
        <v>147.25489809999999</v>
      </c>
      <c r="AW317" s="6">
        <v>31.3828742995757</v>
      </c>
      <c r="AX317" s="6">
        <v>6.8847309754897896</v>
      </c>
      <c r="AY317" s="6">
        <v>30.1784922942525</v>
      </c>
      <c r="AZ317" s="6">
        <v>41.133561800000003</v>
      </c>
      <c r="BA317" s="6">
        <v>57.6581164414348</v>
      </c>
      <c r="BB317" s="6">
        <v>1.92315169621297</v>
      </c>
      <c r="BC317" s="6">
        <v>56.804543952883897</v>
      </c>
      <c r="BD317" s="6">
        <v>64.008951699999997</v>
      </c>
      <c r="BE317" s="6">
        <v>45.853191337139101</v>
      </c>
      <c r="BF317" s="6">
        <v>2.9926638649286401</v>
      </c>
      <c r="BG317" s="6">
        <v>45.4251038458846</v>
      </c>
      <c r="BH317" s="6">
        <v>307.49238709999997</v>
      </c>
      <c r="BI317" s="6">
        <v>21.508436728787601</v>
      </c>
      <c r="BJ317" s="6">
        <v>14.3764478432291</v>
      </c>
      <c r="BK317" s="6">
        <v>21.021026082872901</v>
      </c>
    </row>
    <row r="318" spans="1:63" x14ac:dyDescent="0.25">
      <c r="A318" s="6" t="s">
        <v>196</v>
      </c>
      <c r="B318" s="6" t="s">
        <v>197</v>
      </c>
      <c r="C318" s="6" t="s">
        <v>11</v>
      </c>
      <c r="D318" s="6">
        <v>1722.2321870999999</v>
      </c>
      <c r="E318" s="6">
        <v>10.7180447346318</v>
      </c>
      <c r="F318" s="6">
        <v>5.3055200645256804</v>
      </c>
      <c r="G318" s="6">
        <v>8.9433332336299909</v>
      </c>
      <c r="H318" s="6">
        <v>2225.6144221</v>
      </c>
      <c r="I318" s="6">
        <v>7.4074079802654502</v>
      </c>
      <c r="J318" s="6">
        <v>6.8562427649389104</v>
      </c>
      <c r="K318" s="6">
        <v>6.5133244131188004</v>
      </c>
      <c r="L318" s="6">
        <v>2158.3456639000001</v>
      </c>
      <c r="M318" s="6">
        <v>9.6182498870209407</v>
      </c>
      <c r="N318" s="6">
        <v>6.6490141757747496</v>
      </c>
      <c r="O318" s="6">
        <v>8.8180882821789606</v>
      </c>
      <c r="P318" s="6">
        <v>2314.4721159000001</v>
      </c>
      <c r="Q318" s="6">
        <v>8.7218404861942105</v>
      </c>
      <c r="R318" s="6">
        <v>7.1299783743849297</v>
      </c>
      <c r="S318" s="6">
        <v>6.90868426100233</v>
      </c>
      <c r="T318" s="6">
        <v>3345.7581795000001</v>
      </c>
      <c r="U318" s="6">
        <v>9.2524277353036997</v>
      </c>
      <c r="V318" s="6">
        <v>10.306965161461999</v>
      </c>
      <c r="W318" s="6">
        <v>6.8748475029459604</v>
      </c>
      <c r="X318" s="6">
        <v>3518.2097669999998</v>
      </c>
      <c r="Y318" s="6">
        <v>7.2901250463515304</v>
      </c>
      <c r="Z318" s="6">
        <v>10.8382206823457</v>
      </c>
      <c r="AA318" s="6">
        <v>6.1879669566739199</v>
      </c>
      <c r="AB318" s="6">
        <v>3192.0598507999998</v>
      </c>
      <c r="AC318" s="6">
        <v>7.2287564284170998</v>
      </c>
      <c r="AD318" s="6">
        <v>9.83348105582869</v>
      </c>
      <c r="AE318" s="6">
        <v>5.9579582379214298</v>
      </c>
      <c r="AF318" s="6">
        <v>2330.6152837</v>
      </c>
      <c r="AG318" s="6">
        <v>7.2259972572944102</v>
      </c>
      <c r="AH318" s="6">
        <v>7.1797091257374097</v>
      </c>
      <c r="AI318" s="6">
        <v>7.26695191725232</v>
      </c>
      <c r="AJ318" s="6">
        <v>2175.5948041000001</v>
      </c>
      <c r="AK318" s="6">
        <v>9.1116426751926696</v>
      </c>
      <c r="AL318" s="6">
        <v>6.7021519931447902</v>
      </c>
      <c r="AM318" s="6">
        <v>8.3635908996524293</v>
      </c>
      <c r="AN318" s="6">
        <v>2141.6195490999999</v>
      </c>
      <c r="AO318" s="6">
        <v>7.8401028064892602</v>
      </c>
      <c r="AP318" s="6">
        <v>6.5974875939714099</v>
      </c>
      <c r="AQ318" s="6">
        <v>7.3046442970854901</v>
      </c>
      <c r="AR318" s="6">
        <v>2203.5059247999998</v>
      </c>
      <c r="AS318" s="6">
        <v>9.7800982600755901</v>
      </c>
      <c r="AT318" s="6">
        <v>6.7881351793878704</v>
      </c>
      <c r="AU318" s="6">
        <v>8.4644093167972194</v>
      </c>
      <c r="AV318" s="6">
        <v>1567.3717185999999</v>
      </c>
      <c r="AW318" s="6">
        <v>8.8138000078904906</v>
      </c>
      <c r="AX318" s="6">
        <v>4.8284558632044403</v>
      </c>
      <c r="AY318" s="6">
        <v>9.6125766741982606</v>
      </c>
      <c r="AZ318" s="6">
        <v>1322.3691907</v>
      </c>
      <c r="BA318" s="6">
        <v>10.4037491349804</v>
      </c>
      <c r="BB318" s="6">
        <v>4.0736994271272797</v>
      </c>
      <c r="BC318" s="6">
        <v>10.603783852862501</v>
      </c>
      <c r="BD318" s="6">
        <v>950.35151970000004</v>
      </c>
      <c r="BE318" s="6">
        <v>12.892792038899399</v>
      </c>
      <c r="BF318" s="6">
        <v>2.92765928652805</v>
      </c>
      <c r="BG318" s="6">
        <v>13.3643479833889</v>
      </c>
      <c r="BH318" s="6">
        <v>1293.0177728000001</v>
      </c>
      <c r="BI318" s="6">
        <v>12.229451083408099</v>
      </c>
      <c r="BJ318" s="6">
        <v>3.9832792516380899</v>
      </c>
      <c r="BK318" s="6">
        <v>13.0630477661079</v>
      </c>
    </row>
    <row r="319" spans="1:63" x14ac:dyDescent="0.25">
      <c r="A319" s="6" t="s">
        <v>198</v>
      </c>
      <c r="B319" s="6" t="s">
        <v>199</v>
      </c>
      <c r="C319" s="6" t="s">
        <v>10</v>
      </c>
      <c r="D319" s="6">
        <v>58.016226199999998</v>
      </c>
      <c r="E319" s="6">
        <v>70.293231429716897</v>
      </c>
      <c r="F319" s="6">
        <v>3.0046559432179598</v>
      </c>
      <c r="G319" s="6">
        <v>70.600317276520002</v>
      </c>
      <c r="H319" s="6">
        <v>91.977829299999996</v>
      </c>
      <c r="I319" s="6">
        <v>57.182709292253499</v>
      </c>
      <c r="J319" s="6">
        <v>4.7635247852527796</v>
      </c>
      <c r="K319" s="6">
        <v>49.645056016704402</v>
      </c>
      <c r="L319" s="6">
        <v>30.509285500000001</v>
      </c>
      <c r="M319" s="6">
        <v>100</v>
      </c>
      <c r="N319" s="6">
        <v>1.5800735760525599</v>
      </c>
      <c r="O319" s="6">
        <v>85.002871046166703</v>
      </c>
      <c r="P319" s="6">
        <v>158.6029887</v>
      </c>
      <c r="Q319" s="6">
        <v>81.809345205283805</v>
      </c>
      <c r="R319" s="6">
        <v>8.2140367242567294</v>
      </c>
      <c r="S319" s="6">
        <v>66.347701838419297</v>
      </c>
      <c r="T319" s="6">
        <v>53.277952599999999</v>
      </c>
      <c r="U319" s="6">
        <v>70.309112048686302</v>
      </c>
      <c r="V319" s="6">
        <v>2.75926111378259</v>
      </c>
      <c r="W319" s="6">
        <v>59.6379561611813</v>
      </c>
      <c r="X319" s="6">
        <v>61.860912800000001</v>
      </c>
      <c r="Y319" s="6">
        <v>73.661820490572893</v>
      </c>
      <c r="Z319" s="6">
        <v>3.2037719698736198</v>
      </c>
      <c r="AA319" s="6">
        <v>74.649770966361999</v>
      </c>
      <c r="AB319" s="6">
        <v>192.50876579999999</v>
      </c>
      <c r="AC319" s="6">
        <v>37.6430244561395</v>
      </c>
      <c r="AD319" s="6">
        <v>9.9700143419966807</v>
      </c>
      <c r="AE319" s="6">
        <v>33.464609305894697</v>
      </c>
      <c r="AF319" s="6">
        <v>24.121133700000001</v>
      </c>
      <c r="AG319" s="6">
        <v>99.999999999999801</v>
      </c>
      <c r="AH319" s="6">
        <v>1.24923168009952</v>
      </c>
      <c r="AI319" s="6">
        <v>101.921796295428</v>
      </c>
      <c r="AJ319" s="6">
        <v>76.109905999999995</v>
      </c>
      <c r="AK319" s="6">
        <v>57.875932373173399</v>
      </c>
      <c r="AL319" s="6">
        <v>3.9417262441771799</v>
      </c>
      <c r="AM319" s="6">
        <v>57.8366833252473</v>
      </c>
      <c r="AN319" s="6">
        <v>147.66124629999999</v>
      </c>
      <c r="AO319" s="6">
        <v>52.229086954561701</v>
      </c>
      <c r="AP319" s="6">
        <v>7.6473647173946198</v>
      </c>
      <c r="AQ319" s="6">
        <v>51.214544046052403</v>
      </c>
      <c r="AR319" s="6">
        <v>215.42359250000001</v>
      </c>
      <c r="AS319" s="6">
        <v>34.109214928952397</v>
      </c>
      <c r="AT319" s="6">
        <v>11.1567714742964</v>
      </c>
      <c r="AU319" s="6">
        <v>35.9764802325749</v>
      </c>
      <c r="AV319" s="6">
        <v>147.32204490000001</v>
      </c>
      <c r="AW319" s="6">
        <v>48.019618875409002</v>
      </c>
      <c r="AX319" s="6">
        <v>7.62979750268223</v>
      </c>
      <c r="AY319" s="6">
        <v>35.852896101141098</v>
      </c>
      <c r="AZ319" s="6">
        <v>72.707915099999994</v>
      </c>
      <c r="BA319" s="6">
        <v>61.195312457921702</v>
      </c>
      <c r="BB319" s="6">
        <v>3.7655373941609702</v>
      </c>
      <c r="BC319" s="6">
        <v>62.527129518992602</v>
      </c>
      <c r="BD319" s="6">
        <v>199.94030090000001</v>
      </c>
      <c r="BE319" s="6">
        <v>34.326240740181099</v>
      </c>
      <c r="BF319" s="6">
        <v>10.354892979715601</v>
      </c>
      <c r="BG319" s="6">
        <v>34.613973023568498</v>
      </c>
      <c r="BH319" s="6">
        <v>400.83742100000001</v>
      </c>
      <c r="BI319" s="6">
        <v>23.520414825796301</v>
      </c>
      <c r="BJ319" s="6">
        <v>20.759339553040601</v>
      </c>
      <c r="BK319" s="6">
        <v>22.239134881556598</v>
      </c>
    </row>
    <row r="320" spans="1:63" x14ac:dyDescent="0.25">
      <c r="A320" s="6" t="s">
        <v>198</v>
      </c>
      <c r="B320" s="6" t="s">
        <v>199</v>
      </c>
      <c r="C320" s="6" t="s">
        <v>11</v>
      </c>
      <c r="D320" s="6">
        <v>3449.6358939000002</v>
      </c>
      <c r="E320" s="6">
        <v>11.7913209258538</v>
      </c>
      <c r="F320" s="6">
        <v>5.6035948583361197</v>
      </c>
      <c r="G320" s="6">
        <v>9.8977112156476004</v>
      </c>
      <c r="H320" s="6">
        <v>3979.7448589000001</v>
      </c>
      <c r="I320" s="6">
        <v>9.3997910992438793</v>
      </c>
      <c r="J320" s="6">
        <v>6.4647048310972002</v>
      </c>
      <c r="K320" s="6">
        <v>8.0557972377455904</v>
      </c>
      <c r="L320" s="6">
        <v>4372.1159062999996</v>
      </c>
      <c r="M320" s="6">
        <v>9.8036319086257802</v>
      </c>
      <c r="N320" s="6">
        <v>7.1020730784703598</v>
      </c>
      <c r="O320" s="6">
        <v>8.1210505872075807</v>
      </c>
      <c r="P320" s="6">
        <v>4824.8348499000003</v>
      </c>
      <c r="Q320" s="6">
        <v>9.3772090203274701</v>
      </c>
      <c r="R320" s="6">
        <v>7.8374705588578504</v>
      </c>
      <c r="S320" s="6">
        <v>7.8956250978883098</v>
      </c>
      <c r="T320" s="6">
        <v>5771.2842080999999</v>
      </c>
      <c r="U320" s="6">
        <v>9.3626849830678101</v>
      </c>
      <c r="V320" s="6">
        <v>9.3748846281697098</v>
      </c>
      <c r="W320" s="6">
        <v>8.1668340390866003</v>
      </c>
      <c r="X320" s="6">
        <v>5906.4703071000004</v>
      </c>
      <c r="Y320" s="6">
        <v>8.7904635769547603</v>
      </c>
      <c r="Z320" s="6">
        <v>9.5944811747543692</v>
      </c>
      <c r="AA320" s="6">
        <v>8.0708900463090796</v>
      </c>
      <c r="AB320" s="6">
        <v>5170.8504068000002</v>
      </c>
      <c r="AC320" s="6">
        <v>8.0655739335684302</v>
      </c>
      <c r="AD320" s="6">
        <v>8.3995388626396394</v>
      </c>
      <c r="AE320" s="6">
        <v>7.4381664348706398</v>
      </c>
      <c r="AF320" s="6">
        <v>5698.2293209999998</v>
      </c>
      <c r="AG320" s="6">
        <v>8.1491504542840598</v>
      </c>
      <c r="AH320" s="6">
        <v>9.2562141358856493</v>
      </c>
      <c r="AI320" s="6">
        <v>7.4883031279960601</v>
      </c>
      <c r="AJ320" s="6">
        <v>5024.1196197999998</v>
      </c>
      <c r="AK320" s="6">
        <v>9.1118337901663793</v>
      </c>
      <c r="AL320" s="6">
        <v>8.1611891037428403</v>
      </c>
      <c r="AM320" s="6">
        <v>8.5710461705178194</v>
      </c>
      <c r="AN320" s="6">
        <v>4226.5805195000003</v>
      </c>
      <c r="AO320" s="6">
        <v>8.8350747578509203</v>
      </c>
      <c r="AP320" s="6">
        <v>6.86566512984583</v>
      </c>
      <c r="AQ320" s="6">
        <v>8.9770236545457003</v>
      </c>
      <c r="AR320" s="6">
        <v>4915.0642685000003</v>
      </c>
      <c r="AS320" s="6">
        <v>8.8608460556378397</v>
      </c>
      <c r="AT320" s="6">
        <v>7.9840393915371797</v>
      </c>
      <c r="AU320" s="6">
        <v>9.5302039509117709</v>
      </c>
      <c r="AV320" s="6">
        <v>2885.0657274999999</v>
      </c>
      <c r="AW320" s="6">
        <v>10.2174458520016</v>
      </c>
      <c r="AX320" s="6">
        <v>4.6865060469623598</v>
      </c>
      <c r="AY320" s="6">
        <v>9.8441676228712502</v>
      </c>
      <c r="AZ320" s="6">
        <v>2299.7248470999998</v>
      </c>
      <c r="BA320" s="6">
        <v>11.4714868018836</v>
      </c>
      <c r="BB320" s="6">
        <v>3.7356772497598998</v>
      </c>
      <c r="BC320" s="6">
        <v>11.9753789955058</v>
      </c>
      <c r="BD320" s="6">
        <v>1358.1739640000001</v>
      </c>
      <c r="BE320" s="6">
        <v>13.3783327384181</v>
      </c>
      <c r="BF320" s="6">
        <v>2.2062202723639102</v>
      </c>
      <c r="BG320" s="6">
        <v>14.123407784013301</v>
      </c>
      <c r="BH320" s="6">
        <v>1679.2277793999999</v>
      </c>
      <c r="BI320" s="6">
        <v>14.2466979774296</v>
      </c>
      <c r="BJ320" s="6">
        <v>2.7277406775770801</v>
      </c>
      <c r="BK320" s="6">
        <v>14.0439130504303</v>
      </c>
    </row>
    <row r="321" spans="1:63" x14ac:dyDescent="0.25">
      <c r="A321" s="6" t="s">
        <v>200</v>
      </c>
      <c r="B321" s="6" t="s">
        <v>201</v>
      </c>
      <c r="C321" s="6" t="s">
        <v>10</v>
      </c>
      <c r="D321" s="6">
        <v>16.703302300000001</v>
      </c>
      <c r="E321" s="6">
        <v>100</v>
      </c>
      <c r="F321" s="6">
        <v>1.3359378606575301</v>
      </c>
      <c r="G321" s="6">
        <v>100.27388758042601</v>
      </c>
      <c r="H321" s="6">
        <v>16.5329789</v>
      </c>
      <c r="I321" s="6">
        <v>99.999999999999801</v>
      </c>
      <c r="J321" s="6">
        <v>1.3223153161732599</v>
      </c>
      <c r="K321" s="6">
        <v>97.947078770940195</v>
      </c>
      <c r="L321" s="6">
        <v>29.2392319</v>
      </c>
      <c r="M321" s="6">
        <v>70.021505972442299</v>
      </c>
      <c r="N321" s="6">
        <v>2.3385673210114502</v>
      </c>
      <c r="O321" s="6">
        <v>66.562684676319407</v>
      </c>
      <c r="P321" s="6">
        <v>95.905360700000003</v>
      </c>
      <c r="Q321" s="6">
        <v>36.983616166277002</v>
      </c>
      <c r="R321" s="6">
        <v>7.6705552050714303</v>
      </c>
      <c r="S321" s="6">
        <v>31.651519414211499</v>
      </c>
      <c r="T321" s="6">
        <v>59.768842499999998</v>
      </c>
      <c r="U321" s="6">
        <v>53.962768986367799</v>
      </c>
      <c r="V321" s="6">
        <v>4.78033972859527</v>
      </c>
      <c r="W321" s="6">
        <v>53.1970568531897</v>
      </c>
      <c r="X321" s="6">
        <v>189.8607141</v>
      </c>
      <c r="Y321" s="6">
        <v>30.5635317242788</v>
      </c>
      <c r="Z321" s="6">
        <v>15.1851479223761</v>
      </c>
      <c r="AA321" s="6">
        <v>30.739581210896901</v>
      </c>
      <c r="AB321" s="6">
        <v>86.684231100000005</v>
      </c>
      <c r="AC321" s="6">
        <v>39.217765590567701</v>
      </c>
      <c r="AD321" s="6">
        <v>6.9330449852707803</v>
      </c>
      <c r="AE321" s="6">
        <v>34.937665056451301</v>
      </c>
      <c r="AF321" s="6">
        <v>98.549799800000002</v>
      </c>
      <c r="AG321" s="6">
        <v>39.381239567411498</v>
      </c>
      <c r="AH321" s="6">
        <v>7.8820586701014097</v>
      </c>
      <c r="AI321" s="6">
        <v>35.243662576471301</v>
      </c>
      <c r="AJ321" s="6">
        <v>68.053622200000007</v>
      </c>
      <c r="AK321" s="6">
        <v>60.514653066937598</v>
      </c>
      <c r="AL321" s="6">
        <v>5.44296024935523</v>
      </c>
      <c r="AM321" s="6">
        <v>58.1041149090969</v>
      </c>
      <c r="AN321" s="6">
        <v>113.3944243</v>
      </c>
      <c r="AO321" s="6">
        <v>31.0095453992957</v>
      </c>
      <c r="AP321" s="6">
        <v>9.0693386187373299</v>
      </c>
      <c r="AQ321" s="6">
        <v>29.5988205891116</v>
      </c>
      <c r="AR321" s="6">
        <v>46.061362799999998</v>
      </c>
      <c r="AS321" s="6">
        <v>48.8779193086378</v>
      </c>
      <c r="AT321" s="6">
        <v>3.6840091481791801</v>
      </c>
      <c r="AU321" s="6">
        <v>44.187897208307596</v>
      </c>
      <c r="AV321" s="6">
        <v>121.2316053</v>
      </c>
      <c r="AW321" s="6">
        <v>30.479817073543501</v>
      </c>
      <c r="AX321" s="6">
        <v>9.6961599879899207</v>
      </c>
      <c r="AY321" s="6">
        <v>29.541450757117801</v>
      </c>
      <c r="AZ321" s="6">
        <v>113.8289008</v>
      </c>
      <c r="BA321" s="6">
        <v>32.116959559377001</v>
      </c>
      <c r="BB321" s="6">
        <v>9.1040882506060008</v>
      </c>
      <c r="BC321" s="6">
        <v>29.676390810936901</v>
      </c>
      <c r="BD321" s="6">
        <v>23.990260899999999</v>
      </c>
      <c r="BE321" s="6">
        <v>70.007968581947196</v>
      </c>
      <c r="BF321" s="6">
        <v>1.9187521873062201</v>
      </c>
      <c r="BG321" s="6">
        <v>68.465081725843802</v>
      </c>
      <c r="BH321" s="6">
        <v>170.5006941</v>
      </c>
      <c r="BI321" s="6">
        <v>27.001799743289901</v>
      </c>
      <c r="BJ321" s="6">
        <v>13.6367245485689</v>
      </c>
      <c r="BK321" s="6">
        <v>23.514557861777099</v>
      </c>
    </row>
    <row r="322" spans="1:63" x14ac:dyDescent="0.25">
      <c r="A322" s="6" t="s">
        <v>200</v>
      </c>
      <c r="B322" s="6" t="s">
        <v>201</v>
      </c>
      <c r="C322" s="6" t="s">
        <v>11</v>
      </c>
      <c r="D322" s="6">
        <v>1462.5479439999999</v>
      </c>
      <c r="E322" s="6">
        <v>10.0600206611768</v>
      </c>
      <c r="F322" s="6">
        <v>5.10707290232512</v>
      </c>
      <c r="G322" s="6">
        <v>9.8774103906180297</v>
      </c>
      <c r="H322" s="6">
        <v>1995.9800639</v>
      </c>
      <c r="I322" s="6">
        <v>9.4562963134872007</v>
      </c>
      <c r="J322" s="6">
        <v>6.96976515521657</v>
      </c>
      <c r="K322" s="6">
        <v>8.6474931400359498</v>
      </c>
      <c r="L322" s="6">
        <v>2458.9964774999999</v>
      </c>
      <c r="M322" s="6">
        <v>8.5498885127943893</v>
      </c>
      <c r="N322" s="6">
        <v>8.5865727196654298</v>
      </c>
      <c r="O322" s="6">
        <v>7.42128802332065</v>
      </c>
      <c r="P322" s="6">
        <v>2088.7256868999998</v>
      </c>
      <c r="Q322" s="6">
        <v>8.8660375380953198</v>
      </c>
      <c r="R322" s="6">
        <v>7.2936237062991003</v>
      </c>
      <c r="S322" s="6">
        <v>8.5257450220319893</v>
      </c>
      <c r="T322" s="6">
        <v>2249.6001098000002</v>
      </c>
      <c r="U322" s="6">
        <v>8.3845165483084596</v>
      </c>
      <c r="V322" s="6">
        <v>7.8553812946505204</v>
      </c>
      <c r="W322" s="6">
        <v>8.2101351669203204</v>
      </c>
      <c r="X322" s="6">
        <v>2673.4103602</v>
      </c>
      <c r="Y322" s="6">
        <v>8.0170618971232503</v>
      </c>
      <c r="Z322" s="6">
        <v>9.3352848112667708</v>
      </c>
      <c r="AA322" s="6">
        <v>7.6333295775469097</v>
      </c>
      <c r="AB322" s="6">
        <v>2680.4962876999998</v>
      </c>
      <c r="AC322" s="6">
        <v>7.92224422777704</v>
      </c>
      <c r="AD322" s="6">
        <v>9.3600281699180599</v>
      </c>
      <c r="AE322" s="6">
        <v>8.0596355973891107</v>
      </c>
      <c r="AF322" s="6">
        <v>2772.2201503000001</v>
      </c>
      <c r="AG322" s="6">
        <v>8.8405262880982498</v>
      </c>
      <c r="AH322" s="6">
        <v>9.6803188346465507</v>
      </c>
      <c r="AI322" s="6">
        <v>8.8559141700557795</v>
      </c>
      <c r="AJ322" s="6">
        <v>2778.6842345999999</v>
      </c>
      <c r="AK322" s="6">
        <v>7.2201892738528901</v>
      </c>
      <c r="AL322" s="6">
        <v>9.7028907782893601</v>
      </c>
      <c r="AM322" s="6">
        <v>7.2166715076572396</v>
      </c>
      <c r="AN322" s="6">
        <v>1997.2933763999999</v>
      </c>
      <c r="AO322" s="6">
        <v>10.8647152847446</v>
      </c>
      <c r="AP322" s="6">
        <v>6.9743511126947899</v>
      </c>
      <c r="AQ322" s="6">
        <v>10.082979448902</v>
      </c>
      <c r="AR322" s="6">
        <v>1925.2914324999999</v>
      </c>
      <c r="AS322" s="6">
        <v>9.4815462515332793</v>
      </c>
      <c r="AT322" s="6">
        <v>6.7229274392932004</v>
      </c>
      <c r="AU322" s="6">
        <v>9.1235004597459906</v>
      </c>
      <c r="AV322" s="6">
        <v>1262.6829849000001</v>
      </c>
      <c r="AW322" s="6">
        <v>10.899702027839499</v>
      </c>
      <c r="AX322" s="6">
        <v>4.4091642143184204</v>
      </c>
      <c r="AY322" s="6">
        <v>10.7544768436252</v>
      </c>
      <c r="AZ322" s="6">
        <v>950.82881180000004</v>
      </c>
      <c r="BA322" s="6">
        <v>12.5581208707789</v>
      </c>
      <c r="BB322" s="6">
        <v>3.3202002569659101</v>
      </c>
      <c r="BC322" s="6">
        <v>12.329588044464</v>
      </c>
      <c r="BD322" s="6">
        <v>744.36869979999994</v>
      </c>
      <c r="BE322" s="6">
        <v>13.795096946773199</v>
      </c>
      <c r="BF322" s="6">
        <v>2.59926194671643</v>
      </c>
      <c r="BG322" s="6">
        <v>14.2118820536187</v>
      </c>
      <c r="BH322" s="6">
        <v>596.56804299999999</v>
      </c>
      <c r="BI322" s="6">
        <v>16.135390957382501</v>
      </c>
      <c r="BJ322" s="6">
        <v>2.0831566577337601</v>
      </c>
      <c r="BK322" s="6">
        <v>16.2855862577767</v>
      </c>
    </row>
    <row r="323" spans="1:63" x14ac:dyDescent="0.25">
      <c r="A323" s="6" t="s">
        <v>202</v>
      </c>
      <c r="B323" s="6" t="s">
        <v>203</v>
      </c>
      <c r="C323" s="6" t="s">
        <v>10</v>
      </c>
      <c r="D323" s="6">
        <v>550.99723170000004</v>
      </c>
      <c r="E323" s="6">
        <v>32.376495623161397</v>
      </c>
      <c r="F323" s="6">
        <v>7.0569413229571198</v>
      </c>
      <c r="G323" s="6">
        <v>30.4387879952322</v>
      </c>
      <c r="H323" s="6">
        <v>198.72814030000001</v>
      </c>
      <c r="I323" s="6">
        <v>57.239941236743299</v>
      </c>
      <c r="J323" s="6">
        <v>2.5452266266213499</v>
      </c>
      <c r="K323" s="6">
        <v>54.626576617353798</v>
      </c>
      <c r="L323" s="6">
        <v>323.45057700000001</v>
      </c>
      <c r="M323" s="6">
        <v>43.654269631939798</v>
      </c>
      <c r="N323" s="6">
        <v>4.1426192573112797</v>
      </c>
      <c r="O323" s="6">
        <v>41.489817232749601</v>
      </c>
      <c r="P323" s="6">
        <v>505.15002820000001</v>
      </c>
      <c r="Q323" s="6">
        <v>33.746965273177899</v>
      </c>
      <c r="R323" s="6">
        <v>6.4697495798644198</v>
      </c>
      <c r="S323" s="6">
        <v>29.778640537946899</v>
      </c>
      <c r="T323" s="6">
        <v>372.90884360000001</v>
      </c>
      <c r="U323" s="6">
        <v>40.1626597448765</v>
      </c>
      <c r="V323" s="6">
        <v>4.7760599812410902</v>
      </c>
      <c r="W323" s="6">
        <v>34.600066799840903</v>
      </c>
      <c r="X323" s="6">
        <v>575.01617099999999</v>
      </c>
      <c r="Y323" s="6">
        <v>34.032147574348798</v>
      </c>
      <c r="Z323" s="6">
        <v>7.3645658181960698</v>
      </c>
      <c r="AA323" s="6">
        <v>32.747900469886801</v>
      </c>
      <c r="AB323" s="6">
        <v>461.08701480000002</v>
      </c>
      <c r="AC323" s="6">
        <v>36.543536354996597</v>
      </c>
      <c r="AD323" s="6">
        <v>5.9054089948544197</v>
      </c>
      <c r="AE323" s="6">
        <v>35.523378604549002</v>
      </c>
      <c r="AF323" s="6">
        <v>241.96942189999999</v>
      </c>
      <c r="AG323" s="6">
        <v>49.252701065520597</v>
      </c>
      <c r="AH323" s="6">
        <v>3.0990428155687502</v>
      </c>
      <c r="AI323" s="6">
        <v>49.984027118928999</v>
      </c>
      <c r="AJ323" s="6">
        <v>526.58032079999998</v>
      </c>
      <c r="AK323" s="6">
        <v>34.330982960825096</v>
      </c>
      <c r="AL323" s="6">
        <v>6.7442197744703103</v>
      </c>
      <c r="AM323" s="6">
        <v>34.933161674936201</v>
      </c>
      <c r="AN323" s="6">
        <v>758.25007549999998</v>
      </c>
      <c r="AO323" s="6">
        <v>31.389919229600601</v>
      </c>
      <c r="AP323" s="6">
        <v>9.7113487746971305</v>
      </c>
      <c r="AQ323" s="6">
        <v>29.323231857363499</v>
      </c>
      <c r="AR323" s="6">
        <v>1002.1579221</v>
      </c>
      <c r="AS323" s="6">
        <v>26.004659210311502</v>
      </c>
      <c r="AT323" s="6">
        <v>12.835218120382301</v>
      </c>
      <c r="AU323" s="6">
        <v>26.32297812617</v>
      </c>
      <c r="AV323" s="6">
        <v>276.19913070000001</v>
      </c>
      <c r="AW323" s="6">
        <v>49.610165793036899</v>
      </c>
      <c r="AX323" s="6">
        <v>3.53744256171308</v>
      </c>
      <c r="AY323" s="6">
        <v>48.714413527813498</v>
      </c>
      <c r="AZ323" s="6">
        <v>452.30353459999998</v>
      </c>
      <c r="BA323" s="6">
        <v>36.309236701020602</v>
      </c>
      <c r="BB323" s="6">
        <v>5.7929138663552902</v>
      </c>
      <c r="BC323" s="6">
        <v>36.3106363961559</v>
      </c>
      <c r="BD323" s="6">
        <v>613.68689319999999</v>
      </c>
      <c r="BE323" s="6">
        <v>44.302238703480199</v>
      </c>
      <c r="BF323" s="6">
        <v>7.8598442003392996</v>
      </c>
      <c r="BG323" s="6">
        <v>40.562667718132097</v>
      </c>
      <c r="BH323" s="6">
        <v>949.39074860000005</v>
      </c>
      <c r="BI323" s="6">
        <v>25.0056022926968</v>
      </c>
      <c r="BJ323" s="6">
        <v>12.1593983054281</v>
      </c>
      <c r="BK323" s="6">
        <v>24.0165577171243</v>
      </c>
    </row>
    <row r="324" spans="1:63" x14ac:dyDescent="0.25">
      <c r="A324" s="6" t="s">
        <v>202</v>
      </c>
      <c r="B324" s="6" t="s">
        <v>203</v>
      </c>
      <c r="C324" s="6" t="s">
        <v>11</v>
      </c>
      <c r="D324" s="6">
        <v>6575.8182465999998</v>
      </c>
      <c r="E324" s="6">
        <v>9.2052931570373495</v>
      </c>
      <c r="F324" s="6">
        <v>5.3198916353565799</v>
      </c>
      <c r="G324" s="6">
        <v>8.9349146426174304</v>
      </c>
      <c r="H324" s="6">
        <v>8630.0521590999997</v>
      </c>
      <c r="I324" s="6">
        <v>8.5099843277066807</v>
      </c>
      <c r="J324" s="6">
        <v>6.9817839502521402</v>
      </c>
      <c r="K324" s="6">
        <v>8.0199053879688993</v>
      </c>
      <c r="L324" s="6">
        <v>9687.9536456000005</v>
      </c>
      <c r="M324" s="6">
        <v>9.5636438977028408</v>
      </c>
      <c r="N324" s="6">
        <v>7.8376350486264803</v>
      </c>
      <c r="O324" s="6">
        <v>9.0032984448114792</v>
      </c>
      <c r="P324" s="6">
        <v>9384.5590556999996</v>
      </c>
      <c r="Q324" s="6">
        <v>9.1110043297911396</v>
      </c>
      <c r="R324" s="6">
        <v>7.5921863028592202</v>
      </c>
      <c r="S324" s="6">
        <v>8.1454274169238197</v>
      </c>
      <c r="T324" s="6">
        <v>11989.3820732</v>
      </c>
      <c r="U324" s="6">
        <v>7.7658340381511302</v>
      </c>
      <c r="V324" s="6">
        <v>9.6995097815072793</v>
      </c>
      <c r="W324" s="6">
        <v>6.8282205425189701</v>
      </c>
      <c r="X324" s="6">
        <v>11166.9408982</v>
      </c>
      <c r="Y324" s="6">
        <v>7.9527401837352496</v>
      </c>
      <c r="Z324" s="6">
        <v>9.0341480328431398</v>
      </c>
      <c r="AA324" s="6">
        <v>7.5567136964792896</v>
      </c>
      <c r="AB324" s="6">
        <v>11645.394768800001</v>
      </c>
      <c r="AC324" s="6">
        <v>9.2651935169914008</v>
      </c>
      <c r="AD324" s="6">
        <v>9.4212211922062306</v>
      </c>
      <c r="AE324" s="6">
        <v>9.6946462656746899</v>
      </c>
      <c r="AF324" s="6">
        <v>9733.4402198000007</v>
      </c>
      <c r="AG324" s="6">
        <v>9.0256169560009596</v>
      </c>
      <c r="AH324" s="6">
        <v>7.8744340653469802</v>
      </c>
      <c r="AI324" s="6">
        <v>9.4958345311188808</v>
      </c>
      <c r="AJ324" s="6">
        <v>11013.261958700001</v>
      </c>
      <c r="AK324" s="6">
        <v>8.2678336989641092</v>
      </c>
      <c r="AL324" s="6">
        <v>8.9098204930424103</v>
      </c>
      <c r="AM324" s="6">
        <v>7.5368359242120997</v>
      </c>
      <c r="AN324" s="6">
        <v>9349.8341445999995</v>
      </c>
      <c r="AO324" s="6">
        <v>9.7592132998768708</v>
      </c>
      <c r="AP324" s="6">
        <v>7.5640935610631796</v>
      </c>
      <c r="AQ324" s="6">
        <v>9.0203892329765996</v>
      </c>
      <c r="AR324" s="6">
        <v>9151.0670850999995</v>
      </c>
      <c r="AS324" s="6">
        <v>7.9689097709139203</v>
      </c>
      <c r="AT324" s="6">
        <v>7.4032893573026497</v>
      </c>
      <c r="AU324" s="6">
        <v>7.43565089183046</v>
      </c>
      <c r="AV324" s="6">
        <v>5521.7115815999996</v>
      </c>
      <c r="AW324" s="6">
        <v>10.8983943301089</v>
      </c>
      <c r="AX324" s="6">
        <v>4.46711057912733</v>
      </c>
      <c r="AY324" s="6">
        <v>10.819897171247399</v>
      </c>
      <c r="AZ324" s="6">
        <v>4273.1106292000004</v>
      </c>
      <c r="BA324" s="6">
        <v>12.589676883826</v>
      </c>
      <c r="BB324" s="6">
        <v>3.4569820272918999</v>
      </c>
      <c r="BC324" s="6">
        <v>12.7499907599913</v>
      </c>
      <c r="BD324" s="6">
        <v>2625.8084711000001</v>
      </c>
      <c r="BE324" s="6">
        <v>19.756568826527801</v>
      </c>
      <c r="BF324" s="6">
        <v>2.1243008850915199</v>
      </c>
      <c r="BG324" s="6">
        <v>19.804553646475799</v>
      </c>
      <c r="BH324" s="6">
        <v>2859.7890120000002</v>
      </c>
      <c r="BI324" s="6">
        <v>14.5259699981171</v>
      </c>
      <c r="BJ324" s="6">
        <v>2.3135930880829401</v>
      </c>
      <c r="BK324" s="6">
        <v>14.902133880228</v>
      </c>
    </row>
    <row r="325" spans="1:63" x14ac:dyDescent="0.25">
      <c r="A325" s="6" t="s">
        <v>204</v>
      </c>
      <c r="B325" s="6" t="s">
        <v>205</v>
      </c>
      <c r="C325" s="6" t="s">
        <v>10</v>
      </c>
      <c r="D325" s="6">
        <v>232.48616000000001</v>
      </c>
      <c r="E325" s="6">
        <v>36.468937201050103</v>
      </c>
      <c r="F325" s="6">
        <v>8.0621187269241403</v>
      </c>
      <c r="G325" s="6">
        <v>35.485039561878999</v>
      </c>
      <c r="H325" s="6">
        <v>62.699210399999998</v>
      </c>
      <c r="I325" s="6">
        <v>62.387058004188603</v>
      </c>
      <c r="J325" s="6">
        <v>2.1742734205304801</v>
      </c>
      <c r="K325" s="6">
        <v>60.712995761875</v>
      </c>
      <c r="L325" s="6">
        <v>181.81901970000001</v>
      </c>
      <c r="M325" s="6">
        <v>39.072490237860002</v>
      </c>
      <c r="N325" s="6">
        <v>6.3050915531245302</v>
      </c>
      <c r="O325" s="6">
        <v>38.431662829557702</v>
      </c>
      <c r="P325" s="6">
        <v>186.2427572</v>
      </c>
      <c r="Q325" s="6">
        <v>34.775364134128601</v>
      </c>
      <c r="R325" s="6">
        <v>6.4584972308721698</v>
      </c>
      <c r="S325" s="6">
        <v>33.971905013361102</v>
      </c>
      <c r="T325" s="6">
        <v>173.1559192</v>
      </c>
      <c r="U325" s="6">
        <v>37.003995948909797</v>
      </c>
      <c r="V325" s="6">
        <v>6.00467390772888</v>
      </c>
      <c r="W325" s="6">
        <v>34.882258979102303</v>
      </c>
      <c r="X325" s="6">
        <v>143.07108629999999</v>
      </c>
      <c r="Y325" s="6">
        <v>42.272655131390998</v>
      </c>
      <c r="Z325" s="6">
        <v>4.9613967736428197</v>
      </c>
      <c r="AA325" s="6">
        <v>39.444609273768698</v>
      </c>
      <c r="AB325" s="6">
        <v>110.9209426</v>
      </c>
      <c r="AC325" s="6">
        <v>54.503532452156897</v>
      </c>
      <c r="AD325" s="6">
        <v>3.8464991143710998</v>
      </c>
      <c r="AE325" s="6">
        <v>50.859591347693097</v>
      </c>
      <c r="AF325" s="6">
        <v>201.7316222</v>
      </c>
      <c r="AG325" s="6">
        <v>46.032266587659898</v>
      </c>
      <c r="AH325" s="6">
        <v>6.9956176709676203</v>
      </c>
      <c r="AI325" s="6">
        <v>43.489175888471301</v>
      </c>
      <c r="AJ325" s="6">
        <v>244.133996</v>
      </c>
      <c r="AK325" s="6">
        <v>34.261088379946401</v>
      </c>
      <c r="AL325" s="6">
        <v>8.4660405635777298</v>
      </c>
      <c r="AM325" s="6">
        <v>30.270939930083401</v>
      </c>
      <c r="AN325" s="6">
        <v>114.30911330000001</v>
      </c>
      <c r="AO325" s="6">
        <v>46.536819920963801</v>
      </c>
      <c r="AP325" s="6">
        <v>3.9639935684516598</v>
      </c>
      <c r="AQ325" s="6">
        <v>44.782171117948003</v>
      </c>
      <c r="AR325" s="6">
        <v>250.2093022</v>
      </c>
      <c r="AS325" s="6">
        <v>28.986994897349099</v>
      </c>
      <c r="AT325" s="6">
        <v>8.6767190826208296</v>
      </c>
      <c r="AU325" s="6">
        <v>28.5206432748708</v>
      </c>
      <c r="AV325" s="6">
        <v>140.93734989999999</v>
      </c>
      <c r="AW325" s="6">
        <v>34.751330498600097</v>
      </c>
      <c r="AX325" s="6">
        <v>4.8874033961929104</v>
      </c>
      <c r="AY325" s="6">
        <v>32.802498879240503</v>
      </c>
      <c r="AZ325" s="6">
        <v>400.60959309999998</v>
      </c>
      <c r="BA325" s="6">
        <v>25.956364100795199</v>
      </c>
      <c r="BB325" s="6">
        <v>13.892276868081</v>
      </c>
      <c r="BC325" s="6">
        <v>25.436311505302999</v>
      </c>
      <c r="BD325" s="6">
        <v>116.2941292</v>
      </c>
      <c r="BE325" s="6">
        <v>35.0145561098145</v>
      </c>
      <c r="BF325" s="6">
        <v>4.0328296396424399</v>
      </c>
      <c r="BG325" s="6">
        <v>35.238790120111403</v>
      </c>
      <c r="BH325" s="6">
        <v>325.06543859999999</v>
      </c>
      <c r="BI325" s="6">
        <v>19.118029453062299</v>
      </c>
      <c r="BJ325" s="6">
        <v>11.2725684832717</v>
      </c>
      <c r="BK325" s="6">
        <v>19.026462381226001</v>
      </c>
    </row>
    <row r="326" spans="1:63" x14ac:dyDescent="0.25">
      <c r="A326" s="6" t="s">
        <v>204</v>
      </c>
      <c r="B326" s="6" t="s">
        <v>205</v>
      </c>
      <c r="C326" s="6" t="s">
        <v>11</v>
      </c>
      <c r="D326" s="6">
        <v>3765.9569016</v>
      </c>
      <c r="E326" s="6">
        <v>8.3562917461100508</v>
      </c>
      <c r="F326" s="6">
        <v>7.02875157431549</v>
      </c>
      <c r="G326" s="6">
        <v>7.36503419066596</v>
      </c>
      <c r="H326" s="6">
        <v>4087.0931593</v>
      </c>
      <c r="I326" s="6">
        <v>8.5721868251138993</v>
      </c>
      <c r="J326" s="6">
        <v>7.6281176944959004</v>
      </c>
      <c r="K326" s="6">
        <v>7.5466130563461604</v>
      </c>
      <c r="L326" s="6">
        <v>4690.9455484999999</v>
      </c>
      <c r="M326" s="6">
        <v>8.0759870969644396</v>
      </c>
      <c r="N326" s="6">
        <v>8.7551429213221592</v>
      </c>
      <c r="O326" s="6">
        <v>7.1917720653172701</v>
      </c>
      <c r="P326" s="6">
        <v>4519.8956205000004</v>
      </c>
      <c r="Q326" s="6">
        <v>8.0017645125341694</v>
      </c>
      <c r="R326" s="6">
        <v>8.4358967158741507</v>
      </c>
      <c r="S326" s="6">
        <v>7.2490474495407504</v>
      </c>
      <c r="T326" s="6">
        <v>5524.7057035999997</v>
      </c>
      <c r="U326" s="6">
        <v>6.9672306466998499</v>
      </c>
      <c r="V326" s="6">
        <v>10.311266147339699</v>
      </c>
      <c r="W326" s="6">
        <v>6.1747926107027</v>
      </c>
      <c r="X326" s="6">
        <v>5875.6289115999998</v>
      </c>
      <c r="Y326" s="6">
        <v>7.7894092616209702</v>
      </c>
      <c r="Z326" s="6">
        <v>10.9662263912144</v>
      </c>
      <c r="AA326" s="6">
        <v>6.9879480564710903</v>
      </c>
      <c r="AB326" s="6">
        <v>4162.1074083000003</v>
      </c>
      <c r="AC326" s="6">
        <v>8.0613529906358092</v>
      </c>
      <c r="AD326" s="6">
        <v>7.7681236835529797</v>
      </c>
      <c r="AE326" s="6">
        <v>7.42748284452927</v>
      </c>
      <c r="AF326" s="6">
        <v>4305.5046156999997</v>
      </c>
      <c r="AG326" s="6">
        <v>9.1677766796937501</v>
      </c>
      <c r="AH326" s="6">
        <v>8.0357590743979994</v>
      </c>
      <c r="AI326" s="6">
        <v>8.7858630814723107</v>
      </c>
      <c r="AJ326" s="6">
        <v>3036.5979935</v>
      </c>
      <c r="AK326" s="6">
        <v>9.7762181786058999</v>
      </c>
      <c r="AL326" s="6">
        <v>5.6674819933038503</v>
      </c>
      <c r="AM326" s="6">
        <v>9.5745853635235907</v>
      </c>
      <c r="AN326" s="6">
        <v>3283.2045840000001</v>
      </c>
      <c r="AO326" s="6">
        <v>8.6210244370329896</v>
      </c>
      <c r="AP326" s="6">
        <v>6.1277465439887102</v>
      </c>
      <c r="AQ326" s="6">
        <v>8.2991837227255196</v>
      </c>
      <c r="AR326" s="6">
        <v>3739.5804254999998</v>
      </c>
      <c r="AS326" s="6">
        <v>7.1457539536413197</v>
      </c>
      <c r="AT326" s="6">
        <v>6.9795227321495004</v>
      </c>
      <c r="AU326" s="6">
        <v>7.4934918645272903</v>
      </c>
      <c r="AV326" s="6">
        <v>2180.1885759000002</v>
      </c>
      <c r="AW326" s="6">
        <v>9.1054238760993194</v>
      </c>
      <c r="AX326" s="6">
        <v>4.0690863665091896</v>
      </c>
      <c r="AY326" s="6">
        <v>9.3644585495428299</v>
      </c>
      <c r="AZ326" s="6">
        <v>2250.4964863999999</v>
      </c>
      <c r="BA326" s="6">
        <v>9.7893461306052796</v>
      </c>
      <c r="BB326" s="6">
        <v>4.2003084833644699</v>
      </c>
      <c r="BC326" s="6">
        <v>10.2214758028185</v>
      </c>
      <c r="BD326" s="6">
        <v>1011.1958168</v>
      </c>
      <c r="BE326" s="6">
        <v>13.819702125569099</v>
      </c>
      <c r="BF326" s="6">
        <v>1.8872877133178501</v>
      </c>
      <c r="BG326" s="6">
        <v>14.581992365980099</v>
      </c>
      <c r="BH326" s="6">
        <v>1146.2126089999999</v>
      </c>
      <c r="BI326" s="6">
        <v>12.9994683972697</v>
      </c>
      <c r="BJ326" s="6">
        <v>2.1392819648536499</v>
      </c>
      <c r="BK326" s="6">
        <v>13.869587903392</v>
      </c>
    </row>
    <row r="327" spans="1:63" x14ac:dyDescent="0.25">
      <c r="A327" s="6" t="s">
        <v>206</v>
      </c>
      <c r="B327" s="6" t="s">
        <v>207</v>
      </c>
      <c r="C327" s="6" t="s">
        <v>10</v>
      </c>
      <c r="D327" s="6">
        <v>225.4538623</v>
      </c>
      <c r="E327" s="6">
        <v>39.4488076967002</v>
      </c>
      <c r="F327" s="6">
        <v>10.6665785276526</v>
      </c>
      <c r="G327" s="6">
        <v>35.2295964124569</v>
      </c>
      <c r="H327" s="6">
        <v>33.9446996</v>
      </c>
      <c r="I327" s="6">
        <v>100</v>
      </c>
      <c r="J327" s="6">
        <v>1.6059773835197599</v>
      </c>
      <c r="K327" s="6">
        <v>97.652045025442206</v>
      </c>
      <c r="L327" s="6">
        <v>130.9976044</v>
      </c>
      <c r="M327" s="6">
        <v>49.830140095931398</v>
      </c>
      <c r="N327" s="6">
        <v>6.1977036898470299</v>
      </c>
      <c r="O327" s="6">
        <v>48.2368464176853</v>
      </c>
      <c r="P327" s="6">
        <v>85.523884199999998</v>
      </c>
      <c r="Q327" s="6">
        <v>50.014973449112198</v>
      </c>
      <c r="R327" s="6">
        <v>4.04627012153506</v>
      </c>
      <c r="S327" s="6">
        <v>47.995969298658601</v>
      </c>
      <c r="T327" s="6">
        <v>74.443044</v>
      </c>
      <c r="U327" s="6">
        <v>59.068483916039</v>
      </c>
      <c r="V327" s="6">
        <v>3.5220180597611299</v>
      </c>
      <c r="W327" s="6">
        <v>57.437535894158501</v>
      </c>
      <c r="X327" s="6">
        <v>54.960593099999997</v>
      </c>
      <c r="Y327" s="6">
        <v>70.396672455458102</v>
      </c>
      <c r="Z327" s="6">
        <v>2.60027251805263</v>
      </c>
      <c r="AA327" s="6">
        <v>66.739161725451495</v>
      </c>
      <c r="AB327" s="6">
        <v>40.281127900000001</v>
      </c>
      <c r="AC327" s="6">
        <v>75.663864085661501</v>
      </c>
      <c r="AD327" s="6">
        <v>1.90576382034227</v>
      </c>
      <c r="AE327" s="6">
        <v>70.957711300933497</v>
      </c>
      <c r="AF327" s="6">
        <v>135.15369569999999</v>
      </c>
      <c r="AG327" s="6">
        <v>46.982507849802602</v>
      </c>
      <c r="AH327" s="6">
        <v>6.3943349374437304</v>
      </c>
      <c r="AI327" s="6">
        <v>45.563898576450001</v>
      </c>
      <c r="AJ327" s="6">
        <v>150.17329040000001</v>
      </c>
      <c r="AK327" s="6">
        <v>42.6632119364888</v>
      </c>
      <c r="AL327" s="6">
        <v>7.10493569933214</v>
      </c>
      <c r="AM327" s="6">
        <v>41.017426286323598</v>
      </c>
      <c r="AN327" s="6">
        <v>76.687006999999994</v>
      </c>
      <c r="AO327" s="6">
        <v>61.575243668971197</v>
      </c>
      <c r="AP327" s="6">
        <v>3.6281834956000498</v>
      </c>
      <c r="AQ327" s="6">
        <v>60.241247497913498</v>
      </c>
      <c r="AR327" s="6">
        <v>163.45219499999999</v>
      </c>
      <c r="AS327" s="6">
        <v>37.171075275630898</v>
      </c>
      <c r="AT327" s="6">
        <v>7.7331816616418596</v>
      </c>
      <c r="AU327" s="6">
        <v>36.2450359604738</v>
      </c>
      <c r="AV327" s="6">
        <v>180.510403</v>
      </c>
      <c r="AW327" s="6">
        <v>39.8928430485958</v>
      </c>
      <c r="AX327" s="6">
        <v>8.5402324405321206</v>
      </c>
      <c r="AY327" s="6">
        <v>38.743009229066999</v>
      </c>
      <c r="AZ327" s="6">
        <v>67.352241100000001</v>
      </c>
      <c r="BA327" s="6">
        <v>58.532003381588801</v>
      </c>
      <c r="BB327" s="6">
        <v>3.1865409684158799</v>
      </c>
      <c r="BC327" s="6">
        <v>58.1889451876715</v>
      </c>
      <c r="BD327" s="6">
        <v>85.495916300000005</v>
      </c>
      <c r="BE327" s="6">
        <v>52.011194347977799</v>
      </c>
      <c r="BF327" s="6">
        <v>4.0449469159862197</v>
      </c>
      <c r="BG327" s="6">
        <v>51.664520072151802</v>
      </c>
      <c r="BH327" s="6">
        <v>609.21786020000002</v>
      </c>
      <c r="BI327" s="6">
        <v>20.5694388792684</v>
      </c>
      <c r="BJ327" s="6">
        <v>28.8230597603375</v>
      </c>
      <c r="BK327" s="6">
        <v>17.341741447099199</v>
      </c>
    </row>
    <row r="328" spans="1:63" x14ac:dyDescent="0.25">
      <c r="A328" s="6" t="s">
        <v>206</v>
      </c>
      <c r="B328" s="6" t="s">
        <v>207</v>
      </c>
      <c r="C328" s="6" t="s">
        <v>11</v>
      </c>
      <c r="D328" s="6">
        <v>3361.3334525999999</v>
      </c>
      <c r="E328" s="6">
        <v>11.906412903456999</v>
      </c>
      <c r="F328" s="6">
        <v>5.5634311582165203</v>
      </c>
      <c r="G328" s="6">
        <v>10.103939035482799</v>
      </c>
      <c r="H328" s="6">
        <v>4004.9813385000002</v>
      </c>
      <c r="I328" s="6">
        <v>9.2303035109785991</v>
      </c>
      <c r="J328" s="6">
        <v>6.6287496557212604</v>
      </c>
      <c r="K328" s="6">
        <v>7.8985013101760497</v>
      </c>
      <c r="L328" s="6">
        <v>4886.2890436999996</v>
      </c>
      <c r="M328" s="6">
        <v>8.1739628212301305</v>
      </c>
      <c r="N328" s="6">
        <v>8.0874251534745092</v>
      </c>
      <c r="O328" s="6">
        <v>7.5457726951016397</v>
      </c>
      <c r="P328" s="6">
        <v>4458.6872759999997</v>
      </c>
      <c r="Q328" s="6">
        <v>9.7415118535980696</v>
      </c>
      <c r="R328" s="6">
        <v>7.3796902526450401</v>
      </c>
      <c r="S328" s="6">
        <v>8.7935176860140505</v>
      </c>
      <c r="T328" s="6">
        <v>5590.3457963000001</v>
      </c>
      <c r="U328" s="6">
        <v>8.0828222205842692</v>
      </c>
      <c r="V328" s="6">
        <v>9.2527279506539397</v>
      </c>
      <c r="W328" s="6">
        <v>6.9748362953635903</v>
      </c>
      <c r="X328" s="6">
        <v>6133.2555709999997</v>
      </c>
      <c r="Y328" s="6">
        <v>7.9886930171352102</v>
      </c>
      <c r="Z328" s="6">
        <v>10.151312158159399</v>
      </c>
      <c r="AA328" s="6">
        <v>7.2622293666156699</v>
      </c>
      <c r="AB328" s="6">
        <v>5042.8684056000002</v>
      </c>
      <c r="AC328" s="6">
        <v>8.8403780856563206</v>
      </c>
      <c r="AD328" s="6">
        <v>8.3465837621077306</v>
      </c>
      <c r="AE328" s="6">
        <v>8.4774794250013894</v>
      </c>
      <c r="AF328" s="6">
        <v>4123.6940475000001</v>
      </c>
      <c r="AG328" s="6">
        <v>8.6484559278693496</v>
      </c>
      <c r="AH328" s="6">
        <v>6.8252341739757698</v>
      </c>
      <c r="AI328" s="6">
        <v>8.0833397981747304</v>
      </c>
      <c r="AJ328" s="6">
        <v>4392.5324123999999</v>
      </c>
      <c r="AK328" s="6">
        <v>8.5333726819226499</v>
      </c>
      <c r="AL328" s="6">
        <v>7.2701956027955497</v>
      </c>
      <c r="AM328" s="6">
        <v>7.8168785151934603</v>
      </c>
      <c r="AN328" s="6">
        <v>4346.0340411999996</v>
      </c>
      <c r="AO328" s="6">
        <v>8.9115424452012792</v>
      </c>
      <c r="AP328" s="6">
        <v>7.1932349290664099</v>
      </c>
      <c r="AQ328" s="6">
        <v>8.3082595108288704</v>
      </c>
      <c r="AR328" s="6">
        <v>3504.9076156000001</v>
      </c>
      <c r="AS328" s="6">
        <v>8.7328287423536892</v>
      </c>
      <c r="AT328" s="6">
        <v>5.8010645210509004</v>
      </c>
      <c r="AU328" s="6">
        <v>8.3297283841535599</v>
      </c>
      <c r="AV328" s="6">
        <v>2822.4904021000002</v>
      </c>
      <c r="AW328" s="6">
        <v>10.6633191310658</v>
      </c>
      <c r="AX328" s="6">
        <v>4.6715778925961997</v>
      </c>
      <c r="AY328" s="6">
        <v>10.060487722358699</v>
      </c>
      <c r="AZ328" s="6">
        <v>2278.1286049</v>
      </c>
      <c r="BA328" s="6">
        <v>11.151507652604201</v>
      </c>
      <c r="BB328" s="6">
        <v>3.7705904045673999</v>
      </c>
      <c r="BC328" s="6">
        <v>11.321569575229001</v>
      </c>
      <c r="BD328" s="6">
        <v>1963.6947285000001</v>
      </c>
      <c r="BE328" s="6">
        <v>13.2492346107432</v>
      </c>
      <c r="BF328" s="6">
        <v>3.2501626487880899</v>
      </c>
      <c r="BG328" s="6">
        <v>13.343309677048399</v>
      </c>
      <c r="BH328" s="6">
        <v>3509.1098419999998</v>
      </c>
      <c r="BI328" s="6">
        <v>10.3826299503031</v>
      </c>
      <c r="BJ328" s="6">
        <v>5.8080197361812402</v>
      </c>
      <c r="BK328" s="6">
        <v>10.1337293849781</v>
      </c>
    </row>
    <row r="329" spans="1:63" x14ac:dyDescent="0.25">
      <c r="A329" s="6" t="s">
        <v>208</v>
      </c>
      <c r="B329" s="6" t="s">
        <v>209</v>
      </c>
      <c r="C329" s="6" t="s">
        <v>10</v>
      </c>
      <c r="D329" s="6">
        <v>946.70637009999996</v>
      </c>
      <c r="E329" s="6">
        <v>24.5870750517422</v>
      </c>
      <c r="F329" s="6">
        <v>15.628667294591301</v>
      </c>
      <c r="G329" s="6">
        <v>24.386912777640099</v>
      </c>
      <c r="H329" s="6">
        <v>247.5351617</v>
      </c>
      <c r="I329" s="6">
        <v>46.767685699847</v>
      </c>
      <c r="J329" s="6">
        <v>4.0864251135370804</v>
      </c>
      <c r="K329" s="6">
        <v>44.6988653877833</v>
      </c>
      <c r="L329" s="6">
        <v>223.4158382</v>
      </c>
      <c r="M329" s="6">
        <v>55.2599579710025</v>
      </c>
      <c r="N329" s="6">
        <v>3.6882521485529098</v>
      </c>
      <c r="O329" s="6">
        <v>50.428787450227901</v>
      </c>
      <c r="P329" s="6">
        <v>253.55039930000001</v>
      </c>
      <c r="Q329" s="6">
        <v>40.8050169858722</v>
      </c>
      <c r="R329" s="6">
        <v>4.1857274422394699</v>
      </c>
      <c r="S329" s="6">
        <v>41.174412946778801</v>
      </c>
      <c r="T329" s="6">
        <v>184.34388530000001</v>
      </c>
      <c r="U329" s="6">
        <v>49.837967379728497</v>
      </c>
      <c r="V329" s="6">
        <v>3.0432342510188102</v>
      </c>
      <c r="W329" s="6">
        <v>48.167916436802201</v>
      </c>
      <c r="X329" s="6">
        <v>350.20016199999998</v>
      </c>
      <c r="Y329" s="6">
        <v>37.048244419678802</v>
      </c>
      <c r="Z329" s="6">
        <v>5.7812664953673698</v>
      </c>
      <c r="AA329" s="6">
        <v>33.799881919726197</v>
      </c>
      <c r="AB329" s="6">
        <v>163.31612630000001</v>
      </c>
      <c r="AC329" s="6">
        <v>57.874966982082903</v>
      </c>
      <c r="AD329" s="6">
        <v>2.6960982648870799</v>
      </c>
      <c r="AE329" s="6">
        <v>58.515207737061601</v>
      </c>
      <c r="AF329" s="6">
        <v>122.8300405</v>
      </c>
      <c r="AG329" s="6">
        <v>58.697525615359197</v>
      </c>
      <c r="AH329" s="6">
        <v>2.0277352063796799</v>
      </c>
      <c r="AI329" s="6">
        <v>58.081153217891597</v>
      </c>
      <c r="AJ329" s="6">
        <v>169.1753851</v>
      </c>
      <c r="AK329" s="6">
        <v>59.867323713876303</v>
      </c>
      <c r="AL329" s="6">
        <v>2.7928256233059701</v>
      </c>
      <c r="AM329" s="6">
        <v>56.900810187262003</v>
      </c>
      <c r="AN329" s="6">
        <v>467.71980880000001</v>
      </c>
      <c r="AO329" s="6">
        <v>27.733425545302602</v>
      </c>
      <c r="AP329" s="6">
        <v>7.7213352626463703</v>
      </c>
      <c r="AQ329" s="6">
        <v>25.933085159528499</v>
      </c>
      <c r="AR329" s="6">
        <v>368.24094839999998</v>
      </c>
      <c r="AS329" s="6">
        <v>45.886770057301</v>
      </c>
      <c r="AT329" s="6">
        <v>6.0790921541813097</v>
      </c>
      <c r="AU329" s="6">
        <v>41.081929199577701</v>
      </c>
      <c r="AV329" s="6">
        <v>379.37820440000002</v>
      </c>
      <c r="AW329" s="6">
        <v>34.805265565393498</v>
      </c>
      <c r="AX329" s="6">
        <v>6.2629511352720399</v>
      </c>
      <c r="AY329" s="6">
        <v>34.108822499017201</v>
      </c>
      <c r="AZ329" s="6">
        <v>491.08772349999998</v>
      </c>
      <c r="BA329" s="6">
        <v>31.443707223419601</v>
      </c>
      <c r="BB329" s="6">
        <v>8.1071036230896603</v>
      </c>
      <c r="BC329" s="6">
        <v>27.4834747522812</v>
      </c>
      <c r="BD329" s="6">
        <v>390.49971950000003</v>
      </c>
      <c r="BE329" s="6">
        <v>34.898443927661297</v>
      </c>
      <c r="BF329" s="6">
        <v>6.4465502582940104</v>
      </c>
      <c r="BG329" s="6">
        <v>30.126694206013401</v>
      </c>
      <c r="BH329" s="6">
        <v>1299.4992589999999</v>
      </c>
      <c r="BI329" s="6">
        <v>20.065938719081501</v>
      </c>
      <c r="BJ329" s="6">
        <v>21.452735726636899</v>
      </c>
      <c r="BK329" s="6">
        <v>16.919093675373102</v>
      </c>
    </row>
    <row r="330" spans="1:63" x14ac:dyDescent="0.25">
      <c r="A330" s="6" t="s">
        <v>208</v>
      </c>
      <c r="B330" s="6" t="s">
        <v>209</v>
      </c>
      <c r="C330" s="6" t="s">
        <v>11</v>
      </c>
      <c r="D330" s="6">
        <v>8378.4983897000002</v>
      </c>
      <c r="E330" s="6">
        <v>8.6351522284633404</v>
      </c>
      <c r="F330" s="6">
        <v>6.3186023645581102</v>
      </c>
      <c r="G330" s="6">
        <v>7.6471014246003897</v>
      </c>
      <c r="H330" s="6">
        <v>10517.9308478</v>
      </c>
      <c r="I330" s="6">
        <v>7.2428010168925399</v>
      </c>
      <c r="J330" s="6">
        <v>7.9320445781630502</v>
      </c>
      <c r="K330" s="6">
        <v>6.5587793195218502</v>
      </c>
      <c r="L330" s="6">
        <v>10276.913392</v>
      </c>
      <c r="M330" s="6">
        <v>6.45962868667847</v>
      </c>
      <c r="N330" s="6">
        <v>7.7502824776905204</v>
      </c>
      <c r="O330" s="6">
        <v>5.9211601931780597</v>
      </c>
      <c r="P330" s="6">
        <v>11927.970259199999</v>
      </c>
      <c r="Q330" s="6">
        <v>6.4244101004427101</v>
      </c>
      <c r="R330" s="6">
        <v>8.9954186989894005</v>
      </c>
      <c r="S330" s="6">
        <v>6.19119207233752</v>
      </c>
      <c r="T330" s="6">
        <v>12701.1354565</v>
      </c>
      <c r="U330" s="6">
        <v>6.2052914316727197</v>
      </c>
      <c r="V330" s="6">
        <v>9.5784973386964296</v>
      </c>
      <c r="W330" s="6">
        <v>5.3768796873733598</v>
      </c>
      <c r="X330" s="6">
        <v>13651.456946099999</v>
      </c>
      <c r="Y330" s="6">
        <v>7.2744596379680901</v>
      </c>
      <c r="Z330" s="6">
        <v>10.2951775040419</v>
      </c>
      <c r="AA330" s="6">
        <v>6.8975077642382496</v>
      </c>
      <c r="AB330" s="6">
        <v>11522.8364193</v>
      </c>
      <c r="AC330" s="6">
        <v>8.03373486623118</v>
      </c>
      <c r="AD330" s="6">
        <v>8.6898890539754898</v>
      </c>
      <c r="AE330" s="6">
        <v>7.0507778099253198</v>
      </c>
      <c r="AF330" s="6">
        <v>12023.7381876</v>
      </c>
      <c r="AG330" s="6">
        <v>7.9874568591422204</v>
      </c>
      <c r="AH330" s="6">
        <v>9.0676415998830695</v>
      </c>
      <c r="AI330" s="6">
        <v>6.94079728951671</v>
      </c>
      <c r="AJ330" s="6">
        <v>8094.4705510000003</v>
      </c>
      <c r="AK330" s="6">
        <v>7.41205005624475</v>
      </c>
      <c r="AL330" s="6">
        <v>6.1044042004316603</v>
      </c>
      <c r="AM330" s="6">
        <v>7.1159257665297604</v>
      </c>
      <c r="AN330" s="6">
        <v>7977.9558704999999</v>
      </c>
      <c r="AO330" s="6">
        <v>7.8173307486340002</v>
      </c>
      <c r="AP330" s="6">
        <v>6.0165352409271602</v>
      </c>
      <c r="AQ330" s="6">
        <v>7.2412091670106804</v>
      </c>
      <c r="AR330" s="6">
        <v>8064.0595580999998</v>
      </c>
      <c r="AS330" s="6">
        <v>8.3246186550567298</v>
      </c>
      <c r="AT330" s="6">
        <v>6.0814699032928399</v>
      </c>
      <c r="AU330" s="6">
        <v>8.2393049675032302</v>
      </c>
      <c r="AV330" s="6">
        <v>5232.6958212</v>
      </c>
      <c r="AW330" s="6">
        <v>9.5799670672152697</v>
      </c>
      <c r="AX330" s="6">
        <v>3.9462112005050498</v>
      </c>
      <c r="AY330" s="6">
        <v>9.5739225937014396</v>
      </c>
      <c r="AZ330" s="6">
        <v>4257.2558153</v>
      </c>
      <c r="BA330" s="6">
        <v>10.730719366380001</v>
      </c>
      <c r="BB330" s="6">
        <v>3.2105880325945302</v>
      </c>
      <c r="BC330" s="6">
        <v>11.289587997103499</v>
      </c>
      <c r="BD330" s="6">
        <v>3214.5815335000002</v>
      </c>
      <c r="BE330" s="6">
        <v>12.4566683339935</v>
      </c>
      <c r="BF330" s="6">
        <v>2.4242604741212102</v>
      </c>
      <c r="BG330" s="6">
        <v>12.6040639820505</v>
      </c>
      <c r="BH330" s="6">
        <v>4759.0019221000002</v>
      </c>
      <c r="BI330" s="6">
        <v>12.988894487446</v>
      </c>
      <c r="BJ330" s="6">
        <v>3.5889773321296001</v>
      </c>
      <c r="BK330" s="6">
        <v>13.534805957868199</v>
      </c>
    </row>
    <row r="331" spans="1:63" x14ac:dyDescent="0.25">
      <c r="A331" s="6" t="s">
        <v>210</v>
      </c>
      <c r="B331" s="6" t="s">
        <v>211</v>
      </c>
      <c r="C331" s="6" t="s">
        <v>10</v>
      </c>
      <c r="D331" s="6">
        <v>210.04071329999999</v>
      </c>
      <c r="E331" s="6">
        <v>32.220629502031699</v>
      </c>
      <c r="F331" s="6">
        <v>24.3754859355688</v>
      </c>
      <c r="G331" s="6">
        <v>26.272520109575201</v>
      </c>
      <c r="H331" s="6">
        <v>11.2092168</v>
      </c>
      <c r="I331" s="6">
        <v>100</v>
      </c>
      <c r="J331" s="6">
        <v>1.3008435467788999</v>
      </c>
      <c r="K331" s="6">
        <v>99.886047412582798</v>
      </c>
      <c r="L331" s="6">
        <v>25.8868689</v>
      </c>
      <c r="M331" s="6">
        <v>71.105971819344802</v>
      </c>
      <c r="N331" s="6">
        <v>3.00420332265108</v>
      </c>
      <c r="O331" s="6">
        <v>68.689760185809305</v>
      </c>
      <c r="P331" s="6">
        <v>50.285532600000003</v>
      </c>
      <c r="Q331" s="6">
        <v>49.6039812524604</v>
      </c>
      <c r="R331" s="6">
        <v>5.8356985814610898</v>
      </c>
      <c r="S331" s="6">
        <v>49.296337384503701</v>
      </c>
      <c r="T331" s="6"/>
      <c r="U331" s="6"/>
      <c r="V331" s="6"/>
      <c r="W331" s="6"/>
      <c r="X331" s="6">
        <v>37.4641521</v>
      </c>
      <c r="Y331" s="6">
        <v>57.694444991806002</v>
      </c>
      <c r="Z331" s="6">
        <v>4.34776143279056</v>
      </c>
      <c r="AA331" s="6">
        <v>58.008459413990899</v>
      </c>
      <c r="AB331" s="6">
        <v>44.943388900000002</v>
      </c>
      <c r="AC331" s="6">
        <v>58.464057599680302</v>
      </c>
      <c r="AD331" s="6">
        <v>5.2157361628458503</v>
      </c>
      <c r="AE331" s="6">
        <v>58.775723053700403</v>
      </c>
      <c r="AF331" s="6"/>
      <c r="AG331" s="6"/>
      <c r="AH331" s="6"/>
      <c r="AI331" s="6"/>
      <c r="AJ331" s="6">
        <v>117.98770210000001</v>
      </c>
      <c r="AK331" s="6">
        <v>42.729808815675199</v>
      </c>
      <c r="AL331" s="6">
        <v>13.692619530389999</v>
      </c>
      <c r="AM331" s="6">
        <v>36.976724132960797</v>
      </c>
      <c r="AN331" s="6">
        <v>43.509348299999999</v>
      </c>
      <c r="AO331" s="6">
        <v>56.947559026041198</v>
      </c>
      <c r="AP331" s="6">
        <v>5.0493139681811101</v>
      </c>
      <c r="AQ331" s="6">
        <v>53.520533955382199</v>
      </c>
      <c r="AR331" s="6">
        <v>68.454841099999996</v>
      </c>
      <c r="AS331" s="6">
        <v>44.298105683878298</v>
      </c>
      <c r="AT331" s="6">
        <v>7.9442694239538403</v>
      </c>
      <c r="AU331" s="6">
        <v>40.901447537037299</v>
      </c>
      <c r="AV331" s="6">
        <v>55.241781600000003</v>
      </c>
      <c r="AW331" s="6">
        <v>43.654046816261904</v>
      </c>
      <c r="AX331" s="6">
        <v>6.4108774403336701</v>
      </c>
      <c r="AY331" s="6">
        <v>42.427605541463699</v>
      </c>
      <c r="AZ331" s="6">
        <v>28.884917699999999</v>
      </c>
      <c r="BA331" s="6">
        <v>57.682009457429302</v>
      </c>
      <c r="BB331" s="6">
        <v>3.3521306135576299</v>
      </c>
      <c r="BC331" s="6">
        <v>55.618065854799603</v>
      </c>
      <c r="BD331" s="6">
        <v>38.573925500000001</v>
      </c>
      <c r="BE331" s="6">
        <v>49.522761166913902</v>
      </c>
      <c r="BF331" s="6">
        <v>4.4765520157130796</v>
      </c>
      <c r="BG331" s="6">
        <v>49.686636975077498</v>
      </c>
      <c r="BH331" s="6">
        <v>129.20592310000001</v>
      </c>
      <c r="BI331" s="6">
        <v>27.574607364052799</v>
      </c>
      <c r="BJ331" s="6">
        <v>14.994508025774399</v>
      </c>
      <c r="BK331" s="6">
        <v>27.2179416694247</v>
      </c>
    </row>
    <row r="332" spans="1:63" x14ac:dyDescent="0.25">
      <c r="A332" s="6" t="s">
        <v>210</v>
      </c>
      <c r="B332" s="6" t="s">
        <v>211</v>
      </c>
      <c r="C332" s="6" t="s">
        <v>11</v>
      </c>
      <c r="D332" s="6">
        <v>1275.0086252000001</v>
      </c>
      <c r="E332" s="6">
        <v>11.122872078956</v>
      </c>
      <c r="F332" s="6">
        <v>4.1881403643336697</v>
      </c>
      <c r="G332" s="6">
        <v>10.513990984034301</v>
      </c>
      <c r="H332" s="6">
        <v>1979.3467112999999</v>
      </c>
      <c r="I332" s="6">
        <v>9.0146599329409902</v>
      </c>
      <c r="J332" s="6">
        <v>6.5017457080388699</v>
      </c>
      <c r="K332" s="6">
        <v>8.4329114224212294</v>
      </c>
      <c r="L332" s="6">
        <v>2811.5078653</v>
      </c>
      <c r="M332" s="6">
        <v>6.2969581592824699</v>
      </c>
      <c r="N332" s="6">
        <v>9.2352234663961497</v>
      </c>
      <c r="O332" s="6">
        <v>5.6694548546053696</v>
      </c>
      <c r="P332" s="6">
        <v>2883.8692855999998</v>
      </c>
      <c r="Q332" s="6">
        <v>8.1154160046597799</v>
      </c>
      <c r="R332" s="6">
        <v>9.4729158076000406</v>
      </c>
      <c r="S332" s="6">
        <v>7.0347330307319398</v>
      </c>
      <c r="T332" s="6">
        <v>3024.8451816000002</v>
      </c>
      <c r="U332" s="6">
        <v>7.4019860381389702</v>
      </c>
      <c r="V332" s="6">
        <v>9.9359925498009698</v>
      </c>
      <c r="W332" s="6">
        <v>6.8068608674536204</v>
      </c>
      <c r="X332" s="6">
        <v>2811.1754160999999</v>
      </c>
      <c r="Y332" s="6">
        <v>6.5267903369054698</v>
      </c>
      <c r="Z332" s="6">
        <v>9.2341314393415104</v>
      </c>
      <c r="AA332" s="6">
        <v>6.7864782277205</v>
      </c>
      <c r="AB332" s="6">
        <v>1992.7879806999999</v>
      </c>
      <c r="AC332" s="6">
        <v>7.5880382856689801</v>
      </c>
      <c r="AD332" s="6">
        <v>6.5458975057674502</v>
      </c>
      <c r="AE332" s="6">
        <v>8.2970898502126307</v>
      </c>
      <c r="AF332" s="6">
        <v>2140.0652200999998</v>
      </c>
      <c r="AG332" s="6">
        <v>9.0359194032305599</v>
      </c>
      <c r="AH332" s="6">
        <v>7.0296728613906403</v>
      </c>
      <c r="AI332" s="6">
        <v>8.8924667791067602</v>
      </c>
      <c r="AJ332" s="6">
        <v>2502.0388441</v>
      </c>
      <c r="AK332" s="6">
        <v>8.0060344991068408</v>
      </c>
      <c r="AL332" s="6">
        <v>8.2186815594774796</v>
      </c>
      <c r="AM332" s="6">
        <v>7.6489321997873603</v>
      </c>
      <c r="AN332" s="6">
        <v>2586.9835311000002</v>
      </c>
      <c r="AO332" s="6">
        <v>9.2909996424401005</v>
      </c>
      <c r="AP332" s="6">
        <v>8.4977073365027795</v>
      </c>
      <c r="AQ332" s="6">
        <v>8.4911923415691799</v>
      </c>
      <c r="AR332" s="6">
        <v>2601.5895777999999</v>
      </c>
      <c r="AS332" s="6">
        <v>7.6436473853821498</v>
      </c>
      <c r="AT332" s="6">
        <v>8.5456851874275301</v>
      </c>
      <c r="AU332" s="6">
        <v>7.4205816382885699</v>
      </c>
      <c r="AV332" s="6">
        <v>1497.7321789</v>
      </c>
      <c r="AW332" s="6">
        <v>8.66685103283187</v>
      </c>
      <c r="AX332" s="6">
        <v>4.9197413016939899</v>
      </c>
      <c r="AY332" s="6">
        <v>8.9174474228951492</v>
      </c>
      <c r="AZ332" s="6">
        <v>854.74262929999998</v>
      </c>
      <c r="BA332" s="6">
        <v>12.054466420864401</v>
      </c>
      <c r="BB332" s="6">
        <v>2.8076532473076301</v>
      </c>
      <c r="BC332" s="6">
        <v>12.3132770953447</v>
      </c>
      <c r="BD332" s="6">
        <v>678.35185439999998</v>
      </c>
      <c r="BE332" s="6">
        <v>15.4030317671234</v>
      </c>
      <c r="BF332" s="6">
        <v>2.2282459322089601</v>
      </c>
      <c r="BG332" s="6">
        <v>15.1461327773801</v>
      </c>
      <c r="BH332" s="6">
        <v>803.26679019999995</v>
      </c>
      <c r="BI332" s="6">
        <v>11.9848868432031</v>
      </c>
      <c r="BJ332" s="6">
        <v>2.63856573271232</v>
      </c>
      <c r="BK332" s="6">
        <v>12.427907568392801</v>
      </c>
    </row>
    <row r="333" spans="1:63" x14ac:dyDescent="0.25">
      <c r="A333" s="6" t="s">
        <v>212</v>
      </c>
      <c r="B333" s="6" t="s">
        <v>213</v>
      </c>
      <c r="C333" s="6" t="s">
        <v>10</v>
      </c>
      <c r="D333" s="6">
        <v>927.8315652</v>
      </c>
      <c r="E333" s="6">
        <v>36.184257653058303</v>
      </c>
      <c r="F333" s="6">
        <v>6.8352297554003103</v>
      </c>
      <c r="G333" s="6">
        <v>35.824204439449403</v>
      </c>
      <c r="H333" s="6">
        <v>365.31923369999998</v>
      </c>
      <c r="I333" s="6">
        <v>44.527880469432802</v>
      </c>
      <c r="J333" s="6">
        <v>2.6912653007962999</v>
      </c>
      <c r="K333" s="6">
        <v>45.304904168998803</v>
      </c>
      <c r="L333" s="6">
        <v>363.2500829</v>
      </c>
      <c r="M333" s="6">
        <v>50.603312083317398</v>
      </c>
      <c r="N333" s="6">
        <v>2.6760221018720198</v>
      </c>
      <c r="O333" s="6">
        <v>50.766246457662</v>
      </c>
      <c r="P333" s="6">
        <v>474.29861519999997</v>
      </c>
      <c r="Q333" s="6">
        <v>41.783066825390101</v>
      </c>
      <c r="R333" s="6">
        <v>3.4941040261562799</v>
      </c>
      <c r="S333" s="6">
        <v>40.007870678453799</v>
      </c>
      <c r="T333" s="6">
        <v>1248.699343</v>
      </c>
      <c r="U333" s="6">
        <v>26.037346476660399</v>
      </c>
      <c r="V333" s="6">
        <v>9.1990262294887692</v>
      </c>
      <c r="W333" s="6">
        <v>25.452259710359701</v>
      </c>
      <c r="X333" s="6">
        <v>738.40694459999997</v>
      </c>
      <c r="Y333" s="6">
        <v>33.902074442799197</v>
      </c>
      <c r="Z333" s="6">
        <v>5.4397600907619399</v>
      </c>
      <c r="AA333" s="6">
        <v>31.428559129469001</v>
      </c>
      <c r="AB333" s="6">
        <v>1267.6985041</v>
      </c>
      <c r="AC333" s="6">
        <v>31.971604571794501</v>
      </c>
      <c r="AD333" s="6">
        <v>9.3389908913402593</v>
      </c>
      <c r="AE333" s="6">
        <v>28.924043968941401</v>
      </c>
      <c r="AF333" s="6">
        <v>649.43595440000001</v>
      </c>
      <c r="AG333" s="6">
        <v>34.650383195572999</v>
      </c>
      <c r="AH333" s="6">
        <v>4.7843209115059704</v>
      </c>
      <c r="AI333" s="6">
        <v>31.243963174747499</v>
      </c>
      <c r="AJ333" s="6">
        <v>773.93793129999995</v>
      </c>
      <c r="AK333" s="6">
        <v>35.259381276258303</v>
      </c>
      <c r="AL333" s="6">
        <v>5.7015128340825703</v>
      </c>
      <c r="AM333" s="6">
        <v>34.019521035211199</v>
      </c>
      <c r="AN333" s="6">
        <v>1143.6378853000001</v>
      </c>
      <c r="AO333" s="6">
        <v>26.119558401153</v>
      </c>
      <c r="AP333" s="6">
        <v>8.4250504037558098</v>
      </c>
      <c r="AQ333" s="6">
        <v>23.527275334593401</v>
      </c>
      <c r="AR333" s="6">
        <v>1063.2667335000001</v>
      </c>
      <c r="AS333" s="6">
        <v>27.1999884717168</v>
      </c>
      <c r="AT333" s="6">
        <v>7.8329652572014998</v>
      </c>
      <c r="AU333" s="6">
        <v>23.065940884510599</v>
      </c>
      <c r="AV333" s="6">
        <v>852.7064216</v>
      </c>
      <c r="AW333" s="6">
        <v>32.047374488342903</v>
      </c>
      <c r="AX333" s="6">
        <v>6.2817913554006797</v>
      </c>
      <c r="AY333" s="6">
        <v>30.250920881736199</v>
      </c>
      <c r="AZ333" s="6">
        <v>909.98323889999995</v>
      </c>
      <c r="BA333" s="6">
        <v>24.8828384090166</v>
      </c>
      <c r="BB333" s="6">
        <v>6.7037431628057202</v>
      </c>
      <c r="BC333" s="6">
        <v>23.309277656708399</v>
      </c>
      <c r="BD333" s="6">
        <v>1266.1150918000001</v>
      </c>
      <c r="BE333" s="6">
        <v>25.188044074827101</v>
      </c>
      <c r="BF333" s="6">
        <v>9.3273260727740901</v>
      </c>
      <c r="BG333" s="6">
        <v>22.257823037103101</v>
      </c>
      <c r="BH333" s="6">
        <v>1529.6681621</v>
      </c>
      <c r="BI333" s="6">
        <v>22.165788165215801</v>
      </c>
      <c r="BJ333" s="6">
        <v>11.2688916066578</v>
      </c>
      <c r="BK333" s="6">
        <v>20.854970564080698</v>
      </c>
    </row>
    <row r="334" spans="1:63" x14ac:dyDescent="0.25">
      <c r="A334" s="6" t="s">
        <v>212</v>
      </c>
      <c r="B334" s="6" t="s">
        <v>213</v>
      </c>
      <c r="C334" s="6" t="s">
        <v>11</v>
      </c>
      <c r="D334" s="6">
        <v>12097.174808399999</v>
      </c>
      <c r="E334" s="6">
        <v>9.0562098450970794</v>
      </c>
      <c r="F334" s="6">
        <v>6.51798869335357</v>
      </c>
      <c r="G334" s="6">
        <v>7.7741902647384897</v>
      </c>
      <c r="H334" s="6">
        <v>13954.388077699999</v>
      </c>
      <c r="I334" s="6">
        <v>8.0933628920411493</v>
      </c>
      <c r="J334" s="6">
        <v>7.5186599477722504</v>
      </c>
      <c r="K334" s="6">
        <v>7.3053789216753398</v>
      </c>
      <c r="L334" s="6">
        <v>16891.0362331</v>
      </c>
      <c r="M334" s="6">
        <v>7.8015321617404503</v>
      </c>
      <c r="N334" s="6">
        <v>9.1009334766265795</v>
      </c>
      <c r="O334" s="6">
        <v>6.90828818958793</v>
      </c>
      <c r="P334" s="6">
        <v>15610.9982803</v>
      </c>
      <c r="Q334" s="6">
        <v>8.4130896164580307</v>
      </c>
      <c r="R334" s="6">
        <v>8.41124575734022</v>
      </c>
      <c r="S334" s="6">
        <v>7.4146502747437797</v>
      </c>
      <c r="T334" s="6">
        <v>17238.003761600001</v>
      </c>
      <c r="U334" s="6">
        <v>7.6310722374131004</v>
      </c>
      <c r="V334" s="6">
        <v>9.28788046743583</v>
      </c>
      <c r="W334" s="6">
        <v>6.6256259087988099</v>
      </c>
      <c r="X334" s="6">
        <v>19626.462880200001</v>
      </c>
      <c r="Y334" s="6">
        <v>8.4944840651186997</v>
      </c>
      <c r="Z334" s="6">
        <v>10.574788342716101</v>
      </c>
      <c r="AA334" s="6">
        <v>7.07634232104395</v>
      </c>
      <c r="AB334" s="6">
        <v>18211.409067699999</v>
      </c>
      <c r="AC334" s="6">
        <v>7.2038026600655902</v>
      </c>
      <c r="AD334" s="6">
        <v>9.8123537332767601</v>
      </c>
      <c r="AE334" s="6">
        <v>6.66106449630007</v>
      </c>
      <c r="AF334" s="6">
        <v>14005.1539005</v>
      </c>
      <c r="AG334" s="6">
        <v>7.72463669213393</v>
      </c>
      <c r="AH334" s="6">
        <v>7.5460127027964603</v>
      </c>
      <c r="AI334" s="6">
        <v>7.3715074206728799</v>
      </c>
      <c r="AJ334" s="6">
        <v>10811.725406899999</v>
      </c>
      <c r="AK334" s="6">
        <v>8.8407676592166098</v>
      </c>
      <c r="AL334" s="6">
        <v>5.8253852716821601</v>
      </c>
      <c r="AM334" s="6">
        <v>9.0871215677486692</v>
      </c>
      <c r="AN334" s="6">
        <v>10797.3087271</v>
      </c>
      <c r="AO334" s="6">
        <v>9.5987274632218291</v>
      </c>
      <c r="AP334" s="6">
        <v>5.8176175277733204</v>
      </c>
      <c r="AQ334" s="6">
        <v>9.3304813675690497</v>
      </c>
      <c r="AR334" s="6">
        <v>10372.5560671</v>
      </c>
      <c r="AS334" s="6">
        <v>11.2604828321979</v>
      </c>
      <c r="AT334" s="6">
        <v>5.5887597093817503</v>
      </c>
      <c r="AU334" s="6">
        <v>9.7836843924166494</v>
      </c>
      <c r="AV334" s="6">
        <v>7278.4620615000003</v>
      </c>
      <c r="AW334" s="6">
        <v>10.358761013272501</v>
      </c>
      <c r="AX334" s="6">
        <v>3.9216539541875601</v>
      </c>
      <c r="AY334" s="6">
        <v>10.248084222160401</v>
      </c>
      <c r="AZ334" s="6">
        <v>8455.6568850000003</v>
      </c>
      <c r="BA334" s="6">
        <v>9.1286023089392092</v>
      </c>
      <c r="BB334" s="6">
        <v>4.5559295326572897</v>
      </c>
      <c r="BC334" s="6">
        <v>10.2481525225258</v>
      </c>
      <c r="BD334" s="6">
        <v>4377.9879017000003</v>
      </c>
      <c r="BE334" s="6">
        <v>14.173107713122899</v>
      </c>
      <c r="BF334" s="6">
        <v>2.3588710665819899</v>
      </c>
      <c r="BG334" s="6">
        <v>14.722685037345199</v>
      </c>
      <c r="BH334" s="6">
        <v>5868.4202365000001</v>
      </c>
      <c r="BI334" s="6">
        <v>11.831507781537599</v>
      </c>
      <c r="BJ334" s="6">
        <v>3.1619198164181399</v>
      </c>
      <c r="BK334" s="6">
        <v>11.905135792737299</v>
      </c>
    </row>
    <row r="335" spans="1:63" x14ac:dyDescent="0.25">
      <c r="A335" s="6" t="s">
        <v>214</v>
      </c>
      <c r="B335" s="6" t="s">
        <v>215</v>
      </c>
      <c r="C335" s="6" t="s">
        <v>10</v>
      </c>
      <c r="D335" s="6">
        <v>596.71477289999996</v>
      </c>
      <c r="E335" s="6">
        <v>42.399901850230499</v>
      </c>
      <c r="F335" s="6">
        <v>2.06483914287042</v>
      </c>
      <c r="G335" s="6">
        <v>43.336254698367803</v>
      </c>
      <c r="H335" s="6">
        <v>417.0014185</v>
      </c>
      <c r="I335" s="6">
        <v>49.339868371592701</v>
      </c>
      <c r="J335" s="6">
        <v>1.44296888673743</v>
      </c>
      <c r="K335" s="6">
        <v>48.384866441005499</v>
      </c>
      <c r="L335" s="6">
        <v>1015.6623867</v>
      </c>
      <c r="M335" s="6">
        <v>40.534957195000203</v>
      </c>
      <c r="N335" s="6">
        <v>3.5145425373117201</v>
      </c>
      <c r="O335" s="6">
        <v>38.4881956478619</v>
      </c>
      <c r="P335" s="6">
        <v>1662.1395398</v>
      </c>
      <c r="Q335" s="6">
        <v>34.771356499868702</v>
      </c>
      <c r="R335" s="6">
        <v>5.7515766972084297</v>
      </c>
      <c r="S335" s="6">
        <v>29.964042447035698</v>
      </c>
      <c r="T335" s="6">
        <v>1788.5302233</v>
      </c>
      <c r="U335" s="6">
        <v>24.3052139954838</v>
      </c>
      <c r="V335" s="6">
        <v>6.1889321012260297</v>
      </c>
      <c r="W335" s="6">
        <v>21.676513425854001</v>
      </c>
      <c r="X335" s="6">
        <v>1066.5181901000001</v>
      </c>
      <c r="Y335" s="6">
        <v>31.1678491736971</v>
      </c>
      <c r="Z335" s="6">
        <v>3.6905211761379402</v>
      </c>
      <c r="AA335" s="6">
        <v>28.4606240968596</v>
      </c>
      <c r="AB335" s="6">
        <v>2074.3535105000001</v>
      </c>
      <c r="AC335" s="6">
        <v>27.2071299516987</v>
      </c>
      <c r="AD335" s="6">
        <v>7.1779793615883198</v>
      </c>
      <c r="AE335" s="6">
        <v>23.5179470514347</v>
      </c>
      <c r="AF335" s="6">
        <v>1519.6490477</v>
      </c>
      <c r="AG335" s="6">
        <v>22.1892169221091</v>
      </c>
      <c r="AH335" s="6">
        <v>5.2585103966289202</v>
      </c>
      <c r="AI335" s="6">
        <v>19.326148792233401</v>
      </c>
      <c r="AJ335" s="6">
        <v>1623.9229095999999</v>
      </c>
      <c r="AK335" s="6">
        <v>22.924615713198399</v>
      </c>
      <c r="AL335" s="6">
        <v>5.6193339616011704</v>
      </c>
      <c r="AM335" s="6">
        <v>22.1096850822166</v>
      </c>
      <c r="AN335" s="6">
        <v>3119.766807</v>
      </c>
      <c r="AO335" s="6">
        <v>20.930926699412499</v>
      </c>
      <c r="AP335" s="6">
        <v>10.795470318950899</v>
      </c>
      <c r="AQ335" s="6">
        <v>19.512417030259499</v>
      </c>
      <c r="AR335" s="6">
        <v>2268.3175360999999</v>
      </c>
      <c r="AS335" s="6">
        <v>25.138147229134798</v>
      </c>
      <c r="AT335" s="6">
        <v>7.8491618604246902</v>
      </c>
      <c r="AU335" s="6">
        <v>23.607527332854801</v>
      </c>
      <c r="AV335" s="6">
        <v>3407.5333606999998</v>
      </c>
      <c r="AW335" s="6">
        <v>20.0500972205122</v>
      </c>
      <c r="AX335" s="6">
        <v>11.791241952357799</v>
      </c>
      <c r="AY335" s="6">
        <v>17.804355924188801</v>
      </c>
      <c r="AZ335" s="6">
        <v>1978.3281770999999</v>
      </c>
      <c r="BA335" s="6">
        <v>22.003758255466099</v>
      </c>
      <c r="BB335" s="6">
        <v>6.8456985532083197</v>
      </c>
      <c r="BC335" s="6">
        <v>21.247042795305902</v>
      </c>
      <c r="BD335" s="6">
        <v>1655.2487928999999</v>
      </c>
      <c r="BE335" s="6">
        <v>21.0673998292603</v>
      </c>
      <c r="BF335" s="6">
        <v>5.7277323337555499</v>
      </c>
      <c r="BG335" s="6">
        <v>21.604757885865101</v>
      </c>
      <c r="BH335" s="6">
        <v>4705.1636302999996</v>
      </c>
      <c r="BI335" s="6">
        <v>15.8103435311494</v>
      </c>
      <c r="BJ335" s="6">
        <v>16.281490719992401</v>
      </c>
      <c r="BK335" s="6">
        <v>14.979784253572101</v>
      </c>
    </row>
    <row r="336" spans="1:63" x14ac:dyDescent="0.25">
      <c r="A336" s="6" t="s">
        <v>214</v>
      </c>
      <c r="B336" s="6" t="s">
        <v>215</v>
      </c>
      <c r="C336" s="6" t="s">
        <v>11</v>
      </c>
      <c r="D336" s="6">
        <v>13634.8964523</v>
      </c>
      <c r="E336" s="6">
        <v>11.656350233778999</v>
      </c>
      <c r="F336" s="6">
        <v>6.5553915428231804</v>
      </c>
      <c r="G336" s="6">
        <v>10.556537374805901</v>
      </c>
      <c r="H336" s="6">
        <v>17854.6261882</v>
      </c>
      <c r="I336" s="6">
        <v>8.2665398188005792</v>
      </c>
      <c r="J336" s="6">
        <v>8.5841550703270606</v>
      </c>
      <c r="K336" s="6">
        <v>7.9919904186395403</v>
      </c>
      <c r="L336" s="6">
        <v>16358.098779100001</v>
      </c>
      <c r="M336" s="6">
        <v>9.4486831773231899</v>
      </c>
      <c r="N336" s="6">
        <v>7.8646539611299797</v>
      </c>
      <c r="O336" s="6">
        <v>8.3591177244564498</v>
      </c>
      <c r="P336" s="6">
        <v>16480.5845496</v>
      </c>
      <c r="Q336" s="6">
        <v>7.9355549940221204</v>
      </c>
      <c r="R336" s="6">
        <v>7.9235427240084402</v>
      </c>
      <c r="S336" s="6">
        <v>7.5339231322847704</v>
      </c>
      <c r="T336" s="6">
        <v>18656.7456867</v>
      </c>
      <c r="U336" s="6">
        <v>8.2317790151272696</v>
      </c>
      <c r="V336" s="6">
        <v>8.9697984373446005</v>
      </c>
      <c r="W336" s="6">
        <v>7.5215375360392596</v>
      </c>
      <c r="X336" s="6">
        <v>20690.409634899999</v>
      </c>
      <c r="Y336" s="6">
        <v>7.0248326952413001</v>
      </c>
      <c r="Z336" s="6">
        <v>9.9475442892191008</v>
      </c>
      <c r="AA336" s="6">
        <v>6.7785848968037898</v>
      </c>
      <c r="AB336" s="6">
        <v>16502.4875694</v>
      </c>
      <c r="AC336" s="6">
        <v>8.940549870381</v>
      </c>
      <c r="AD336" s="6">
        <v>7.9340732675487997</v>
      </c>
      <c r="AE336" s="6">
        <v>7.8455266449680003</v>
      </c>
      <c r="AF336" s="6">
        <v>16167.0799233</v>
      </c>
      <c r="AG336" s="6">
        <v>8.4678939905353303</v>
      </c>
      <c r="AH336" s="6">
        <v>7.7728158312100497</v>
      </c>
      <c r="AI336" s="6">
        <v>7.5004191901008301</v>
      </c>
      <c r="AJ336" s="6">
        <v>14749.1287252</v>
      </c>
      <c r="AK336" s="6">
        <v>8.5473816671392306</v>
      </c>
      <c r="AL336" s="6">
        <v>7.0910926274674404</v>
      </c>
      <c r="AM336" s="6">
        <v>8.5475059428288596</v>
      </c>
      <c r="AN336" s="6">
        <v>11741.4763171</v>
      </c>
      <c r="AO336" s="6">
        <v>10.3982638830119</v>
      </c>
      <c r="AP336" s="6">
        <v>5.6450721733491598</v>
      </c>
      <c r="AQ336" s="6">
        <v>10.4177193493966</v>
      </c>
      <c r="AR336" s="6">
        <v>12224.8898259</v>
      </c>
      <c r="AS336" s="6">
        <v>12.4943612484014</v>
      </c>
      <c r="AT336" s="6">
        <v>5.8774879337739101</v>
      </c>
      <c r="AU336" s="6">
        <v>11.787116898366801</v>
      </c>
      <c r="AV336" s="6">
        <v>9652.6171852000007</v>
      </c>
      <c r="AW336" s="6">
        <v>9.9872774943824307</v>
      </c>
      <c r="AX336" s="6">
        <v>4.6407895566596604</v>
      </c>
      <c r="AY336" s="6">
        <v>9.6141165554763095</v>
      </c>
      <c r="AZ336" s="6">
        <v>6231.3987878999997</v>
      </c>
      <c r="BA336" s="6">
        <v>12.0196200645887</v>
      </c>
      <c r="BB336" s="6">
        <v>2.99593466346183</v>
      </c>
      <c r="BC336" s="6">
        <v>12.0704036150516</v>
      </c>
      <c r="BD336" s="6">
        <v>6213.3108417000003</v>
      </c>
      <c r="BE336" s="6">
        <v>12.5838696589562</v>
      </c>
      <c r="BF336" s="6">
        <v>2.9872383326930998</v>
      </c>
      <c r="BG336" s="6">
        <v>12.091322984442</v>
      </c>
      <c r="BH336" s="6">
        <v>10837.3992241</v>
      </c>
      <c r="BI336" s="6">
        <v>12.3131906261863</v>
      </c>
      <c r="BJ336" s="6">
        <v>5.2104095889836897</v>
      </c>
      <c r="BK336" s="6">
        <v>12.275280771867701</v>
      </c>
    </row>
    <row r="337" spans="1:63" x14ac:dyDescent="0.25">
      <c r="A337" s="6" t="s">
        <v>216</v>
      </c>
      <c r="B337" s="6" t="s">
        <v>217</v>
      </c>
      <c r="C337" s="6" t="s">
        <v>10</v>
      </c>
      <c r="D337" s="6">
        <v>985.76942380000003</v>
      </c>
      <c r="E337" s="6">
        <v>31.1842900130472</v>
      </c>
      <c r="F337" s="6">
        <v>8.0568773000522906</v>
      </c>
      <c r="G337" s="6">
        <v>30.109902699503198</v>
      </c>
      <c r="H337" s="6">
        <v>546.55723179999995</v>
      </c>
      <c r="I337" s="6">
        <v>35.071942991046299</v>
      </c>
      <c r="J337" s="6">
        <v>4.4671141625531501</v>
      </c>
      <c r="K337" s="6">
        <v>31.9336852563222</v>
      </c>
      <c r="L337" s="6">
        <v>301.01314760000002</v>
      </c>
      <c r="M337" s="6">
        <v>43.771054160766603</v>
      </c>
      <c r="N337" s="6">
        <v>2.4602365800379902</v>
      </c>
      <c r="O337" s="6">
        <v>42.483570894269597</v>
      </c>
      <c r="P337" s="6">
        <v>660.55120899999997</v>
      </c>
      <c r="Q337" s="6">
        <v>31.646307912182699</v>
      </c>
      <c r="R337" s="6">
        <v>5.39880819268945</v>
      </c>
      <c r="S337" s="6">
        <v>28.689896428343001</v>
      </c>
      <c r="T337" s="6">
        <v>653.36372759999995</v>
      </c>
      <c r="U337" s="6">
        <v>28.557619565989601</v>
      </c>
      <c r="V337" s="6">
        <v>5.3400635670821996</v>
      </c>
      <c r="W337" s="6">
        <v>27.266766253695899</v>
      </c>
      <c r="X337" s="6">
        <v>1210.521937</v>
      </c>
      <c r="Y337" s="6">
        <v>27.672206166214501</v>
      </c>
      <c r="Z337" s="6">
        <v>9.8938214961406601</v>
      </c>
      <c r="AA337" s="6">
        <v>25.790008188481</v>
      </c>
      <c r="AB337" s="6">
        <v>441.42689100000001</v>
      </c>
      <c r="AC337" s="6">
        <v>43.1583693933093</v>
      </c>
      <c r="AD337" s="6">
        <v>3.6078642853626701</v>
      </c>
      <c r="AE337" s="6">
        <v>43.169950560780102</v>
      </c>
      <c r="AF337" s="6">
        <v>954.55069470000001</v>
      </c>
      <c r="AG337" s="6">
        <v>25.885963029529201</v>
      </c>
      <c r="AH337" s="6">
        <v>7.8017208063027903</v>
      </c>
      <c r="AI337" s="6">
        <v>25.3725131827978</v>
      </c>
      <c r="AJ337" s="6">
        <v>583.245766</v>
      </c>
      <c r="AK337" s="6">
        <v>30.2627975375758</v>
      </c>
      <c r="AL337" s="6">
        <v>4.76697639324468</v>
      </c>
      <c r="AM337" s="6">
        <v>28.434827634413999</v>
      </c>
      <c r="AN337" s="6">
        <v>1040.9936838000001</v>
      </c>
      <c r="AO337" s="6">
        <v>26.730070160260901</v>
      </c>
      <c r="AP337" s="6">
        <v>8.5082354737426709</v>
      </c>
      <c r="AQ337" s="6">
        <v>22.875448408281699</v>
      </c>
      <c r="AR337" s="6">
        <v>1305.3438842999999</v>
      </c>
      <c r="AS337" s="6">
        <v>21.385652783339498</v>
      </c>
      <c r="AT337" s="6">
        <v>10.6688189512282</v>
      </c>
      <c r="AU337" s="6">
        <v>20.8483762021351</v>
      </c>
      <c r="AV337" s="6">
        <v>1269.0367742999999</v>
      </c>
      <c r="AW337" s="6">
        <v>24.8426780858915</v>
      </c>
      <c r="AX337" s="6">
        <v>10.372074171640801</v>
      </c>
      <c r="AY337" s="6">
        <v>22.087745699553999</v>
      </c>
      <c r="AZ337" s="6">
        <v>979.96159680000005</v>
      </c>
      <c r="BA337" s="6">
        <v>22.9071989396014</v>
      </c>
      <c r="BB337" s="6">
        <v>8.0094088470964806</v>
      </c>
      <c r="BC337" s="6">
        <v>21.605727822408401</v>
      </c>
      <c r="BD337" s="6">
        <v>525.83454240000003</v>
      </c>
      <c r="BE337" s="6">
        <v>31.8648154358286</v>
      </c>
      <c r="BF337" s="6">
        <v>4.2977437582863098</v>
      </c>
      <c r="BG337" s="6">
        <v>30.4529054641465</v>
      </c>
      <c r="BH337" s="6">
        <v>776.95964130000004</v>
      </c>
      <c r="BI337" s="6">
        <v>27.1519634393864</v>
      </c>
      <c r="BJ337" s="6">
        <v>6.3502360145396297</v>
      </c>
      <c r="BK337" s="6">
        <v>25.2019926552281</v>
      </c>
    </row>
    <row r="338" spans="1:63" x14ac:dyDescent="0.25">
      <c r="A338" s="6" t="s">
        <v>216</v>
      </c>
      <c r="B338" s="6" t="s">
        <v>217</v>
      </c>
      <c r="C338" s="6" t="s">
        <v>11</v>
      </c>
      <c r="D338" s="6">
        <v>7910.6696841000003</v>
      </c>
      <c r="E338" s="6">
        <v>9.6978774436660409</v>
      </c>
      <c r="F338" s="6">
        <v>6.1186006908993704</v>
      </c>
      <c r="G338" s="6">
        <v>8.6496445819233205</v>
      </c>
      <c r="H338" s="6">
        <v>10522.992163200001</v>
      </c>
      <c r="I338" s="6">
        <v>8.9126067698103704</v>
      </c>
      <c r="J338" s="6">
        <v>8.1391322974205806</v>
      </c>
      <c r="K338" s="6">
        <v>7.5284864528311797</v>
      </c>
      <c r="L338" s="6">
        <v>11995.998348499999</v>
      </c>
      <c r="M338" s="6">
        <v>7.8206404324381102</v>
      </c>
      <c r="N338" s="6">
        <v>9.2784462901651796</v>
      </c>
      <c r="O338" s="6">
        <v>6.8942175954974596</v>
      </c>
      <c r="P338" s="6">
        <v>11367.9333745</v>
      </c>
      <c r="Q338" s="6">
        <v>7.1375025923281896</v>
      </c>
      <c r="R338" s="6">
        <v>8.7926620345578392</v>
      </c>
      <c r="S338" s="6">
        <v>6.7759007302623804</v>
      </c>
      <c r="T338" s="6">
        <v>12867.1516894</v>
      </c>
      <c r="U338" s="6">
        <v>7.3682714160506997</v>
      </c>
      <c r="V338" s="6">
        <v>9.9522501078398697</v>
      </c>
      <c r="W338" s="6">
        <v>6.6009470319958803</v>
      </c>
      <c r="X338" s="6">
        <v>13348.5341764</v>
      </c>
      <c r="Y338" s="6">
        <v>7.6456717254283104</v>
      </c>
      <c r="Z338" s="6">
        <v>10.324581065288999</v>
      </c>
      <c r="AA338" s="6">
        <v>6.9369111042237197</v>
      </c>
      <c r="AB338" s="6">
        <v>11546.918270599999</v>
      </c>
      <c r="AC338" s="6">
        <v>10.234953850710999</v>
      </c>
      <c r="AD338" s="6">
        <v>8.9311000117039594</v>
      </c>
      <c r="AE338" s="6">
        <v>9.4903883604919503</v>
      </c>
      <c r="AF338" s="6">
        <v>9135.1896938000009</v>
      </c>
      <c r="AG338" s="6">
        <v>8.5003501097928496</v>
      </c>
      <c r="AH338" s="6">
        <v>7.0657201228268196</v>
      </c>
      <c r="AI338" s="6">
        <v>8.4347828522002395</v>
      </c>
      <c r="AJ338" s="6">
        <v>9632.5071227000008</v>
      </c>
      <c r="AK338" s="6">
        <v>8.5484018426720301</v>
      </c>
      <c r="AL338" s="6">
        <v>7.4503761488747697</v>
      </c>
      <c r="AM338" s="6">
        <v>8.7939385262514804</v>
      </c>
      <c r="AN338" s="6">
        <v>8293.1799186000007</v>
      </c>
      <c r="AO338" s="6">
        <v>9.7897456034233201</v>
      </c>
      <c r="AP338" s="6">
        <v>6.4144577394867897</v>
      </c>
      <c r="AQ338" s="6">
        <v>9.2567202942407096</v>
      </c>
      <c r="AR338" s="6">
        <v>7396.5879655999997</v>
      </c>
      <c r="AS338" s="6">
        <v>11.5944894578692</v>
      </c>
      <c r="AT338" s="6">
        <v>5.7209781275005902</v>
      </c>
      <c r="AU338" s="6">
        <v>11.423709610786201</v>
      </c>
      <c r="AV338" s="6">
        <v>5621.9565057999998</v>
      </c>
      <c r="AW338" s="6">
        <v>11.6928231871574</v>
      </c>
      <c r="AX338" s="6">
        <v>4.3483685116739403</v>
      </c>
      <c r="AY338" s="6">
        <v>11.930331806448599</v>
      </c>
      <c r="AZ338" s="6">
        <v>3688.358968</v>
      </c>
      <c r="BA338" s="6">
        <v>14.009328398712199</v>
      </c>
      <c r="BB338" s="6">
        <v>2.8528047094734901</v>
      </c>
      <c r="BC338" s="6">
        <v>13.5130799419463</v>
      </c>
      <c r="BD338" s="6">
        <v>2821.6486838999999</v>
      </c>
      <c r="BE338" s="6">
        <v>16.242783739646001</v>
      </c>
      <c r="BF338" s="6">
        <v>2.1824374264402202</v>
      </c>
      <c r="BG338" s="6">
        <v>16.073379261475701</v>
      </c>
      <c r="BH338" s="6">
        <v>3139.2432881999998</v>
      </c>
      <c r="BI338" s="6">
        <v>14.988528550016399</v>
      </c>
      <c r="BJ338" s="6">
        <v>2.42808471584754</v>
      </c>
      <c r="BK338" s="6">
        <v>15.796885922494299</v>
      </c>
    </row>
    <row r="339" spans="1:63" x14ac:dyDescent="0.25">
      <c r="A339" s="6" t="s">
        <v>218</v>
      </c>
      <c r="B339" s="6" t="s">
        <v>219</v>
      </c>
      <c r="C339" s="6" t="s">
        <v>10</v>
      </c>
      <c r="D339" s="6">
        <v>280.31734569999998</v>
      </c>
      <c r="E339" s="6">
        <v>53.325186582970296</v>
      </c>
      <c r="F339" s="6">
        <v>4.0038828534114703</v>
      </c>
      <c r="G339" s="6">
        <v>51.838719469044101</v>
      </c>
      <c r="H339" s="6"/>
      <c r="I339" s="6"/>
      <c r="J339" s="6"/>
      <c r="K339" s="6"/>
      <c r="L339" s="6">
        <v>434.4876817</v>
      </c>
      <c r="M339" s="6">
        <v>37.8581978565838</v>
      </c>
      <c r="N339" s="6">
        <v>6.2059583734747497</v>
      </c>
      <c r="O339" s="6">
        <v>35.2327573350086</v>
      </c>
      <c r="P339" s="6">
        <v>411.68079340000003</v>
      </c>
      <c r="Q339" s="6">
        <v>33.203154740953202</v>
      </c>
      <c r="R339" s="6">
        <v>5.8801986215193001</v>
      </c>
      <c r="S339" s="6">
        <v>33.612221846041898</v>
      </c>
      <c r="T339" s="6">
        <v>198.59855400000001</v>
      </c>
      <c r="U339" s="6">
        <v>43.657426361518901</v>
      </c>
      <c r="V339" s="6">
        <v>2.8366612243964</v>
      </c>
      <c r="W339" s="6">
        <v>44.996319651326701</v>
      </c>
      <c r="X339" s="6">
        <v>540.66549880000002</v>
      </c>
      <c r="Y339" s="6">
        <v>28.3073443169874</v>
      </c>
      <c r="Z339" s="6">
        <v>7.7225378781705496</v>
      </c>
      <c r="AA339" s="6">
        <v>25.883257381629999</v>
      </c>
      <c r="AB339" s="6">
        <v>245.46007460000001</v>
      </c>
      <c r="AC339" s="6">
        <v>43.701210929341201</v>
      </c>
      <c r="AD339" s="6">
        <v>3.50600274640101</v>
      </c>
      <c r="AE339" s="6">
        <v>42.109499807559203</v>
      </c>
      <c r="AF339" s="6">
        <v>422.24729769999999</v>
      </c>
      <c r="AG339" s="6">
        <v>35.0561018148587</v>
      </c>
      <c r="AH339" s="6">
        <v>6.0311241565825</v>
      </c>
      <c r="AI339" s="6">
        <v>33.580931207559303</v>
      </c>
      <c r="AJ339" s="6">
        <v>600.6248938</v>
      </c>
      <c r="AK339" s="6">
        <v>30.261213983902401</v>
      </c>
      <c r="AL339" s="6">
        <v>8.5789614895668809</v>
      </c>
      <c r="AM339" s="6">
        <v>27.949881306509099</v>
      </c>
      <c r="AN339" s="6">
        <v>633.66037589999996</v>
      </c>
      <c r="AO339" s="6">
        <v>27.267277327657201</v>
      </c>
      <c r="AP339" s="6">
        <v>9.0508202680669001</v>
      </c>
      <c r="AQ339" s="6">
        <v>25.925341376290501</v>
      </c>
      <c r="AR339" s="6">
        <v>871.10234309999998</v>
      </c>
      <c r="AS339" s="6">
        <v>27.152491958049399</v>
      </c>
      <c r="AT339" s="6">
        <v>12.442297234211599</v>
      </c>
      <c r="AU339" s="6">
        <v>24.004568692890601</v>
      </c>
      <c r="AV339" s="6">
        <v>405.05864980000001</v>
      </c>
      <c r="AW339" s="6">
        <v>31.8960291952184</v>
      </c>
      <c r="AX339" s="6">
        <v>5.7856119410316698</v>
      </c>
      <c r="AY339" s="6">
        <v>30.8954136491299</v>
      </c>
      <c r="AZ339" s="6">
        <v>677.34226760000001</v>
      </c>
      <c r="BA339" s="6">
        <v>26.754894371537301</v>
      </c>
      <c r="BB339" s="6">
        <v>9.6747459004442309</v>
      </c>
      <c r="BC339" s="6">
        <v>22.8703720041045</v>
      </c>
      <c r="BD339" s="6">
        <v>670.65441920000001</v>
      </c>
      <c r="BE339" s="6">
        <v>29.750654712551398</v>
      </c>
      <c r="BF339" s="6">
        <v>9.5792207324668208</v>
      </c>
      <c r="BG339" s="6">
        <v>27.050312140033199</v>
      </c>
      <c r="BH339" s="6">
        <v>609.23734950000005</v>
      </c>
      <c r="BI339" s="6">
        <v>27.720385241598201</v>
      </c>
      <c r="BJ339" s="6">
        <v>8.7019765802559199</v>
      </c>
      <c r="BK339" s="6">
        <v>26.935149059013298</v>
      </c>
    </row>
    <row r="340" spans="1:63" x14ac:dyDescent="0.25">
      <c r="A340" s="6" t="s">
        <v>218</v>
      </c>
      <c r="B340" s="6" t="s">
        <v>219</v>
      </c>
      <c r="C340" s="6" t="s">
        <v>11</v>
      </c>
      <c r="D340" s="6">
        <v>5896.0066771000002</v>
      </c>
      <c r="E340" s="6">
        <v>10.631723235209201</v>
      </c>
      <c r="F340" s="6">
        <v>5.7118640368054097</v>
      </c>
      <c r="G340" s="6">
        <v>9.6118761127614896</v>
      </c>
      <c r="H340" s="6">
        <v>9025.7520783</v>
      </c>
      <c r="I340" s="6">
        <v>9.5549123582964501</v>
      </c>
      <c r="J340" s="6">
        <v>8.7438619941524003</v>
      </c>
      <c r="K340" s="6">
        <v>8.5588217964405207</v>
      </c>
      <c r="L340" s="6">
        <v>9860.4362163999995</v>
      </c>
      <c r="M340" s="6">
        <v>7.4550709351015696</v>
      </c>
      <c r="N340" s="6">
        <v>9.5524774811433808</v>
      </c>
      <c r="O340" s="6">
        <v>7.1791582619890901</v>
      </c>
      <c r="P340" s="6">
        <v>10144.181627800001</v>
      </c>
      <c r="Q340" s="6">
        <v>6.7451100089273304</v>
      </c>
      <c r="R340" s="6">
        <v>9.8273610251663293</v>
      </c>
      <c r="S340" s="6">
        <v>6.2309520353608496</v>
      </c>
      <c r="T340" s="6">
        <v>8997.5390253000005</v>
      </c>
      <c r="U340" s="6">
        <v>8.1293554308621694</v>
      </c>
      <c r="V340" s="6">
        <v>8.7165300843319606</v>
      </c>
      <c r="W340" s="6">
        <v>7.8464720199988101</v>
      </c>
      <c r="X340" s="6">
        <v>10115.430254000001</v>
      </c>
      <c r="Y340" s="6">
        <v>8.5909878522085403</v>
      </c>
      <c r="Z340" s="6">
        <v>9.7995076072496197</v>
      </c>
      <c r="AA340" s="6">
        <v>8.0249414465906508</v>
      </c>
      <c r="AB340" s="6">
        <v>9248.5798305000008</v>
      </c>
      <c r="AC340" s="6">
        <v>8.0362028007895301</v>
      </c>
      <c r="AD340" s="6">
        <v>8.9597304444268406</v>
      </c>
      <c r="AE340" s="6">
        <v>7.2025111238119699</v>
      </c>
      <c r="AF340" s="6">
        <v>9624.3579138999994</v>
      </c>
      <c r="AG340" s="6">
        <v>8.6259794635773392</v>
      </c>
      <c r="AH340" s="6">
        <v>9.3237723185191292</v>
      </c>
      <c r="AI340" s="6">
        <v>8.4723167540315494</v>
      </c>
      <c r="AJ340" s="6">
        <v>8084.9875670000001</v>
      </c>
      <c r="AK340" s="6">
        <v>8.2784669497484007</v>
      </c>
      <c r="AL340" s="6">
        <v>7.8324792102644603</v>
      </c>
      <c r="AM340" s="6">
        <v>8.2231709933474093</v>
      </c>
      <c r="AN340" s="6">
        <v>5778.8167862</v>
      </c>
      <c r="AO340" s="6">
        <v>9.7800878465213898</v>
      </c>
      <c r="AP340" s="6">
        <v>5.5983341919514897</v>
      </c>
      <c r="AQ340" s="6">
        <v>9.31752351756192</v>
      </c>
      <c r="AR340" s="6">
        <v>5563.0671671</v>
      </c>
      <c r="AS340" s="6">
        <v>8.7538982841508695</v>
      </c>
      <c r="AT340" s="6">
        <v>5.3893228122530701</v>
      </c>
      <c r="AU340" s="6">
        <v>8.7138966983405908</v>
      </c>
      <c r="AV340" s="6">
        <v>4493.5607412999998</v>
      </c>
      <c r="AW340" s="6">
        <v>12.6913510309539</v>
      </c>
      <c r="AX340" s="6">
        <v>4.3532189498904099</v>
      </c>
      <c r="AY340" s="6">
        <v>12.8509532963508</v>
      </c>
      <c r="AZ340" s="6">
        <v>2935.8092035999998</v>
      </c>
      <c r="BA340" s="6">
        <v>15.000147101283501</v>
      </c>
      <c r="BB340" s="6">
        <v>2.8441187276967499</v>
      </c>
      <c r="BC340" s="6">
        <v>15.354520909580399</v>
      </c>
      <c r="BD340" s="6">
        <v>2052.9224896000001</v>
      </c>
      <c r="BE340" s="6">
        <v>14.389932070256901</v>
      </c>
      <c r="BF340" s="6">
        <v>1.9888061158816099</v>
      </c>
      <c r="BG340" s="6">
        <v>13.974450478926901</v>
      </c>
      <c r="BH340" s="6">
        <v>1402.4148792000001</v>
      </c>
      <c r="BI340" s="6">
        <v>21.792996252581201</v>
      </c>
      <c r="BJ340" s="6">
        <v>1.35861500026714</v>
      </c>
      <c r="BK340" s="6">
        <v>21.7441356558978</v>
      </c>
    </row>
    <row r="341" spans="1:63" x14ac:dyDescent="0.25">
      <c r="A341" s="6" t="s">
        <v>220</v>
      </c>
      <c r="B341" s="6" t="s">
        <v>221</v>
      </c>
      <c r="C341" s="6" t="s">
        <v>10</v>
      </c>
      <c r="D341" s="6"/>
      <c r="E341" s="6"/>
      <c r="F341" s="6"/>
      <c r="G341" s="6"/>
      <c r="H341" s="6">
        <v>5.9987740000000001</v>
      </c>
      <c r="I341" s="6">
        <v>100</v>
      </c>
      <c r="J341" s="6">
        <v>0.92146823667863498</v>
      </c>
      <c r="K341" s="6">
        <v>97.847240467946804</v>
      </c>
      <c r="L341" s="6">
        <v>12.391731699999999</v>
      </c>
      <c r="M341" s="6">
        <v>70.334157185167697</v>
      </c>
      <c r="N341" s="6">
        <v>1.90348680563624</v>
      </c>
      <c r="O341" s="6">
        <v>70.2433665251897</v>
      </c>
      <c r="P341" s="6">
        <v>19.0597645</v>
      </c>
      <c r="Q341" s="6">
        <v>57.128714473139503</v>
      </c>
      <c r="R341" s="6">
        <v>2.9277595030793</v>
      </c>
      <c r="S341" s="6">
        <v>53.697069921898503</v>
      </c>
      <c r="T341" s="6">
        <v>40.586663199999997</v>
      </c>
      <c r="U341" s="6">
        <v>37.349266635227998</v>
      </c>
      <c r="V341" s="6">
        <v>6.2344940768853201</v>
      </c>
      <c r="W341" s="6">
        <v>36.649793058945498</v>
      </c>
      <c r="X341" s="6">
        <v>51.666328399999998</v>
      </c>
      <c r="Y341" s="6">
        <v>38.6838699860308</v>
      </c>
      <c r="Z341" s="6">
        <v>7.93643509930651</v>
      </c>
      <c r="AA341" s="6">
        <v>35.468238996466802</v>
      </c>
      <c r="AB341" s="6">
        <v>28.306584699999998</v>
      </c>
      <c r="AC341" s="6">
        <v>52.655566068111803</v>
      </c>
      <c r="AD341" s="6">
        <v>4.3481582553207403</v>
      </c>
      <c r="AE341" s="6">
        <v>51.086786857720199</v>
      </c>
      <c r="AF341" s="6">
        <v>38.0287954</v>
      </c>
      <c r="AG341" s="6">
        <v>40.356277478516297</v>
      </c>
      <c r="AH341" s="6">
        <v>5.8415814698554396</v>
      </c>
      <c r="AI341" s="6">
        <v>37.050262739223697</v>
      </c>
      <c r="AJ341" s="6">
        <v>32.362377199999997</v>
      </c>
      <c r="AK341" s="6">
        <v>44.421165360505299</v>
      </c>
      <c r="AL341" s="6">
        <v>4.9711662171658499</v>
      </c>
      <c r="AM341" s="6">
        <v>45.085004576563399</v>
      </c>
      <c r="AN341" s="6">
        <v>49.181758100000003</v>
      </c>
      <c r="AO341" s="6">
        <v>38.699873726411198</v>
      </c>
      <c r="AP341" s="6">
        <v>7.5547816792501603</v>
      </c>
      <c r="AQ341" s="6">
        <v>37.8776392551584</v>
      </c>
      <c r="AR341" s="6">
        <v>68.596984899999995</v>
      </c>
      <c r="AS341" s="6">
        <v>34.551541715342601</v>
      </c>
      <c r="AT341" s="6">
        <v>10.5371435425429</v>
      </c>
      <c r="AU341" s="6">
        <v>31.588227654224799</v>
      </c>
      <c r="AV341" s="6">
        <v>80.474205499999997</v>
      </c>
      <c r="AW341" s="6">
        <v>27.668635320510901</v>
      </c>
      <c r="AX341" s="6">
        <v>12.361596592937</v>
      </c>
      <c r="AY341" s="6">
        <v>24.914698759430099</v>
      </c>
      <c r="AZ341" s="6">
        <v>58.332443400000002</v>
      </c>
      <c r="BA341" s="6">
        <v>29.295404968175301</v>
      </c>
      <c r="BB341" s="6">
        <v>8.9604132045905196</v>
      </c>
      <c r="BC341" s="6">
        <v>29.021217620401199</v>
      </c>
      <c r="BD341" s="6">
        <v>25.456163700000001</v>
      </c>
      <c r="BE341" s="6">
        <v>44.117001975962097</v>
      </c>
      <c r="BF341" s="6">
        <v>3.9103067188798399</v>
      </c>
      <c r="BG341" s="6">
        <v>44.657147213963398</v>
      </c>
      <c r="BH341" s="6">
        <v>140.55913770000001</v>
      </c>
      <c r="BI341" s="6">
        <v>23.604068806523799</v>
      </c>
      <c r="BJ341" s="6">
        <v>21.591208597871599</v>
      </c>
      <c r="BK341" s="6">
        <v>19.251125015812601</v>
      </c>
    </row>
    <row r="342" spans="1:63" x14ac:dyDescent="0.25">
      <c r="A342" s="6" t="s">
        <v>220</v>
      </c>
      <c r="B342" s="6" t="s">
        <v>221</v>
      </c>
      <c r="C342" s="6" t="s">
        <v>11</v>
      </c>
      <c r="D342" s="6">
        <v>1159.8303715</v>
      </c>
      <c r="E342" s="6">
        <v>8.68564546233962</v>
      </c>
      <c r="F342" s="6">
        <v>6.9755848368578501</v>
      </c>
      <c r="G342" s="6">
        <v>7.5260955413120803</v>
      </c>
      <c r="H342" s="6">
        <v>1447.2036327999999</v>
      </c>
      <c r="I342" s="6">
        <v>7.5858135560475901</v>
      </c>
      <c r="J342" s="6">
        <v>8.7039380627266798</v>
      </c>
      <c r="K342" s="6">
        <v>6.8266374328336399</v>
      </c>
      <c r="L342" s="6">
        <v>1323.5754881</v>
      </c>
      <c r="M342" s="6">
        <v>8.05316780031945</v>
      </c>
      <c r="N342" s="6">
        <v>7.96039949642506</v>
      </c>
      <c r="O342" s="6">
        <v>7.4147865391994898</v>
      </c>
      <c r="P342" s="6">
        <v>1222.6196513</v>
      </c>
      <c r="Q342" s="6">
        <v>8.2878923332083101</v>
      </c>
      <c r="R342" s="6">
        <v>7.3532193244973199</v>
      </c>
      <c r="S342" s="6">
        <v>7.4869639192398996</v>
      </c>
      <c r="T342" s="6">
        <v>1425.7339222999999</v>
      </c>
      <c r="U342" s="6">
        <v>8.9942713949353301</v>
      </c>
      <c r="V342" s="6">
        <v>8.5748124675572406</v>
      </c>
      <c r="W342" s="6">
        <v>8.0047566837967494</v>
      </c>
      <c r="X342" s="6">
        <v>1920.8723324</v>
      </c>
      <c r="Y342" s="6">
        <v>7.3105616833024198</v>
      </c>
      <c r="Z342" s="6">
        <v>11.5527306791424</v>
      </c>
      <c r="AA342" s="6">
        <v>6.2782073845532498</v>
      </c>
      <c r="AB342" s="6">
        <v>1806.1516627999999</v>
      </c>
      <c r="AC342" s="6">
        <v>6.78166803322204</v>
      </c>
      <c r="AD342" s="6">
        <v>10.862764471152</v>
      </c>
      <c r="AE342" s="6">
        <v>6.0935917678121996</v>
      </c>
      <c r="AF342" s="6">
        <v>1173.2634687</v>
      </c>
      <c r="AG342" s="6">
        <v>9.4400764392930299</v>
      </c>
      <c r="AH342" s="6">
        <v>7.0563757106294798</v>
      </c>
      <c r="AI342" s="6">
        <v>9.31561287552144</v>
      </c>
      <c r="AJ342" s="6">
        <v>949.34682669999995</v>
      </c>
      <c r="AK342" s="6">
        <v>9.6134961998216699</v>
      </c>
      <c r="AL342" s="6">
        <v>5.7096705621556803</v>
      </c>
      <c r="AM342" s="6">
        <v>9.7839398382589096</v>
      </c>
      <c r="AN342" s="6">
        <v>957.46861030000002</v>
      </c>
      <c r="AO342" s="6">
        <v>7.9533784340267699</v>
      </c>
      <c r="AP342" s="6">
        <v>5.7585175245396103</v>
      </c>
      <c r="AQ342" s="6">
        <v>8.0151699737370397</v>
      </c>
      <c r="AR342" s="6">
        <v>935.75427249999996</v>
      </c>
      <c r="AS342" s="6">
        <v>11.5149305768968</v>
      </c>
      <c r="AT342" s="6">
        <v>5.6279206638071297</v>
      </c>
      <c r="AU342" s="6">
        <v>11.0120936185892</v>
      </c>
      <c r="AV342" s="6">
        <v>750.69283459999997</v>
      </c>
      <c r="AW342" s="6">
        <v>10.750266454003301</v>
      </c>
      <c r="AX342" s="6">
        <v>4.5149029399887501</v>
      </c>
      <c r="AY342" s="6">
        <v>10.5001449301637</v>
      </c>
      <c r="AZ342" s="6">
        <v>631.27178170000002</v>
      </c>
      <c r="BA342" s="6">
        <v>11.5467219625917</v>
      </c>
      <c r="BB342" s="6">
        <v>3.7966671476862199</v>
      </c>
      <c r="BC342" s="6">
        <v>11.1249878677783</v>
      </c>
      <c r="BD342" s="6">
        <v>370.62471219999998</v>
      </c>
      <c r="BE342" s="6">
        <v>13.278858930186599</v>
      </c>
      <c r="BF342" s="6">
        <v>2.2290536496673599</v>
      </c>
      <c r="BG342" s="6">
        <v>13.9226082151627</v>
      </c>
      <c r="BH342" s="6">
        <v>552.58872150000002</v>
      </c>
      <c r="BI342" s="6">
        <v>11.3375674926888</v>
      </c>
      <c r="BJ342" s="6">
        <v>3.3234424631671802</v>
      </c>
      <c r="BK342" s="6">
        <v>11.409224344563199</v>
      </c>
    </row>
    <row r="343" spans="1:63" x14ac:dyDescent="0.25">
      <c r="A343" s="6" t="s">
        <v>222</v>
      </c>
      <c r="B343" s="6" t="s">
        <v>223</v>
      </c>
      <c r="C343" s="6" t="s">
        <v>10</v>
      </c>
      <c r="D343" s="6">
        <v>21.497863299999999</v>
      </c>
      <c r="E343" s="6">
        <v>57.204652421754098</v>
      </c>
      <c r="F343" s="6">
        <v>4.3978419115312697</v>
      </c>
      <c r="G343" s="6">
        <v>57.228735879929602</v>
      </c>
      <c r="H343" s="6"/>
      <c r="I343" s="6"/>
      <c r="J343" s="6"/>
      <c r="K343" s="6"/>
      <c r="L343" s="6">
        <v>10.507648100000001</v>
      </c>
      <c r="M343" s="6">
        <v>72.196217532156197</v>
      </c>
      <c r="N343" s="6">
        <v>2.1495613103931999</v>
      </c>
      <c r="O343" s="6">
        <v>63.670220330906403</v>
      </c>
      <c r="P343" s="6">
        <v>32.7078481</v>
      </c>
      <c r="Q343" s="6">
        <v>50.039854330996398</v>
      </c>
      <c r="R343" s="6">
        <v>6.69108102525606</v>
      </c>
      <c r="S343" s="6">
        <v>41.915247544745498</v>
      </c>
      <c r="T343" s="6">
        <v>63.502529099999997</v>
      </c>
      <c r="U343" s="6">
        <v>43.249429023646599</v>
      </c>
      <c r="V343" s="6">
        <v>12.9907833195783</v>
      </c>
      <c r="W343" s="6">
        <v>33.896606997446803</v>
      </c>
      <c r="X343" s="6">
        <v>23.795887100000002</v>
      </c>
      <c r="Y343" s="6">
        <v>51.723893546959602</v>
      </c>
      <c r="Z343" s="6">
        <v>4.8679512075251896</v>
      </c>
      <c r="AA343" s="6">
        <v>52.222456082682001</v>
      </c>
      <c r="AB343" s="6">
        <v>29.652741500000001</v>
      </c>
      <c r="AC343" s="6">
        <v>45.051385747734699</v>
      </c>
      <c r="AD343" s="6">
        <v>6.0660944550941798</v>
      </c>
      <c r="AE343" s="6">
        <v>37.770614471830399</v>
      </c>
      <c r="AF343" s="6">
        <v>30.0166419</v>
      </c>
      <c r="AG343" s="6">
        <v>44.774262909774897</v>
      </c>
      <c r="AH343" s="6">
        <v>6.1405379664520297</v>
      </c>
      <c r="AI343" s="6">
        <v>41.811571887434802</v>
      </c>
      <c r="AJ343" s="6">
        <v>12.194943500000001</v>
      </c>
      <c r="AK343" s="6">
        <v>57.912904377509001</v>
      </c>
      <c r="AL343" s="6">
        <v>2.4947332153263799</v>
      </c>
      <c r="AM343" s="6">
        <v>58.1261027555909</v>
      </c>
      <c r="AN343" s="6">
        <v>25.797383</v>
      </c>
      <c r="AO343" s="6">
        <v>58.679513946468198</v>
      </c>
      <c r="AP343" s="6">
        <v>5.2773994597511598</v>
      </c>
      <c r="AQ343" s="6">
        <v>58.090600658454498</v>
      </c>
      <c r="AR343" s="6">
        <v>13.661307300000001</v>
      </c>
      <c r="AS343" s="6">
        <v>58.181699264752602</v>
      </c>
      <c r="AT343" s="6">
        <v>2.79470889603471</v>
      </c>
      <c r="AU343" s="6">
        <v>60.6946567170733</v>
      </c>
      <c r="AV343" s="6">
        <v>42.992229700000003</v>
      </c>
      <c r="AW343" s="6">
        <v>40.247241851522602</v>
      </c>
      <c r="AX343" s="6">
        <v>8.7949684583229999</v>
      </c>
      <c r="AY343" s="6">
        <v>40.5225458336486</v>
      </c>
      <c r="AZ343" s="6">
        <v>11.630311900000001</v>
      </c>
      <c r="BA343" s="6">
        <v>50.338543695323402</v>
      </c>
      <c r="BB343" s="6">
        <v>2.3792258981384902</v>
      </c>
      <c r="BC343" s="6">
        <v>51.7883807982302</v>
      </c>
      <c r="BD343" s="6">
        <v>37.655189499999999</v>
      </c>
      <c r="BE343" s="6">
        <v>35.313568928122699</v>
      </c>
      <c r="BF343" s="6">
        <v>7.7031641823563204</v>
      </c>
      <c r="BG343" s="6">
        <v>28.775964034054098</v>
      </c>
      <c r="BH343" s="6">
        <v>133.21503580000001</v>
      </c>
      <c r="BI343" s="6">
        <v>21.504072281248298</v>
      </c>
      <c r="BJ343" s="6">
        <v>27.251948694239701</v>
      </c>
      <c r="BK343" s="6">
        <v>13.8047022252309</v>
      </c>
    </row>
    <row r="344" spans="1:63" x14ac:dyDescent="0.25">
      <c r="A344" s="6" t="s">
        <v>222</v>
      </c>
      <c r="B344" s="6" t="s">
        <v>223</v>
      </c>
      <c r="C344" s="6" t="s">
        <v>11</v>
      </c>
      <c r="D344" s="6">
        <v>413.11563330000001</v>
      </c>
      <c r="E344" s="6">
        <v>14.434656479662999</v>
      </c>
      <c r="F344" s="6">
        <v>3.4958924003104901</v>
      </c>
      <c r="G344" s="6">
        <v>13.4545814421332</v>
      </c>
      <c r="H344" s="6">
        <v>551.73868130000005</v>
      </c>
      <c r="I344" s="6">
        <v>14.078111548836</v>
      </c>
      <c r="J344" s="6">
        <v>4.6689568426797203</v>
      </c>
      <c r="K344" s="6">
        <v>12.068665115676501</v>
      </c>
      <c r="L344" s="6">
        <v>604.140174</v>
      </c>
      <c r="M344" s="6">
        <v>15.8373056059507</v>
      </c>
      <c r="N344" s="6">
        <v>5.1123919618775</v>
      </c>
      <c r="O344" s="6">
        <v>13.503106333972701</v>
      </c>
      <c r="P344" s="6">
        <v>867.84251879999999</v>
      </c>
      <c r="Q344" s="6">
        <v>13.157045396649901</v>
      </c>
      <c r="R344" s="6">
        <v>7.3439100861527002</v>
      </c>
      <c r="S344" s="6">
        <v>10.244658416085301</v>
      </c>
      <c r="T344" s="6">
        <v>1142.9471031</v>
      </c>
      <c r="U344" s="6">
        <v>11.7323943917695</v>
      </c>
      <c r="V344" s="6">
        <v>9.6719169394942792</v>
      </c>
      <c r="W344" s="6">
        <v>9.7171907064611993</v>
      </c>
      <c r="X344" s="6">
        <v>1159.6153710999999</v>
      </c>
      <c r="Y344" s="6">
        <v>7.8195323373249304</v>
      </c>
      <c r="Z344" s="6">
        <v>9.8129681772847004</v>
      </c>
      <c r="AA344" s="6">
        <v>7.2885100590389502</v>
      </c>
      <c r="AB344" s="6">
        <v>1031.921386</v>
      </c>
      <c r="AC344" s="6">
        <v>7.8097187660513798</v>
      </c>
      <c r="AD344" s="6">
        <v>8.7323883199925891</v>
      </c>
      <c r="AE344" s="6">
        <v>7.0179530290826397</v>
      </c>
      <c r="AF344" s="6">
        <v>994.40124930000002</v>
      </c>
      <c r="AG344" s="6">
        <v>8.0350114503158103</v>
      </c>
      <c r="AH344" s="6">
        <v>8.4148831224759206</v>
      </c>
      <c r="AI344" s="6">
        <v>8.36656924146682</v>
      </c>
      <c r="AJ344" s="6">
        <v>1050.8620757000001</v>
      </c>
      <c r="AK344" s="6">
        <v>9.1108569272047308</v>
      </c>
      <c r="AL344" s="6">
        <v>8.8926693837953401</v>
      </c>
      <c r="AM344" s="6">
        <v>8.6089552661367001</v>
      </c>
      <c r="AN344" s="6">
        <v>724.41777520000005</v>
      </c>
      <c r="AO344" s="6">
        <v>10.327441336329001</v>
      </c>
      <c r="AP344" s="6">
        <v>6.1302124413491903</v>
      </c>
      <c r="AQ344" s="6">
        <v>9.5447413749897496</v>
      </c>
      <c r="AR344" s="6">
        <v>729.66323790000001</v>
      </c>
      <c r="AS344" s="6">
        <v>11.420571712026</v>
      </c>
      <c r="AT344" s="6">
        <v>6.1746009169015696</v>
      </c>
      <c r="AU344" s="6">
        <v>10.6750694109415</v>
      </c>
      <c r="AV344" s="6">
        <v>691.38461629999995</v>
      </c>
      <c r="AW344" s="6">
        <v>8.7270567070964091</v>
      </c>
      <c r="AX344" s="6">
        <v>5.8506772220347001</v>
      </c>
      <c r="AY344" s="6">
        <v>8.3160110157001004</v>
      </c>
      <c r="AZ344" s="6">
        <v>632.12387369999999</v>
      </c>
      <c r="BA344" s="6">
        <v>8.9420895894351808</v>
      </c>
      <c r="BB344" s="6">
        <v>5.3491973384553502</v>
      </c>
      <c r="BC344" s="6">
        <v>8.0524858777406596</v>
      </c>
      <c r="BD344" s="6">
        <v>548.11090939999997</v>
      </c>
      <c r="BE344" s="6">
        <v>11.0289399440355</v>
      </c>
      <c r="BF344" s="6">
        <v>4.6382576892394001</v>
      </c>
      <c r="BG344" s="6">
        <v>10.955864631744699</v>
      </c>
      <c r="BH344" s="6">
        <v>674.88783599999999</v>
      </c>
      <c r="BI344" s="6">
        <v>10.426640330915999</v>
      </c>
      <c r="BJ344" s="6">
        <v>5.7110771579565602</v>
      </c>
      <c r="BK344" s="6">
        <v>10.360338917058201</v>
      </c>
    </row>
    <row r="345" spans="1:63" x14ac:dyDescent="0.25">
      <c r="A345" s="6" t="s">
        <v>224</v>
      </c>
      <c r="B345" s="6" t="s">
        <v>225</v>
      </c>
      <c r="C345" s="6" t="s">
        <v>10</v>
      </c>
      <c r="D345" s="6">
        <v>70.421834500000003</v>
      </c>
      <c r="E345" s="6">
        <v>48.874860469687398</v>
      </c>
      <c r="F345" s="6">
        <v>8.4523667394296993</v>
      </c>
      <c r="G345" s="6">
        <v>44.028271471592802</v>
      </c>
      <c r="H345" s="6">
        <v>12.730385200000001</v>
      </c>
      <c r="I345" s="6">
        <v>99.999999999999801</v>
      </c>
      <c r="J345" s="6">
        <v>1.5279619624877601</v>
      </c>
      <c r="K345" s="6">
        <v>98.639188886594596</v>
      </c>
      <c r="L345" s="6">
        <v>9.6950716000000003</v>
      </c>
      <c r="M345" s="6">
        <v>99.999999999999901</v>
      </c>
      <c r="N345" s="6">
        <v>1.16364904876526</v>
      </c>
      <c r="O345" s="6">
        <v>98.639188886594695</v>
      </c>
      <c r="P345" s="6">
        <v>6.4145364000000002</v>
      </c>
      <c r="Q345" s="6">
        <v>99.999999999999901</v>
      </c>
      <c r="R345" s="6">
        <v>0.76990346106676799</v>
      </c>
      <c r="S345" s="6">
        <v>100.234272115547</v>
      </c>
      <c r="T345" s="6">
        <v>52.426741399999997</v>
      </c>
      <c r="U345" s="6">
        <v>53.6029422721491</v>
      </c>
      <c r="V345" s="6">
        <v>6.2925092538741199</v>
      </c>
      <c r="W345" s="6">
        <v>45.920900568253302</v>
      </c>
      <c r="X345" s="6">
        <v>19.7821812</v>
      </c>
      <c r="Y345" s="6">
        <v>58.4757447902793</v>
      </c>
      <c r="Z345" s="6">
        <v>2.3743523808407998</v>
      </c>
      <c r="AA345" s="6">
        <v>57.7545548489678</v>
      </c>
      <c r="AB345" s="6">
        <v>17.642908500000001</v>
      </c>
      <c r="AC345" s="6">
        <v>70.776695371656899</v>
      </c>
      <c r="AD345" s="6">
        <v>2.1175865986876801</v>
      </c>
      <c r="AE345" s="6">
        <v>70.048527240144693</v>
      </c>
      <c r="AF345" s="6">
        <v>11.3750974</v>
      </c>
      <c r="AG345" s="6">
        <v>71.233475289714207</v>
      </c>
      <c r="AH345" s="6">
        <v>1.3652938126957399</v>
      </c>
      <c r="AI345" s="6">
        <v>70.254373052456799</v>
      </c>
      <c r="AJ345" s="6">
        <v>6.2467119999999996</v>
      </c>
      <c r="AK345" s="6">
        <v>100</v>
      </c>
      <c r="AL345" s="6">
        <v>0.749760370692933</v>
      </c>
      <c r="AM345" s="6">
        <v>98.000872154631793</v>
      </c>
      <c r="AN345" s="6">
        <v>97.557850999999999</v>
      </c>
      <c r="AO345" s="6">
        <v>41.155250116677998</v>
      </c>
      <c r="AP345" s="6">
        <v>11.709361745789799</v>
      </c>
      <c r="AQ345" s="6">
        <v>35.456203521001399</v>
      </c>
      <c r="AR345" s="6">
        <v>54.883906000000003</v>
      </c>
      <c r="AS345" s="6">
        <v>41.1655890522986</v>
      </c>
      <c r="AT345" s="6">
        <v>6.5874299483690102</v>
      </c>
      <c r="AU345" s="6">
        <v>40.580052870090199</v>
      </c>
      <c r="AV345" s="6">
        <v>38.015409499999997</v>
      </c>
      <c r="AW345" s="6">
        <v>40.965939533007202</v>
      </c>
      <c r="AX345" s="6">
        <v>4.5627919966157604</v>
      </c>
      <c r="AY345" s="6">
        <v>39.7178287209438</v>
      </c>
      <c r="AZ345" s="6">
        <v>82.789172699999995</v>
      </c>
      <c r="BA345" s="6">
        <v>32.268819878304697</v>
      </c>
      <c r="BB345" s="6">
        <v>9.9367540576407603</v>
      </c>
      <c r="BC345" s="6">
        <v>31.635582201372099</v>
      </c>
      <c r="BD345" s="6">
        <v>63.189622700000001</v>
      </c>
      <c r="BE345" s="6">
        <v>40.7380979185127</v>
      </c>
      <c r="BF345" s="6">
        <v>7.5843219504114403</v>
      </c>
      <c r="BG345" s="6">
        <v>39.836643420170603</v>
      </c>
      <c r="BH345" s="6">
        <v>289.98970300000002</v>
      </c>
      <c r="BI345" s="6">
        <v>15.5659314525774</v>
      </c>
      <c r="BJ345" s="6">
        <v>34.805956672632497</v>
      </c>
      <c r="BK345" s="6">
        <v>12.8534917749757</v>
      </c>
    </row>
    <row r="346" spans="1:63" x14ac:dyDescent="0.25">
      <c r="A346" s="6" t="s">
        <v>224</v>
      </c>
      <c r="B346" s="6" t="s">
        <v>225</v>
      </c>
      <c r="C346" s="6" t="s">
        <v>11</v>
      </c>
      <c r="D346" s="6">
        <v>552.04614579999998</v>
      </c>
      <c r="E346" s="6">
        <v>13.6695903937142</v>
      </c>
      <c r="F346" s="6">
        <v>3.22140010784064</v>
      </c>
      <c r="G346" s="6">
        <v>13.389823683982399</v>
      </c>
      <c r="H346" s="6">
        <v>712.30384979999997</v>
      </c>
      <c r="I346" s="6">
        <v>12.867912587019701</v>
      </c>
      <c r="J346" s="6">
        <v>4.1565650190995704</v>
      </c>
      <c r="K346" s="6">
        <v>12.033412409662599</v>
      </c>
      <c r="L346" s="6">
        <v>748.80271340000002</v>
      </c>
      <c r="M346" s="6">
        <v>11.6237577671265</v>
      </c>
      <c r="N346" s="6">
        <v>4.3695498284884904</v>
      </c>
      <c r="O346" s="6">
        <v>11.255795012155501</v>
      </c>
      <c r="P346" s="6">
        <v>1572.5079974</v>
      </c>
      <c r="Q346" s="6">
        <v>11.5683424050476</v>
      </c>
      <c r="R346" s="6">
        <v>9.1761847645248604</v>
      </c>
      <c r="S346" s="6">
        <v>9.8974461403839396</v>
      </c>
      <c r="T346" s="6">
        <v>2175.6507253</v>
      </c>
      <c r="U346" s="6">
        <v>9.6012100357476609</v>
      </c>
      <c r="V346" s="6">
        <v>12.695752944617301</v>
      </c>
      <c r="W346" s="6">
        <v>8.1817541518838794</v>
      </c>
      <c r="X346" s="6">
        <v>1412.4617450000001</v>
      </c>
      <c r="Y346" s="6">
        <v>8.4085374037616294</v>
      </c>
      <c r="Z346" s="6">
        <v>8.2422537541132108</v>
      </c>
      <c r="AA346" s="6">
        <v>7.67584059714408</v>
      </c>
      <c r="AB346" s="6">
        <v>1440.8174752</v>
      </c>
      <c r="AC346" s="6">
        <v>9.6373864510770506</v>
      </c>
      <c r="AD346" s="6">
        <v>8.4077202699455196</v>
      </c>
      <c r="AE346" s="6">
        <v>9.9708647295533108</v>
      </c>
      <c r="AF346" s="6">
        <v>1318.4908869000001</v>
      </c>
      <c r="AG346" s="6">
        <v>8.0430953407503907</v>
      </c>
      <c r="AH346" s="6">
        <v>7.6938979061097204</v>
      </c>
      <c r="AI346" s="6">
        <v>8.2913773784495</v>
      </c>
      <c r="AJ346" s="6">
        <v>1410.9582406</v>
      </c>
      <c r="AK346" s="6">
        <v>8.4648128652419992</v>
      </c>
      <c r="AL346" s="6">
        <v>8.2334802316945694</v>
      </c>
      <c r="AM346" s="6">
        <v>7.6610853297218302</v>
      </c>
      <c r="AN346" s="6">
        <v>1005.1150572</v>
      </c>
      <c r="AO346" s="6">
        <v>9.6805458902985002</v>
      </c>
      <c r="AP346" s="6">
        <v>5.8652302498446902</v>
      </c>
      <c r="AQ346" s="6">
        <v>9.2583173455075798</v>
      </c>
      <c r="AR346" s="6">
        <v>1041.6679399</v>
      </c>
      <c r="AS346" s="6">
        <v>11.3420844014535</v>
      </c>
      <c r="AT346" s="6">
        <v>6.0785302813140296</v>
      </c>
      <c r="AU346" s="6">
        <v>11.200578325633201</v>
      </c>
      <c r="AV346" s="6">
        <v>953.40795619999994</v>
      </c>
      <c r="AW346" s="6">
        <v>9.7456456831212304</v>
      </c>
      <c r="AX346" s="6">
        <v>5.56349956663135</v>
      </c>
      <c r="AY346" s="6">
        <v>9.5408289098340404</v>
      </c>
      <c r="AZ346" s="6">
        <v>966.51548590000004</v>
      </c>
      <c r="BA346" s="6">
        <v>9.57415613546139</v>
      </c>
      <c r="BB346" s="6">
        <v>5.6399870086873296</v>
      </c>
      <c r="BC346" s="6">
        <v>9.4125480915083006</v>
      </c>
      <c r="BD346" s="6">
        <v>742.62814909999997</v>
      </c>
      <c r="BE346" s="6">
        <v>10.8619929617743</v>
      </c>
      <c r="BF346" s="6">
        <v>4.3335188875006496</v>
      </c>
      <c r="BG346" s="6">
        <v>11.1384460507913</v>
      </c>
      <c r="BH346" s="6">
        <v>1083.4645011</v>
      </c>
      <c r="BI346" s="6">
        <v>8.35687411681171</v>
      </c>
      <c r="BJ346" s="6">
        <v>6.3224291795880596</v>
      </c>
      <c r="BK346" s="6">
        <v>9.2765035835206096</v>
      </c>
    </row>
    <row r="347" spans="1:63" x14ac:dyDescent="0.25">
      <c r="A347" s="6" t="s">
        <v>226</v>
      </c>
      <c r="B347" s="6" t="s">
        <v>227</v>
      </c>
      <c r="C347" s="6" t="s">
        <v>10</v>
      </c>
      <c r="D347" s="6">
        <v>88.875110500000005</v>
      </c>
      <c r="E347" s="6">
        <v>46.6818915317942</v>
      </c>
      <c r="F347" s="6">
        <v>11.2651878802764</v>
      </c>
      <c r="G347" s="6">
        <v>42.835150169553103</v>
      </c>
      <c r="H347" s="6">
        <v>25.846534900000002</v>
      </c>
      <c r="I347" s="6">
        <v>71.072316383855593</v>
      </c>
      <c r="J347" s="6">
        <v>3.2761261287278201</v>
      </c>
      <c r="K347" s="6">
        <v>71.789260964088498</v>
      </c>
      <c r="L347" s="6">
        <v>49.499572100000002</v>
      </c>
      <c r="M347" s="6">
        <v>44.092260290928301</v>
      </c>
      <c r="N347" s="6">
        <v>6.2742198188298097</v>
      </c>
      <c r="O347" s="6">
        <v>40.440565061717798</v>
      </c>
      <c r="P347" s="6">
        <v>35.333400300000001</v>
      </c>
      <c r="Q347" s="6">
        <v>60.494879419106297</v>
      </c>
      <c r="R347" s="6">
        <v>4.4786148854185202</v>
      </c>
      <c r="S347" s="6">
        <v>59.133801091858302</v>
      </c>
      <c r="T347" s="6"/>
      <c r="U347" s="6"/>
      <c r="V347" s="6"/>
      <c r="W347" s="6"/>
      <c r="X347" s="6">
        <v>43.713546800000003</v>
      </c>
      <c r="Y347" s="6">
        <v>47.8877310195302</v>
      </c>
      <c r="Z347" s="6">
        <v>5.5408236889365901</v>
      </c>
      <c r="AA347" s="6">
        <v>44.6207581132863</v>
      </c>
      <c r="AB347" s="6">
        <v>39.741539299999999</v>
      </c>
      <c r="AC347" s="6">
        <v>55.488781337385497</v>
      </c>
      <c r="AD347" s="6">
        <v>5.0373597776386401</v>
      </c>
      <c r="AE347" s="6">
        <v>54.7117477888306</v>
      </c>
      <c r="AF347" s="6">
        <v>42.106638500000003</v>
      </c>
      <c r="AG347" s="6">
        <v>52.481150432054697</v>
      </c>
      <c r="AH347" s="6">
        <v>5.3371432231229798</v>
      </c>
      <c r="AI347" s="6">
        <v>46.128744725842601</v>
      </c>
      <c r="AJ347" s="6">
        <v>60.895438400000003</v>
      </c>
      <c r="AK347" s="6">
        <v>38.5340127506675</v>
      </c>
      <c r="AL347" s="6">
        <v>7.7186801880578297</v>
      </c>
      <c r="AM347" s="6">
        <v>37.133723075167502</v>
      </c>
      <c r="AN347" s="6">
        <v>46.1174885</v>
      </c>
      <c r="AO347" s="6">
        <v>42.3312056384489</v>
      </c>
      <c r="AP347" s="6">
        <v>5.8455305382600704</v>
      </c>
      <c r="AQ347" s="6">
        <v>37.653896843981897</v>
      </c>
      <c r="AR347" s="6">
        <v>26.211048000000002</v>
      </c>
      <c r="AS347" s="6">
        <v>59.1693360220318</v>
      </c>
      <c r="AT347" s="6">
        <v>3.3223292617897102</v>
      </c>
      <c r="AU347" s="6">
        <v>56.1106068206496</v>
      </c>
      <c r="AV347" s="6">
        <v>49.962631399999999</v>
      </c>
      <c r="AW347" s="6">
        <v>48.656204978645903</v>
      </c>
      <c r="AX347" s="6">
        <v>6.3329139794880902</v>
      </c>
      <c r="AY347" s="6">
        <v>43.5124467851874</v>
      </c>
      <c r="AZ347" s="6">
        <v>76.330639000000005</v>
      </c>
      <c r="BA347" s="6">
        <v>34.650567567913797</v>
      </c>
      <c r="BB347" s="6">
        <v>9.6751383432210307</v>
      </c>
      <c r="BC347" s="6">
        <v>31.132799687099599</v>
      </c>
      <c r="BD347" s="6">
        <v>44.530884700000001</v>
      </c>
      <c r="BE347" s="6">
        <v>39.867417432231001</v>
      </c>
      <c r="BF347" s="6">
        <v>5.6444237289632104</v>
      </c>
      <c r="BG347" s="6">
        <v>37.096942820319804</v>
      </c>
      <c r="BH347" s="6">
        <v>159.7714197</v>
      </c>
      <c r="BI347" s="6">
        <v>19.361485650051801</v>
      </c>
      <c r="BJ347" s="6">
        <v>20.251508557269201</v>
      </c>
      <c r="BK347" s="6">
        <v>18.739138458970601</v>
      </c>
    </row>
    <row r="348" spans="1:63" x14ac:dyDescent="0.25">
      <c r="A348" s="6" t="s">
        <v>226</v>
      </c>
      <c r="B348" s="6" t="s">
        <v>227</v>
      </c>
      <c r="C348" s="6" t="s">
        <v>11</v>
      </c>
      <c r="D348" s="6">
        <v>1344.9017219</v>
      </c>
      <c r="E348" s="6">
        <v>10.0417804708371</v>
      </c>
      <c r="F348" s="6">
        <v>6.6940293180904797</v>
      </c>
      <c r="G348" s="6">
        <v>8.8090425983915104</v>
      </c>
      <c r="H348" s="6">
        <v>1374.2039672000001</v>
      </c>
      <c r="I348" s="6">
        <v>9.9963529505824198</v>
      </c>
      <c r="J348" s="6">
        <v>6.8398764725182204</v>
      </c>
      <c r="K348" s="6">
        <v>8.9635165427700692</v>
      </c>
      <c r="L348" s="6">
        <v>1393.6730931</v>
      </c>
      <c r="M348" s="6">
        <v>9.6391544841493495</v>
      </c>
      <c r="N348" s="6">
        <v>6.9367808763493599</v>
      </c>
      <c r="O348" s="6">
        <v>8.4149066649089992</v>
      </c>
      <c r="P348" s="6">
        <v>1651.6751778</v>
      </c>
      <c r="Q348" s="6">
        <v>8.7689504697003997</v>
      </c>
      <c r="R348" s="6">
        <v>8.2209442401008399</v>
      </c>
      <c r="S348" s="6">
        <v>7.7015558133620701</v>
      </c>
      <c r="T348" s="6">
        <v>1982.9914240000001</v>
      </c>
      <c r="U348" s="6">
        <v>6.63427967512379</v>
      </c>
      <c r="V348" s="6">
        <v>9.8700169043020907</v>
      </c>
      <c r="W348" s="6">
        <v>6.15230957471758</v>
      </c>
      <c r="X348" s="6">
        <v>2046.3177635</v>
      </c>
      <c r="Y348" s="6">
        <v>7.0975417454084804</v>
      </c>
      <c r="Z348" s="6">
        <v>10.1852134471554</v>
      </c>
      <c r="AA348" s="6">
        <v>6.6820877399108598</v>
      </c>
      <c r="AB348" s="6">
        <v>1686.3144706</v>
      </c>
      <c r="AC348" s="6">
        <v>8.7821647635256692</v>
      </c>
      <c r="AD348" s="6">
        <v>8.3933556793794892</v>
      </c>
      <c r="AE348" s="6">
        <v>7.6276901739202199</v>
      </c>
      <c r="AF348" s="6">
        <v>1496.0602214</v>
      </c>
      <c r="AG348" s="6">
        <v>7.8131824471396296</v>
      </c>
      <c r="AH348" s="6">
        <v>7.4463961348286301</v>
      </c>
      <c r="AI348" s="6">
        <v>7.3084448655535601</v>
      </c>
      <c r="AJ348" s="6">
        <v>1136.5230064</v>
      </c>
      <c r="AK348" s="6">
        <v>10.3936830023501</v>
      </c>
      <c r="AL348" s="6">
        <v>5.6568581939042399</v>
      </c>
      <c r="AM348" s="6">
        <v>9.8365395358741896</v>
      </c>
      <c r="AN348" s="6">
        <v>1298.4237937</v>
      </c>
      <c r="AO348" s="6">
        <v>8.7528019317559007</v>
      </c>
      <c r="AP348" s="6">
        <v>6.4626929989017698</v>
      </c>
      <c r="AQ348" s="6">
        <v>8.6278932584571599</v>
      </c>
      <c r="AR348" s="6">
        <v>1300.5750446</v>
      </c>
      <c r="AS348" s="6">
        <v>7.6449799544710197</v>
      </c>
      <c r="AT348" s="6">
        <v>6.4734004999486299</v>
      </c>
      <c r="AU348" s="6">
        <v>7.5480688851241604</v>
      </c>
      <c r="AV348" s="6">
        <v>988.26260850000006</v>
      </c>
      <c r="AW348" s="6">
        <v>8.2858016901716507</v>
      </c>
      <c r="AX348" s="6">
        <v>4.9189162059556502</v>
      </c>
      <c r="AY348" s="6">
        <v>8.9406612957655494</v>
      </c>
      <c r="AZ348" s="6">
        <v>732.57354050000004</v>
      </c>
      <c r="BA348" s="6">
        <v>10.669053763873601</v>
      </c>
      <c r="BB348" s="6">
        <v>3.6462655061787301</v>
      </c>
      <c r="BC348" s="6">
        <v>11.1762981320274</v>
      </c>
      <c r="BD348" s="6">
        <v>746.2761653</v>
      </c>
      <c r="BE348" s="6">
        <v>10.955562845728901</v>
      </c>
      <c r="BF348" s="6">
        <v>3.7144680897968101</v>
      </c>
      <c r="BG348" s="6">
        <v>10.752081009630899</v>
      </c>
      <c r="BH348" s="6">
        <v>912.29211239999995</v>
      </c>
      <c r="BI348" s="6">
        <v>9.0257732632944894</v>
      </c>
      <c r="BJ348" s="6">
        <v>4.5407854325896801</v>
      </c>
      <c r="BK348" s="6">
        <v>9.4900445374364999</v>
      </c>
    </row>
    <row r="349" spans="1:63" x14ac:dyDescent="0.25">
      <c r="A349" s="6" t="s">
        <v>228</v>
      </c>
      <c r="B349" s="6" t="s">
        <v>229</v>
      </c>
      <c r="C349" s="6" t="s">
        <v>10</v>
      </c>
      <c r="D349" s="6">
        <v>528.03356480000002</v>
      </c>
      <c r="E349" s="6">
        <v>25.016117724680601</v>
      </c>
      <c r="F349" s="6">
        <v>18.763123895368299</v>
      </c>
      <c r="G349" s="6">
        <v>21.255888018312302</v>
      </c>
      <c r="H349" s="6">
        <v>18.681608399999998</v>
      </c>
      <c r="I349" s="6">
        <v>99.999999999999702</v>
      </c>
      <c r="J349" s="6">
        <v>0.66383153712343901</v>
      </c>
      <c r="K349" s="6">
        <v>99.906664802279195</v>
      </c>
      <c r="L349" s="6">
        <v>104.100656</v>
      </c>
      <c r="M349" s="6">
        <v>47.282374002322399</v>
      </c>
      <c r="N349" s="6">
        <v>3.6991086103720301</v>
      </c>
      <c r="O349" s="6">
        <v>46.280165939178303</v>
      </c>
      <c r="P349" s="6">
        <v>99.173113499999999</v>
      </c>
      <c r="Q349" s="6">
        <v>41.059151269012403</v>
      </c>
      <c r="R349" s="6">
        <v>3.5240135092448601</v>
      </c>
      <c r="S349" s="6">
        <v>38.523204706296298</v>
      </c>
      <c r="T349" s="6">
        <v>133.9307987</v>
      </c>
      <c r="U349" s="6">
        <v>37.8710066053047</v>
      </c>
      <c r="V349" s="6">
        <v>4.7590917262343897</v>
      </c>
      <c r="W349" s="6">
        <v>38.455381252871199</v>
      </c>
      <c r="X349" s="6">
        <v>139.1608201</v>
      </c>
      <c r="Y349" s="6">
        <v>42.505153964213299</v>
      </c>
      <c r="Z349" s="6">
        <v>4.9449351006812297</v>
      </c>
      <c r="AA349" s="6">
        <v>38.877962207194102</v>
      </c>
      <c r="AB349" s="6">
        <v>212.22481980000001</v>
      </c>
      <c r="AC349" s="6">
        <v>28.605080576326799</v>
      </c>
      <c r="AD349" s="6">
        <v>7.5411883884461899</v>
      </c>
      <c r="AE349" s="6">
        <v>29.745127842495201</v>
      </c>
      <c r="AF349" s="6">
        <v>105.6395174</v>
      </c>
      <c r="AG349" s="6">
        <v>53.037341902879398</v>
      </c>
      <c r="AH349" s="6">
        <v>3.7537904507526401</v>
      </c>
      <c r="AI349" s="6">
        <v>50.381238730334701</v>
      </c>
      <c r="AJ349" s="6">
        <v>87.738225099999994</v>
      </c>
      <c r="AK349" s="6">
        <v>44.023944452462601</v>
      </c>
      <c r="AL349" s="6">
        <v>3.1176866351943899</v>
      </c>
      <c r="AM349" s="6">
        <v>45.0006378385646</v>
      </c>
      <c r="AN349" s="6">
        <v>144.65823209999999</v>
      </c>
      <c r="AO349" s="6">
        <v>36.619426058350101</v>
      </c>
      <c r="AP349" s="6">
        <v>5.1402799221774798</v>
      </c>
      <c r="AQ349" s="6">
        <v>35.566264740031201</v>
      </c>
      <c r="AR349" s="6">
        <v>276.73352299999999</v>
      </c>
      <c r="AS349" s="6">
        <v>41.210409361215603</v>
      </c>
      <c r="AT349" s="6">
        <v>9.8334381073245591</v>
      </c>
      <c r="AU349" s="6">
        <v>36.9872452991751</v>
      </c>
      <c r="AV349" s="6">
        <v>188.4188814</v>
      </c>
      <c r="AW349" s="6">
        <v>31.609497472925199</v>
      </c>
      <c r="AX349" s="6">
        <v>6.6952691109209299</v>
      </c>
      <c r="AY349" s="6">
        <v>29.867840905510899</v>
      </c>
      <c r="AZ349" s="6">
        <v>158.45810800000001</v>
      </c>
      <c r="BA349" s="6">
        <v>38.641387049852597</v>
      </c>
      <c r="BB349" s="6">
        <v>5.6306441689095603</v>
      </c>
      <c r="BC349" s="6">
        <v>36.628667580175801</v>
      </c>
      <c r="BD349" s="6">
        <v>142.44972100000001</v>
      </c>
      <c r="BE349" s="6">
        <v>33.450681223707903</v>
      </c>
      <c r="BF349" s="6">
        <v>5.0618027757307598</v>
      </c>
      <c r="BG349" s="6">
        <v>33.079777450363501</v>
      </c>
      <c r="BH349" s="6">
        <v>474.8076423</v>
      </c>
      <c r="BI349" s="6">
        <v>20.954183305877201</v>
      </c>
      <c r="BJ349" s="6">
        <v>16.871796061519301</v>
      </c>
      <c r="BK349" s="6">
        <v>20.007110329352798</v>
      </c>
    </row>
    <row r="350" spans="1:63" x14ac:dyDescent="0.25">
      <c r="A350" s="6" t="s">
        <v>228</v>
      </c>
      <c r="B350" s="6" t="s">
        <v>229</v>
      </c>
      <c r="C350" s="6" t="s">
        <v>11</v>
      </c>
      <c r="D350" s="6">
        <v>2212.6750519000002</v>
      </c>
      <c r="E350" s="6">
        <v>10.018702655652699</v>
      </c>
      <c r="F350" s="6">
        <v>5.2077903134494496</v>
      </c>
      <c r="G350" s="6">
        <v>9.4084050973622499</v>
      </c>
      <c r="H350" s="6">
        <v>3468.9088477999999</v>
      </c>
      <c r="I350" s="6">
        <v>9.8597678433611708</v>
      </c>
      <c r="J350" s="6">
        <v>8.1644839265030793</v>
      </c>
      <c r="K350" s="6">
        <v>8.1107425494568002</v>
      </c>
      <c r="L350" s="6">
        <v>4077.6002704000002</v>
      </c>
      <c r="M350" s="6">
        <v>7.8878015044036003</v>
      </c>
      <c r="N350" s="6">
        <v>9.5971105979043099</v>
      </c>
      <c r="O350" s="6">
        <v>6.4449362180363199</v>
      </c>
      <c r="P350" s="6">
        <v>3589.2967632</v>
      </c>
      <c r="Q350" s="6">
        <v>8.9934747516597806</v>
      </c>
      <c r="R350" s="6">
        <v>8.4478310086415593</v>
      </c>
      <c r="S350" s="6">
        <v>7.3227850882126004</v>
      </c>
      <c r="T350" s="6">
        <v>3873.5993236999998</v>
      </c>
      <c r="U350" s="6">
        <v>8.5653833893550804</v>
      </c>
      <c r="V350" s="6">
        <v>9.1169704375827507</v>
      </c>
      <c r="W350" s="6">
        <v>7.8894087990227098</v>
      </c>
      <c r="X350" s="6">
        <v>4148.4909249000002</v>
      </c>
      <c r="Y350" s="6">
        <v>9.7518556595489603</v>
      </c>
      <c r="Z350" s="6">
        <v>9.7639600697696807</v>
      </c>
      <c r="AA350" s="6">
        <v>8.3578624423452492</v>
      </c>
      <c r="AB350" s="6">
        <v>3438.5230796000001</v>
      </c>
      <c r="AC350" s="6">
        <v>8.8893058680943309</v>
      </c>
      <c r="AD350" s="6">
        <v>8.0929674563540601</v>
      </c>
      <c r="AE350" s="6">
        <v>8.2279468327707708</v>
      </c>
      <c r="AF350" s="6">
        <v>2979.4932637000002</v>
      </c>
      <c r="AG350" s="6">
        <v>8.7439135156029906</v>
      </c>
      <c r="AH350" s="6">
        <v>7.0125869337934699</v>
      </c>
      <c r="AI350" s="6">
        <v>8.1168467991015305</v>
      </c>
      <c r="AJ350" s="6">
        <v>3131.1681306</v>
      </c>
      <c r="AK350" s="6">
        <v>10.481661963357499</v>
      </c>
      <c r="AL350" s="6">
        <v>7.36957152669937</v>
      </c>
      <c r="AM350" s="6">
        <v>9.7127659274326206</v>
      </c>
      <c r="AN350" s="6">
        <v>2393.2339579</v>
      </c>
      <c r="AO350" s="6">
        <v>11.204508029709601</v>
      </c>
      <c r="AP350" s="6">
        <v>5.6327568808929502</v>
      </c>
      <c r="AQ350" s="6">
        <v>10.505637509979501</v>
      </c>
      <c r="AR350" s="6">
        <v>2716.9355050999998</v>
      </c>
      <c r="AS350" s="6">
        <v>10.840464039179601</v>
      </c>
      <c r="AT350" s="6">
        <v>6.3946264471038603</v>
      </c>
      <c r="AU350" s="6">
        <v>9.9687031839286604</v>
      </c>
      <c r="AV350" s="6">
        <v>1630.9696018</v>
      </c>
      <c r="AW350" s="6">
        <v>10.351187732553999</v>
      </c>
      <c r="AX350" s="6">
        <v>3.8386782941720501</v>
      </c>
      <c r="AY350" s="6">
        <v>10.604144033365399</v>
      </c>
      <c r="AZ350" s="6">
        <v>1649.8740574000001</v>
      </c>
      <c r="BA350" s="6">
        <v>10.893746968129999</v>
      </c>
      <c r="BB350" s="6">
        <v>3.8831721481928501</v>
      </c>
      <c r="BC350" s="6">
        <v>11.583645051960699</v>
      </c>
      <c r="BD350" s="6">
        <v>1465.7030496</v>
      </c>
      <c r="BE350" s="6">
        <v>11.6141146383556</v>
      </c>
      <c r="BF350" s="6">
        <v>3.4497040754112298</v>
      </c>
      <c r="BG350" s="6">
        <v>12.325137041503901</v>
      </c>
      <c r="BH350" s="6">
        <v>1711.3189382</v>
      </c>
      <c r="BI350" s="6">
        <v>10.6914896241897</v>
      </c>
      <c r="BJ350" s="6">
        <v>4.02778988352933</v>
      </c>
      <c r="BK350" s="6">
        <v>11.3853195250746</v>
      </c>
    </row>
    <row r="351" spans="1:63" x14ac:dyDescent="0.25">
      <c r="A351" s="6" t="s">
        <v>230</v>
      </c>
      <c r="B351" s="6" t="s">
        <v>231</v>
      </c>
      <c r="C351" s="6" t="s">
        <v>10</v>
      </c>
      <c r="D351" s="6">
        <v>175.79181070000001</v>
      </c>
      <c r="E351" s="6">
        <v>34.098984959346502</v>
      </c>
      <c r="F351" s="6">
        <v>13.361708377651899</v>
      </c>
      <c r="G351" s="6">
        <v>29.924922766751699</v>
      </c>
      <c r="H351" s="6">
        <v>85.208812600000002</v>
      </c>
      <c r="I351" s="6">
        <v>43.8991554472735</v>
      </c>
      <c r="J351" s="6">
        <v>6.4766117410905402</v>
      </c>
      <c r="K351" s="6">
        <v>40.195635662197098</v>
      </c>
      <c r="L351" s="6"/>
      <c r="M351" s="6"/>
      <c r="N351" s="6"/>
      <c r="O351" s="6"/>
      <c r="P351" s="6"/>
      <c r="Q351" s="6"/>
      <c r="R351" s="6"/>
      <c r="S351" s="6"/>
      <c r="T351" s="6">
        <v>60.752038800000001</v>
      </c>
      <c r="U351" s="6">
        <v>51.206056196022203</v>
      </c>
      <c r="V351" s="6">
        <v>4.6176839669664398</v>
      </c>
      <c r="W351" s="6">
        <v>48.618821664452099</v>
      </c>
      <c r="X351" s="6">
        <v>34.558017100000001</v>
      </c>
      <c r="Y351" s="6">
        <v>77.207373714046298</v>
      </c>
      <c r="Z351" s="6">
        <v>2.62671022479039</v>
      </c>
      <c r="AA351" s="6">
        <v>75.785165520417706</v>
      </c>
      <c r="AB351" s="6">
        <v>44.162176799999997</v>
      </c>
      <c r="AC351" s="6">
        <v>75.335250243641596</v>
      </c>
      <c r="AD351" s="6">
        <v>3.3567099933393099</v>
      </c>
      <c r="AE351" s="6">
        <v>75.104978997966199</v>
      </c>
      <c r="AF351" s="6"/>
      <c r="AG351" s="6"/>
      <c r="AH351" s="6"/>
      <c r="AI351" s="6"/>
      <c r="AJ351" s="6">
        <v>81.576813000000001</v>
      </c>
      <c r="AK351" s="6">
        <v>51.936472655389203</v>
      </c>
      <c r="AL351" s="6">
        <v>6.2005481446709902</v>
      </c>
      <c r="AM351" s="6">
        <v>49.299012261856198</v>
      </c>
      <c r="AN351" s="6">
        <v>86.304497400000002</v>
      </c>
      <c r="AO351" s="6">
        <v>57.384076019621801</v>
      </c>
      <c r="AP351" s="6">
        <v>6.5598933269228397</v>
      </c>
      <c r="AQ351" s="6">
        <v>55.766761285987201</v>
      </c>
      <c r="AR351" s="6">
        <v>71.050239000000005</v>
      </c>
      <c r="AS351" s="6">
        <v>57.948825451037401</v>
      </c>
      <c r="AT351" s="6">
        <v>5.4004368570990904</v>
      </c>
      <c r="AU351" s="6">
        <v>55.091945559745398</v>
      </c>
      <c r="AV351" s="6">
        <v>74.737387200000001</v>
      </c>
      <c r="AW351" s="6">
        <v>50.576905961770002</v>
      </c>
      <c r="AX351" s="6">
        <v>5.6806922273430498</v>
      </c>
      <c r="AY351" s="6">
        <v>49.308416487529698</v>
      </c>
      <c r="AZ351" s="6">
        <v>93.809458000000006</v>
      </c>
      <c r="BA351" s="6">
        <v>39.889084546603399</v>
      </c>
      <c r="BB351" s="6">
        <v>7.13033568441183</v>
      </c>
      <c r="BC351" s="6">
        <v>37.6590766671723</v>
      </c>
      <c r="BD351" s="6">
        <v>69.746050600000004</v>
      </c>
      <c r="BE351" s="6">
        <v>44.998595629457498</v>
      </c>
      <c r="BF351" s="6">
        <v>5.3013071820537903</v>
      </c>
      <c r="BG351" s="6">
        <v>43.814069282234499</v>
      </c>
      <c r="BH351" s="6">
        <v>437.94143100000002</v>
      </c>
      <c r="BI351" s="6">
        <v>20.674221069850098</v>
      </c>
      <c r="BJ351" s="6">
        <v>33.287362273659902</v>
      </c>
      <c r="BK351" s="6">
        <v>16.512166099117099</v>
      </c>
    </row>
    <row r="352" spans="1:63" x14ac:dyDescent="0.25">
      <c r="A352" s="6" t="s">
        <v>230</v>
      </c>
      <c r="B352" s="6" t="s">
        <v>231</v>
      </c>
      <c r="C352" s="6" t="s">
        <v>11</v>
      </c>
      <c r="D352" s="6">
        <v>1654.2781</v>
      </c>
      <c r="E352" s="6">
        <v>14.579221385652801</v>
      </c>
      <c r="F352" s="6">
        <v>3.93787967740522</v>
      </c>
      <c r="G352" s="6">
        <v>13.5260741303251</v>
      </c>
      <c r="H352" s="6">
        <v>2104.8873746999998</v>
      </c>
      <c r="I352" s="6">
        <v>11.8438146745208</v>
      </c>
      <c r="J352" s="6">
        <v>5.0105198249665204</v>
      </c>
      <c r="K352" s="6">
        <v>10.8405125760489</v>
      </c>
      <c r="L352" s="6">
        <v>1997.8339027</v>
      </c>
      <c r="M352" s="6">
        <v>12.832263406991901</v>
      </c>
      <c r="N352" s="6">
        <v>4.7556874048405096</v>
      </c>
      <c r="O352" s="6">
        <v>11.486379377764999</v>
      </c>
      <c r="P352" s="6">
        <v>2260.5155399999999</v>
      </c>
      <c r="Q352" s="6">
        <v>11.904388965549099</v>
      </c>
      <c r="R352" s="6">
        <v>5.3809805046833903</v>
      </c>
      <c r="S352" s="6">
        <v>10.4485774377764</v>
      </c>
      <c r="T352" s="6">
        <v>3519.7324214</v>
      </c>
      <c r="U352" s="6">
        <v>7.6712470329389904</v>
      </c>
      <c r="V352" s="6">
        <v>8.3784478390515602</v>
      </c>
      <c r="W352" s="6">
        <v>7.3178553075781396</v>
      </c>
      <c r="X352" s="6">
        <v>4263.9178936999997</v>
      </c>
      <c r="Y352" s="6">
        <v>7.9712251410517103</v>
      </c>
      <c r="Z352" s="6">
        <v>10.149923171760401</v>
      </c>
      <c r="AA352" s="6">
        <v>7.6538541924154302</v>
      </c>
      <c r="AB352" s="6">
        <v>3761.1054589999999</v>
      </c>
      <c r="AC352" s="6">
        <v>8.2604454445130102</v>
      </c>
      <c r="AD352" s="6">
        <v>8.9530174833203198</v>
      </c>
      <c r="AE352" s="6">
        <v>7.5993808483726202</v>
      </c>
      <c r="AF352" s="6">
        <v>3417.3196664000002</v>
      </c>
      <c r="AG352" s="6">
        <v>7.1882176001013596</v>
      </c>
      <c r="AH352" s="6">
        <v>8.1346622829098294</v>
      </c>
      <c r="AI352" s="6">
        <v>7.8032224013333904</v>
      </c>
      <c r="AJ352" s="6">
        <v>3454.6792289</v>
      </c>
      <c r="AK352" s="6">
        <v>8.1111418340718409</v>
      </c>
      <c r="AL352" s="6">
        <v>8.2235938004856806</v>
      </c>
      <c r="AM352" s="6">
        <v>7.9325253470505599</v>
      </c>
      <c r="AN352" s="6">
        <v>2806.2743455</v>
      </c>
      <c r="AO352" s="6">
        <v>9.1196426037881597</v>
      </c>
      <c r="AP352" s="6">
        <v>6.6801166710531197</v>
      </c>
      <c r="AQ352" s="6">
        <v>8.0909286686872406</v>
      </c>
      <c r="AR352" s="6">
        <v>2733.0516604999998</v>
      </c>
      <c r="AS352" s="6">
        <v>9.70462440064885</v>
      </c>
      <c r="AT352" s="6">
        <v>6.5058157943223298</v>
      </c>
      <c r="AU352" s="6">
        <v>9.3441562023078308</v>
      </c>
      <c r="AV352" s="6">
        <v>2449.3402028999999</v>
      </c>
      <c r="AW352" s="6">
        <v>7.9297682001934202</v>
      </c>
      <c r="AX352" s="6">
        <v>5.8304628514706698</v>
      </c>
      <c r="AY352" s="6">
        <v>7.94468077293857</v>
      </c>
      <c r="AZ352" s="6">
        <v>2217.3916024999999</v>
      </c>
      <c r="BA352" s="6">
        <v>10.3444783213873</v>
      </c>
      <c r="BB352" s="6">
        <v>5.2783273431073896</v>
      </c>
      <c r="BC352" s="6">
        <v>10.2726555375736</v>
      </c>
      <c r="BD352" s="6">
        <v>2081.3193550999999</v>
      </c>
      <c r="BE352" s="6">
        <v>10.3567155706852</v>
      </c>
      <c r="BF352" s="6">
        <v>4.9544179969730697</v>
      </c>
      <c r="BG352" s="6">
        <v>10.508102790439199</v>
      </c>
      <c r="BH352" s="6">
        <v>3287.7145151999998</v>
      </c>
      <c r="BI352" s="6">
        <v>8.5169345251655209</v>
      </c>
      <c r="BJ352" s="6">
        <v>7.8261473536500503</v>
      </c>
      <c r="BK352" s="6">
        <v>8.7246151332789399</v>
      </c>
    </row>
    <row r="353" spans="1:63" x14ac:dyDescent="0.25">
      <c r="A353" s="6" t="s">
        <v>232</v>
      </c>
      <c r="B353" s="6" t="s">
        <v>233</v>
      </c>
      <c r="C353" s="6" t="s">
        <v>10</v>
      </c>
      <c r="D353" s="6">
        <v>137.1198862</v>
      </c>
      <c r="E353" s="6">
        <v>46.591944001478403</v>
      </c>
      <c r="F353" s="6">
        <v>12.469239949997499</v>
      </c>
      <c r="G353" s="6">
        <v>42.917527248813897</v>
      </c>
      <c r="H353" s="6"/>
      <c r="I353" s="6"/>
      <c r="J353" s="6"/>
      <c r="K353" s="6"/>
      <c r="L353" s="6"/>
      <c r="M353" s="6"/>
      <c r="N353" s="6"/>
      <c r="O353" s="6"/>
      <c r="P353" s="6">
        <v>18.3311587</v>
      </c>
      <c r="Q353" s="6">
        <v>100</v>
      </c>
      <c r="R353" s="6">
        <v>1.66697641550248</v>
      </c>
      <c r="S353" s="6">
        <v>100.00192927027101</v>
      </c>
      <c r="T353" s="6">
        <v>20.338771099999999</v>
      </c>
      <c r="U353" s="6">
        <v>99.999999999999801</v>
      </c>
      <c r="V353" s="6">
        <v>1.84954220837134</v>
      </c>
      <c r="W353" s="6">
        <v>98.112077763698906</v>
      </c>
      <c r="X353" s="6">
        <v>21.901077799999999</v>
      </c>
      <c r="Y353" s="6">
        <v>70.507246030854603</v>
      </c>
      <c r="Z353" s="6">
        <v>1.9916133379329199</v>
      </c>
      <c r="AA353" s="6">
        <v>69.141341532264903</v>
      </c>
      <c r="AB353" s="6">
        <v>28.768784499999999</v>
      </c>
      <c r="AC353" s="6">
        <v>74.478865771597896</v>
      </c>
      <c r="AD353" s="6">
        <v>2.6161404223822098</v>
      </c>
      <c r="AE353" s="6">
        <v>73.854455899142394</v>
      </c>
      <c r="AF353" s="6">
        <v>26.414690499999999</v>
      </c>
      <c r="AG353" s="6">
        <v>70.445534529415497</v>
      </c>
      <c r="AH353" s="6">
        <v>2.4020667109437799</v>
      </c>
      <c r="AI353" s="6">
        <v>71.110089207244897</v>
      </c>
      <c r="AJ353" s="6">
        <v>69.590789400000006</v>
      </c>
      <c r="AK353" s="6">
        <v>49.809094730062498</v>
      </c>
      <c r="AL353" s="6">
        <v>6.3283618108657897</v>
      </c>
      <c r="AM353" s="6">
        <v>48.3239839097958</v>
      </c>
      <c r="AN353" s="6"/>
      <c r="AO353" s="6"/>
      <c r="AP353" s="6"/>
      <c r="AQ353" s="6"/>
      <c r="AR353" s="6">
        <v>46.206938700000002</v>
      </c>
      <c r="AS353" s="6">
        <v>57.647453740104801</v>
      </c>
      <c r="AT353" s="6">
        <v>4.2019098904789303</v>
      </c>
      <c r="AU353" s="6">
        <v>56.519707320983798</v>
      </c>
      <c r="AV353" s="6">
        <v>116.4508668</v>
      </c>
      <c r="AW353" s="6">
        <v>37.427933926002801</v>
      </c>
      <c r="AX353" s="6">
        <v>10.5896660269719</v>
      </c>
      <c r="AY353" s="6">
        <v>36.419194051291299</v>
      </c>
      <c r="AZ353" s="6">
        <v>152.4918763</v>
      </c>
      <c r="BA353" s="6">
        <v>33.471038696362498</v>
      </c>
      <c r="BB353" s="6">
        <v>13.867119122580201</v>
      </c>
      <c r="BC353" s="6">
        <v>31.769668837952</v>
      </c>
      <c r="BD353" s="6">
        <v>52.8106303</v>
      </c>
      <c r="BE353" s="6">
        <v>49.819910841092003</v>
      </c>
      <c r="BF353" s="6">
        <v>4.8024282937401397</v>
      </c>
      <c r="BG353" s="6">
        <v>47.5995129262609</v>
      </c>
      <c r="BH353" s="6">
        <v>409.23967970000001</v>
      </c>
      <c r="BI353" s="6">
        <v>21.007067740178901</v>
      </c>
      <c r="BJ353" s="6">
        <v>37.214935810232802</v>
      </c>
      <c r="BK353" s="6">
        <v>16.771078775638699</v>
      </c>
    </row>
    <row r="354" spans="1:63" x14ac:dyDescent="0.25">
      <c r="A354" s="6" t="s">
        <v>232</v>
      </c>
      <c r="B354" s="6" t="s">
        <v>233</v>
      </c>
      <c r="C354" s="6" t="s">
        <v>11</v>
      </c>
      <c r="D354" s="6">
        <v>1111.0920530000001</v>
      </c>
      <c r="E354" s="6">
        <v>14.4060792137054</v>
      </c>
      <c r="F354" s="6">
        <v>2.9315380513948601</v>
      </c>
      <c r="G354" s="6">
        <v>13.263878800990801</v>
      </c>
      <c r="H354" s="6">
        <v>1653.9952912000001</v>
      </c>
      <c r="I354" s="6">
        <v>12.574033163727799</v>
      </c>
      <c r="J354" s="6">
        <v>4.3639499714617402</v>
      </c>
      <c r="K354" s="6">
        <v>11.0411730172271</v>
      </c>
      <c r="L354" s="6">
        <v>1201.7927691</v>
      </c>
      <c r="M354" s="6">
        <v>17.1801177220608</v>
      </c>
      <c r="N354" s="6">
        <v>3.1708454965502701</v>
      </c>
      <c r="O354" s="6">
        <v>15.876348295457699</v>
      </c>
      <c r="P354" s="6">
        <v>1513.3258696</v>
      </c>
      <c r="Q354" s="6">
        <v>14.193066583184301</v>
      </c>
      <c r="R354" s="6">
        <v>3.9928036195688801</v>
      </c>
      <c r="S354" s="6">
        <v>12.5319613374733</v>
      </c>
      <c r="T354" s="6">
        <v>3149.0042002</v>
      </c>
      <c r="U354" s="6">
        <v>9.9104579149748293</v>
      </c>
      <c r="V354" s="6">
        <v>8.3084255818077803</v>
      </c>
      <c r="W354" s="6">
        <v>8.9696786764258807</v>
      </c>
      <c r="X354" s="6">
        <v>3922.8608841</v>
      </c>
      <c r="Y354" s="6">
        <v>7.4766312803234101</v>
      </c>
      <c r="Z354" s="6">
        <v>10.3501918864572</v>
      </c>
      <c r="AA354" s="6">
        <v>7.46358283153657</v>
      </c>
      <c r="AB354" s="6">
        <v>4194.7029058999997</v>
      </c>
      <c r="AC354" s="6">
        <v>7.1569425772050597</v>
      </c>
      <c r="AD354" s="6">
        <v>11.067427896491701</v>
      </c>
      <c r="AE354" s="6">
        <v>7.4219313519768004</v>
      </c>
      <c r="AF354" s="6">
        <v>4502.5784831999999</v>
      </c>
      <c r="AG354" s="6">
        <v>6.6066177665782302</v>
      </c>
      <c r="AH354" s="6">
        <v>11.8797359023974</v>
      </c>
      <c r="AI354" s="6">
        <v>6.74568210943705</v>
      </c>
      <c r="AJ354" s="6">
        <v>3704.5990867999999</v>
      </c>
      <c r="AK354" s="6">
        <v>8.0344886996114298</v>
      </c>
      <c r="AL354" s="6">
        <v>9.7743235214344892</v>
      </c>
      <c r="AM354" s="6">
        <v>7.2941670437963504</v>
      </c>
      <c r="AN354" s="6">
        <v>2182.3636851000001</v>
      </c>
      <c r="AO354" s="6">
        <v>9.5915284960818905</v>
      </c>
      <c r="AP354" s="6">
        <v>5.7580127295294004</v>
      </c>
      <c r="AQ354" s="6">
        <v>9.3401061481674805</v>
      </c>
      <c r="AR354" s="6">
        <v>2135.0126719999998</v>
      </c>
      <c r="AS354" s="6">
        <v>9.4246616954729099</v>
      </c>
      <c r="AT354" s="6">
        <v>5.6330804196456699</v>
      </c>
      <c r="AU354" s="6">
        <v>8.8182861562038592</v>
      </c>
      <c r="AV354" s="6">
        <v>2220.5721739999999</v>
      </c>
      <c r="AW354" s="6">
        <v>10.0082978230552</v>
      </c>
      <c r="AX354" s="6">
        <v>5.8588231338466796</v>
      </c>
      <c r="AY354" s="6">
        <v>9.3814135819788707</v>
      </c>
      <c r="AZ354" s="6">
        <v>1965.5991002000001</v>
      </c>
      <c r="BA354" s="6">
        <v>10.2311902077154</v>
      </c>
      <c r="BB354" s="6">
        <v>5.1860946538727504</v>
      </c>
      <c r="BC354" s="6">
        <v>9.7982475216151101</v>
      </c>
      <c r="BD354" s="6">
        <v>1580.5816672000001</v>
      </c>
      <c r="BE354" s="6">
        <v>10.6914519194533</v>
      </c>
      <c r="BF354" s="6">
        <v>4.1702533000962099</v>
      </c>
      <c r="BG354" s="6">
        <v>11.102282573290999</v>
      </c>
      <c r="BH354" s="6">
        <v>2863.2540045000001</v>
      </c>
      <c r="BI354" s="6">
        <v>9.6712770527741707</v>
      </c>
      <c r="BJ354" s="6">
        <v>7.5544938354450197</v>
      </c>
      <c r="BK354" s="6">
        <v>9.4141704509269104</v>
      </c>
    </row>
    <row r="355" spans="1:63" x14ac:dyDescent="0.25">
      <c r="A355" s="6" t="s">
        <v>234</v>
      </c>
      <c r="B355" s="6" t="s">
        <v>235</v>
      </c>
      <c r="C355" s="6" t="s">
        <v>10</v>
      </c>
      <c r="D355" s="6"/>
      <c r="E355" s="6"/>
      <c r="F355" s="6"/>
      <c r="G355" s="6"/>
      <c r="H355" s="6">
        <v>42.571688199999997</v>
      </c>
      <c r="I355" s="6">
        <v>70.411818873491598</v>
      </c>
      <c r="J355" s="6">
        <v>7.16142018415586</v>
      </c>
      <c r="K355" s="6">
        <v>68.571163655170807</v>
      </c>
      <c r="L355" s="6"/>
      <c r="M355" s="6"/>
      <c r="N355" s="6"/>
      <c r="O355" s="6"/>
      <c r="P355" s="6">
        <v>36.841195900000002</v>
      </c>
      <c r="Q355" s="6">
        <v>73.433373839954598</v>
      </c>
      <c r="R355" s="6">
        <v>6.1974353163354197</v>
      </c>
      <c r="S355" s="6">
        <v>67.462437804020695</v>
      </c>
      <c r="T355" s="6">
        <v>12.016067899999999</v>
      </c>
      <c r="U355" s="6">
        <v>100</v>
      </c>
      <c r="V355" s="6">
        <v>2.02134598912258</v>
      </c>
      <c r="W355" s="6">
        <v>100.294715590455</v>
      </c>
      <c r="X355" s="6">
        <v>11.597453</v>
      </c>
      <c r="Y355" s="6">
        <v>99.999999999999503</v>
      </c>
      <c r="Z355" s="6">
        <v>1.95092648449396</v>
      </c>
      <c r="AA355" s="6">
        <v>98.728670776521398</v>
      </c>
      <c r="AB355" s="6">
        <v>19.862210699999999</v>
      </c>
      <c r="AC355" s="6">
        <v>71.516352952041501</v>
      </c>
      <c r="AD355" s="6">
        <v>3.3412261205308802</v>
      </c>
      <c r="AE355" s="6">
        <v>69.042259034051995</v>
      </c>
      <c r="AF355" s="6">
        <v>23.006864700000001</v>
      </c>
      <c r="AG355" s="6">
        <v>72.511504761967998</v>
      </c>
      <c r="AH355" s="6">
        <v>3.8702206138191801</v>
      </c>
      <c r="AI355" s="6">
        <v>72.123208864891794</v>
      </c>
      <c r="AJ355" s="6"/>
      <c r="AK355" s="6"/>
      <c r="AL355" s="6"/>
      <c r="AM355" s="6"/>
      <c r="AN355" s="6">
        <v>27.6267453</v>
      </c>
      <c r="AO355" s="6">
        <v>71.189740168716597</v>
      </c>
      <c r="AP355" s="6">
        <v>4.6473780998413199</v>
      </c>
      <c r="AQ355" s="6">
        <v>68.210918159810504</v>
      </c>
      <c r="AR355" s="6">
        <v>13.5604128</v>
      </c>
      <c r="AS355" s="6">
        <v>99.999999999999602</v>
      </c>
      <c r="AT355" s="6">
        <v>2.28113607980915</v>
      </c>
      <c r="AU355" s="6">
        <v>98.038522585729197</v>
      </c>
      <c r="AV355" s="6">
        <v>37.552106000000002</v>
      </c>
      <c r="AW355" s="6">
        <v>52.1571711989573</v>
      </c>
      <c r="AX355" s="6">
        <v>6.3170247936270503</v>
      </c>
      <c r="AY355" s="6">
        <v>47.447584889056102</v>
      </c>
      <c r="AZ355" s="6">
        <v>64.954698800000003</v>
      </c>
      <c r="BA355" s="6">
        <v>37.084357391389901</v>
      </c>
      <c r="BB355" s="6">
        <v>10.9266959030787</v>
      </c>
      <c r="BC355" s="6">
        <v>34.350769793304998</v>
      </c>
      <c r="BD355" s="6">
        <v>17.3531072</v>
      </c>
      <c r="BE355" s="6">
        <v>70.411352985587996</v>
      </c>
      <c r="BF355" s="6">
        <v>2.9191440935128399</v>
      </c>
      <c r="BG355" s="6">
        <v>68.049293449095799</v>
      </c>
      <c r="BH355" s="6">
        <v>287.51618960000002</v>
      </c>
      <c r="BI355" s="6">
        <v>21.512761804579299</v>
      </c>
      <c r="BJ355" s="6">
        <v>48.366046321673103</v>
      </c>
      <c r="BK355" s="6">
        <v>15.018615770326001</v>
      </c>
    </row>
    <row r="356" spans="1:63" x14ac:dyDescent="0.25">
      <c r="A356" s="6" t="s">
        <v>234</v>
      </c>
      <c r="B356" s="6" t="s">
        <v>235</v>
      </c>
      <c r="C356" s="6" t="s">
        <v>11</v>
      </c>
      <c r="D356" s="6">
        <v>721.15388089999999</v>
      </c>
      <c r="E356" s="6">
        <v>18.5802675755019</v>
      </c>
      <c r="F356" s="6">
        <v>2.5085758618023601</v>
      </c>
      <c r="G356" s="6">
        <v>17.4948193500021</v>
      </c>
      <c r="H356" s="6">
        <v>873.30782999999997</v>
      </c>
      <c r="I356" s="6">
        <v>16.008799215071999</v>
      </c>
      <c r="J356" s="6">
        <v>3.0378522535674799</v>
      </c>
      <c r="K356" s="6">
        <v>14.582782493345199</v>
      </c>
      <c r="L356" s="6">
        <v>1186.9666004000001</v>
      </c>
      <c r="M356" s="6">
        <v>13.199383167473</v>
      </c>
      <c r="N356" s="6">
        <v>4.1289325917694697</v>
      </c>
      <c r="O356" s="6">
        <v>11.9822345360926</v>
      </c>
      <c r="P356" s="6">
        <v>1297.1300140999999</v>
      </c>
      <c r="Q356" s="6">
        <v>12.495327021861</v>
      </c>
      <c r="R356" s="6">
        <v>4.5121424555459502</v>
      </c>
      <c r="S356" s="6">
        <v>11.5670909766982</v>
      </c>
      <c r="T356" s="6">
        <v>2120.0127223</v>
      </c>
      <c r="U356" s="6">
        <v>10.0508122673995</v>
      </c>
      <c r="V356" s="6">
        <v>7.3745879800834802</v>
      </c>
      <c r="W356" s="6">
        <v>9.2946078316184</v>
      </c>
      <c r="X356" s="6">
        <v>2788.7571546999998</v>
      </c>
      <c r="Y356" s="6">
        <v>7.9376174074366803</v>
      </c>
      <c r="Z356" s="6">
        <v>9.7008545166231102</v>
      </c>
      <c r="AA356" s="6">
        <v>7.9037749027026596</v>
      </c>
      <c r="AB356" s="6">
        <v>3220.6433689999999</v>
      </c>
      <c r="AC356" s="6">
        <v>7.3966072363414197</v>
      </c>
      <c r="AD356" s="6">
        <v>11.203195918275201</v>
      </c>
      <c r="AE356" s="6">
        <v>7.2220878781206999</v>
      </c>
      <c r="AF356" s="6">
        <v>3063.6667653999998</v>
      </c>
      <c r="AG356" s="6">
        <v>8.5873990032741006</v>
      </c>
      <c r="AH356" s="6">
        <v>10.6571436413781</v>
      </c>
      <c r="AI356" s="6">
        <v>8.17829565981366</v>
      </c>
      <c r="AJ356" s="6">
        <v>2810.9481814999999</v>
      </c>
      <c r="AK356" s="6">
        <v>8.0846044190182607</v>
      </c>
      <c r="AL356" s="6">
        <v>9.7780472984322007</v>
      </c>
      <c r="AM356" s="6">
        <v>7.2323605576396801</v>
      </c>
      <c r="AN356" s="6">
        <v>1948.2000424</v>
      </c>
      <c r="AO356" s="6">
        <v>9.6079360286199407</v>
      </c>
      <c r="AP356" s="6">
        <v>6.7769275459319998</v>
      </c>
      <c r="AQ356" s="6">
        <v>8.9551092342574794</v>
      </c>
      <c r="AR356" s="6">
        <v>1794.130797</v>
      </c>
      <c r="AS356" s="6">
        <v>8.2067196778653404</v>
      </c>
      <c r="AT356" s="6">
        <v>6.2409886842091797</v>
      </c>
      <c r="AU356" s="6">
        <v>8.1933954880856099</v>
      </c>
      <c r="AV356" s="6">
        <v>1615.7614452</v>
      </c>
      <c r="AW356" s="6">
        <v>8.6736056292693693</v>
      </c>
      <c r="AX356" s="6">
        <v>5.6205204842011698</v>
      </c>
      <c r="AY356" s="6">
        <v>8.3160853980670808</v>
      </c>
      <c r="AZ356" s="6">
        <v>1731.6190294999999</v>
      </c>
      <c r="BA356" s="6">
        <v>8.6850172147490898</v>
      </c>
      <c r="BB356" s="6">
        <v>6.02353785272589</v>
      </c>
      <c r="BC356" s="6">
        <v>8.5180759475824708</v>
      </c>
      <c r="BD356" s="6">
        <v>1260.4340662</v>
      </c>
      <c r="BE356" s="6">
        <v>10.6836767895858</v>
      </c>
      <c r="BF356" s="6">
        <v>4.38449345917223</v>
      </c>
      <c r="BG356" s="6">
        <v>11.0536056425619</v>
      </c>
      <c r="BH356" s="6">
        <v>2314.8093610000001</v>
      </c>
      <c r="BI356" s="6">
        <v>8.1676442194372392</v>
      </c>
      <c r="BJ356" s="6">
        <v>8.0521994562821604</v>
      </c>
      <c r="BK356" s="6">
        <v>8.0552324494569092</v>
      </c>
    </row>
    <row r="357" spans="1:63" x14ac:dyDescent="0.25">
      <c r="A357" s="6" t="s">
        <v>236</v>
      </c>
      <c r="B357" s="6" t="s">
        <v>237</v>
      </c>
      <c r="C357" s="6" t="s">
        <v>10</v>
      </c>
      <c r="D357" s="6">
        <v>253.00970799999999</v>
      </c>
      <c r="E357" s="6">
        <v>35.423320414542303</v>
      </c>
      <c r="F357" s="6">
        <v>10.750748677801001</v>
      </c>
      <c r="G357" s="6">
        <v>37.129553317492501</v>
      </c>
      <c r="H357" s="6"/>
      <c r="I357" s="6"/>
      <c r="J357" s="6"/>
      <c r="K357" s="6"/>
      <c r="L357" s="6">
        <v>95.557203400000006</v>
      </c>
      <c r="M357" s="6">
        <v>40.038247223598098</v>
      </c>
      <c r="N357" s="6">
        <v>4.0603638738910099</v>
      </c>
      <c r="O357" s="6">
        <v>34.5355258487876</v>
      </c>
      <c r="P357" s="6">
        <v>76.660220199999998</v>
      </c>
      <c r="Q357" s="6">
        <v>46.343652186311203</v>
      </c>
      <c r="R357" s="6">
        <v>3.2574037078256501</v>
      </c>
      <c r="S357" s="6">
        <v>45.980003560542897</v>
      </c>
      <c r="T357" s="6">
        <v>129.37375750000001</v>
      </c>
      <c r="U357" s="6">
        <v>35.335957805852402</v>
      </c>
      <c r="V357" s="6">
        <v>5.4972782008241197</v>
      </c>
      <c r="W357" s="6">
        <v>30.856178461714499</v>
      </c>
      <c r="X357" s="6">
        <v>180.6667128</v>
      </c>
      <c r="Y357" s="6">
        <v>35.447939585422098</v>
      </c>
      <c r="Z357" s="6">
        <v>7.6767901086121899</v>
      </c>
      <c r="AA357" s="6">
        <v>28.648048994823899</v>
      </c>
      <c r="AB357" s="6">
        <v>134.21670130000001</v>
      </c>
      <c r="AC357" s="6">
        <v>41.786016614381602</v>
      </c>
      <c r="AD357" s="6">
        <v>5.7030618921539196</v>
      </c>
      <c r="AE357" s="6">
        <v>37.8825422284824</v>
      </c>
      <c r="AF357" s="6">
        <v>80.241046699999998</v>
      </c>
      <c r="AG357" s="6">
        <v>50.5429661548621</v>
      </c>
      <c r="AH357" s="6">
        <v>3.4095582083964802</v>
      </c>
      <c r="AI357" s="6">
        <v>44.183343706733901</v>
      </c>
      <c r="AJ357" s="6">
        <v>75.216495600000002</v>
      </c>
      <c r="AK357" s="6">
        <v>50.271088349006803</v>
      </c>
      <c r="AL357" s="6">
        <v>3.1960577600466098</v>
      </c>
      <c r="AM357" s="6">
        <v>46.838833510694002</v>
      </c>
      <c r="AN357" s="6">
        <v>68.620409199999997</v>
      </c>
      <c r="AO357" s="6">
        <v>44.894377538757297</v>
      </c>
      <c r="AP357" s="6">
        <v>2.9157805022922898</v>
      </c>
      <c r="AQ357" s="6">
        <v>39.214481633121203</v>
      </c>
      <c r="AR357" s="6">
        <v>197.6656782</v>
      </c>
      <c r="AS357" s="6">
        <v>31.473875341595999</v>
      </c>
      <c r="AT357" s="6">
        <v>8.3991007513248999</v>
      </c>
      <c r="AU357" s="6">
        <v>28.929334483597302</v>
      </c>
      <c r="AV357" s="6">
        <v>205.35806700000001</v>
      </c>
      <c r="AW357" s="6">
        <v>33.031128156207103</v>
      </c>
      <c r="AX357" s="6">
        <v>8.7259614847507105</v>
      </c>
      <c r="AY357" s="6">
        <v>27.153958823982499</v>
      </c>
      <c r="AZ357" s="6">
        <v>191.8135877</v>
      </c>
      <c r="BA357" s="6">
        <v>39.5032102477075</v>
      </c>
      <c r="BB357" s="6">
        <v>8.1504369561583996</v>
      </c>
      <c r="BC357" s="6">
        <v>37.761045032386399</v>
      </c>
      <c r="BD357" s="6">
        <v>156.27878999999999</v>
      </c>
      <c r="BE357" s="6">
        <v>33.316381143754398</v>
      </c>
      <c r="BF357" s="6">
        <v>6.64051197182064</v>
      </c>
      <c r="BG357" s="6">
        <v>28.724627042602901</v>
      </c>
      <c r="BH357" s="6">
        <v>508.73639919999999</v>
      </c>
      <c r="BI357" s="6">
        <v>23.3051660135121</v>
      </c>
      <c r="BJ357" s="6">
        <v>21.616945904102099</v>
      </c>
      <c r="BK357" s="6">
        <v>16.9677223363392</v>
      </c>
    </row>
    <row r="358" spans="1:63" x14ac:dyDescent="0.25">
      <c r="A358" s="6" t="s">
        <v>236</v>
      </c>
      <c r="B358" s="6" t="s">
        <v>237</v>
      </c>
      <c r="C358" s="6" t="s">
        <v>11</v>
      </c>
      <c r="D358" s="6">
        <v>1992.6467381</v>
      </c>
      <c r="E358" s="6">
        <v>12.1576671500403</v>
      </c>
      <c r="F358" s="6">
        <v>5.39404772713592</v>
      </c>
      <c r="G358" s="6">
        <v>11.1757995188199</v>
      </c>
      <c r="H358" s="6">
        <v>2273.6963713999999</v>
      </c>
      <c r="I358" s="6">
        <v>10.9433700443773</v>
      </c>
      <c r="J358" s="6">
        <v>6.1548424564414104</v>
      </c>
      <c r="K358" s="6">
        <v>9.3080241674451507</v>
      </c>
      <c r="L358" s="6">
        <v>2048.0899792</v>
      </c>
      <c r="M358" s="6">
        <v>11.986751049275201</v>
      </c>
      <c r="N358" s="6">
        <v>5.5441312732669701</v>
      </c>
      <c r="O358" s="6">
        <v>10.7252033029581</v>
      </c>
      <c r="P358" s="6">
        <v>3170.2954976000001</v>
      </c>
      <c r="Q358" s="6">
        <v>9.8226403360725598</v>
      </c>
      <c r="R358" s="6">
        <v>8.5819151464268906</v>
      </c>
      <c r="S358" s="6">
        <v>9.4319887874723491</v>
      </c>
      <c r="T358" s="6">
        <v>3591.6705247999998</v>
      </c>
      <c r="U358" s="6">
        <v>8.0856749324323491</v>
      </c>
      <c r="V358" s="6">
        <v>9.7225674077038899</v>
      </c>
      <c r="W358" s="6">
        <v>7.1575521805160802</v>
      </c>
      <c r="X358" s="6">
        <v>4093.4571655999998</v>
      </c>
      <c r="Y358" s="6">
        <v>10.3302715645536</v>
      </c>
      <c r="Z358" s="6">
        <v>11.080892010636401</v>
      </c>
      <c r="AA358" s="6">
        <v>8.63398284823921</v>
      </c>
      <c r="AB358" s="6">
        <v>3733.7752851</v>
      </c>
      <c r="AC358" s="6">
        <v>8.3056056926628496</v>
      </c>
      <c r="AD358" s="6">
        <v>10.107241642557099</v>
      </c>
      <c r="AE358" s="6">
        <v>7.1826754338358096</v>
      </c>
      <c r="AF358" s="6">
        <v>2817.7307159000002</v>
      </c>
      <c r="AG358" s="6">
        <v>10.3973463405217</v>
      </c>
      <c r="AH358" s="6">
        <v>7.6275305969555802</v>
      </c>
      <c r="AI358" s="6">
        <v>9.60204173960134</v>
      </c>
      <c r="AJ358" s="6">
        <v>2484.7918447000002</v>
      </c>
      <c r="AK358" s="6">
        <v>8.7219390691939296</v>
      </c>
      <c r="AL358" s="6">
        <v>6.72627292436683</v>
      </c>
      <c r="AM358" s="6">
        <v>8.9258087648306006</v>
      </c>
      <c r="AN358" s="6">
        <v>2132.5287398999999</v>
      </c>
      <c r="AO358" s="6">
        <v>12.3022249075392</v>
      </c>
      <c r="AP358" s="6">
        <v>5.7727050071493196</v>
      </c>
      <c r="AQ358" s="6">
        <v>11.952156378281799</v>
      </c>
      <c r="AR358" s="6">
        <v>2822.0892054000001</v>
      </c>
      <c r="AS358" s="6">
        <v>9.4694754970945603</v>
      </c>
      <c r="AT358" s="6">
        <v>7.6393289252451302</v>
      </c>
      <c r="AU358" s="6">
        <v>9.1912672850662602</v>
      </c>
      <c r="AV358" s="6">
        <v>1689.9280532</v>
      </c>
      <c r="AW358" s="6">
        <v>11.762794224057201</v>
      </c>
      <c r="AX358" s="6">
        <v>4.57459538617388</v>
      </c>
      <c r="AY358" s="6">
        <v>11.736713984495999</v>
      </c>
      <c r="AZ358" s="6">
        <v>1502.0408101</v>
      </c>
      <c r="BA358" s="6">
        <v>11.920399830449</v>
      </c>
      <c r="BB358" s="6">
        <v>4.0659890500765297</v>
      </c>
      <c r="BC358" s="6">
        <v>11.721026206495599</v>
      </c>
      <c r="BD358" s="6">
        <v>1196.8561096000001</v>
      </c>
      <c r="BE358" s="6">
        <v>14.979198179033499</v>
      </c>
      <c r="BF358" s="6">
        <v>3.2398612630417198</v>
      </c>
      <c r="BG358" s="6">
        <v>15.623151569907799</v>
      </c>
      <c r="BH358" s="6">
        <v>1391.9881826000001</v>
      </c>
      <c r="BI358" s="6">
        <v>13.3645396538511</v>
      </c>
      <c r="BJ358" s="6">
        <v>3.7680791828224098</v>
      </c>
      <c r="BK358" s="6">
        <v>13.681852996386199</v>
      </c>
    </row>
    <row r="359" spans="1:63" x14ac:dyDescent="0.25">
      <c r="A359" s="6" t="s">
        <v>238</v>
      </c>
      <c r="B359" s="6" t="s">
        <v>239</v>
      </c>
      <c r="C359" s="6" t="s">
        <v>10</v>
      </c>
      <c r="D359" s="6">
        <v>106.520186</v>
      </c>
      <c r="E359" s="6">
        <v>41.578174111133599</v>
      </c>
      <c r="F359" s="6">
        <v>14.4879102954087</v>
      </c>
      <c r="G359" s="6">
        <v>39.429897490259499</v>
      </c>
      <c r="H359" s="6"/>
      <c r="I359" s="6"/>
      <c r="J359" s="6"/>
      <c r="K359" s="6"/>
      <c r="L359" s="6"/>
      <c r="M359" s="6"/>
      <c r="N359" s="6"/>
      <c r="O359" s="6"/>
      <c r="P359" s="6">
        <v>13.1718779</v>
      </c>
      <c r="Q359" s="6">
        <v>99.999999999999801</v>
      </c>
      <c r="R359" s="6">
        <v>1.7915194537613399</v>
      </c>
      <c r="S359" s="6">
        <v>98.963438387284597</v>
      </c>
      <c r="T359" s="6">
        <v>68.257269500000007</v>
      </c>
      <c r="U359" s="6">
        <v>49.315063053740701</v>
      </c>
      <c r="V359" s="6">
        <v>9.2837351741531595</v>
      </c>
      <c r="W359" s="6">
        <v>47.017902859967698</v>
      </c>
      <c r="X359" s="6">
        <v>19.003967500000002</v>
      </c>
      <c r="Y359" s="6">
        <v>99.999999999999602</v>
      </c>
      <c r="Z359" s="6">
        <v>2.5847474242756401</v>
      </c>
      <c r="AA359" s="6">
        <v>99.370726154877303</v>
      </c>
      <c r="AB359" s="6"/>
      <c r="AC359" s="6"/>
      <c r="AD359" s="6"/>
      <c r="AE359" s="6"/>
      <c r="AF359" s="6"/>
      <c r="AG359" s="6"/>
      <c r="AH359" s="6"/>
      <c r="AI359" s="6"/>
      <c r="AJ359" s="6">
        <v>24.4601392</v>
      </c>
      <c r="AK359" s="6">
        <v>70.462519094907805</v>
      </c>
      <c r="AL359" s="6">
        <v>3.3268464490177498</v>
      </c>
      <c r="AM359" s="6">
        <v>70.884755572748801</v>
      </c>
      <c r="AN359" s="6">
        <v>29.785431299999999</v>
      </c>
      <c r="AO359" s="6">
        <v>72.053567870573005</v>
      </c>
      <c r="AP359" s="6">
        <v>4.0511444167442496</v>
      </c>
      <c r="AQ359" s="6">
        <v>70.151573167913398</v>
      </c>
      <c r="AR359" s="6">
        <v>60.720217699999999</v>
      </c>
      <c r="AS359" s="6">
        <v>51.873392728981301</v>
      </c>
      <c r="AT359" s="6">
        <v>8.2586136974571893</v>
      </c>
      <c r="AU359" s="6">
        <v>48.468801408729199</v>
      </c>
      <c r="AV359" s="6">
        <v>9.2383959999999998</v>
      </c>
      <c r="AW359" s="6">
        <v>99.999999999999602</v>
      </c>
      <c r="AX359" s="6">
        <v>1.2565228953079599</v>
      </c>
      <c r="AY359" s="6">
        <v>100.711421815813</v>
      </c>
      <c r="AZ359" s="6">
        <v>47.070004699999998</v>
      </c>
      <c r="BA359" s="6">
        <v>51.868254669895897</v>
      </c>
      <c r="BB359" s="6">
        <v>6.4020354385981504</v>
      </c>
      <c r="BC359" s="6">
        <v>47.039369741583201</v>
      </c>
      <c r="BD359" s="6">
        <v>52.388454000000003</v>
      </c>
      <c r="BE359" s="6">
        <v>50.275812353884099</v>
      </c>
      <c r="BF359" s="6">
        <v>7.1254027106856999</v>
      </c>
      <c r="BG359" s="6">
        <v>49.784850039320901</v>
      </c>
      <c r="BH359" s="6">
        <v>304.61904750000002</v>
      </c>
      <c r="BI359" s="6">
        <v>22.203184239092899</v>
      </c>
      <c r="BJ359" s="6">
        <v>41.431522044590203</v>
      </c>
      <c r="BK359" s="6">
        <v>17.434252901047699</v>
      </c>
    </row>
    <row r="360" spans="1:63" x14ac:dyDescent="0.25">
      <c r="A360" s="6" t="s">
        <v>238</v>
      </c>
      <c r="B360" s="6" t="s">
        <v>239</v>
      </c>
      <c r="C360" s="6" t="s">
        <v>11</v>
      </c>
      <c r="D360" s="6">
        <v>616.68848649999995</v>
      </c>
      <c r="E360" s="6">
        <v>18.512219561295002</v>
      </c>
      <c r="F360" s="6">
        <v>2.1545384809207899</v>
      </c>
      <c r="G360" s="6">
        <v>18.006493791869801</v>
      </c>
      <c r="H360" s="6">
        <v>1134.3366238999999</v>
      </c>
      <c r="I360" s="6">
        <v>13.2500236528603</v>
      </c>
      <c r="J360" s="6">
        <v>3.9630574593357899</v>
      </c>
      <c r="K360" s="6">
        <v>13.026387210854599</v>
      </c>
      <c r="L360" s="6">
        <v>1245.4547030000001</v>
      </c>
      <c r="M360" s="6">
        <v>10.915768483288099</v>
      </c>
      <c r="N360" s="6">
        <v>4.3512731996777401</v>
      </c>
      <c r="O360" s="6">
        <v>9.8853291957661096</v>
      </c>
      <c r="P360" s="6">
        <v>1281.3221696000001</v>
      </c>
      <c r="Q360" s="6">
        <v>13.5659765431338</v>
      </c>
      <c r="R360" s="6">
        <v>4.4765841770910297</v>
      </c>
      <c r="S360" s="6">
        <v>12.1028500421967</v>
      </c>
      <c r="T360" s="6">
        <v>2315.2486825000001</v>
      </c>
      <c r="U360" s="6">
        <v>9.8973516983363297</v>
      </c>
      <c r="V360" s="6">
        <v>8.0888365658622003</v>
      </c>
      <c r="W360" s="6">
        <v>8.9081440950116999</v>
      </c>
      <c r="X360" s="6">
        <v>2455.3115855999999</v>
      </c>
      <c r="Y360" s="6">
        <v>8.6167858350503597</v>
      </c>
      <c r="Z360" s="6">
        <v>8.57817749095571</v>
      </c>
      <c r="AA360" s="6">
        <v>8.39990905458043</v>
      </c>
      <c r="AB360" s="6">
        <v>2549.3701016</v>
      </c>
      <c r="AC360" s="6">
        <v>8.0885518055281391</v>
      </c>
      <c r="AD360" s="6">
        <v>8.9067918507444794</v>
      </c>
      <c r="AE360" s="6">
        <v>7.8809254474691004</v>
      </c>
      <c r="AF360" s="6">
        <v>2888.1127786000002</v>
      </c>
      <c r="AG360" s="6">
        <v>8.9593019943368102</v>
      </c>
      <c r="AH360" s="6">
        <v>10.090264785140899</v>
      </c>
      <c r="AI360" s="6">
        <v>8.4961569487455897</v>
      </c>
      <c r="AJ360" s="6">
        <v>2919.6810946999999</v>
      </c>
      <c r="AK360" s="6">
        <v>7.2428339043610297</v>
      </c>
      <c r="AL360" s="6">
        <v>10.2005557234416</v>
      </c>
      <c r="AM360" s="6">
        <v>7.1987359431600098</v>
      </c>
      <c r="AN360" s="6">
        <v>1715.5839048</v>
      </c>
      <c r="AO360" s="6">
        <v>10.530964736106</v>
      </c>
      <c r="AP360" s="6">
        <v>5.9937742005176098</v>
      </c>
      <c r="AQ360" s="6">
        <v>9.8545195087818502</v>
      </c>
      <c r="AR360" s="6">
        <v>1915.9707817999999</v>
      </c>
      <c r="AS360" s="6">
        <v>10.135727655302199</v>
      </c>
      <c r="AT360" s="6">
        <v>6.6938703544419003</v>
      </c>
      <c r="AU360" s="6">
        <v>9.2308738549404801</v>
      </c>
      <c r="AV360" s="6">
        <v>2019.3284363</v>
      </c>
      <c r="AW360" s="6">
        <v>8.9872796138292497</v>
      </c>
      <c r="AX360" s="6">
        <v>7.0549733242440897</v>
      </c>
      <c r="AY360" s="6">
        <v>8.5101182874630599</v>
      </c>
      <c r="AZ360" s="6">
        <v>1625.731947</v>
      </c>
      <c r="BA360" s="6">
        <v>7.7443792907176503</v>
      </c>
      <c r="BB360" s="6">
        <v>5.6798563880335697</v>
      </c>
      <c r="BC360" s="6">
        <v>7.7396403285969599</v>
      </c>
      <c r="BD360" s="6">
        <v>1470.2636711</v>
      </c>
      <c r="BE360" s="6">
        <v>9.1287847539796108</v>
      </c>
      <c r="BF360" s="6">
        <v>5.1366933643649597</v>
      </c>
      <c r="BG360" s="6">
        <v>9.2088828438410406</v>
      </c>
      <c r="BH360" s="6">
        <v>2470.3600455999999</v>
      </c>
      <c r="BI360" s="6">
        <v>7.2892525673097701</v>
      </c>
      <c r="BJ360" s="6">
        <v>8.6307526352276795</v>
      </c>
      <c r="BK360" s="6">
        <v>7.8713022805902897</v>
      </c>
    </row>
    <row r="361" spans="1:63" x14ac:dyDescent="0.25">
      <c r="A361" s="6" t="s">
        <v>240</v>
      </c>
      <c r="B361" s="6" t="s">
        <v>241</v>
      </c>
      <c r="C361" s="6" t="s">
        <v>10</v>
      </c>
      <c r="D361" s="6">
        <v>42.2512939</v>
      </c>
      <c r="E361" s="6">
        <v>60.602954368036102</v>
      </c>
      <c r="F361" s="6">
        <v>12.555863594568599</v>
      </c>
      <c r="G361" s="6">
        <v>52.997834573313902</v>
      </c>
      <c r="H361" s="6"/>
      <c r="I361" s="6"/>
      <c r="J361" s="6"/>
      <c r="K361" s="6"/>
      <c r="L361" s="6">
        <v>10.085014599999999</v>
      </c>
      <c r="M361" s="6">
        <v>99.999999999999801</v>
      </c>
      <c r="N361" s="6">
        <v>2.996974908426</v>
      </c>
      <c r="O361" s="6">
        <v>99.803410936362098</v>
      </c>
      <c r="P361" s="6"/>
      <c r="Q361" s="6"/>
      <c r="R361" s="6"/>
      <c r="S361" s="6"/>
      <c r="T361" s="6">
        <v>22.5855082</v>
      </c>
      <c r="U361" s="6">
        <v>70.666238566727699</v>
      </c>
      <c r="V361" s="6">
        <v>6.7117603745908099</v>
      </c>
      <c r="W361" s="6">
        <v>69.8171895933326</v>
      </c>
      <c r="X361" s="6">
        <v>15.3645567</v>
      </c>
      <c r="Y361" s="6">
        <v>100</v>
      </c>
      <c r="Z361" s="6">
        <v>4.5659022555097399</v>
      </c>
      <c r="AA361" s="6">
        <v>98.199331530563597</v>
      </c>
      <c r="AB361" s="6"/>
      <c r="AC361" s="6"/>
      <c r="AD361" s="6"/>
      <c r="AE361" s="6"/>
      <c r="AF361" s="6">
        <v>20.142370799999998</v>
      </c>
      <c r="AG361" s="6">
        <v>77.006354686803704</v>
      </c>
      <c r="AH361" s="6">
        <v>5.9857305396278404</v>
      </c>
      <c r="AI361" s="6">
        <v>75.357441520499194</v>
      </c>
      <c r="AJ361" s="6">
        <v>21.865105499999999</v>
      </c>
      <c r="AK361" s="6">
        <v>70.531096246215895</v>
      </c>
      <c r="AL361" s="6">
        <v>6.4976775099152997</v>
      </c>
      <c r="AM361" s="6">
        <v>69.855146595055103</v>
      </c>
      <c r="AN361" s="6"/>
      <c r="AO361" s="6"/>
      <c r="AP361" s="6"/>
      <c r="AQ361" s="6"/>
      <c r="AR361" s="6">
        <v>9.3684726000000005</v>
      </c>
      <c r="AS361" s="6">
        <v>99.999999999999801</v>
      </c>
      <c r="AT361" s="6">
        <v>2.7840393322263002</v>
      </c>
      <c r="AU361" s="6">
        <v>96.871854177648004</v>
      </c>
      <c r="AV361" s="6">
        <v>7.4243186999999997</v>
      </c>
      <c r="AW361" s="6">
        <v>99.999999999999801</v>
      </c>
      <c r="AX361" s="6">
        <v>2.2062929741378801</v>
      </c>
      <c r="AY361" s="6">
        <v>97.340627926364206</v>
      </c>
      <c r="AZ361" s="6">
        <v>28.691317000000002</v>
      </c>
      <c r="BA361" s="6">
        <v>58.477731622690101</v>
      </c>
      <c r="BB361" s="6">
        <v>8.5262303079557693</v>
      </c>
      <c r="BC361" s="6">
        <v>57.067718282105702</v>
      </c>
      <c r="BD361" s="6">
        <v>18.3378136</v>
      </c>
      <c r="BE361" s="6">
        <v>71.399801982227302</v>
      </c>
      <c r="BF361" s="6">
        <v>5.4494682867978304</v>
      </c>
      <c r="BG361" s="6">
        <v>68.000445410837401</v>
      </c>
      <c r="BH361" s="6">
        <v>140.39070269999999</v>
      </c>
      <c r="BI361" s="6">
        <v>24.675605067189199</v>
      </c>
      <c r="BJ361" s="6">
        <v>41.720059916243898</v>
      </c>
      <c r="BK361" s="6">
        <v>19.218982885817301</v>
      </c>
    </row>
    <row r="362" spans="1:63" x14ac:dyDescent="0.25">
      <c r="A362" s="6" t="s">
        <v>240</v>
      </c>
      <c r="B362" s="6" t="s">
        <v>241</v>
      </c>
      <c r="C362" s="6" t="s">
        <v>11</v>
      </c>
      <c r="D362" s="6">
        <v>851.38322330000005</v>
      </c>
      <c r="E362" s="6">
        <v>14.213168398786101</v>
      </c>
      <c r="F362" s="6">
        <v>3.3518373275134001</v>
      </c>
      <c r="G362" s="6">
        <v>13.4303542970938</v>
      </c>
      <c r="H362" s="6">
        <v>1310.7673918999999</v>
      </c>
      <c r="I362" s="6">
        <v>11.977578628245199</v>
      </c>
      <c r="J362" s="6">
        <v>5.1604012759712097</v>
      </c>
      <c r="K362" s="6">
        <v>10.599705199222701</v>
      </c>
      <c r="L362" s="6">
        <v>1532.5130759000001</v>
      </c>
      <c r="M362" s="6">
        <v>10.6106961109908</v>
      </c>
      <c r="N362" s="6">
        <v>6.0333988175075604</v>
      </c>
      <c r="O362" s="6">
        <v>9.6925066075011692</v>
      </c>
      <c r="P362" s="6">
        <v>1418.6693261</v>
      </c>
      <c r="Q362" s="6">
        <v>10.8060115245947</v>
      </c>
      <c r="R362" s="6">
        <v>5.5852037865969297</v>
      </c>
      <c r="S362" s="6">
        <v>9.7581735792292008</v>
      </c>
      <c r="T362" s="6">
        <v>1688.7451650999999</v>
      </c>
      <c r="U362" s="6">
        <v>8.9035123932707396</v>
      </c>
      <c r="V362" s="6">
        <v>6.64847383191319</v>
      </c>
      <c r="W362" s="6">
        <v>8.6050978750978206</v>
      </c>
      <c r="X362" s="6">
        <v>1835.6034778999999</v>
      </c>
      <c r="Y362" s="6">
        <v>10.221358112461701</v>
      </c>
      <c r="Z362" s="6">
        <v>7.2266449318682904</v>
      </c>
      <c r="AA362" s="6">
        <v>10.198605053084499</v>
      </c>
      <c r="AB362" s="6">
        <v>2119.9462355999999</v>
      </c>
      <c r="AC362" s="6">
        <v>9.1183531393069508</v>
      </c>
      <c r="AD362" s="6">
        <v>8.3460828570987395</v>
      </c>
      <c r="AE362" s="6">
        <v>9.2481611596008904</v>
      </c>
      <c r="AF362" s="6">
        <v>2286.8253952999999</v>
      </c>
      <c r="AG362" s="6">
        <v>8.2633384834501307</v>
      </c>
      <c r="AH362" s="6">
        <v>9.0030746574521103</v>
      </c>
      <c r="AI362" s="6">
        <v>7.8200731806492803</v>
      </c>
      <c r="AJ362" s="6">
        <v>2032.7131657</v>
      </c>
      <c r="AK362" s="6">
        <v>9.6231500908630601</v>
      </c>
      <c r="AL362" s="6">
        <v>8.0026522469076102</v>
      </c>
      <c r="AM362" s="6">
        <v>9.0619404673336206</v>
      </c>
      <c r="AN362" s="6">
        <v>2111.4678975000002</v>
      </c>
      <c r="AO362" s="6">
        <v>9.4158187926953794</v>
      </c>
      <c r="AP362" s="6">
        <v>8.3127042217895895</v>
      </c>
      <c r="AQ362" s="6">
        <v>8.6285602529000602</v>
      </c>
      <c r="AR362" s="6">
        <v>2385.7033224000002</v>
      </c>
      <c r="AS362" s="6">
        <v>8.3926890387673101</v>
      </c>
      <c r="AT362" s="6">
        <v>9.3923502713599394</v>
      </c>
      <c r="AU362" s="6">
        <v>7.8967321487100097</v>
      </c>
      <c r="AV362" s="6">
        <v>1902.2619981</v>
      </c>
      <c r="AW362" s="6">
        <v>7.0120260204121898</v>
      </c>
      <c r="AX362" s="6">
        <v>7.4890749517330804</v>
      </c>
      <c r="AY362" s="6">
        <v>7.0229430541430302</v>
      </c>
      <c r="AZ362" s="6">
        <v>1294.9944531000001</v>
      </c>
      <c r="BA362" s="6">
        <v>9.5811035996001195</v>
      </c>
      <c r="BB362" s="6">
        <v>5.0983042982676796</v>
      </c>
      <c r="BC362" s="6">
        <v>10.139285232088101</v>
      </c>
      <c r="BD362" s="6">
        <v>900.20001260000004</v>
      </c>
      <c r="BE362" s="6">
        <v>10.3242159816048</v>
      </c>
      <c r="BF362" s="6">
        <v>3.54402567713917</v>
      </c>
      <c r="BG362" s="6">
        <v>10.34861210167</v>
      </c>
      <c r="BH362" s="6">
        <v>1728.6993832000001</v>
      </c>
      <c r="BI362" s="6">
        <v>9.2284431947936802</v>
      </c>
      <c r="BJ362" s="6">
        <v>6.8057708468815097</v>
      </c>
      <c r="BK362" s="6">
        <v>9.7069679996908995</v>
      </c>
    </row>
    <row r="363" spans="1:63" x14ac:dyDescent="0.25">
      <c r="A363" s="6" t="s">
        <v>242</v>
      </c>
      <c r="B363" s="6" t="s">
        <v>243</v>
      </c>
      <c r="C363" s="6" t="s">
        <v>10</v>
      </c>
      <c r="D363" s="6">
        <v>54.824810999999997</v>
      </c>
      <c r="E363" s="6">
        <v>70.3923917384124</v>
      </c>
      <c r="F363" s="6">
        <v>4.4737439117371203</v>
      </c>
      <c r="G363" s="6">
        <v>70.432802102918799</v>
      </c>
      <c r="H363" s="6">
        <v>20.9642169</v>
      </c>
      <c r="I363" s="6">
        <v>100</v>
      </c>
      <c r="J363" s="6">
        <v>1.7106951398466499</v>
      </c>
      <c r="K363" s="6">
        <v>100.562987055596</v>
      </c>
      <c r="L363" s="6">
        <v>29.661342600000001</v>
      </c>
      <c r="M363" s="6">
        <v>100</v>
      </c>
      <c r="N363" s="6">
        <v>2.4203868367316201</v>
      </c>
      <c r="O363" s="6">
        <v>97.109633616760505</v>
      </c>
      <c r="P363" s="6">
        <v>24.833787099999999</v>
      </c>
      <c r="Q363" s="6">
        <v>100</v>
      </c>
      <c r="R363" s="6">
        <v>2.02645484439519</v>
      </c>
      <c r="S363" s="6">
        <v>97.094097194716895</v>
      </c>
      <c r="T363" s="6">
        <v>77.339694300000005</v>
      </c>
      <c r="U363" s="6">
        <v>57.813801517628796</v>
      </c>
      <c r="V363" s="6">
        <v>6.3109745423515404</v>
      </c>
      <c r="W363" s="6">
        <v>56.266721006634</v>
      </c>
      <c r="X363" s="6">
        <v>39.824613399999997</v>
      </c>
      <c r="Y363" s="6">
        <v>70.734021367634099</v>
      </c>
      <c r="Z363" s="6">
        <v>3.2497170256644301</v>
      </c>
      <c r="AA363" s="6">
        <v>71.622783896564798</v>
      </c>
      <c r="AB363" s="6">
        <v>37.432753200000001</v>
      </c>
      <c r="AC363" s="6">
        <v>70.503684224628302</v>
      </c>
      <c r="AD363" s="6">
        <v>3.0545395173009902</v>
      </c>
      <c r="AE363" s="6">
        <v>67.9023540075287</v>
      </c>
      <c r="AF363" s="6">
        <v>19.575106999999999</v>
      </c>
      <c r="AG363" s="6">
        <v>100</v>
      </c>
      <c r="AH363" s="6">
        <v>1.59734277538782</v>
      </c>
      <c r="AI363" s="6">
        <v>100.676865548245</v>
      </c>
      <c r="AJ363" s="6">
        <v>66.339092399999998</v>
      </c>
      <c r="AK363" s="6">
        <v>57.816399186907603</v>
      </c>
      <c r="AL363" s="6">
        <v>5.4133175349143698</v>
      </c>
      <c r="AM363" s="6">
        <v>51.737562390395802</v>
      </c>
      <c r="AN363" s="6">
        <v>85.257010199999996</v>
      </c>
      <c r="AO363" s="6">
        <v>51.552756541927501</v>
      </c>
      <c r="AP363" s="6">
        <v>6.9570332000808799</v>
      </c>
      <c r="AQ363" s="6">
        <v>49.091814993158302</v>
      </c>
      <c r="AR363" s="6">
        <v>96.550326999999996</v>
      </c>
      <c r="AS363" s="6">
        <v>50.268231687501299</v>
      </c>
      <c r="AT363" s="6">
        <v>7.8785759533667701</v>
      </c>
      <c r="AU363" s="6">
        <v>46.895544504978602</v>
      </c>
      <c r="AV363" s="6">
        <v>138.88502729999999</v>
      </c>
      <c r="AW363" s="6">
        <v>39.434794083265999</v>
      </c>
      <c r="AX363" s="6">
        <v>11.333117870936499</v>
      </c>
      <c r="AY363" s="6">
        <v>34.506087487011897</v>
      </c>
      <c r="AZ363" s="6">
        <v>45.389338899999998</v>
      </c>
      <c r="BA363" s="6">
        <v>58.021327340688202</v>
      </c>
      <c r="BB363" s="6">
        <v>3.7038026188845001</v>
      </c>
      <c r="BC363" s="6">
        <v>58.019909045882102</v>
      </c>
      <c r="BD363" s="6">
        <v>119.6822208</v>
      </c>
      <c r="BE363" s="6">
        <v>45.182326816287301</v>
      </c>
      <c r="BF363" s="6">
        <v>9.7661550834562405</v>
      </c>
      <c r="BG363" s="6">
        <v>41.601511878331699</v>
      </c>
      <c r="BH363" s="6">
        <v>368.92007919999998</v>
      </c>
      <c r="BI363" s="6">
        <v>24.5217807134756</v>
      </c>
      <c r="BJ363" s="6">
        <v>30.1041431449454</v>
      </c>
      <c r="BK363" s="6">
        <v>20.7375319762738</v>
      </c>
    </row>
    <row r="364" spans="1:63" x14ac:dyDescent="0.25">
      <c r="A364" s="6" t="s">
        <v>242</v>
      </c>
      <c r="B364" s="6" t="s">
        <v>243</v>
      </c>
      <c r="C364" s="6" t="s">
        <v>11</v>
      </c>
      <c r="D364" s="6">
        <v>1181.6219444999999</v>
      </c>
      <c r="E364" s="6">
        <v>13.841762362831799</v>
      </c>
      <c r="F364" s="6">
        <v>2.6495238507166898</v>
      </c>
      <c r="G364" s="6">
        <v>13.566040422539301</v>
      </c>
      <c r="H364" s="6">
        <v>2186.4365624000002</v>
      </c>
      <c r="I364" s="6">
        <v>11.459252007445301</v>
      </c>
      <c r="J364" s="6">
        <v>4.9025966783386901</v>
      </c>
      <c r="K364" s="6">
        <v>10.526632974893101</v>
      </c>
      <c r="L364" s="6">
        <v>2116.4911222000001</v>
      </c>
      <c r="M364" s="6">
        <v>11.9853282839498</v>
      </c>
      <c r="N364" s="6">
        <v>4.7457596181254997</v>
      </c>
      <c r="O364" s="6">
        <v>11.078136874656501</v>
      </c>
      <c r="P364" s="6">
        <v>2588.1890904000002</v>
      </c>
      <c r="Q364" s="6">
        <v>11.687618824453301</v>
      </c>
      <c r="R364" s="6">
        <v>5.8034371798005502</v>
      </c>
      <c r="S364" s="6">
        <v>10.274323517893899</v>
      </c>
      <c r="T364" s="6">
        <v>4011.6374289</v>
      </c>
      <c r="U364" s="6">
        <v>10.281287146531399</v>
      </c>
      <c r="V364" s="6">
        <v>8.9952028208107802</v>
      </c>
      <c r="W364" s="6">
        <v>9.0214926716575992</v>
      </c>
      <c r="X364" s="6">
        <v>3459.3559700999999</v>
      </c>
      <c r="Y364" s="6">
        <v>7.5928933937420799</v>
      </c>
      <c r="Z364" s="6">
        <v>7.7568347419085297</v>
      </c>
      <c r="AA364" s="6">
        <v>8.0304925690216997</v>
      </c>
      <c r="AB364" s="6">
        <v>2788.4317562000001</v>
      </c>
      <c r="AC364" s="6">
        <v>9.5425656211705103</v>
      </c>
      <c r="AD364" s="6">
        <v>6.2524367277843096</v>
      </c>
      <c r="AE364" s="6">
        <v>10.1554663803539</v>
      </c>
      <c r="AF364" s="6">
        <v>3524.5312942999999</v>
      </c>
      <c r="AG364" s="6">
        <v>8.6851151968138005</v>
      </c>
      <c r="AH364" s="6">
        <v>7.9029758801548802</v>
      </c>
      <c r="AI364" s="6">
        <v>8.6491226259198903</v>
      </c>
      <c r="AJ364" s="6">
        <v>3496.3787794</v>
      </c>
      <c r="AK364" s="6">
        <v>10.866620330484301</v>
      </c>
      <c r="AL364" s="6">
        <v>7.8398501401223699</v>
      </c>
      <c r="AM364" s="6">
        <v>10.547208279703201</v>
      </c>
      <c r="AN364" s="6">
        <v>3882.1092939999999</v>
      </c>
      <c r="AO364" s="6">
        <v>8.9428947102444791</v>
      </c>
      <c r="AP364" s="6">
        <v>8.7047648475200798</v>
      </c>
      <c r="AQ364" s="6">
        <v>8.2964047853468692</v>
      </c>
      <c r="AR364" s="6">
        <v>3521.2139996999999</v>
      </c>
      <c r="AS364" s="6">
        <v>9.3691773722005003</v>
      </c>
      <c r="AT364" s="6">
        <v>7.8955375863727904</v>
      </c>
      <c r="AU364" s="6">
        <v>8.6329948609217304</v>
      </c>
      <c r="AV364" s="6">
        <v>3415.5142172000001</v>
      </c>
      <c r="AW364" s="6">
        <v>8.0343032371572392</v>
      </c>
      <c r="AX364" s="6">
        <v>7.6585293824773997</v>
      </c>
      <c r="AY364" s="6">
        <v>8.0143678587894307</v>
      </c>
      <c r="AZ364" s="6">
        <v>2556.0155043999998</v>
      </c>
      <c r="BA364" s="6">
        <v>8.5979552961289194</v>
      </c>
      <c r="BB364" s="6">
        <v>5.7312950840423804</v>
      </c>
      <c r="BC364" s="6">
        <v>8.9321999448760998</v>
      </c>
      <c r="BD364" s="6">
        <v>2355.6854343999998</v>
      </c>
      <c r="BE364" s="6">
        <v>8.8493598794752408</v>
      </c>
      <c r="BF364" s="6">
        <v>5.2820995516207603</v>
      </c>
      <c r="BG364" s="6">
        <v>8.9292711726893597</v>
      </c>
      <c r="BH364" s="6">
        <v>3513.9081783000001</v>
      </c>
      <c r="BI364" s="6">
        <v>7.8172603310725002</v>
      </c>
      <c r="BJ364" s="6">
        <v>7.8791559102043003</v>
      </c>
      <c r="BK364" s="6">
        <v>7.8714884147391704</v>
      </c>
    </row>
    <row r="365" spans="1:63" x14ac:dyDescent="0.25">
      <c r="A365" s="6" t="s">
        <v>244</v>
      </c>
      <c r="B365" s="6" t="s">
        <v>245</v>
      </c>
      <c r="C365" s="6" t="s">
        <v>10</v>
      </c>
      <c r="D365" s="6">
        <v>89.667558900000003</v>
      </c>
      <c r="E365" s="6">
        <v>57.135729218653999</v>
      </c>
      <c r="F365" s="6">
        <v>10.7496086785362</v>
      </c>
      <c r="G365" s="6">
        <v>53.520591352549197</v>
      </c>
      <c r="H365" s="6"/>
      <c r="I365" s="6"/>
      <c r="J365" s="6"/>
      <c r="K365" s="6"/>
      <c r="L365" s="6">
        <v>31.327691900000001</v>
      </c>
      <c r="M365" s="6">
        <v>100</v>
      </c>
      <c r="N365" s="6">
        <v>3.7556551428183198</v>
      </c>
      <c r="O365" s="6">
        <v>88.516475352187101</v>
      </c>
      <c r="P365" s="6">
        <v>23.177660599999999</v>
      </c>
      <c r="Q365" s="6">
        <v>99.999999999999602</v>
      </c>
      <c r="R365" s="6">
        <v>2.7786056026325898</v>
      </c>
      <c r="S365" s="6">
        <v>100.86820727073101</v>
      </c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>
        <v>41.7862145</v>
      </c>
      <c r="AG365" s="6">
        <v>72.1359988390778</v>
      </c>
      <c r="AH365" s="6">
        <v>5.00945335796776</v>
      </c>
      <c r="AI365" s="6">
        <v>70.6731029922978</v>
      </c>
      <c r="AJ365" s="6">
        <v>22.1862949</v>
      </c>
      <c r="AK365" s="6">
        <v>100</v>
      </c>
      <c r="AL365" s="6">
        <v>2.6597577889633501</v>
      </c>
      <c r="AM365" s="6">
        <v>88.516475352187101</v>
      </c>
      <c r="AN365" s="6">
        <v>56.170929299999997</v>
      </c>
      <c r="AO365" s="6">
        <v>70.662640966616493</v>
      </c>
      <c r="AP365" s="6">
        <v>6.7339349536449404</v>
      </c>
      <c r="AQ365" s="6">
        <v>65.980071830982197</v>
      </c>
      <c r="AR365" s="6">
        <v>171.66558839999999</v>
      </c>
      <c r="AS365" s="6">
        <v>40.953102605968802</v>
      </c>
      <c r="AT365" s="6">
        <v>20.5797717871259</v>
      </c>
      <c r="AU365" s="6">
        <v>34.164386749513298</v>
      </c>
      <c r="AV365" s="6">
        <v>97.458189500000003</v>
      </c>
      <c r="AW365" s="6">
        <v>50.350706084894803</v>
      </c>
      <c r="AX365" s="6">
        <v>11.683572213803499</v>
      </c>
      <c r="AY365" s="6">
        <v>43.918299977052101</v>
      </c>
      <c r="AZ365" s="6">
        <v>39.310851599999999</v>
      </c>
      <c r="BA365" s="6">
        <v>70.504606276585505</v>
      </c>
      <c r="BB365" s="6">
        <v>4.7126996285388003</v>
      </c>
      <c r="BC365" s="6">
        <v>72.306555605450399</v>
      </c>
      <c r="BD365" s="6">
        <v>97.945198700000006</v>
      </c>
      <c r="BE365" s="6">
        <v>59.368970530090699</v>
      </c>
      <c r="BF365" s="6">
        <v>11.7419562981599</v>
      </c>
      <c r="BG365" s="6">
        <v>53.237259527211698</v>
      </c>
      <c r="BH365" s="6">
        <v>163.4510133</v>
      </c>
      <c r="BI365" s="6">
        <v>33.203905682792403</v>
      </c>
      <c r="BJ365" s="6">
        <v>19.5949845478087</v>
      </c>
      <c r="BK365" s="6">
        <v>29.877999614085901</v>
      </c>
    </row>
    <row r="366" spans="1:63" x14ac:dyDescent="0.25">
      <c r="A366" s="6" t="s">
        <v>244</v>
      </c>
      <c r="B366" s="6" t="s">
        <v>245</v>
      </c>
      <c r="C366" s="6" t="s">
        <v>11</v>
      </c>
      <c r="D366" s="6">
        <v>2097.7323022999999</v>
      </c>
      <c r="E366" s="6">
        <v>12.108958714992401</v>
      </c>
      <c r="F366" s="6">
        <v>4.1907832638872504</v>
      </c>
      <c r="G366" s="6">
        <v>11.7305256473627</v>
      </c>
      <c r="H366" s="6">
        <v>2806.0764208000001</v>
      </c>
      <c r="I366" s="6">
        <v>10.483535311837899</v>
      </c>
      <c r="J366" s="6">
        <v>5.6058907462042296</v>
      </c>
      <c r="K366" s="6">
        <v>9.6594050026770599</v>
      </c>
      <c r="L366" s="6">
        <v>3321.1960267999998</v>
      </c>
      <c r="M366" s="6">
        <v>8.9263415368654808</v>
      </c>
      <c r="N366" s="6">
        <v>6.6349804071481397</v>
      </c>
      <c r="O366" s="6">
        <v>7.9764802075948102</v>
      </c>
      <c r="P366" s="6">
        <v>3218.1368815999999</v>
      </c>
      <c r="Q366" s="6">
        <v>10.3774669449767</v>
      </c>
      <c r="R366" s="6">
        <v>6.42909210556593</v>
      </c>
      <c r="S366" s="6">
        <v>9.43718610545403</v>
      </c>
      <c r="T366" s="6">
        <v>3089.6854578000002</v>
      </c>
      <c r="U366" s="6">
        <v>9.3382273830241207</v>
      </c>
      <c r="V366" s="6">
        <v>6.1724759126926498</v>
      </c>
      <c r="W366" s="6">
        <v>8.9890377633319201</v>
      </c>
      <c r="X366" s="6">
        <v>3388.013191</v>
      </c>
      <c r="Y366" s="6">
        <v>8.9550137519456499</v>
      </c>
      <c r="Z366" s="6">
        <v>6.7684656250488002</v>
      </c>
      <c r="AA366" s="6">
        <v>8.3346775610822004</v>
      </c>
      <c r="AB366" s="6">
        <v>4349.6530893999998</v>
      </c>
      <c r="AC366" s="6">
        <v>7.9003114643131598</v>
      </c>
      <c r="AD366" s="6">
        <v>8.6895994073156508</v>
      </c>
      <c r="AE366" s="6">
        <v>7.9358073153717399</v>
      </c>
      <c r="AF366" s="6">
        <v>4653.5197961000003</v>
      </c>
      <c r="AG366" s="6">
        <v>8.6353027575274393</v>
      </c>
      <c r="AH366" s="6">
        <v>9.2966547057894697</v>
      </c>
      <c r="AI366" s="6">
        <v>8.18028193740113</v>
      </c>
      <c r="AJ366" s="6">
        <v>5290.8719938000004</v>
      </c>
      <c r="AK366" s="6">
        <v>7.3408907826435499</v>
      </c>
      <c r="AL366" s="6">
        <v>10.569936773474801</v>
      </c>
      <c r="AM366" s="6">
        <v>7.1184259787410502</v>
      </c>
      <c r="AN366" s="6">
        <v>5030.5201317999999</v>
      </c>
      <c r="AO366" s="6">
        <v>7.8913431057465901</v>
      </c>
      <c r="AP366" s="6">
        <v>10.0498140558167</v>
      </c>
      <c r="AQ366" s="6">
        <v>7.1353089797105103</v>
      </c>
      <c r="AR366" s="6">
        <v>3785.6127744</v>
      </c>
      <c r="AS366" s="6">
        <v>9.9835274861045509</v>
      </c>
      <c r="AT366" s="6">
        <v>7.5627775007892497</v>
      </c>
      <c r="AU366" s="6">
        <v>9.4036114065822094</v>
      </c>
      <c r="AV366" s="6">
        <v>2940.1279155000002</v>
      </c>
      <c r="AW366" s="6">
        <v>9.3910331781838607</v>
      </c>
      <c r="AX366" s="6">
        <v>5.8736945836490202</v>
      </c>
      <c r="AY366" s="6">
        <v>9.6203131436702503</v>
      </c>
      <c r="AZ366" s="6">
        <v>2136.4178363999999</v>
      </c>
      <c r="BA366" s="6">
        <v>10.0245700477701</v>
      </c>
      <c r="BB366" s="6">
        <v>4.2680680006875802</v>
      </c>
      <c r="BC366" s="6">
        <v>10.0172133098605</v>
      </c>
      <c r="BD366" s="6">
        <v>1637.4316518000001</v>
      </c>
      <c r="BE366" s="6">
        <v>11.490233116394901</v>
      </c>
      <c r="BF366" s="6">
        <v>3.2712091788827902</v>
      </c>
      <c r="BG366" s="6">
        <v>11.8962128315582</v>
      </c>
      <c r="BH366" s="6">
        <v>2310.8573439000002</v>
      </c>
      <c r="BI366" s="6">
        <v>10.5811926141337</v>
      </c>
      <c r="BJ366" s="6">
        <v>4.6165577330477197</v>
      </c>
      <c r="BK366" s="6">
        <v>11.214904053922</v>
      </c>
    </row>
    <row r="367" spans="1:63" x14ac:dyDescent="0.25">
      <c r="A367" s="6" t="s">
        <v>246</v>
      </c>
      <c r="B367" s="6" t="s">
        <v>247</v>
      </c>
      <c r="C367" s="6" t="s">
        <v>10</v>
      </c>
      <c r="D367" s="6">
        <v>25.694159500000001</v>
      </c>
      <c r="E367" s="6">
        <v>100.00000000000099</v>
      </c>
      <c r="F367" s="6">
        <v>2.9843367508569298</v>
      </c>
      <c r="G367" s="6">
        <v>98.878890141853006</v>
      </c>
      <c r="H367" s="6">
        <v>23.516482799999999</v>
      </c>
      <c r="I367" s="6">
        <v>99.999999999999901</v>
      </c>
      <c r="J367" s="6">
        <v>2.7314029817139902</v>
      </c>
      <c r="K367" s="6">
        <v>96.688561787473802</v>
      </c>
      <c r="L367" s="6">
        <v>30.047289599999999</v>
      </c>
      <c r="M367" s="6">
        <v>72.660278416016993</v>
      </c>
      <c r="N367" s="6">
        <v>3.4899460562981699</v>
      </c>
      <c r="O367" s="6">
        <v>72.691936039719195</v>
      </c>
      <c r="P367" s="6">
        <v>32.040648900000001</v>
      </c>
      <c r="Q367" s="6">
        <v>71.1465537417088</v>
      </c>
      <c r="R367" s="6">
        <v>3.7214716454754502</v>
      </c>
      <c r="S367" s="6">
        <v>67.497931782597306</v>
      </c>
      <c r="T367" s="6">
        <v>37.107193700000003</v>
      </c>
      <c r="U367" s="6">
        <v>70.569630761082195</v>
      </c>
      <c r="V367" s="6">
        <v>4.3099429611650404</v>
      </c>
      <c r="W367" s="6">
        <v>67.213140919099303</v>
      </c>
      <c r="X367" s="6"/>
      <c r="Y367" s="6"/>
      <c r="Z367" s="6"/>
      <c r="AA367" s="6"/>
      <c r="AB367" s="6">
        <v>26.066452099999999</v>
      </c>
      <c r="AC367" s="6">
        <v>70.685564476126501</v>
      </c>
      <c r="AD367" s="6">
        <v>3.02757795858167</v>
      </c>
      <c r="AE367" s="6">
        <v>66.753054935646105</v>
      </c>
      <c r="AF367" s="6">
        <v>20.4736765</v>
      </c>
      <c r="AG367" s="6">
        <v>100</v>
      </c>
      <c r="AH367" s="6">
        <v>2.3779857521358498</v>
      </c>
      <c r="AI367" s="6">
        <v>96.688561787473802</v>
      </c>
      <c r="AJ367" s="6"/>
      <c r="AK367" s="6"/>
      <c r="AL367" s="6"/>
      <c r="AM367" s="6"/>
      <c r="AN367" s="6">
        <v>24.581675199999999</v>
      </c>
      <c r="AO367" s="6">
        <v>70.467310573152005</v>
      </c>
      <c r="AP367" s="6">
        <v>2.8551234258893898</v>
      </c>
      <c r="AQ367" s="6">
        <v>71.106942016039895</v>
      </c>
      <c r="AR367" s="6">
        <v>26.4949835</v>
      </c>
      <c r="AS367" s="6">
        <v>70.483206197827997</v>
      </c>
      <c r="AT367" s="6">
        <v>3.0773512156487501</v>
      </c>
      <c r="AU367" s="6">
        <v>67.891117869836194</v>
      </c>
      <c r="AV367" s="6">
        <v>109.2640548</v>
      </c>
      <c r="AW367" s="6">
        <v>37.371569222345499</v>
      </c>
      <c r="AX367" s="6">
        <v>12.690850396849401</v>
      </c>
      <c r="AY367" s="6">
        <v>34.8011143409543</v>
      </c>
      <c r="AZ367" s="6">
        <v>118.23925509999999</v>
      </c>
      <c r="BA367" s="6">
        <v>34.801538851035303</v>
      </c>
      <c r="BB367" s="6">
        <v>13.7333059829755</v>
      </c>
      <c r="BC367" s="6">
        <v>30.257375125346002</v>
      </c>
      <c r="BD367" s="6">
        <v>20.799385900000001</v>
      </c>
      <c r="BE367" s="6">
        <v>71.171479865178</v>
      </c>
      <c r="BF367" s="6">
        <v>2.4158163934735999</v>
      </c>
      <c r="BG367" s="6">
        <v>70.9618656690851</v>
      </c>
      <c r="BH367" s="6">
        <v>366.64190680000002</v>
      </c>
      <c r="BI367" s="6">
        <v>20.1950284745845</v>
      </c>
      <c r="BJ367" s="6">
        <v>42.5848884789363</v>
      </c>
      <c r="BK367" s="6">
        <v>16.840079537307201</v>
      </c>
    </row>
    <row r="368" spans="1:63" x14ac:dyDescent="0.25">
      <c r="A368" s="6" t="s">
        <v>246</v>
      </c>
      <c r="B368" s="6" t="s">
        <v>247</v>
      </c>
      <c r="C368" s="6" t="s">
        <v>11</v>
      </c>
      <c r="D368" s="6">
        <v>1102.0762365999999</v>
      </c>
      <c r="E368" s="6">
        <v>15.4313903662255</v>
      </c>
      <c r="F368" s="6">
        <v>2.5274060469538902</v>
      </c>
      <c r="G368" s="6">
        <v>14.820120840187601</v>
      </c>
      <c r="H368" s="6">
        <v>1915.1726423</v>
      </c>
      <c r="I368" s="6">
        <v>11.456825309480999</v>
      </c>
      <c r="J368" s="6">
        <v>4.3920908158248597</v>
      </c>
      <c r="K368" s="6">
        <v>10.526025407337899</v>
      </c>
      <c r="L368" s="6">
        <v>2644.4931879999999</v>
      </c>
      <c r="M368" s="6">
        <v>9.3977864344720903</v>
      </c>
      <c r="N368" s="6">
        <v>6.0646512940877804</v>
      </c>
      <c r="O368" s="6">
        <v>8.3172094790036795</v>
      </c>
      <c r="P368" s="6">
        <v>2530.5138086000002</v>
      </c>
      <c r="Q368" s="6">
        <v>9.0857403940742305</v>
      </c>
      <c r="R368" s="6">
        <v>5.8032608719402701</v>
      </c>
      <c r="S368" s="6">
        <v>8.1085084779798198</v>
      </c>
      <c r="T368" s="6">
        <v>3185.3383484999999</v>
      </c>
      <c r="U368" s="6">
        <v>7.8902392864718003</v>
      </c>
      <c r="V368" s="6">
        <v>7.3049786722830996</v>
      </c>
      <c r="W368" s="6">
        <v>7.3367223287468102</v>
      </c>
      <c r="X368" s="6">
        <v>2870.1452175999998</v>
      </c>
      <c r="Y368" s="6">
        <v>7.3088848037798604</v>
      </c>
      <c r="Z368" s="6">
        <v>6.5821420857211503</v>
      </c>
      <c r="AA368" s="6">
        <v>7.5470252105079103</v>
      </c>
      <c r="AB368" s="6">
        <v>2699.5499512000001</v>
      </c>
      <c r="AC368" s="6">
        <v>8.7794618625138394</v>
      </c>
      <c r="AD368" s="6">
        <v>6.1909136991884299</v>
      </c>
      <c r="AE368" s="6">
        <v>9.1557839951635795</v>
      </c>
      <c r="AF368" s="6">
        <v>3370.9837938999999</v>
      </c>
      <c r="AG368" s="6">
        <v>7.7900971846151004</v>
      </c>
      <c r="AH368" s="6">
        <v>7.7307218338822796</v>
      </c>
      <c r="AI368" s="6">
        <v>7.5458968847840202</v>
      </c>
      <c r="AJ368" s="6">
        <v>3663.8412348000002</v>
      </c>
      <c r="AK368" s="6">
        <v>6.79503337606599</v>
      </c>
      <c r="AL368" s="6">
        <v>8.4023356863954195</v>
      </c>
      <c r="AM368" s="6">
        <v>6.4018430080000401</v>
      </c>
      <c r="AN368" s="6">
        <v>3523.7534853000002</v>
      </c>
      <c r="AO368" s="6">
        <v>7.3885516943370302</v>
      </c>
      <c r="AP368" s="6">
        <v>8.0810705928999198</v>
      </c>
      <c r="AQ368" s="6">
        <v>6.8917505027654604</v>
      </c>
      <c r="AR368" s="6">
        <v>3743.1095286</v>
      </c>
      <c r="AS368" s="6">
        <v>7.3989786851187302</v>
      </c>
      <c r="AT368" s="6">
        <v>8.5841227156665596</v>
      </c>
      <c r="AU368" s="6">
        <v>6.7282664609896097</v>
      </c>
      <c r="AV368" s="6">
        <v>3250.6003280999998</v>
      </c>
      <c r="AW368" s="6">
        <v>7.3100922582363799</v>
      </c>
      <c r="AX368" s="6">
        <v>7.4546448354752997</v>
      </c>
      <c r="AY368" s="6">
        <v>7.5450801032702497</v>
      </c>
      <c r="AZ368" s="6">
        <v>2726.8987351999999</v>
      </c>
      <c r="BA368" s="6">
        <v>7.0846388088177097</v>
      </c>
      <c r="BB368" s="6">
        <v>6.2536330281812003</v>
      </c>
      <c r="BC368" s="6">
        <v>7.5187692526868002</v>
      </c>
      <c r="BD368" s="6">
        <v>2209.7242326000001</v>
      </c>
      <c r="BE368" s="6">
        <v>8.5852356007309503</v>
      </c>
      <c r="BF368" s="6">
        <v>5.0675898836214799</v>
      </c>
      <c r="BG368" s="6">
        <v>8.8181971123715908</v>
      </c>
      <c r="BH368" s="6">
        <v>4168.8321017999997</v>
      </c>
      <c r="BI368" s="6">
        <v>6.8755935613064203</v>
      </c>
      <c r="BJ368" s="6">
        <v>9.5604379378783406</v>
      </c>
      <c r="BK368" s="6">
        <v>6.7383157338921498</v>
      </c>
    </row>
    <row r="369" spans="1:63" x14ac:dyDescent="0.25">
      <c r="A369" s="6" t="s">
        <v>248</v>
      </c>
      <c r="B369" s="6" t="s">
        <v>249</v>
      </c>
      <c r="C369" s="6" t="s">
        <v>10</v>
      </c>
      <c r="D369" s="6">
        <v>38.072453600000003</v>
      </c>
      <c r="E369" s="6">
        <v>44.526002744768597</v>
      </c>
      <c r="F369" s="6">
        <v>13.175786073727901</v>
      </c>
      <c r="G369" s="6">
        <v>39.481211827276901</v>
      </c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>
        <v>12.6229373</v>
      </c>
      <c r="U369" s="6">
        <v>71.266854492679002</v>
      </c>
      <c r="V369" s="6">
        <v>4.3684371707233698</v>
      </c>
      <c r="W369" s="6">
        <v>67.481481440164401</v>
      </c>
      <c r="X369" s="6">
        <v>19.114456499999999</v>
      </c>
      <c r="Y369" s="6">
        <v>58.929987751586303</v>
      </c>
      <c r="Z369" s="6">
        <v>6.6149660961062402</v>
      </c>
      <c r="AA369" s="6">
        <v>54.870096779474601</v>
      </c>
      <c r="AB369" s="6"/>
      <c r="AC369" s="6"/>
      <c r="AD369" s="6"/>
      <c r="AE369" s="6"/>
      <c r="AF369" s="6">
        <v>19.021567000000001</v>
      </c>
      <c r="AG369" s="6">
        <v>50.203984851837703</v>
      </c>
      <c r="AH369" s="6">
        <v>6.5828196998336503</v>
      </c>
      <c r="AI369" s="6">
        <v>49.471897982744103</v>
      </c>
      <c r="AJ369" s="6">
        <v>11.0587844</v>
      </c>
      <c r="AK369" s="6">
        <v>72.330291169268193</v>
      </c>
      <c r="AL369" s="6">
        <v>3.8271286379578</v>
      </c>
      <c r="AM369" s="6">
        <v>71.608519249036604</v>
      </c>
      <c r="AN369" s="6">
        <v>19.908661500000001</v>
      </c>
      <c r="AO369" s="6">
        <v>57.114340916300598</v>
      </c>
      <c r="AP369" s="6">
        <v>6.8898177063708701</v>
      </c>
      <c r="AQ369" s="6">
        <v>56.784706174692602</v>
      </c>
      <c r="AR369" s="6">
        <v>11.8166139</v>
      </c>
      <c r="AS369" s="6">
        <v>70.521418811672504</v>
      </c>
      <c r="AT369" s="6">
        <v>4.0893917292012896</v>
      </c>
      <c r="AU369" s="6">
        <v>67.0609815606051</v>
      </c>
      <c r="AV369" s="6">
        <v>36.346279000000003</v>
      </c>
      <c r="AW369" s="6">
        <v>39.858279630456899</v>
      </c>
      <c r="AX369" s="6">
        <v>12.578406469711499</v>
      </c>
      <c r="AY369" s="6">
        <v>35.0229719988155</v>
      </c>
      <c r="AZ369" s="6">
        <v>23.954911200000002</v>
      </c>
      <c r="BA369" s="6">
        <v>45.660713316318599</v>
      </c>
      <c r="BB369" s="6">
        <v>8.2901088724775303</v>
      </c>
      <c r="BC369" s="6">
        <v>45.347800070857097</v>
      </c>
      <c r="BD369" s="6">
        <v>13.347955000000001</v>
      </c>
      <c r="BE369" s="6">
        <v>58.380399915040897</v>
      </c>
      <c r="BF369" s="6">
        <v>4.6193450374773599</v>
      </c>
      <c r="BG369" s="6">
        <v>58.321380116589197</v>
      </c>
      <c r="BH369" s="6">
        <v>83.693120100000002</v>
      </c>
      <c r="BI369" s="6">
        <v>24.743293327085901</v>
      </c>
      <c r="BJ369" s="6">
        <v>28.963792506412499</v>
      </c>
      <c r="BK369" s="6">
        <v>22.2904427000502</v>
      </c>
    </row>
    <row r="370" spans="1:63" x14ac:dyDescent="0.25">
      <c r="A370" s="6" t="s">
        <v>248</v>
      </c>
      <c r="B370" s="6" t="s">
        <v>249</v>
      </c>
      <c r="C370" s="6" t="s">
        <v>11</v>
      </c>
      <c r="D370" s="6">
        <v>431.47992690000001</v>
      </c>
      <c r="E370" s="6">
        <v>15.322314728962599</v>
      </c>
      <c r="F370" s="6">
        <v>3.6643598998691198</v>
      </c>
      <c r="G370" s="6">
        <v>14.3373115488597</v>
      </c>
      <c r="H370" s="6">
        <v>622.37095910000005</v>
      </c>
      <c r="I370" s="6">
        <v>11.823388040354899</v>
      </c>
      <c r="J370" s="6">
        <v>5.2855093439785401</v>
      </c>
      <c r="K370" s="6">
        <v>10.649390769830701</v>
      </c>
      <c r="L370" s="6">
        <v>724.0766605</v>
      </c>
      <c r="M370" s="6">
        <v>11.475106391581701</v>
      </c>
      <c r="N370" s="6">
        <v>6.1492489308367597</v>
      </c>
      <c r="O370" s="6">
        <v>9.6852311012485206</v>
      </c>
      <c r="P370" s="6">
        <v>726.98823259999995</v>
      </c>
      <c r="Q370" s="6">
        <v>9.7846668909351493</v>
      </c>
      <c r="R370" s="6">
        <v>6.1739755690502003</v>
      </c>
      <c r="S370" s="6">
        <v>8.5631166781492993</v>
      </c>
      <c r="T370" s="6">
        <v>1148.3888297000001</v>
      </c>
      <c r="U370" s="6">
        <v>9.3893598072886206</v>
      </c>
      <c r="V370" s="6">
        <v>9.7527363723355496</v>
      </c>
      <c r="W370" s="6">
        <v>8.1533273918117999</v>
      </c>
      <c r="X370" s="6">
        <v>1129.7830428</v>
      </c>
      <c r="Y370" s="6">
        <v>7.4353355571637803</v>
      </c>
      <c r="Z370" s="6">
        <v>9.5947260103896195</v>
      </c>
      <c r="AA370" s="6">
        <v>7.6931419974345703</v>
      </c>
      <c r="AB370" s="6">
        <v>1084.2972107000001</v>
      </c>
      <c r="AC370" s="6">
        <v>10.196214623073301</v>
      </c>
      <c r="AD370" s="6">
        <v>9.2084358291593595</v>
      </c>
      <c r="AE370" s="6">
        <v>10.4304045042136</v>
      </c>
      <c r="AF370" s="6">
        <v>835.155395</v>
      </c>
      <c r="AG370" s="6">
        <v>11.8055405361821</v>
      </c>
      <c r="AH370" s="6">
        <v>7.0925893623473604</v>
      </c>
      <c r="AI370" s="6">
        <v>11.274872217804401</v>
      </c>
      <c r="AJ370" s="6">
        <v>1009.3955941</v>
      </c>
      <c r="AK370" s="6">
        <v>8.0317973891035503</v>
      </c>
      <c r="AL370" s="6">
        <v>8.5723309649624699</v>
      </c>
      <c r="AM370" s="6">
        <v>6.8708211398996104</v>
      </c>
      <c r="AN370" s="6">
        <v>840.35448699999995</v>
      </c>
      <c r="AO370" s="6">
        <v>10.6817174463573</v>
      </c>
      <c r="AP370" s="6">
        <v>7.1367428514271598</v>
      </c>
      <c r="AQ370" s="6">
        <v>9.4111807875834401</v>
      </c>
      <c r="AR370" s="6">
        <v>1038.0941901000001</v>
      </c>
      <c r="AS370" s="6">
        <v>10.339184695405301</v>
      </c>
      <c r="AT370" s="6">
        <v>8.8160548969666497</v>
      </c>
      <c r="AU370" s="6">
        <v>9.2509622167278192</v>
      </c>
      <c r="AV370" s="6">
        <v>857.57190419999995</v>
      </c>
      <c r="AW370" s="6">
        <v>8.6364028579496104</v>
      </c>
      <c r="AX370" s="6">
        <v>7.2829624302156297</v>
      </c>
      <c r="AY370" s="6">
        <v>8.81363446811981</v>
      </c>
      <c r="AZ370" s="6">
        <v>525.20416169999999</v>
      </c>
      <c r="BA370" s="6">
        <v>9.3341678329826596</v>
      </c>
      <c r="BB370" s="6">
        <v>4.4603165741795703</v>
      </c>
      <c r="BC370" s="6">
        <v>10.2929417307765</v>
      </c>
      <c r="BD370" s="6">
        <v>313.16701799999998</v>
      </c>
      <c r="BE370" s="6">
        <v>12.5692266974761</v>
      </c>
      <c r="BF370" s="6">
        <v>2.6595829636050499</v>
      </c>
      <c r="BG370" s="6">
        <v>13.427941835276799</v>
      </c>
      <c r="BH370" s="6">
        <v>488.71465119999999</v>
      </c>
      <c r="BI370" s="6">
        <v>12.3152513507323</v>
      </c>
      <c r="BJ370" s="6">
        <v>4.1504280006769596</v>
      </c>
      <c r="BK370" s="6">
        <v>12.4924422240121</v>
      </c>
    </row>
    <row r="371" spans="1:63" x14ac:dyDescent="0.25">
      <c r="A371" s="6" t="s">
        <v>250</v>
      </c>
      <c r="B371" s="6" t="s">
        <v>251</v>
      </c>
      <c r="C371" s="6" t="s">
        <v>10</v>
      </c>
      <c r="D371" s="6">
        <v>173.0225623</v>
      </c>
      <c r="E371" s="6">
        <v>70.672409142828798</v>
      </c>
      <c r="F371" s="6">
        <v>2.7816698867150298</v>
      </c>
      <c r="G371" s="6">
        <v>64.615279174864099</v>
      </c>
      <c r="H371" s="6">
        <v>192.04719040000001</v>
      </c>
      <c r="I371" s="6">
        <v>100</v>
      </c>
      <c r="J371" s="6">
        <v>3.0875273100952598</v>
      </c>
      <c r="K371" s="6">
        <v>90.740879246153298</v>
      </c>
      <c r="L371" s="6">
        <v>86.360185099999995</v>
      </c>
      <c r="M371" s="6">
        <v>100</v>
      </c>
      <c r="N371" s="6">
        <v>1.3884057842542199</v>
      </c>
      <c r="O371" s="6">
        <v>98.343021597825199</v>
      </c>
      <c r="P371" s="6">
        <v>397.82875960000001</v>
      </c>
      <c r="Q371" s="6">
        <v>51.792743978247501</v>
      </c>
      <c r="R371" s="6">
        <v>6.3958611289651</v>
      </c>
      <c r="S371" s="6">
        <v>47.850611580159203</v>
      </c>
      <c r="T371" s="6">
        <v>249.41183699999999</v>
      </c>
      <c r="U371" s="6">
        <v>59.599275290190299</v>
      </c>
      <c r="V371" s="6">
        <v>4.00977414246268</v>
      </c>
      <c r="W371" s="6">
        <v>57.415553295422498</v>
      </c>
      <c r="X371" s="6"/>
      <c r="Y371" s="6"/>
      <c r="Z371" s="6"/>
      <c r="AA371" s="6"/>
      <c r="AB371" s="6">
        <v>240.14956079999999</v>
      </c>
      <c r="AC371" s="6">
        <v>57.782932215808103</v>
      </c>
      <c r="AD371" s="6">
        <v>3.86086526927593</v>
      </c>
      <c r="AE371" s="6">
        <v>58.0399166768957</v>
      </c>
      <c r="AF371" s="6">
        <v>55.771291400000003</v>
      </c>
      <c r="AG371" s="6">
        <v>99.999999999999801</v>
      </c>
      <c r="AH371" s="6">
        <v>0.89663058833679599</v>
      </c>
      <c r="AI371" s="6">
        <v>102.128544761222</v>
      </c>
      <c r="AJ371" s="6">
        <v>274.92363840000002</v>
      </c>
      <c r="AK371" s="6">
        <v>76.574061223730396</v>
      </c>
      <c r="AL371" s="6">
        <v>4.4199253318040403</v>
      </c>
      <c r="AM371" s="6">
        <v>70.912549460359699</v>
      </c>
      <c r="AN371" s="6">
        <v>295.31882389999998</v>
      </c>
      <c r="AO371" s="6">
        <v>49.432188909157702</v>
      </c>
      <c r="AP371" s="6">
        <v>4.7478170968152904</v>
      </c>
      <c r="AQ371" s="6">
        <v>48.740562901382802</v>
      </c>
      <c r="AR371" s="6">
        <v>663.81497430000002</v>
      </c>
      <c r="AS371" s="6">
        <v>43.272447109943499</v>
      </c>
      <c r="AT371" s="6">
        <v>10.6721002152262</v>
      </c>
      <c r="AU371" s="6">
        <v>32.342956436103599</v>
      </c>
      <c r="AV371" s="6">
        <v>496.73567489999999</v>
      </c>
      <c r="AW371" s="6">
        <v>42.396423458601198</v>
      </c>
      <c r="AX371" s="6">
        <v>7.9859796905018801</v>
      </c>
      <c r="AY371" s="6">
        <v>42.170683695466401</v>
      </c>
      <c r="AZ371" s="6">
        <v>683.53665239999998</v>
      </c>
      <c r="BA371" s="6">
        <v>38.626088213788599</v>
      </c>
      <c r="BB371" s="6">
        <v>10.989164055670001</v>
      </c>
      <c r="BC371" s="6">
        <v>35.898243030946297</v>
      </c>
      <c r="BD371" s="6">
        <v>516.45038769999996</v>
      </c>
      <c r="BE371" s="6">
        <v>36.799885672234602</v>
      </c>
      <c r="BF371" s="6">
        <v>8.3029315503749892</v>
      </c>
      <c r="BG371" s="6">
        <v>30.879306055671801</v>
      </c>
      <c r="BH371" s="6">
        <v>1894.7253585000001</v>
      </c>
      <c r="BI371" s="6">
        <v>23.9339286272556</v>
      </c>
      <c r="BJ371" s="6">
        <v>30.461347949502599</v>
      </c>
      <c r="BK371" s="6">
        <v>20.411740421786401</v>
      </c>
    </row>
    <row r="372" spans="1:63" x14ac:dyDescent="0.25">
      <c r="A372" s="6" t="s">
        <v>250</v>
      </c>
      <c r="B372" s="6" t="s">
        <v>251</v>
      </c>
      <c r="C372" s="6" t="s">
        <v>11</v>
      </c>
      <c r="D372" s="6">
        <v>7649.431928</v>
      </c>
      <c r="E372" s="6">
        <v>11.7204994515235</v>
      </c>
      <c r="F372" s="6">
        <v>4.3542368124905</v>
      </c>
      <c r="G372" s="6">
        <v>10.552725882798301</v>
      </c>
      <c r="H372" s="6">
        <v>10142.774264199999</v>
      </c>
      <c r="I372" s="6">
        <v>9.8017449201706004</v>
      </c>
      <c r="J372" s="6">
        <v>5.7735059933408497</v>
      </c>
      <c r="K372" s="6">
        <v>8.3678529572764404</v>
      </c>
      <c r="L372" s="6">
        <v>11592.3638698</v>
      </c>
      <c r="M372" s="6">
        <v>8.2627214445912607</v>
      </c>
      <c r="N372" s="6">
        <v>6.5986465375168404</v>
      </c>
      <c r="O372" s="6">
        <v>7.3101304789706498</v>
      </c>
      <c r="P372" s="6">
        <v>10845.4060742</v>
      </c>
      <c r="Q372" s="6">
        <v>9.4433371287638597</v>
      </c>
      <c r="R372" s="6">
        <v>6.1734605679452903</v>
      </c>
      <c r="S372" s="6">
        <v>8.0893120031770902</v>
      </c>
      <c r="T372" s="6">
        <v>14166.3533288</v>
      </c>
      <c r="U372" s="6">
        <v>8.1962003618029708</v>
      </c>
      <c r="V372" s="6">
        <v>8.0638219600623202</v>
      </c>
      <c r="W372" s="6">
        <v>7.42457049658577</v>
      </c>
      <c r="X372" s="6">
        <v>17568.666743000002</v>
      </c>
      <c r="Y372" s="6">
        <v>8.2837612330358095</v>
      </c>
      <c r="Z372" s="6">
        <v>10.0004988865558</v>
      </c>
      <c r="AA372" s="6">
        <v>6.9297512538988597</v>
      </c>
      <c r="AB372" s="6">
        <v>16243.797725799999</v>
      </c>
      <c r="AC372" s="6">
        <v>8.2377202865923191</v>
      </c>
      <c r="AD372" s="6">
        <v>9.2463522387106902</v>
      </c>
      <c r="AE372" s="6">
        <v>7.4519167638721902</v>
      </c>
      <c r="AF372" s="6">
        <v>14411.473887599999</v>
      </c>
      <c r="AG372" s="6">
        <v>7.5058900187576301</v>
      </c>
      <c r="AH372" s="6">
        <v>8.2033503551995395</v>
      </c>
      <c r="AI372" s="6">
        <v>7.0972135883560998</v>
      </c>
      <c r="AJ372" s="6">
        <v>14990.0954981</v>
      </c>
      <c r="AK372" s="6">
        <v>7.9310010152168404</v>
      </c>
      <c r="AL372" s="6">
        <v>8.5327154035659891</v>
      </c>
      <c r="AM372" s="6">
        <v>7.4145651157588599</v>
      </c>
      <c r="AN372" s="6">
        <v>12970.8622791</v>
      </c>
      <c r="AO372" s="6">
        <v>7.7056523566362598</v>
      </c>
      <c r="AP372" s="6">
        <v>7.3833202984222499</v>
      </c>
      <c r="AQ372" s="6">
        <v>6.7923908893549099</v>
      </c>
      <c r="AR372" s="6">
        <v>11677.125574199999</v>
      </c>
      <c r="AS372" s="6">
        <v>8.0866500924076803</v>
      </c>
      <c r="AT372" s="6">
        <v>6.6468948959651302</v>
      </c>
      <c r="AU372" s="6">
        <v>7.74611616004686</v>
      </c>
      <c r="AV372" s="6">
        <v>10989.599859</v>
      </c>
      <c r="AW372" s="6">
        <v>9.7334380747692002</v>
      </c>
      <c r="AX372" s="6">
        <v>6.2555390662989101</v>
      </c>
      <c r="AY372" s="6">
        <v>9.4115362968485901</v>
      </c>
      <c r="AZ372" s="6">
        <v>7899.0951238999996</v>
      </c>
      <c r="BA372" s="6">
        <v>9.9689450537167499</v>
      </c>
      <c r="BB372" s="6">
        <v>4.4963509836530102</v>
      </c>
      <c r="BC372" s="6">
        <v>9.8878087221120303</v>
      </c>
      <c r="BD372" s="6">
        <v>6220.1292731000003</v>
      </c>
      <c r="BE372" s="6">
        <v>10.632159985938801</v>
      </c>
      <c r="BF372" s="6">
        <v>3.5406440784502902</v>
      </c>
      <c r="BG372" s="6">
        <v>10.948467076612401</v>
      </c>
      <c r="BH372" s="6">
        <v>8310.7276667999995</v>
      </c>
      <c r="BI372" s="6">
        <v>11.224719009013199</v>
      </c>
      <c r="BJ372" s="6">
        <v>4.7306619218226196</v>
      </c>
      <c r="BK372" s="6">
        <v>11.704694315788799</v>
      </c>
    </row>
    <row r="373" spans="1:63" x14ac:dyDescent="0.25">
      <c r="A373" s="6" t="s">
        <v>252</v>
      </c>
      <c r="B373" s="6" t="s">
        <v>253</v>
      </c>
      <c r="C373" s="6" t="s">
        <v>10</v>
      </c>
      <c r="D373" s="6">
        <v>567.63752360000001</v>
      </c>
      <c r="E373" s="6">
        <v>30.0354710497671</v>
      </c>
      <c r="F373" s="6">
        <v>22.329526036314899</v>
      </c>
      <c r="G373" s="6">
        <v>26.8559750035351</v>
      </c>
      <c r="H373" s="6">
        <v>49.656160999999997</v>
      </c>
      <c r="I373" s="6">
        <v>100</v>
      </c>
      <c r="J373" s="6">
        <v>1.95335666479703</v>
      </c>
      <c r="K373" s="6">
        <v>97.843250044709094</v>
      </c>
      <c r="L373" s="6">
        <v>30.0569275</v>
      </c>
      <c r="M373" s="6">
        <v>100</v>
      </c>
      <c r="N373" s="6">
        <v>1.1823688838016699</v>
      </c>
      <c r="O373" s="6">
        <v>99.315608200424194</v>
      </c>
      <c r="P373" s="6">
        <v>69.229069800000005</v>
      </c>
      <c r="Q373" s="6">
        <v>57.348641807173699</v>
      </c>
      <c r="R373" s="6">
        <v>2.7233088939664301</v>
      </c>
      <c r="S373" s="6">
        <v>56.3619865402231</v>
      </c>
      <c r="T373" s="6"/>
      <c r="U373" s="6"/>
      <c r="V373" s="6"/>
      <c r="W373" s="6"/>
      <c r="X373" s="6">
        <v>31.0176552</v>
      </c>
      <c r="Y373" s="6">
        <v>99.999999999999901</v>
      </c>
      <c r="Z373" s="6">
        <v>1.22016165348135</v>
      </c>
      <c r="AA373" s="6">
        <v>99.547169868718896</v>
      </c>
      <c r="AB373" s="6"/>
      <c r="AC373" s="6"/>
      <c r="AD373" s="6"/>
      <c r="AE373" s="6"/>
      <c r="AF373" s="6">
        <v>81.477472000000006</v>
      </c>
      <c r="AG373" s="6">
        <v>72.930753638925694</v>
      </c>
      <c r="AH373" s="6">
        <v>3.20513224858469</v>
      </c>
      <c r="AI373" s="6">
        <v>71.573780057016506</v>
      </c>
      <c r="AJ373" s="6"/>
      <c r="AK373" s="6"/>
      <c r="AL373" s="6"/>
      <c r="AM373" s="6"/>
      <c r="AN373" s="6">
        <v>27.179815300000001</v>
      </c>
      <c r="AO373" s="6">
        <v>99.999999999999801</v>
      </c>
      <c r="AP373" s="6">
        <v>1.0691900520502899</v>
      </c>
      <c r="AQ373" s="6">
        <v>99.7057009624546</v>
      </c>
      <c r="AR373" s="6"/>
      <c r="AS373" s="6"/>
      <c r="AT373" s="6"/>
      <c r="AU373" s="6"/>
      <c r="AV373" s="6">
        <v>48.714651799999999</v>
      </c>
      <c r="AW373" s="6">
        <v>99.999999999999602</v>
      </c>
      <c r="AX373" s="6">
        <v>1.9163199057373099</v>
      </c>
      <c r="AY373" s="6">
        <v>97.990313452158802</v>
      </c>
      <c r="AZ373" s="6">
        <v>51.877607400000002</v>
      </c>
      <c r="BA373" s="6">
        <v>70.312304931065199</v>
      </c>
      <c r="BB373" s="6">
        <v>2.0407431450150502</v>
      </c>
      <c r="BC373" s="6">
        <v>69.281962896460797</v>
      </c>
      <c r="BD373" s="6">
        <v>88.942031900000003</v>
      </c>
      <c r="BE373" s="6">
        <v>58.356523487898102</v>
      </c>
      <c r="BF373" s="6">
        <v>3.4987704907847199</v>
      </c>
      <c r="BG373" s="6">
        <v>58.867309761501701</v>
      </c>
      <c r="BH373" s="6">
        <v>1496.3050039</v>
      </c>
      <c r="BI373" s="6">
        <v>15.4165480785197</v>
      </c>
      <c r="BJ373" s="6">
        <v>58.861122025466599</v>
      </c>
      <c r="BK373" s="6">
        <v>10.987968656699801</v>
      </c>
    </row>
    <row r="374" spans="1:63" x14ac:dyDescent="0.25">
      <c r="A374" s="6" t="s">
        <v>252</v>
      </c>
      <c r="B374" s="6" t="s">
        <v>253</v>
      </c>
      <c r="C374" s="6" t="s">
        <v>11</v>
      </c>
      <c r="D374" s="6">
        <v>2789.4956788999998</v>
      </c>
      <c r="E374" s="6">
        <v>16.278670603774302</v>
      </c>
      <c r="F374" s="6">
        <v>2.9115506151605501</v>
      </c>
      <c r="G374" s="6">
        <v>14.9296569851887</v>
      </c>
      <c r="H374" s="6">
        <v>4117.8967824000001</v>
      </c>
      <c r="I374" s="6">
        <v>13.9679326758468</v>
      </c>
      <c r="J374" s="6">
        <v>4.2980761722105401</v>
      </c>
      <c r="K374" s="6">
        <v>12.71544342154</v>
      </c>
      <c r="L374" s="6">
        <v>4027.2569263999999</v>
      </c>
      <c r="M374" s="6">
        <v>11.403356073424799</v>
      </c>
      <c r="N374" s="6">
        <v>4.2034703513479998</v>
      </c>
      <c r="O374" s="6">
        <v>10.078490368930799</v>
      </c>
      <c r="P374" s="6">
        <v>3649.9724983000001</v>
      </c>
      <c r="Q374" s="6">
        <v>12.5758874825001</v>
      </c>
      <c r="R374" s="6">
        <v>3.8096777683251699</v>
      </c>
      <c r="S374" s="6">
        <v>11.4718825723401</v>
      </c>
      <c r="T374" s="6">
        <v>5781.7984327000004</v>
      </c>
      <c r="U374" s="6">
        <v>8.0393531222331305</v>
      </c>
      <c r="V374" s="6">
        <v>6.03478216897624</v>
      </c>
      <c r="W374" s="6">
        <v>7.49709455775516</v>
      </c>
      <c r="X374" s="6">
        <v>6910.1097239999999</v>
      </c>
      <c r="Y374" s="6">
        <v>9.3714938296537298</v>
      </c>
      <c r="Z374" s="6">
        <v>7.2124629444390402</v>
      </c>
      <c r="AA374" s="6">
        <v>9.0035927195351793</v>
      </c>
      <c r="AB374" s="6">
        <v>7284.3455636999997</v>
      </c>
      <c r="AC374" s="6">
        <v>8.7352136242911698</v>
      </c>
      <c r="AD374" s="6">
        <v>7.6030735474722499</v>
      </c>
      <c r="AE374" s="6">
        <v>8.9115236732792606</v>
      </c>
      <c r="AF374" s="6">
        <v>9034.3969971000006</v>
      </c>
      <c r="AG374" s="6">
        <v>9.2690858715100894</v>
      </c>
      <c r="AH374" s="6">
        <v>9.4296988281709009</v>
      </c>
      <c r="AI374" s="6">
        <v>8.8030504008667592</v>
      </c>
      <c r="AJ374" s="6">
        <v>7263.4121431000003</v>
      </c>
      <c r="AK374" s="6">
        <v>9.9770499587828603</v>
      </c>
      <c r="AL374" s="6">
        <v>7.5812241809052496</v>
      </c>
      <c r="AM374" s="6">
        <v>9.4279290100292208</v>
      </c>
      <c r="AN374" s="6">
        <v>6916.8016092999997</v>
      </c>
      <c r="AO374" s="6">
        <v>10.7644468006559</v>
      </c>
      <c r="AP374" s="6">
        <v>7.2194476345065599</v>
      </c>
      <c r="AQ374" s="6">
        <v>9.6081407051735592</v>
      </c>
      <c r="AR374" s="6">
        <v>6169.2590226000002</v>
      </c>
      <c r="AS374" s="6">
        <v>11.594173204866401</v>
      </c>
      <c r="AT374" s="6">
        <v>6.4391961737753602</v>
      </c>
      <c r="AU374" s="6">
        <v>11.204281401713899</v>
      </c>
      <c r="AV374" s="6">
        <v>6837.5003186000004</v>
      </c>
      <c r="AW374" s="6">
        <v>8.0652543421160097</v>
      </c>
      <c r="AX374" s="6">
        <v>7.1366765001158301</v>
      </c>
      <c r="AY374" s="6">
        <v>7.4794975428494599</v>
      </c>
      <c r="AZ374" s="6">
        <v>6641.3844251999999</v>
      </c>
      <c r="BA374" s="6">
        <v>7.6362654874890099</v>
      </c>
      <c r="BB374" s="6">
        <v>6.9319795169332998</v>
      </c>
      <c r="BC374" s="6">
        <v>7.7166717970462804</v>
      </c>
      <c r="BD374" s="6">
        <v>6120.9713947</v>
      </c>
      <c r="BE374" s="6">
        <v>8.6721622876900497</v>
      </c>
      <c r="BF374" s="6">
        <v>6.3887957111468197</v>
      </c>
      <c r="BG374" s="6">
        <v>9.39188667907435</v>
      </c>
      <c r="BH374" s="6">
        <v>12263.3045649</v>
      </c>
      <c r="BI374" s="6">
        <v>6.70198378154622</v>
      </c>
      <c r="BJ374" s="6">
        <v>12.799887886514201</v>
      </c>
      <c r="BK374" s="6">
        <v>6.7764394517619504</v>
      </c>
    </row>
    <row r="375" spans="1:63" x14ac:dyDescent="0.25">
      <c r="A375" s="6" t="s">
        <v>254</v>
      </c>
      <c r="B375" s="6" t="s">
        <v>255</v>
      </c>
      <c r="C375" s="6" t="s">
        <v>10</v>
      </c>
      <c r="D375" s="6">
        <v>165.98415199999999</v>
      </c>
      <c r="E375" s="6">
        <v>42.033357525524899</v>
      </c>
      <c r="F375" s="6">
        <v>12.7796036047736</v>
      </c>
      <c r="G375" s="6">
        <v>42.202353215691502</v>
      </c>
      <c r="H375" s="6">
        <v>41.498701500000003</v>
      </c>
      <c r="I375" s="6">
        <v>70.428542085373905</v>
      </c>
      <c r="J375" s="6">
        <v>3.1951059718208699</v>
      </c>
      <c r="K375" s="6">
        <v>71.026365900718901</v>
      </c>
      <c r="L375" s="6">
        <v>72.251137400000005</v>
      </c>
      <c r="M375" s="6">
        <v>48.700059112564901</v>
      </c>
      <c r="N375" s="6">
        <v>5.5628256363055097</v>
      </c>
      <c r="O375" s="6">
        <v>42.520759893603802</v>
      </c>
      <c r="P375" s="6">
        <v>43.823875700000002</v>
      </c>
      <c r="Q375" s="6">
        <v>56.953393548439799</v>
      </c>
      <c r="R375" s="6">
        <v>3.3741279099396699</v>
      </c>
      <c r="S375" s="6">
        <v>57.0141773015526</v>
      </c>
      <c r="T375" s="6">
        <v>31.474332799999999</v>
      </c>
      <c r="U375" s="6">
        <v>71.564451976502596</v>
      </c>
      <c r="V375" s="6">
        <v>2.4233006107036199</v>
      </c>
      <c r="W375" s="6">
        <v>68.007862264376001</v>
      </c>
      <c r="X375" s="6">
        <v>16.6861976</v>
      </c>
      <c r="Y375" s="6">
        <v>99.999999999999702</v>
      </c>
      <c r="Z375" s="6">
        <v>1.28471898328537</v>
      </c>
      <c r="AA375" s="6">
        <v>97.817192483605993</v>
      </c>
      <c r="AB375" s="6">
        <v>35.555840500000002</v>
      </c>
      <c r="AC375" s="6">
        <v>70.451439209057696</v>
      </c>
      <c r="AD375" s="6">
        <v>2.7375477836254798</v>
      </c>
      <c r="AE375" s="6">
        <v>72.413324467034698</v>
      </c>
      <c r="AF375" s="6">
        <v>19.8574962</v>
      </c>
      <c r="AG375" s="6">
        <v>99.999999999999801</v>
      </c>
      <c r="AH375" s="6">
        <v>1.5288865048953399</v>
      </c>
      <c r="AI375" s="6">
        <v>100.184661914608</v>
      </c>
      <c r="AJ375" s="6">
        <v>40.436918200000001</v>
      </c>
      <c r="AK375" s="6">
        <v>70.241130698700701</v>
      </c>
      <c r="AL375" s="6">
        <v>3.1133561811048902</v>
      </c>
      <c r="AM375" s="6">
        <v>65.783535060674097</v>
      </c>
      <c r="AN375" s="6">
        <v>55.388594500000004</v>
      </c>
      <c r="AO375" s="6">
        <v>72.011532257133794</v>
      </c>
      <c r="AP375" s="6">
        <v>4.2645293144344398</v>
      </c>
      <c r="AQ375" s="6">
        <v>66.4168546015121</v>
      </c>
      <c r="AR375" s="6">
        <v>71.247435800000005</v>
      </c>
      <c r="AS375" s="6">
        <v>49.141851004091698</v>
      </c>
      <c r="AT375" s="6">
        <v>5.4855477249451701</v>
      </c>
      <c r="AU375" s="6">
        <v>47.8567083924627</v>
      </c>
      <c r="AV375" s="6">
        <v>103.1814869</v>
      </c>
      <c r="AW375" s="6">
        <v>40.886220435093101</v>
      </c>
      <c r="AX375" s="6">
        <v>7.9442433873634997</v>
      </c>
      <c r="AY375" s="6">
        <v>41.10403080847</v>
      </c>
      <c r="AZ375" s="6">
        <v>140.1382261</v>
      </c>
      <c r="BA375" s="6">
        <v>32.733218677921002</v>
      </c>
      <c r="BB375" s="6">
        <v>10.7896504446649</v>
      </c>
      <c r="BC375" s="6">
        <v>28.1260194864958</v>
      </c>
      <c r="BD375" s="6">
        <v>104.77169000000001</v>
      </c>
      <c r="BE375" s="6">
        <v>40.957869539761496</v>
      </c>
      <c r="BF375" s="6">
        <v>8.0666777585020206</v>
      </c>
      <c r="BG375" s="6">
        <v>35.371880765538897</v>
      </c>
      <c r="BH375" s="6">
        <v>356.52473220000002</v>
      </c>
      <c r="BI375" s="6">
        <v>19.157914740590201</v>
      </c>
      <c r="BJ375" s="6">
        <v>27.449878183635601</v>
      </c>
      <c r="BK375" s="6">
        <v>17.147324167501701</v>
      </c>
    </row>
    <row r="376" spans="1:63" x14ac:dyDescent="0.25">
      <c r="A376" s="6" t="s">
        <v>254</v>
      </c>
      <c r="B376" s="6" t="s">
        <v>255</v>
      </c>
      <c r="C376" s="6" t="s">
        <v>11</v>
      </c>
      <c r="D376" s="6">
        <v>1421.8571428</v>
      </c>
      <c r="E376" s="6">
        <v>13.4597418403792</v>
      </c>
      <c r="F376" s="6">
        <v>3.8503310330081901</v>
      </c>
      <c r="G376" s="6">
        <v>13.380040512454499</v>
      </c>
      <c r="H376" s="6">
        <v>2193.1270632999999</v>
      </c>
      <c r="I376" s="6">
        <v>10.407137612807199</v>
      </c>
      <c r="J376" s="6">
        <v>5.9388984567923497</v>
      </c>
      <c r="K376" s="6">
        <v>10.0798106998671</v>
      </c>
      <c r="L376" s="6">
        <v>2806.2818008999998</v>
      </c>
      <c r="M376" s="6">
        <v>9.2664339116043006</v>
      </c>
      <c r="N376" s="6">
        <v>7.59929642727211</v>
      </c>
      <c r="O376" s="6">
        <v>8.2550000488796709</v>
      </c>
      <c r="P376" s="6">
        <v>2213.7996045999998</v>
      </c>
      <c r="Q376" s="6">
        <v>9.19429502819664</v>
      </c>
      <c r="R376" s="6">
        <v>5.9948788537693503</v>
      </c>
      <c r="S376" s="6">
        <v>7.9299597617442501</v>
      </c>
      <c r="T376" s="6">
        <v>2919.9021859999998</v>
      </c>
      <c r="U376" s="6">
        <v>7.9288611811872203</v>
      </c>
      <c r="V376" s="6">
        <v>7.9069757865861998</v>
      </c>
      <c r="W376" s="6">
        <v>7.7043098038984503</v>
      </c>
      <c r="X376" s="6">
        <v>2530.1386309</v>
      </c>
      <c r="Y376" s="6">
        <v>9.1313750531803493</v>
      </c>
      <c r="Z376" s="6">
        <v>6.8515120085713299</v>
      </c>
      <c r="AA376" s="6">
        <v>9.1576404267588192</v>
      </c>
      <c r="AB376" s="6">
        <v>3416.2249496999998</v>
      </c>
      <c r="AC376" s="6">
        <v>8.3266494055058402</v>
      </c>
      <c r="AD376" s="6">
        <v>9.2509975465354692</v>
      </c>
      <c r="AE376" s="6">
        <v>7.5781626513968101</v>
      </c>
      <c r="AF376" s="6">
        <v>3730.9794016000001</v>
      </c>
      <c r="AG376" s="6">
        <v>8.0035532664023297</v>
      </c>
      <c r="AH376" s="6">
        <v>10.103339738621999</v>
      </c>
      <c r="AI376" s="6">
        <v>7.4362554123470996</v>
      </c>
      <c r="AJ376" s="6">
        <v>3357.5078948999999</v>
      </c>
      <c r="AK376" s="6">
        <v>8.9069915929768904</v>
      </c>
      <c r="AL376" s="6">
        <v>9.0919941618367304</v>
      </c>
      <c r="AM376" s="6">
        <v>8.4564661695016898</v>
      </c>
      <c r="AN376" s="6">
        <v>2785.0453342999999</v>
      </c>
      <c r="AO376" s="6">
        <v>7.7637342138917598</v>
      </c>
      <c r="AP376" s="6">
        <v>7.5417889436296903</v>
      </c>
      <c r="AQ376" s="6">
        <v>7.4666892006541401</v>
      </c>
      <c r="AR376" s="6">
        <v>2538.9313035999999</v>
      </c>
      <c r="AS376" s="6">
        <v>10.325645070886701</v>
      </c>
      <c r="AT376" s="6">
        <v>6.87532220689633</v>
      </c>
      <c r="AU376" s="6">
        <v>10.046023910577301</v>
      </c>
      <c r="AV376" s="6">
        <v>1814.5032165</v>
      </c>
      <c r="AW376" s="6">
        <v>9.9535222745645697</v>
      </c>
      <c r="AX376" s="6">
        <v>4.9136005535865896</v>
      </c>
      <c r="AY376" s="6">
        <v>9.7130525904482496</v>
      </c>
      <c r="AZ376" s="6">
        <v>1715.8308666999999</v>
      </c>
      <c r="BA376" s="6">
        <v>8.8078639047535194</v>
      </c>
      <c r="BB376" s="6">
        <v>4.6463998629555903</v>
      </c>
      <c r="BC376" s="6">
        <v>9.2137091239953897</v>
      </c>
      <c r="BD376" s="6">
        <v>1429.1137060000001</v>
      </c>
      <c r="BE376" s="6">
        <v>14.6578116139484</v>
      </c>
      <c r="BF376" s="6">
        <v>3.8699815095862502</v>
      </c>
      <c r="BG376" s="6">
        <v>14.3463398829341</v>
      </c>
      <c r="BH376" s="6">
        <v>2054.9360757999998</v>
      </c>
      <c r="BI376" s="6">
        <v>10.8649225071971</v>
      </c>
      <c r="BJ376" s="6">
        <v>5.5646829103517996</v>
      </c>
      <c r="BK376" s="6">
        <v>11.182785978668001</v>
      </c>
    </row>
    <row r="377" spans="1:63" x14ac:dyDescent="0.25">
      <c r="A377" s="6" t="s">
        <v>256</v>
      </c>
      <c r="B377" s="6" t="s">
        <v>257</v>
      </c>
      <c r="C377" s="6" t="s">
        <v>10</v>
      </c>
      <c r="D377" s="6">
        <v>19.788365200000001</v>
      </c>
      <c r="E377" s="6">
        <v>99.999999999999801</v>
      </c>
      <c r="F377" s="6">
        <v>1.5204242799251499</v>
      </c>
      <c r="G377" s="6">
        <v>99.030958261779702</v>
      </c>
      <c r="H377" s="6"/>
      <c r="I377" s="6"/>
      <c r="J377" s="6"/>
      <c r="K377" s="6"/>
      <c r="L377" s="6">
        <v>45.018000700000002</v>
      </c>
      <c r="M377" s="6">
        <v>100</v>
      </c>
      <c r="N377" s="6">
        <v>3.4589245046865802</v>
      </c>
      <c r="O377" s="6">
        <v>99.306364327809007</v>
      </c>
      <c r="P377" s="6"/>
      <c r="Q377" s="6"/>
      <c r="R377" s="6"/>
      <c r="S377" s="6"/>
      <c r="T377" s="6">
        <v>88.958890299999993</v>
      </c>
      <c r="U377" s="6">
        <v>60.5078041022281</v>
      </c>
      <c r="V377" s="6">
        <v>6.8350899814259298</v>
      </c>
      <c r="W377" s="6">
        <v>55.265992861319297</v>
      </c>
      <c r="X377" s="6">
        <v>101.8030639</v>
      </c>
      <c r="Y377" s="6">
        <v>49.611035420883802</v>
      </c>
      <c r="Z377" s="6">
        <v>7.8219624794640001</v>
      </c>
      <c r="AA377" s="6">
        <v>44.998158071761999</v>
      </c>
      <c r="AB377" s="6">
        <v>21.464172399999999</v>
      </c>
      <c r="AC377" s="6">
        <v>99.999999999999901</v>
      </c>
      <c r="AD377" s="6">
        <v>1.64918367614618</v>
      </c>
      <c r="AE377" s="6">
        <v>101.136508507779</v>
      </c>
      <c r="AF377" s="6">
        <v>26.388271100000001</v>
      </c>
      <c r="AG377" s="6">
        <v>99.999999999999901</v>
      </c>
      <c r="AH377" s="6">
        <v>2.0275231268567402</v>
      </c>
      <c r="AI377" s="6">
        <v>100.756652008421</v>
      </c>
      <c r="AJ377" s="6">
        <v>18.155808400000002</v>
      </c>
      <c r="AK377" s="6">
        <v>100</v>
      </c>
      <c r="AL377" s="6">
        <v>1.39498799592747</v>
      </c>
      <c r="AM377" s="6">
        <v>94.402482031957803</v>
      </c>
      <c r="AN377" s="6">
        <v>45.047705899999997</v>
      </c>
      <c r="AO377" s="6">
        <v>70.232458014292007</v>
      </c>
      <c r="AP377" s="6">
        <v>3.4612068815713601</v>
      </c>
      <c r="AQ377" s="6">
        <v>65.7844066774705</v>
      </c>
      <c r="AR377" s="6">
        <v>30.656958899999999</v>
      </c>
      <c r="AS377" s="6">
        <v>100</v>
      </c>
      <c r="AT377" s="6">
        <v>2.3555045699392698</v>
      </c>
      <c r="AU377" s="6">
        <v>100.426192793498</v>
      </c>
      <c r="AV377" s="6">
        <v>72.432232799999994</v>
      </c>
      <c r="AW377" s="6">
        <v>57.574579181776002</v>
      </c>
      <c r="AX377" s="6">
        <v>5.56527657971011</v>
      </c>
      <c r="AY377" s="6">
        <v>56.461381488518001</v>
      </c>
      <c r="AZ377" s="6">
        <v>174.5283369</v>
      </c>
      <c r="BA377" s="6">
        <v>40.2934995495104</v>
      </c>
      <c r="BB377" s="6">
        <v>13.4097545843613</v>
      </c>
      <c r="BC377" s="6">
        <v>36.8680481261922</v>
      </c>
      <c r="BD377" s="6">
        <v>103.8225973</v>
      </c>
      <c r="BE377" s="6">
        <v>57.498009965749901</v>
      </c>
      <c r="BF377" s="6">
        <v>7.9771318218753597</v>
      </c>
      <c r="BG377" s="6">
        <v>53.896660009291601</v>
      </c>
      <c r="BH377" s="6">
        <v>553.43843730000003</v>
      </c>
      <c r="BI377" s="6">
        <v>24.2657455971</v>
      </c>
      <c r="BJ377" s="6">
        <v>42.523029518110498</v>
      </c>
      <c r="BK377" s="6">
        <v>18.329800548533399</v>
      </c>
    </row>
    <row r="378" spans="1:63" x14ac:dyDescent="0.25">
      <c r="A378" s="6" t="s">
        <v>256</v>
      </c>
      <c r="B378" s="6" t="s">
        <v>257</v>
      </c>
      <c r="C378" s="6" t="s">
        <v>11</v>
      </c>
      <c r="D378" s="6">
        <v>2011.3814377000001</v>
      </c>
      <c r="E378" s="6">
        <v>16.720313773155201</v>
      </c>
      <c r="F378" s="6">
        <v>3.5113981610105802</v>
      </c>
      <c r="G378" s="6">
        <v>15.876920174188999</v>
      </c>
      <c r="H378" s="6">
        <v>3115.3710234</v>
      </c>
      <c r="I378" s="6">
        <v>12.035755973252799</v>
      </c>
      <c r="J378" s="6">
        <v>5.4387039063766203</v>
      </c>
      <c r="K378" s="6">
        <v>11.0294860140512</v>
      </c>
      <c r="L378" s="6">
        <v>3281.4411713</v>
      </c>
      <c r="M378" s="6">
        <v>10.995754164924101</v>
      </c>
      <c r="N378" s="6">
        <v>5.7286232627974698</v>
      </c>
      <c r="O378" s="6">
        <v>10.214553034766</v>
      </c>
      <c r="P378" s="6">
        <v>3431.2494995000002</v>
      </c>
      <c r="Q378" s="6">
        <v>9.2338947947019303</v>
      </c>
      <c r="R378" s="6">
        <v>5.9901533128843703</v>
      </c>
      <c r="S378" s="6">
        <v>8.7964158533904797</v>
      </c>
      <c r="T378" s="6">
        <v>5196.7916095999999</v>
      </c>
      <c r="U378" s="6">
        <v>8.0385802919450793</v>
      </c>
      <c r="V378" s="6">
        <v>9.0723739212643508</v>
      </c>
      <c r="W378" s="6">
        <v>7.0062823804491297</v>
      </c>
      <c r="X378" s="6">
        <v>4703.3593767000002</v>
      </c>
      <c r="Y378" s="6">
        <v>8.4943179897746397</v>
      </c>
      <c r="Z378" s="6">
        <v>8.2109574824362905</v>
      </c>
      <c r="AA378" s="6">
        <v>8.3548876026996393</v>
      </c>
      <c r="AB378" s="6">
        <v>4136.9412899999998</v>
      </c>
      <c r="AC378" s="6">
        <v>9.5351279645469091</v>
      </c>
      <c r="AD378" s="6">
        <v>7.2221249364444997</v>
      </c>
      <c r="AE378" s="6">
        <v>9.9582727118586103</v>
      </c>
      <c r="AF378" s="6">
        <v>4675.3382376</v>
      </c>
      <c r="AG378" s="6">
        <v>9.1012341270625807</v>
      </c>
      <c r="AH378" s="6">
        <v>8.1620391746200998</v>
      </c>
      <c r="AI378" s="6">
        <v>8.6498016820919403</v>
      </c>
      <c r="AJ378" s="6">
        <v>4469.7586374000002</v>
      </c>
      <c r="AK378" s="6">
        <v>9.1404848257682492</v>
      </c>
      <c r="AL378" s="6">
        <v>7.8031456218840196</v>
      </c>
      <c r="AM378" s="6">
        <v>8.5476331358778701</v>
      </c>
      <c r="AN378" s="6">
        <v>3715.8719317</v>
      </c>
      <c r="AO378" s="6">
        <v>8.4035990549821697</v>
      </c>
      <c r="AP378" s="6">
        <v>6.4870370298546698</v>
      </c>
      <c r="AQ378" s="6">
        <v>8.1604411624602999</v>
      </c>
      <c r="AR378" s="6">
        <v>4270.2145447000003</v>
      </c>
      <c r="AS378" s="6">
        <v>10.528848789404201</v>
      </c>
      <c r="AT378" s="6">
        <v>7.4547886434341599</v>
      </c>
      <c r="AU378" s="6">
        <v>9.7620247032339105</v>
      </c>
      <c r="AV378" s="6">
        <v>3913.4109779999999</v>
      </c>
      <c r="AW378" s="6">
        <v>8.8952260719835099</v>
      </c>
      <c r="AX378" s="6">
        <v>6.8318936696269699</v>
      </c>
      <c r="AY378" s="6">
        <v>8.7762873193642701</v>
      </c>
      <c r="AZ378" s="6">
        <v>3207.5105619999999</v>
      </c>
      <c r="BA378" s="6">
        <v>9.4913441637661506</v>
      </c>
      <c r="BB378" s="6">
        <v>5.5995578350906001</v>
      </c>
      <c r="BC378" s="6">
        <v>9.6086730203567505</v>
      </c>
      <c r="BD378" s="6">
        <v>3178.7230247000002</v>
      </c>
      <c r="BE378" s="6">
        <v>11.4796645895391</v>
      </c>
      <c r="BF378" s="6">
        <v>5.5493015765607199</v>
      </c>
      <c r="BG378" s="6">
        <v>11.728169925746</v>
      </c>
      <c r="BH378" s="6">
        <v>3974.1338307000001</v>
      </c>
      <c r="BI378" s="6">
        <v>9.5151114919180895</v>
      </c>
      <c r="BJ378" s="6">
        <v>6.9379014657145799</v>
      </c>
      <c r="BK378" s="6">
        <v>10.0227474335059</v>
      </c>
    </row>
    <row r="379" spans="1:63" x14ac:dyDescent="0.25">
      <c r="A379" s="6" t="s">
        <v>258</v>
      </c>
      <c r="B379" s="6" t="s">
        <v>259</v>
      </c>
      <c r="C379" s="6" t="s">
        <v>10</v>
      </c>
      <c r="D379" s="6">
        <v>54.325817499999999</v>
      </c>
      <c r="E379" s="6">
        <v>70.239950814593101</v>
      </c>
      <c r="F379" s="6">
        <v>2.5473517125386498</v>
      </c>
      <c r="G379" s="6">
        <v>69.893557286537799</v>
      </c>
      <c r="H379" s="6">
        <v>30.8479429</v>
      </c>
      <c r="I379" s="6">
        <v>99.999999999999901</v>
      </c>
      <c r="J379" s="6">
        <v>1.4464680660278999</v>
      </c>
      <c r="K379" s="6">
        <v>95.580131890715805</v>
      </c>
      <c r="L379" s="6">
        <v>72.7315665</v>
      </c>
      <c r="M379" s="6">
        <v>70.469902045519603</v>
      </c>
      <c r="N379" s="6">
        <v>3.4104020704224798</v>
      </c>
      <c r="O379" s="6">
        <v>68.861864048287302</v>
      </c>
      <c r="P379" s="6">
        <v>57.346512500000003</v>
      </c>
      <c r="Q379" s="6">
        <v>71.145112421939004</v>
      </c>
      <c r="R379" s="6">
        <v>2.68899288676133</v>
      </c>
      <c r="S379" s="6">
        <v>69.371545149779607</v>
      </c>
      <c r="T379" s="6">
        <v>66.308644599999994</v>
      </c>
      <c r="U379" s="6">
        <v>70.235450848539699</v>
      </c>
      <c r="V379" s="6">
        <v>3.1092295919509501</v>
      </c>
      <c r="W379" s="6">
        <v>71.335049267730696</v>
      </c>
      <c r="X379" s="6">
        <v>47.808529700000001</v>
      </c>
      <c r="Y379" s="6">
        <v>70.430790533907896</v>
      </c>
      <c r="Z379" s="6">
        <v>2.2417543924718699</v>
      </c>
      <c r="AA379" s="6">
        <v>69.216703723195593</v>
      </c>
      <c r="AB379" s="6"/>
      <c r="AC379" s="6"/>
      <c r="AD379" s="6"/>
      <c r="AE379" s="6"/>
      <c r="AF379" s="6">
        <v>74.960459</v>
      </c>
      <c r="AG379" s="6">
        <v>57.146901506281601</v>
      </c>
      <c r="AH379" s="6">
        <v>3.5149154194749701</v>
      </c>
      <c r="AI379" s="6">
        <v>55.463415127769501</v>
      </c>
      <c r="AJ379" s="6">
        <v>80.586223200000006</v>
      </c>
      <c r="AK379" s="6">
        <v>72.880612315599606</v>
      </c>
      <c r="AL379" s="6">
        <v>3.7787089660554498</v>
      </c>
      <c r="AM379" s="6">
        <v>69.506129011742104</v>
      </c>
      <c r="AN379" s="6">
        <v>92.484413599999996</v>
      </c>
      <c r="AO379" s="6">
        <v>57.590636328708399</v>
      </c>
      <c r="AP379" s="6">
        <v>4.3366182085910197</v>
      </c>
      <c r="AQ379" s="6">
        <v>56.600554129197299</v>
      </c>
      <c r="AR379" s="6">
        <v>153.3626261</v>
      </c>
      <c r="AS379" s="6">
        <v>56.214266638404197</v>
      </c>
      <c r="AT379" s="6">
        <v>7.19121342693572</v>
      </c>
      <c r="AU379" s="6">
        <v>54.396620809029599</v>
      </c>
      <c r="AV379" s="6">
        <v>217.98884799999999</v>
      </c>
      <c r="AW379" s="6">
        <v>45.477693563488799</v>
      </c>
      <c r="AX379" s="6">
        <v>10.221553780891201</v>
      </c>
      <c r="AY379" s="6">
        <v>41.389158853041302</v>
      </c>
      <c r="AZ379" s="6">
        <v>118.9805191</v>
      </c>
      <c r="BA379" s="6">
        <v>44.150067834287199</v>
      </c>
      <c r="BB379" s="6">
        <v>5.5790274870345504</v>
      </c>
      <c r="BC379" s="6">
        <v>43.1676003485832</v>
      </c>
      <c r="BD379" s="6">
        <v>270.10401480000002</v>
      </c>
      <c r="BE379" s="6">
        <v>33.638357405155197</v>
      </c>
      <c r="BF379" s="6">
        <v>12.665247507123899</v>
      </c>
      <c r="BG379" s="6">
        <v>29.089577594880399</v>
      </c>
      <c r="BH379" s="6">
        <v>794.80293789999996</v>
      </c>
      <c r="BI379" s="6">
        <v>17.1837374415258</v>
      </c>
      <c r="BJ379" s="6">
        <v>37.268516483719999</v>
      </c>
      <c r="BK379" s="6">
        <v>12.468219961326</v>
      </c>
    </row>
    <row r="380" spans="1:63" x14ac:dyDescent="0.25">
      <c r="A380" s="6" t="s">
        <v>258</v>
      </c>
      <c r="B380" s="6" t="s">
        <v>259</v>
      </c>
      <c r="C380" s="6" t="s">
        <v>11</v>
      </c>
      <c r="D380" s="6">
        <v>3136.3773409999999</v>
      </c>
      <c r="E380" s="6">
        <v>12.623516702960901</v>
      </c>
      <c r="F380" s="6">
        <v>4.3495335350628102</v>
      </c>
      <c r="G380" s="6">
        <v>11.4219287270028</v>
      </c>
      <c r="H380" s="6">
        <v>4404.7505445999996</v>
      </c>
      <c r="I380" s="6">
        <v>12.3154205790972</v>
      </c>
      <c r="J380" s="6">
        <v>6.1085156932090898</v>
      </c>
      <c r="K380" s="6">
        <v>10.527576960701399</v>
      </c>
      <c r="L380" s="6">
        <v>4017.9667878999999</v>
      </c>
      <c r="M380" s="6">
        <v>12.1166357817697</v>
      </c>
      <c r="N380" s="6">
        <v>5.5721233087239304</v>
      </c>
      <c r="O380" s="6">
        <v>10.977496261418899</v>
      </c>
      <c r="P380" s="6">
        <v>4838.3111311000002</v>
      </c>
      <c r="Q380" s="6">
        <v>9.0901156209012104</v>
      </c>
      <c r="R380" s="6">
        <v>6.7097782663731902</v>
      </c>
      <c r="S380" s="6">
        <v>8.3003592484390598</v>
      </c>
      <c r="T380" s="6">
        <v>4935.0337117999998</v>
      </c>
      <c r="U380" s="6">
        <v>9.4259436379558501</v>
      </c>
      <c r="V380" s="6">
        <v>6.8439133090075499</v>
      </c>
      <c r="W380" s="6">
        <v>8.3171403774084105</v>
      </c>
      <c r="X380" s="6">
        <v>5437.0896202000004</v>
      </c>
      <c r="Y380" s="6">
        <v>9.1518739851185504</v>
      </c>
      <c r="Z380" s="6">
        <v>7.5401653133553399</v>
      </c>
      <c r="AA380" s="6">
        <v>8.2697882533455207</v>
      </c>
      <c r="AB380" s="6">
        <v>6601.0319994000001</v>
      </c>
      <c r="AC380" s="6">
        <v>8.2299940417133701</v>
      </c>
      <c r="AD380" s="6">
        <v>9.1543226231377908</v>
      </c>
      <c r="AE380" s="6">
        <v>7.9976201763340198</v>
      </c>
      <c r="AF380" s="6">
        <v>7169.6959202999997</v>
      </c>
      <c r="AG380" s="6">
        <v>9.1216700340412693</v>
      </c>
      <c r="AH380" s="6">
        <v>9.9429467347206906</v>
      </c>
      <c r="AI380" s="6">
        <v>7.8677999831922296</v>
      </c>
      <c r="AJ380" s="6">
        <v>5976.7074312000004</v>
      </c>
      <c r="AK380" s="6">
        <v>8.3660221893364106</v>
      </c>
      <c r="AL380" s="6">
        <v>8.2885082293621704</v>
      </c>
      <c r="AM380" s="6">
        <v>8.6067000591573297</v>
      </c>
      <c r="AN380" s="6">
        <v>5059.6189260000001</v>
      </c>
      <c r="AO380" s="6">
        <v>9.6953561182046695</v>
      </c>
      <c r="AP380" s="6">
        <v>7.0166883000942804</v>
      </c>
      <c r="AQ380" s="6">
        <v>9.7185628168774691</v>
      </c>
      <c r="AR380" s="6">
        <v>4734.6538515000002</v>
      </c>
      <c r="AS380" s="6">
        <v>9.5171821651899098</v>
      </c>
      <c r="AT380" s="6">
        <v>6.5660261712793604</v>
      </c>
      <c r="AU380" s="6">
        <v>9.0380737118809797</v>
      </c>
      <c r="AV380" s="6">
        <v>4228.4458277000003</v>
      </c>
      <c r="AW380" s="6">
        <v>10.7021985956361</v>
      </c>
      <c r="AX380" s="6">
        <v>5.8640160060949702</v>
      </c>
      <c r="AY380" s="6">
        <v>10.7610229747795</v>
      </c>
      <c r="AZ380" s="6">
        <v>3573.0749009000001</v>
      </c>
      <c r="BA380" s="6">
        <v>10.727141084459699</v>
      </c>
      <c r="BB380" s="6">
        <v>4.9551464683776398</v>
      </c>
      <c r="BC380" s="6">
        <v>10.794190455037199</v>
      </c>
      <c r="BD380" s="6">
        <v>3009.3586581999998</v>
      </c>
      <c r="BE380" s="6">
        <v>12.147483107148499</v>
      </c>
      <c r="BF380" s="6">
        <v>4.1733838055019099</v>
      </c>
      <c r="BG380" s="6">
        <v>12.2505045394501</v>
      </c>
      <c r="BH380" s="6">
        <v>4986.2442958000001</v>
      </c>
      <c r="BI380" s="6">
        <v>9.4567596266232901</v>
      </c>
      <c r="BJ380" s="6">
        <v>6.9149322356993004</v>
      </c>
      <c r="BK380" s="6">
        <v>10.0811153243323</v>
      </c>
    </row>
    <row r="381" spans="1:63" x14ac:dyDescent="0.25">
      <c r="A381" s="6" t="s">
        <v>260</v>
      </c>
      <c r="B381" s="6" t="s">
        <v>261</v>
      </c>
      <c r="C381" s="6" t="s">
        <v>10</v>
      </c>
      <c r="D381" s="6">
        <v>79.611595500000007</v>
      </c>
      <c r="E381" s="6">
        <v>60.3660431932705</v>
      </c>
      <c r="F381" s="6">
        <v>10.2857698940932</v>
      </c>
      <c r="G381" s="6">
        <v>52.906867089395497</v>
      </c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>
        <v>18.539069600000001</v>
      </c>
      <c r="U381" s="6">
        <v>99.999999999999801</v>
      </c>
      <c r="V381" s="6">
        <v>2.3952365576717898</v>
      </c>
      <c r="W381" s="6">
        <v>96.069757990417202</v>
      </c>
      <c r="X381" s="6">
        <v>18.3497606</v>
      </c>
      <c r="Y381" s="6">
        <v>100</v>
      </c>
      <c r="Z381" s="6">
        <v>2.3707779495927599</v>
      </c>
      <c r="AA381" s="6">
        <v>98.274687318337698</v>
      </c>
      <c r="AB381" s="6"/>
      <c r="AC381" s="6"/>
      <c r="AD381" s="6"/>
      <c r="AE381" s="6"/>
      <c r="AF381" s="6">
        <v>37.561750600000003</v>
      </c>
      <c r="AG381" s="6">
        <v>70.466211312968596</v>
      </c>
      <c r="AH381" s="6">
        <v>4.8529554151558001</v>
      </c>
      <c r="AI381" s="6">
        <v>67.692533290012705</v>
      </c>
      <c r="AJ381" s="6">
        <v>29.2883955</v>
      </c>
      <c r="AK381" s="6">
        <v>70.964619751344699</v>
      </c>
      <c r="AL381" s="6">
        <v>3.7840429498765098</v>
      </c>
      <c r="AM381" s="6">
        <v>71.576828452064703</v>
      </c>
      <c r="AN381" s="6">
        <v>19.3363455</v>
      </c>
      <c r="AO381" s="6">
        <v>100</v>
      </c>
      <c r="AP381" s="6">
        <v>2.4982441208038</v>
      </c>
      <c r="AQ381" s="6">
        <v>100.562457929388</v>
      </c>
      <c r="AR381" s="6"/>
      <c r="AS381" s="6"/>
      <c r="AT381" s="6"/>
      <c r="AU381" s="6"/>
      <c r="AV381" s="6">
        <v>36.7242484</v>
      </c>
      <c r="AW381" s="6">
        <v>59.842601550997102</v>
      </c>
      <c r="AX381" s="6">
        <v>4.7447506384408697</v>
      </c>
      <c r="AY381" s="6">
        <v>52.050398687830899</v>
      </c>
      <c r="AZ381" s="6">
        <v>22.116823700000001</v>
      </c>
      <c r="BA381" s="6">
        <v>100</v>
      </c>
      <c r="BB381" s="6">
        <v>2.8574802192781998</v>
      </c>
      <c r="BC381" s="6">
        <v>100.199615004519</v>
      </c>
      <c r="BD381" s="6">
        <v>58.107451599999997</v>
      </c>
      <c r="BE381" s="6">
        <v>49.864002701216997</v>
      </c>
      <c r="BF381" s="6">
        <v>7.5074475336919901</v>
      </c>
      <c r="BG381" s="6">
        <v>46.468926647240899</v>
      </c>
      <c r="BH381" s="6">
        <v>454.36199740000001</v>
      </c>
      <c r="BI381" s="6">
        <v>20.445864943106599</v>
      </c>
      <c r="BJ381" s="6">
        <v>58.703294721394997</v>
      </c>
      <c r="BK381" s="6">
        <v>12.6886156257648</v>
      </c>
    </row>
    <row r="382" spans="1:63" x14ac:dyDescent="0.25">
      <c r="A382" s="6" t="s">
        <v>260</v>
      </c>
      <c r="B382" s="6" t="s">
        <v>261</v>
      </c>
      <c r="C382" s="6" t="s">
        <v>11</v>
      </c>
      <c r="D382" s="6">
        <v>1284.3696600000001</v>
      </c>
      <c r="E382" s="6">
        <v>15.612930210176501</v>
      </c>
      <c r="F382" s="6">
        <v>2.9066026648249301</v>
      </c>
      <c r="G382" s="6">
        <v>15.3210985950903</v>
      </c>
      <c r="H382" s="6">
        <v>1726.6094267000001</v>
      </c>
      <c r="I382" s="6">
        <v>13.6912154416934</v>
      </c>
      <c r="J382" s="6">
        <v>3.9074167796505401</v>
      </c>
      <c r="K382" s="6">
        <v>12.7206995028034</v>
      </c>
      <c r="L382" s="6">
        <v>2181.4093177</v>
      </c>
      <c r="M382" s="6">
        <v>13.1557855690313</v>
      </c>
      <c r="N382" s="6">
        <v>4.9366551806438297</v>
      </c>
      <c r="O382" s="6">
        <v>11.4496166356366</v>
      </c>
      <c r="P382" s="6">
        <v>2063.7987960999999</v>
      </c>
      <c r="Q382" s="6">
        <v>11.5242303101708</v>
      </c>
      <c r="R382" s="6">
        <v>4.67049578266022</v>
      </c>
      <c r="S382" s="6">
        <v>10.7599222597487</v>
      </c>
      <c r="T382" s="6">
        <v>3170.6621338999998</v>
      </c>
      <c r="U382" s="6">
        <v>9.0209893935809404</v>
      </c>
      <c r="V382" s="6">
        <v>7.1753913960045104</v>
      </c>
      <c r="W382" s="6">
        <v>7.4597156928202804</v>
      </c>
      <c r="X382" s="6">
        <v>2574.8366891000001</v>
      </c>
      <c r="Y382" s="6">
        <v>10.3124810885204</v>
      </c>
      <c r="Z382" s="6">
        <v>5.8270040278178596</v>
      </c>
      <c r="AA382" s="6">
        <v>9.6038929221555094</v>
      </c>
      <c r="AB382" s="6">
        <v>3366.8594804999998</v>
      </c>
      <c r="AC382" s="6">
        <v>9.3807251071617301</v>
      </c>
      <c r="AD382" s="6">
        <v>7.6193973144089799</v>
      </c>
      <c r="AE382" s="6">
        <v>9.1601173524989097</v>
      </c>
      <c r="AF382" s="6">
        <v>3641.1987763000002</v>
      </c>
      <c r="AG382" s="6">
        <v>8.8169906820044694</v>
      </c>
      <c r="AH382" s="6">
        <v>8.2402429736239995</v>
      </c>
      <c r="AI382" s="6">
        <v>8.1128068443826997</v>
      </c>
      <c r="AJ382" s="6">
        <v>3614.4655868999998</v>
      </c>
      <c r="AK382" s="6">
        <v>8.5597178323027201</v>
      </c>
      <c r="AL382" s="6">
        <v>8.1797442231713404</v>
      </c>
      <c r="AM382" s="6">
        <v>7.7247466298098599</v>
      </c>
      <c r="AN382" s="6">
        <v>3431.2673104</v>
      </c>
      <c r="AO382" s="6">
        <v>8.9570933697390895</v>
      </c>
      <c r="AP382" s="6">
        <v>7.7651559506126198</v>
      </c>
      <c r="AQ382" s="6">
        <v>7.9799475099664496</v>
      </c>
      <c r="AR382" s="6">
        <v>3638.8359042000002</v>
      </c>
      <c r="AS382" s="6">
        <v>8.0419895278026594</v>
      </c>
      <c r="AT382" s="6">
        <v>8.2348956576943397</v>
      </c>
      <c r="AU382" s="6">
        <v>7.5013784147395501</v>
      </c>
      <c r="AV382" s="6">
        <v>3030.7529586000001</v>
      </c>
      <c r="AW382" s="6">
        <v>7.1906570384450399</v>
      </c>
      <c r="AX382" s="6">
        <v>6.85876885778569</v>
      </c>
      <c r="AY382" s="6">
        <v>6.82551887974462</v>
      </c>
      <c r="AZ382" s="6">
        <v>3132.5352526000001</v>
      </c>
      <c r="BA382" s="6">
        <v>6.8670157677713499</v>
      </c>
      <c r="BB382" s="6">
        <v>7.0891080632231596</v>
      </c>
      <c r="BC382" s="6">
        <v>7.0622559383783496</v>
      </c>
      <c r="BD382" s="6">
        <v>2568.8600818</v>
      </c>
      <c r="BE382" s="6">
        <v>8.0235789030048892</v>
      </c>
      <c r="BF382" s="6">
        <v>5.81347862057273</v>
      </c>
      <c r="BG382" s="6">
        <v>7.8791212104856401</v>
      </c>
      <c r="BH382" s="6">
        <v>4761.5411872000004</v>
      </c>
      <c r="BI382" s="6">
        <v>5.9695415573604</v>
      </c>
      <c r="BJ382" s="6">
        <v>10.7756425073052</v>
      </c>
      <c r="BK382" s="6">
        <v>6.3120401098863796</v>
      </c>
    </row>
    <row r="383" spans="1:63" x14ac:dyDescent="0.25">
      <c r="A383" s="6" t="s">
        <v>262</v>
      </c>
      <c r="B383" s="6" t="s">
        <v>263</v>
      </c>
      <c r="C383" s="6" t="s">
        <v>10</v>
      </c>
      <c r="D383" s="6">
        <v>47.400847800000001</v>
      </c>
      <c r="E383" s="6">
        <v>35.419637019148801</v>
      </c>
      <c r="F383" s="6">
        <v>4.6593066512922601</v>
      </c>
      <c r="G383" s="6">
        <v>35.964379312927903</v>
      </c>
      <c r="H383" s="6">
        <v>4.2930295000000003</v>
      </c>
      <c r="I383" s="6">
        <v>100</v>
      </c>
      <c r="J383" s="6">
        <v>0.42198698613875602</v>
      </c>
      <c r="K383" s="6">
        <v>101.94880945334501</v>
      </c>
      <c r="L383" s="6">
        <v>24.274121999999998</v>
      </c>
      <c r="M383" s="6">
        <v>52.765710555254699</v>
      </c>
      <c r="N383" s="6">
        <v>2.38604546834455</v>
      </c>
      <c r="O383" s="6">
        <v>51.602859129784697</v>
      </c>
      <c r="P383" s="6">
        <v>30.719819900000001</v>
      </c>
      <c r="Q383" s="6">
        <v>73.843765868505699</v>
      </c>
      <c r="R383" s="6">
        <v>3.0196308258134201</v>
      </c>
      <c r="S383" s="6">
        <v>70.836099070649396</v>
      </c>
      <c r="T383" s="6">
        <v>25.602109599999999</v>
      </c>
      <c r="U383" s="6">
        <v>58.245301609298501</v>
      </c>
      <c r="V383" s="6">
        <v>2.5165811390064099</v>
      </c>
      <c r="W383" s="6">
        <v>55.139862591783803</v>
      </c>
      <c r="X383" s="6">
        <v>27.186852200000001</v>
      </c>
      <c r="Y383" s="6">
        <v>59.067410951276202</v>
      </c>
      <c r="Z383" s="6">
        <v>2.6723547607762299</v>
      </c>
      <c r="AA383" s="6">
        <v>58.297698239656299</v>
      </c>
      <c r="AB383" s="6">
        <v>46.863168399999999</v>
      </c>
      <c r="AC383" s="6">
        <v>50.142044664569802</v>
      </c>
      <c r="AD383" s="6">
        <v>4.6064549973460496</v>
      </c>
      <c r="AE383" s="6">
        <v>47.177668459737802</v>
      </c>
      <c r="AF383" s="6"/>
      <c r="AG383" s="6"/>
      <c r="AH383" s="6"/>
      <c r="AI383" s="6"/>
      <c r="AJ383" s="6">
        <v>67.846107500000002</v>
      </c>
      <c r="AK383" s="6">
        <v>45.292734383760802</v>
      </c>
      <c r="AL383" s="6">
        <v>6.6689908432194702</v>
      </c>
      <c r="AM383" s="6">
        <v>42.522647073813303</v>
      </c>
      <c r="AN383" s="6">
        <v>12.806081600000001</v>
      </c>
      <c r="AO383" s="6">
        <v>70.553751654522301</v>
      </c>
      <c r="AP383" s="6">
        <v>1.25878468308475</v>
      </c>
      <c r="AQ383" s="6">
        <v>70.509765110268802</v>
      </c>
      <c r="AR383" s="6">
        <v>50.844197800000003</v>
      </c>
      <c r="AS383" s="6">
        <v>41.951602345852599</v>
      </c>
      <c r="AT383" s="6">
        <v>4.99777366828362</v>
      </c>
      <c r="AU383" s="6">
        <v>41.864032186806497</v>
      </c>
      <c r="AV383" s="6">
        <v>104.1073305</v>
      </c>
      <c r="AW383" s="6">
        <v>37.115235184412597</v>
      </c>
      <c r="AX383" s="6">
        <v>10.2333185999878</v>
      </c>
      <c r="AY383" s="6">
        <v>35.3296914836178</v>
      </c>
      <c r="AZ383" s="6">
        <v>61.100002799999999</v>
      </c>
      <c r="BA383" s="6">
        <v>49.619203095601399</v>
      </c>
      <c r="BB383" s="6">
        <v>6.0058767438335998</v>
      </c>
      <c r="BC383" s="6">
        <v>46.8664390448088</v>
      </c>
      <c r="BD383" s="6">
        <v>182.43865400000001</v>
      </c>
      <c r="BE383" s="6">
        <v>29.6632618406719</v>
      </c>
      <c r="BF383" s="6">
        <v>17.9329626681278</v>
      </c>
      <c r="BG383" s="6">
        <v>26.3012813431253</v>
      </c>
      <c r="BH383" s="6">
        <v>331.85461830000003</v>
      </c>
      <c r="BI383" s="6">
        <v>19.3417387703992</v>
      </c>
      <c r="BJ383" s="6">
        <v>32.619931964745298</v>
      </c>
      <c r="BK383" s="6">
        <v>14.8548904293659</v>
      </c>
    </row>
    <row r="384" spans="1:63" x14ac:dyDescent="0.25">
      <c r="A384" s="6" t="s">
        <v>262</v>
      </c>
      <c r="B384" s="6" t="s">
        <v>263</v>
      </c>
      <c r="C384" s="6" t="s">
        <v>11</v>
      </c>
      <c r="D384" s="6">
        <v>560.92946549999999</v>
      </c>
      <c r="E384" s="6">
        <v>12.218383823576501</v>
      </c>
      <c r="F384" s="6">
        <v>3.1933293026036198</v>
      </c>
      <c r="G384" s="6">
        <v>12.1888379545878</v>
      </c>
      <c r="H384" s="6">
        <v>672.64633700000002</v>
      </c>
      <c r="I384" s="6">
        <v>11.9164818319177</v>
      </c>
      <c r="J384" s="6">
        <v>3.8293250583946898</v>
      </c>
      <c r="K384" s="6">
        <v>11.5403053645031</v>
      </c>
      <c r="L384" s="6">
        <v>912.45619610000006</v>
      </c>
      <c r="M384" s="6">
        <v>10.369315540075601</v>
      </c>
      <c r="N384" s="6">
        <v>5.1945445685423097</v>
      </c>
      <c r="O384" s="6">
        <v>9.9570928463153496</v>
      </c>
      <c r="P384" s="6">
        <v>1591.0268813</v>
      </c>
      <c r="Q384" s="6">
        <v>10.2658692512135</v>
      </c>
      <c r="R384" s="6">
        <v>9.0575964961237005</v>
      </c>
      <c r="S384" s="6">
        <v>8.2733398259803099</v>
      </c>
      <c r="T384" s="6">
        <v>1774.9485738999999</v>
      </c>
      <c r="U384" s="6">
        <v>10.825031311496</v>
      </c>
      <c r="V384" s="6">
        <v>10.104648873449801</v>
      </c>
      <c r="W384" s="6">
        <v>9.1919173777089505</v>
      </c>
      <c r="X384" s="6">
        <v>1649.0240532</v>
      </c>
      <c r="Y384" s="6">
        <v>9.8171942970183697</v>
      </c>
      <c r="Z384" s="6">
        <v>9.38777003823086</v>
      </c>
      <c r="AA384" s="6">
        <v>9.8131430330713894</v>
      </c>
      <c r="AB384" s="6">
        <v>1268.3342286</v>
      </c>
      <c r="AC384" s="6">
        <v>8.8896521945619096</v>
      </c>
      <c r="AD384" s="6">
        <v>7.2205314692699796</v>
      </c>
      <c r="AE384" s="6">
        <v>8.9368665339071907</v>
      </c>
      <c r="AF384" s="6">
        <v>1328.7317636</v>
      </c>
      <c r="AG384" s="6">
        <v>9.8573899006000403</v>
      </c>
      <c r="AH384" s="6">
        <v>7.5643700981582098</v>
      </c>
      <c r="AI384" s="6">
        <v>8.9849765464402704</v>
      </c>
      <c r="AJ384" s="6">
        <v>1273.8680982000001</v>
      </c>
      <c r="AK384" s="6">
        <v>11.063262837713999</v>
      </c>
      <c r="AL384" s="6">
        <v>7.2520353731248299</v>
      </c>
      <c r="AM384" s="6">
        <v>10.5364976309633</v>
      </c>
      <c r="AN384" s="6">
        <v>1285.4681138000001</v>
      </c>
      <c r="AO384" s="6">
        <v>9.8385488456611903</v>
      </c>
      <c r="AP384" s="6">
        <v>7.3180733903880597</v>
      </c>
      <c r="AQ384" s="6">
        <v>9.19717751612583</v>
      </c>
      <c r="AR384" s="6">
        <v>1139.2666589999999</v>
      </c>
      <c r="AS384" s="6">
        <v>11.266868969283101</v>
      </c>
      <c r="AT384" s="6">
        <v>6.4857594928109998</v>
      </c>
      <c r="AU384" s="6">
        <v>10.8903432622332</v>
      </c>
      <c r="AV384" s="6">
        <v>1170.6284444</v>
      </c>
      <c r="AW384" s="6">
        <v>11.099625961531601</v>
      </c>
      <c r="AX384" s="6">
        <v>6.6642997807784301</v>
      </c>
      <c r="AY384" s="6">
        <v>10.616154818324301</v>
      </c>
      <c r="AZ384" s="6">
        <v>1020.9091193</v>
      </c>
      <c r="BA384" s="6">
        <v>12.6129412695194</v>
      </c>
      <c r="BB384" s="6">
        <v>5.8119589118927202</v>
      </c>
      <c r="BC384" s="6">
        <v>12.168182593822401</v>
      </c>
      <c r="BD384" s="6">
        <v>667.98516180000001</v>
      </c>
      <c r="BE384" s="6">
        <v>17.423143717636599</v>
      </c>
      <c r="BF384" s="6">
        <v>3.8027893381906201</v>
      </c>
      <c r="BG384" s="6">
        <v>18.204653808623998</v>
      </c>
      <c r="BH384" s="6">
        <v>1249.4399582999999</v>
      </c>
      <c r="BI384" s="6">
        <v>14.0206415866881</v>
      </c>
      <c r="BJ384" s="6">
        <v>7.1129678080411596</v>
      </c>
      <c r="BK384" s="6">
        <v>13.9846372079246</v>
      </c>
    </row>
    <row r="385" spans="1:63" x14ac:dyDescent="0.25">
      <c r="A385" s="6" t="s">
        <v>264</v>
      </c>
      <c r="B385" s="6" t="s">
        <v>265</v>
      </c>
      <c r="C385" s="6" t="s">
        <v>10</v>
      </c>
      <c r="D385" s="6">
        <v>140.44990000000001</v>
      </c>
      <c r="E385" s="6">
        <v>49.6994276295585</v>
      </c>
      <c r="F385" s="6">
        <v>5.2786621202455901</v>
      </c>
      <c r="G385" s="6">
        <v>50.087720672104297</v>
      </c>
      <c r="H385" s="6">
        <v>33.1692483</v>
      </c>
      <c r="I385" s="6">
        <v>100</v>
      </c>
      <c r="J385" s="6">
        <v>1.2466313935305799</v>
      </c>
      <c r="K385" s="6">
        <v>100.746839433113</v>
      </c>
      <c r="L385" s="6">
        <v>160.89756750000001</v>
      </c>
      <c r="M385" s="6">
        <v>67.320287477671599</v>
      </c>
      <c r="N385" s="6">
        <v>6.0471662479069597</v>
      </c>
      <c r="O385" s="6">
        <v>64.579711786543896</v>
      </c>
      <c r="P385" s="6">
        <v>96.6327474</v>
      </c>
      <c r="Q385" s="6">
        <v>70.341258938594393</v>
      </c>
      <c r="R385" s="6">
        <v>3.6318404162312699</v>
      </c>
      <c r="S385" s="6">
        <v>69.766096441365093</v>
      </c>
      <c r="T385" s="6">
        <v>144.7864792</v>
      </c>
      <c r="U385" s="6">
        <v>83.782581866367707</v>
      </c>
      <c r="V385" s="6">
        <v>5.4416478991922803</v>
      </c>
      <c r="W385" s="6">
        <v>78.626761034530503</v>
      </c>
      <c r="X385" s="6">
        <v>66.452821200000002</v>
      </c>
      <c r="Y385" s="6">
        <v>59.7785212225454</v>
      </c>
      <c r="Z385" s="6">
        <v>2.49755955719366</v>
      </c>
      <c r="AA385" s="6">
        <v>61.072141695369297</v>
      </c>
      <c r="AB385" s="6"/>
      <c r="AC385" s="6"/>
      <c r="AD385" s="6"/>
      <c r="AE385" s="6"/>
      <c r="AF385" s="6"/>
      <c r="AG385" s="6"/>
      <c r="AH385" s="6"/>
      <c r="AI385" s="6"/>
      <c r="AJ385" s="6">
        <v>181.76510630000001</v>
      </c>
      <c r="AK385" s="6">
        <v>49.6346772780959</v>
      </c>
      <c r="AL385" s="6">
        <v>6.8314507978163297</v>
      </c>
      <c r="AM385" s="6">
        <v>45.193705695412199</v>
      </c>
      <c r="AN385" s="6">
        <v>100.2777155</v>
      </c>
      <c r="AO385" s="6">
        <v>59.204281670982503</v>
      </c>
      <c r="AP385" s="6">
        <v>3.7688327176780798</v>
      </c>
      <c r="AQ385" s="6">
        <v>57.964308622731899</v>
      </c>
      <c r="AR385" s="6">
        <v>132.62024</v>
      </c>
      <c r="AS385" s="6">
        <v>63.439547485813698</v>
      </c>
      <c r="AT385" s="6">
        <v>4.9843925646503102</v>
      </c>
      <c r="AU385" s="6">
        <v>59.464126023679398</v>
      </c>
      <c r="AV385" s="6">
        <v>138.28005680000001</v>
      </c>
      <c r="AW385" s="6">
        <v>52.291163179528297</v>
      </c>
      <c r="AX385" s="6">
        <v>5.1971108403464097</v>
      </c>
      <c r="AY385" s="6">
        <v>50.334899109601601</v>
      </c>
      <c r="AZ385" s="6">
        <v>253.38390140000001</v>
      </c>
      <c r="BA385" s="6">
        <v>36.651343474498802</v>
      </c>
      <c r="BB385" s="6">
        <v>9.5231680634890008</v>
      </c>
      <c r="BC385" s="6">
        <v>33.998821426411602</v>
      </c>
      <c r="BD385" s="6">
        <v>78.348376900000005</v>
      </c>
      <c r="BE385" s="6">
        <v>57.478042608619099</v>
      </c>
      <c r="BF385" s="6">
        <v>2.94464153641088</v>
      </c>
      <c r="BG385" s="6">
        <v>56.789924605402199</v>
      </c>
      <c r="BH385" s="6">
        <v>1133.6460119000001</v>
      </c>
      <c r="BI385" s="6">
        <v>16.221277138188501</v>
      </c>
      <c r="BJ385" s="6">
        <v>42.6068958453086</v>
      </c>
      <c r="BK385" s="6">
        <v>14.455026958971599</v>
      </c>
    </row>
    <row r="386" spans="1:63" x14ac:dyDescent="0.25">
      <c r="A386" s="6" t="s">
        <v>264</v>
      </c>
      <c r="B386" s="6" t="s">
        <v>265</v>
      </c>
      <c r="C386" s="6" t="s">
        <v>11</v>
      </c>
      <c r="D386" s="6">
        <v>2428.1413659999998</v>
      </c>
      <c r="E386" s="6">
        <v>14.8847213747153</v>
      </c>
      <c r="F386" s="6">
        <v>3.5985104874832698</v>
      </c>
      <c r="G386" s="6">
        <v>14.1822024908325</v>
      </c>
      <c r="H386" s="6">
        <v>3368.2826291000001</v>
      </c>
      <c r="I386" s="6">
        <v>12.225354705736899</v>
      </c>
      <c r="J386" s="6">
        <v>4.9918017687706904</v>
      </c>
      <c r="K386" s="6">
        <v>10.7955100997707</v>
      </c>
      <c r="L386" s="6">
        <v>3272.0592875000002</v>
      </c>
      <c r="M386" s="6">
        <v>11.857353964567899</v>
      </c>
      <c r="N386" s="6">
        <v>4.8491985790483803</v>
      </c>
      <c r="O386" s="6">
        <v>10.2798282666537</v>
      </c>
      <c r="P386" s="6">
        <v>3514.4819484999998</v>
      </c>
      <c r="Q386" s="6">
        <v>13.4586581724901</v>
      </c>
      <c r="R386" s="6">
        <v>5.2084694601541202</v>
      </c>
      <c r="S386" s="6">
        <v>11.8407827935153</v>
      </c>
      <c r="T386" s="6">
        <v>5880.098825</v>
      </c>
      <c r="U386" s="6">
        <v>11.077033221486699</v>
      </c>
      <c r="V386" s="6">
        <v>8.7143185258846092</v>
      </c>
      <c r="W386" s="6">
        <v>10.3756593842239</v>
      </c>
      <c r="X386" s="6">
        <v>5477.1934829000002</v>
      </c>
      <c r="Y386" s="6">
        <v>8.0945358922586497</v>
      </c>
      <c r="Z386" s="6">
        <v>8.1172119820435107</v>
      </c>
      <c r="AA386" s="6">
        <v>8.2967534874169395</v>
      </c>
      <c r="AB386" s="6">
        <v>5845.8263123999996</v>
      </c>
      <c r="AC386" s="6">
        <v>8.6594050554998194</v>
      </c>
      <c r="AD386" s="6">
        <v>8.6635265918768098</v>
      </c>
      <c r="AE386" s="6">
        <v>7.9663562669125696</v>
      </c>
      <c r="AF386" s="6">
        <v>5653.0103114000003</v>
      </c>
      <c r="AG386" s="6">
        <v>9.1508409068960894</v>
      </c>
      <c r="AH386" s="6">
        <v>8.3777728826946696</v>
      </c>
      <c r="AI386" s="6">
        <v>8.7588830700253908</v>
      </c>
      <c r="AJ386" s="6">
        <v>4573.4662578999996</v>
      </c>
      <c r="AK386" s="6">
        <v>10.463007008756399</v>
      </c>
      <c r="AL386" s="6">
        <v>6.7778863799497699</v>
      </c>
      <c r="AM386" s="6">
        <v>9.8616808277024095</v>
      </c>
      <c r="AN386" s="6">
        <v>5199.6933642000004</v>
      </c>
      <c r="AO386" s="6">
        <v>11.293186769021</v>
      </c>
      <c r="AP386" s="6">
        <v>7.7059562366398398</v>
      </c>
      <c r="AQ386" s="6">
        <v>10.3296801627938</v>
      </c>
      <c r="AR386" s="6">
        <v>5126.6943904999998</v>
      </c>
      <c r="AS386" s="6">
        <v>9.4747868029276603</v>
      </c>
      <c r="AT386" s="6">
        <v>7.5977716078067603</v>
      </c>
      <c r="AU386" s="6">
        <v>8.8810328832041492</v>
      </c>
      <c r="AV386" s="6">
        <v>4644.589575</v>
      </c>
      <c r="AW386" s="6">
        <v>9.5725746023356901</v>
      </c>
      <c r="AX386" s="6">
        <v>6.8832912818523999</v>
      </c>
      <c r="AY386" s="6">
        <v>8.8338252442403302</v>
      </c>
      <c r="AZ386" s="6">
        <v>4190.5132940000003</v>
      </c>
      <c r="BA386" s="6">
        <v>9.3865575334829607</v>
      </c>
      <c r="BB386" s="6">
        <v>6.2103493015476596</v>
      </c>
      <c r="BC386" s="6">
        <v>9.0554455622585905</v>
      </c>
      <c r="BD386" s="6">
        <v>2711.2668205999998</v>
      </c>
      <c r="BE386" s="6">
        <v>11.200205482323399</v>
      </c>
      <c r="BF386" s="6">
        <v>4.0181029922351401</v>
      </c>
      <c r="BG386" s="6">
        <v>11.376828830130201</v>
      </c>
      <c r="BH386" s="6">
        <v>5590.9719623000001</v>
      </c>
      <c r="BI386" s="6">
        <v>9.3635210468836405</v>
      </c>
      <c r="BJ386" s="6">
        <v>8.2858319220123597</v>
      </c>
      <c r="BK386" s="6">
        <v>10.3486883775631</v>
      </c>
    </row>
    <row r="387" spans="1:63" x14ac:dyDescent="0.25">
      <c r="A387" s="6" t="s">
        <v>266</v>
      </c>
      <c r="B387" s="6" t="s">
        <v>267</v>
      </c>
      <c r="C387" s="6" t="s">
        <v>10</v>
      </c>
      <c r="D387" s="6">
        <v>319.13962620000001</v>
      </c>
      <c r="E387" s="6">
        <v>32.883425166742498</v>
      </c>
      <c r="F387" s="6">
        <v>5.0903424607465597</v>
      </c>
      <c r="G387" s="6">
        <v>30.404778558009799</v>
      </c>
      <c r="H387" s="6">
        <v>214.93768119999999</v>
      </c>
      <c r="I387" s="6">
        <v>37.882262927776601</v>
      </c>
      <c r="J387" s="6">
        <v>3.4283000768482101</v>
      </c>
      <c r="K387" s="6">
        <v>36.386801545395798</v>
      </c>
      <c r="L387" s="6">
        <v>85.378321799999995</v>
      </c>
      <c r="M387" s="6">
        <v>58.0975287992744</v>
      </c>
      <c r="N387" s="6">
        <v>1.36180173506083</v>
      </c>
      <c r="O387" s="6">
        <v>59.226468307506202</v>
      </c>
      <c r="P387" s="6">
        <v>295.56288180000001</v>
      </c>
      <c r="Q387" s="6">
        <v>34.8277698536873</v>
      </c>
      <c r="R387" s="6">
        <v>4.7142885543906097</v>
      </c>
      <c r="S387" s="6">
        <v>32.012189754385403</v>
      </c>
      <c r="T387" s="6">
        <v>286.57079060000001</v>
      </c>
      <c r="U387" s="6">
        <v>33.926177772341603</v>
      </c>
      <c r="V387" s="6">
        <v>4.5708628563935196</v>
      </c>
      <c r="W387" s="6">
        <v>30.341410821183199</v>
      </c>
      <c r="X387" s="6">
        <v>396.5813842</v>
      </c>
      <c r="Y387" s="6">
        <v>34.800535388176598</v>
      </c>
      <c r="Z387" s="6">
        <v>6.3255543762208797</v>
      </c>
      <c r="AA387" s="6">
        <v>33.625870855579997</v>
      </c>
      <c r="AB387" s="6">
        <v>330.53567429999998</v>
      </c>
      <c r="AC387" s="6">
        <v>33.070094509941399</v>
      </c>
      <c r="AD387" s="6">
        <v>5.2721117641040403</v>
      </c>
      <c r="AE387" s="6">
        <v>31.1722184928032</v>
      </c>
      <c r="AF387" s="6">
        <v>195.72281620000001</v>
      </c>
      <c r="AG387" s="6">
        <v>47.265833300696897</v>
      </c>
      <c r="AH387" s="6">
        <v>3.1218190410970501</v>
      </c>
      <c r="AI387" s="6">
        <v>44.941226541060303</v>
      </c>
      <c r="AJ387" s="6">
        <v>509.4569535</v>
      </c>
      <c r="AK387" s="6">
        <v>27.536071963052901</v>
      </c>
      <c r="AL387" s="6">
        <v>8.1259428457763807</v>
      </c>
      <c r="AM387" s="6">
        <v>27.764472321475498</v>
      </c>
      <c r="AN387" s="6">
        <v>527.21513749999997</v>
      </c>
      <c r="AO387" s="6">
        <v>26.823514017301299</v>
      </c>
      <c r="AP387" s="6">
        <v>8.40918952096143</v>
      </c>
      <c r="AQ387" s="6">
        <v>25.242987785695099</v>
      </c>
      <c r="AR387" s="6">
        <v>588.13498519999996</v>
      </c>
      <c r="AS387" s="6">
        <v>33.433356710056103</v>
      </c>
      <c r="AT387" s="6">
        <v>9.3808735801988306</v>
      </c>
      <c r="AU387" s="6">
        <v>29.741545382964301</v>
      </c>
      <c r="AV387" s="6">
        <v>689.72884190000002</v>
      </c>
      <c r="AW387" s="6">
        <v>26.097231665736899</v>
      </c>
      <c r="AX387" s="6">
        <v>11.0013164210604</v>
      </c>
      <c r="AY387" s="6">
        <v>23.9601629383715</v>
      </c>
      <c r="AZ387" s="6">
        <v>501.09720140000002</v>
      </c>
      <c r="BA387" s="6">
        <v>27.0737151653057</v>
      </c>
      <c r="BB387" s="6">
        <v>7.9926030860522799</v>
      </c>
      <c r="BC387" s="6">
        <v>25.3333300750229</v>
      </c>
      <c r="BD387" s="6">
        <v>552.58341440000004</v>
      </c>
      <c r="BE387" s="6">
        <v>26.310777181107699</v>
      </c>
      <c r="BF387" s="6">
        <v>8.8138187379522392</v>
      </c>
      <c r="BG387" s="6">
        <v>25.312744327198899</v>
      </c>
      <c r="BH387" s="6">
        <v>776.86618729999998</v>
      </c>
      <c r="BI387" s="6">
        <v>21.5622785548899</v>
      </c>
      <c r="BJ387" s="6">
        <v>12.3911749431368</v>
      </c>
      <c r="BK387" s="6">
        <v>19.980482645603601</v>
      </c>
    </row>
    <row r="388" spans="1:63" x14ac:dyDescent="0.25">
      <c r="A388" s="6" t="s">
        <v>266</v>
      </c>
      <c r="B388" s="6" t="s">
        <v>267</v>
      </c>
      <c r="C388" s="6" t="s">
        <v>11</v>
      </c>
      <c r="D388" s="6">
        <v>5494.9048659</v>
      </c>
      <c r="E388" s="6">
        <v>9.3055202379369408</v>
      </c>
      <c r="F388" s="6">
        <v>7.5338215598952596</v>
      </c>
      <c r="G388" s="6">
        <v>8.1807758779683901</v>
      </c>
      <c r="H388" s="6">
        <v>6262.2194688999998</v>
      </c>
      <c r="I388" s="6">
        <v>7.7561821344213904</v>
      </c>
      <c r="J388" s="6">
        <v>8.5858527488568992</v>
      </c>
      <c r="K388" s="6">
        <v>6.8908435520766096</v>
      </c>
      <c r="L388" s="6">
        <v>7327.4200363</v>
      </c>
      <c r="M388" s="6">
        <v>6.8059937144282499</v>
      </c>
      <c r="N388" s="6">
        <v>10.046302237271499</v>
      </c>
      <c r="O388" s="6">
        <v>6.2568673743813203</v>
      </c>
      <c r="P388" s="6">
        <v>7260.2145121000003</v>
      </c>
      <c r="Q388" s="6">
        <v>7.2037703364195904</v>
      </c>
      <c r="R388" s="6">
        <v>9.9541597089624396</v>
      </c>
      <c r="S388" s="6">
        <v>6.3249346536492101</v>
      </c>
      <c r="T388" s="6">
        <v>6727.6518169000001</v>
      </c>
      <c r="U388" s="6">
        <v>7.5689154932137699</v>
      </c>
      <c r="V388" s="6">
        <v>9.2239865006886106</v>
      </c>
      <c r="W388" s="6">
        <v>7.0505285220015201</v>
      </c>
      <c r="X388" s="6">
        <v>6950.2701300999997</v>
      </c>
      <c r="Y388" s="6">
        <v>8.2639055998371997</v>
      </c>
      <c r="Z388" s="6">
        <v>9.5292086453014804</v>
      </c>
      <c r="AA388" s="6">
        <v>7.8826257996186904</v>
      </c>
      <c r="AB388" s="6">
        <v>6675.4212166999996</v>
      </c>
      <c r="AC388" s="6">
        <v>9.1270979594858499</v>
      </c>
      <c r="AD388" s="6">
        <v>9.1523754298009301</v>
      </c>
      <c r="AE388" s="6">
        <v>8.0498470117967802</v>
      </c>
      <c r="AF388" s="6">
        <v>5458.5880190999997</v>
      </c>
      <c r="AG388" s="6">
        <v>9.7767615921997102</v>
      </c>
      <c r="AH388" s="6">
        <v>7.4840291339868203</v>
      </c>
      <c r="AI388" s="6">
        <v>9.0405015845222003</v>
      </c>
      <c r="AJ388" s="6">
        <v>4352.1261150999999</v>
      </c>
      <c r="AK388" s="6">
        <v>11.261184651675</v>
      </c>
      <c r="AL388" s="6">
        <v>5.9670080479097196</v>
      </c>
      <c r="AM388" s="6">
        <v>10.918630491660601</v>
      </c>
      <c r="AN388" s="6">
        <v>4380.8649181999999</v>
      </c>
      <c r="AO388" s="6">
        <v>9.3945206205996499</v>
      </c>
      <c r="AP388" s="6">
        <v>6.0064105525361402</v>
      </c>
      <c r="AQ388" s="6">
        <v>9.2494183657103708</v>
      </c>
      <c r="AR388" s="6">
        <v>2929.0826510000002</v>
      </c>
      <c r="AS388" s="6">
        <v>12.441681960332801</v>
      </c>
      <c r="AT388" s="6">
        <v>4.0159359561914103</v>
      </c>
      <c r="AU388" s="6">
        <v>11.699999830639801</v>
      </c>
      <c r="AV388" s="6">
        <v>3498.6612006</v>
      </c>
      <c r="AW388" s="6">
        <v>10.675923379450699</v>
      </c>
      <c r="AX388" s="6">
        <v>4.7968599688453697</v>
      </c>
      <c r="AY388" s="6">
        <v>10.676724553599</v>
      </c>
      <c r="AZ388" s="6">
        <v>2662.2047902999998</v>
      </c>
      <c r="BA388" s="6">
        <v>10.702243955290101</v>
      </c>
      <c r="BB388" s="6">
        <v>3.6500314992684699</v>
      </c>
      <c r="BC388" s="6">
        <v>11.395309508522701</v>
      </c>
      <c r="BD388" s="6">
        <v>1411.3151923</v>
      </c>
      <c r="BE388" s="6">
        <v>16.930694094444</v>
      </c>
      <c r="BF388" s="6">
        <v>1.9349919758467</v>
      </c>
      <c r="BG388" s="6">
        <v>16.916210920617001</v>
      </c>
      <c r="BH388" s="6">
        <v>1545.5431716999999</v>
      </c>
      <c r="BI388" s="6">
        <v>19.544422856762299</v>
      </c>
      <c r="BJ388" s="6">
        <v>2.1190260346382299</v>
      </c>
      <c r="BK388" s="6">
        <v>19.253317490852499</v>
      </c>
    </row>
    <row r="389" spans="1:63" x14ac:dyDescent="0.25">
      <c r="A389" s="6" t="s">
        <v>268</v>
      </c>
      <c r="B389" s="6" t="s">
        <v>269</v>
      </c>
      <c r="C389" s="6" t="s">
        <v>10</v>
      </c>
      <c r="D389" s="6">
        <v>109.3751625</v>
      </c>
      <c r="E389" s="6">
        <v>49.307623578588</v>
      </c>
      <c r="F389" s="6">
        <v>5.1695042583929798</v>
      </c>
      <c r="G389" s="6">
        <v>43.121415821391302</v>
      </c>
      <c r="H389" s="6">
        <v>33.902078299999999</v>
      </c>
      <c r="I389" s="6">
        <v>100</v>
      </c>
      <c r="J389" s="6">
        <v>1.6023467680811201</v>
      </c>
      <c r="K389" s="6">
        <v>99.243745487696003</v>
      </c>
      <c r="L389" s="6">
        <v>129.42845869999999</v>
      </c>
      <c r="M389" s="6">
        <v>59.307119358592701</v>
      </c>
      <c r="N389" s="6">
        <v>6.1173026225848099</v>
      </c>
      <c r="O389" s="6">
        <v>53.8293670909867</v>
      </c>
      <c r="P389" s="6">
        <v>91.599203099999997</v>
      </c>
      <c r="Q389" s="6">
        <v>53.151610640809302</v>
      </c>
      <c r="R389" s="6">
        <v>4.3293418694655896</v>
      </c>
      <c r="S389" s="6">
        <v>49.050071367117198</v>
      </c>
      <c r="T389" s="6">
        <v>50.762827000000001</v>
      </c>
      <c r="U389" s="6">
        <v>70.832569062339005</v>
      </c>
      <c r="V389" s="6">
        <v>2.3992526671177798</v>
      </c>
      <c r="W389" s="6">
        <v>69.882463752136204</v>
      </c>
      <c r="X389" s="6">
        <v>126.31647940000001</v>
      </c>
      <c r="Y389" s="6">
        <v>40.188802676947098</v>
      </c>
      <c r="Z389" s="6">
        <v>5.9702181303137101</v>
      </c>
      <c r="AA389" s="6">
        <v>37.901555130778</v>
      </c>
      <c r="AB389" s="6">
        <v>43.9538352</v>
      </c>
      <c r="AC389" s="6">
        <v>71.604764954451298</v>
      </c>
      <c r="AD389" s="6">
        <v>2.0774326917146602</v>
      </c>
      <c r="AE389" s="6">
        <v>70.860705611254502</v>
      </c>
      <c r="AF389" s="6">
        <v>101.1028836</v>
      </c>
      <c r="AG389" s="6">
        <v>57.181775552819602</v>
      </c>
      <c r="AH389" s="6">
        <v>4.7785235272771303</v>
      </c>
      <c r="AI389" s="6">
        <v>55.355889498742201</v>
      </c>
      <c r="AJ389" s="6">
        <v>171.1809131</v>
      </c>
      <c r="AK389" s="6">
        <v>44.5477341849166</v>
      </c>
      <c r="AL389" s="6">
        <v>8.0906893210425892</v>
      </c>
      <c r="AM389" s="6">
        <v>43.297689657427497</v>
      </c>
      <c r="AN389" s="6">
        <v>198.66753639999999</v>
      </c>
      <c r="AO389" s="6">
        <v>32.130672160279403</v>
      </c>
      <c r="AP389" s="6">
        <v>9.3898162247232495</v>
      </c>
      <c r="AQ389" s="6">
        <v>30.4148749510274</v>
      </c>
      <c r="AR389" s="6">
        <v>84.978474800000001</v>
      </c>
      <c r="AS389" s="6">
        <v>60.568962677805899</v>
      </c>
      <c r="AT389" s="6">
        <v>4.0164199742362898</v>
      </c>
      <c r="AU389" s="6">
        <v>57.575811845431801</v>
      </c>
      <c r="AV389" s="6">
        <v>135.53628810000001</v>
      </c>
      <c r="AW389" s="6">
        <v>40.0804511141517</v>
      </c>
      <c r="AX389" s="6">
        <v>6.4059828802515097</v>
      </c>
      <c r="AY389" s="6">
        <v>39.688094823685198</v>
      </c>
      <c r="AZ389" s="6">
        <v>321.17787440000001</v>
      </c>
      <c r="BA389" s="6">
        <v>28.819668827303499</v>
      </c>
      <c r="BB389" s="6">
        <v>15.180141006989601</v>
      </c>
      <c r="BC389" s="6">
        <v>23.968627498311701</v>
      </c>
      <c r="BD389" s="6">
        <v>107.7697469</v>
      </c>
      <c r="BE389" s="6">
        <v>44.918286343848301</v>
      </c>
      <c r="BF389" s="6">
        <v>5.0936259457030104</v>
      </c>
      <c r="BG389" s="6">
        <v>43.271455703433098</v>
      </c>
      <c r="BH389" s="6">
        <v>410.02485910000001</v>
      </c>
      <c r="BI389" s="6">
        <v>23.407348677862899</v>
      </c>
      <c r="BJ389" s="6">
        <v>19.3794021121059</v>
      </c>
      <c r="BK389" s="6">
        <v>20.340163151593899</v>
      </c>
    </row>
    <row r="390" spans="1:63" x14ac:dyDescent="0.25">
      <c r="A390" s="6" t="s">
        <v>268</v>
      </c>
      <c r="B390" s="6" t="s">
        <v>269</v>
      </c>
      <c r="C390" s="6" t="s">
        <v>11</v>
      </c>
      <c r="D390" s="6">
        <v>3782.3124332000002</v>
      </c>
      <c r="E390" s="6">
        <v>10.447350954166399</v>
      </c>
      <c r="F390" s="6">
        <v>6.8365063920750204</v>
      </c>
      <c r="G390" s="6">
        <v>9.0507469659932305</v>
      </c>
      <c r="H390" s="6">
        <v>5381.7647833999999</v>
      </c>
      <c r="I390" s="6">
        <v>7.8482010118066396</v>
      </c>
      <c r="J390" s="6">
        <v>9.7275066489497597</v>
      </c>
      <c r="K390" s="6">
        <v>6.7182197483585098</v>
      </c>
      <c r="L390" s="6">
        <v>4867.2170853999996</v>
      </c>
      <c r="M390" s="6">
        <v>7.5142663228847599</v>
      </c>
      <c r="N390" s="6">
        <v>8.7974648587668192</v>
      </c>
      <c r="O390" s="6">
        <v>6.9244016992279001</v>
      </c>
      <c r="P390" s="6">
        <v>4607.6759249999996</v>
      </c>
      <c r="Q390" s="6">
        <v>7.54952281818482</v>
      </c>
      <c r="R390" s="6">
        <v>8.32834581230561</v>
      </c>
      <c r="S390" s="6">
        <v>6.9059216711101898</v>
      </c>
      <c r="T390" s="6">
        <v>5337.9620451000001</v>
      </c>
      <c r="U390" s="6">
        <v>8.0703073462036397</v>
      </c>
      <c r="V390" s="6">
        <v>9.6483334696666798</v>
      </c>
      <c r="W390" s="6">
        <v>7.3968151518083403</v>
      </c>
      <c r="X390" s="6">
        <v>4983.6732884000003</v>
      </c>
      <c r="Y390" s="6">
        <v>8.0797809777567497</v>
      </c>
      <c r="Z390" s="6">
        <v>9.0079587273372503</v>
      </c>
      <c r="AA390" s="6">
        <v>7.4755656362197396</v>
      </c>
      <c r="AB390" s="6">
        <v>4596.6972619999997</v>
      </c>
      <c r="AC390" s="6">
        <v>8.3074938736891397</v>
      </c>
      <c r="AD390" s="6">
        <v>8.3085019466542391</v>
      </c>
      <c r="AE390" s="6">
        <v>7.6454274981953896</v>
      </c>
      <c r="AF390" s="6">
        <v>5251.6433682999996</v>
      </c>
      <c r="AG390" s="6">
        <v>8.0935085034220293</v>
      </c>
      <c r="AH390" s="6">
        <v>9.4923129938014998</v>
      </c>
      <c r="AI390" s="6">
        <v>8.2187475394829193</v>
      </c>
      <c r="AJ390" s="6">
        <v>4324.2080396000001</v>
      </c>
      <c r="AK390" s="6">
        <v>7.8011914763679497</v>
      </c>
      <c r="AL390" s="6">
        <v>7.8159793579972598</v>
      </c>
      <c r="AM390" s="6">
        <v>7.7329422476937602</v>
      </c>
      <c r="AN390" s="6">
        <v>2876.0296042</v>
      </c>
      <c r="AO390" s="6">
        <v>9.2457845477975997</v>
      </c>
      <c r="AP390" s="6">
        <v>5.1984057690007903</v>
      </c>
      <c r="AQ390" s="6">
        <v>9.1576231913234096</v>
      </c>
      <c r="AR390" s="6">
        <v>3325.5483196999999</v>
      </c>
      <c r="AS390" s="6">
        <v>9.5143745750545001</v>
      </c>
      <c r="AT390" s="6">
        <v>6.0109080744417698</v>
      </c>
      <c r="AU390" s="6">
        <v>8.69514386999235</v>
      </c>
      <c r="AV390" s="6">
        <v>1818.3970179999999</v>
      </c>
      <c r="AW390" s="6">
        <v>12.2898143479318</v>
      </c>
      <c r="AX390" s="6">
        <v>3.28674139337812</v>
      </c>
      <c r="AY390" s="6">
        <v>12.821554960170101</v>
      </c>
      <c r="AZ390" s="6">
        <v>1645.2821749</v>
      </c>
      <c r="BA390" s="6">
        <v>13.172044085164201</v>
      </c>
      <c r="BB390" s="6">
        <v>2.9738373823218698</v>
      </c>
      <c r="BC390" s="6">
        <v>12.915138926776001</v>
      </c>
      <c r="BD390" s="6">
        <v>1212.7604017000001</v>
      </c>
      <c r="BE390" s="6">
        <v>16.400081808265</v>
      </c>
      <c r="BF390" s="6">
        <v>2.1920569452436598</v>
      </c>
      <c r="BG390" s="6">
        <v>16.678398708829199</v>
      </c>
      <c r="BH390" s="6">
        <v>1314.0516368999999</v>
      </c>
      <c r="BI390" s="6">
        <v>15.5756302878598</v>
      </c>
      <c r="BJ390" s="6">
        <v>2.3751402280596499</v>
      </c>
      <c r="BK390" s="6">
        <v>15.571667577258101</v>
      </c>
    </row>
    <row r="391" spans="1:63" x14ac:dyDescent="0.25">
      <c r="A391" s="6" t="s">
        <v>270</v>
      </c>
      <c r="B391" s="6" t="s">
        <v>271</v>
      </c>
      <c r="C391" s="6" t="s">
        <v>10</v>
      </c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>
        <v>24.3807948</v>
      </c>
      <c r="Q391" s="6">
        <v>70.387775825868701</v>
      </c>
      <c r="R391" s="6">
        <v>5.69244753171896</v>
      </c>
      <c r="S391" s="6">
        <v>61.0827056932863</v>
      </c>
      <c r="T391" s="6"/>
      <c r="U391" s="6"/>
      <c r="V391" s="6"/>
      <c r="W391" s="6"/>
      <c r="X391" s="6">
        <v>51.4168217</v>
      </c>
      <c r="Y391" s="6">
        <v>45.432960778181503</v>
      </c>
      <c r="Z391" s="6">
        <v>12.0048407845588</v>
      </c>
      <c r="AA391" s="6">
        <v>41.7453154099329</v>
      </c>
      <c r="AB391" s="6">
        <v>41.015219899999998</v>
      </c>
      <c r="AC391" s="6">
        <v>57.481766116126899</v>
      </c>
      <c r="AD391" s="6">
        <v>9.5762664506189701</v>
      </c>
      <c r="AE391" s="6">
        <v>50.017798028600801</v>
      </c>
      <c r="AF391" s="6">
        <v>5.2712529999999997</v>
      </c>
      <c r="AG391" s="6">
        <v>100</v>
      </c>
      <c r="AH391" s="6">
        <v>1.2307363798048201</v>
      </c>
      <c r="AI391" s="6">
        <v>100.23625723859099</v>
      </c>
      <c r="AJ391" s="6"/>
      <c r="AK391" s="6"/>
      <c r="AL391" s="6"/>
      <c r="AM391" s="6"/>
      <c r="AN391" s="6">
        <v>22.6399969</v>
      </c>
      <c r="AO391" s="6">
        <v>71.082233409879805</v>
      </c>
      <c r="AP391" s="6">
        <v>5.2860046413060298</v>
      </c>
      <c r="AQ391" s="6">
        <v>63.199557448076</v>
      </c>
      <c r="AR391" s="6">
        <v>26.976019999999998</v>
      </c>
      <c r="AS391" s="6">
        <v>57.6581879186961</v>
      </c>
      <c r="AT391" s="6">
        <v>6.2983827936815802</v>
      </c>
      <c r="AU391" s="6">
        <v>56.905656411047602</v>
      </c>
      <c r="AV391" s="6">
        <v>49.108945300000002</v>
      </c>
      <c r="AW391" s="6">
        <v>39.748670724828798</v>
      </c>
      <c r="AX391" s="6">
        <v>11.465995950973101</v>
      </c>
      <c r="AY391" s="6">
        <v>33.609792098158401</v>
      </c>
      <c r="AZ391" s="6">
        <v>27.433939299999999</v>
      </c>
      <c r="BA391" s="6">
        <v>43.545304932212801</v>
      </c>
      <c r="BB391" s="6">
        <v>6.4052981592549596</v>
      </c>
      <c r="BC391" s="6">
        <v>40.298946637379302</v>
      </c>
      <c r="BD391" s="6">
        <v>49.712058200000001</v>
      </c>
      <c r="BE391" s="6">
        <v>36.822376243067502</v>
      </c>
      <c r="BF391" s="6">
        <v>11.6068112347699</v>
      </c>
      <c r="BG391" s="6">
        <v>28.7550432598923</v>
      </c>
      <c r="BH391" s="6">
        <v>130.34568909999999</v>
      </c>
      <c r="BI391" s="6">
        <v>26.5196114252896</v>
      </c>
      <c r="BJ391" s="6">
        <v>30.433216073312899</v>
      </c>
      <c r="BK391" s="6">
        <v>17.397587357275601</v>
      </c>
    </row>
    <row r="392" spans="1:63" x14ac:dyDescent="0.25">
      <c r="A392" s="6" t="s">
        <v>270</v>
      </c>
      <c r="B392" s="6" t="s">
        <v>271</v>
      </c>
      <c r="C392" s="6" t="s">
        <v>11</v>
      </c>
      <c r="D392" s="6">
        <v>754.757927</v>
      </c>
      <c r="E392" s="6">
        <v>12.910074649353</v>
      </c>
      <c r="F392" s="6">
        <v>4.0487614165075003</v>
      </c>
      <c r="G392" s="6">
        <v>12.339567444631699</v>
      </c>
      <c r="H392" s="6">
        <v>877.05098250000003</v>
      </c>
      <c r="I392" s="6">
        <v>11.3835717716406</v>
      </c>
      <c r="J392" s="6">
        <v>4.7047802364532103</v>
      </c>
      <c r="K392" s="6">
        <v>10.9194342804367</v>
      </c>
      <c r="L392" s="6">
        <v>1154.1910909000001</v>
      </c>
      <c r="M392" s="6">
        <v>9.98200284098629</v>
      </c>
      <c r="N392" s="6">
        <v>6.1914478655255198</v>
      </c>
      <c r="O392" s="6">
        <v>9.0144275329219692</v>
      </c>
      <c r="P392" s="6">
        <v>1313.3835873999999</v>
      </c>
      <c r="Q392" s="6">
        <v>12.066884915080699</v>
      </c>
      <c r="R392" s="6">
        <v>7.0454070153003201</v>
      </c>
      <c r="S392" s="6">
        <v>10.5313007412798</v>
      </c>
      <c r="T392" s="6">
        <v>1690.2356179000001</v>
      </c>
      <c r="U392" s="6">
        <v>8.7163349913648496</v>
      </c>
      <c r="V392" s="6">
        <v>9.0669610874590099</v>
      </c>
      <c r="W392" s="6">
        <v>7.7674524578506601</v>
      </c>
      <c r="X392" s="6">
        <v>1720.5482592999999</v>
      </c>
      <c r="Y392" s="6">
        <v>8.3624287460694102</v>
      </c>
      <c r="Z392" s="6">
        <v>9.2295677306519703</v>
      </c>
      <c r="AA392" s="6">
        <v>7.9486100163135598</v>
      </c>
      <c r="AB392" s="6">
        <v>1356.7823059</v>
      </c>
      <c r="AC392" s="6">
        <v>7.8296352154496196</v>
      </c>
      <c r="AD392" s="6">
        <v>7.27821153540265</v>
      </c>
      <c r="AE392" s="6">
        <v>8.4160123900926305</v>
      </c>
      <c r="AF392" s="6">
        <v>1496.3761288000001</v>
      </c>
      <c r="AG392" s="6">
        <v>9.4018286080717299</v>
      </c>
      <c r="AH392" s="6">
        <v>8.0270371706454409</v>
      </c>
      <c r="AI392" s="6">
        <v>9.5743032017373206</v>
      </c>
      <c r="AJ392" s="6">
        <v>1416.1464467000001</v>
      </c>
      <c r="AK392" s="6">
        <v>9.0345112866932507</v>
      </c>
      <c r="AL392" s="6">
        <v>7.5966596552528198</v>
      </c>
      <c r="AM392" s="6">
        <v>8.5810003088495304</v>
      </c>
      <c r="AN392" s="6">
        <v>1324.3290730000001</v>
      </c>
      <c r="AO392" s="6">
        <v>9.0565179732981207</v>
      </c>
      <c r="AP392" s="6">
        <v>7.1041220790272597</v>
      </c>
      <c r="AQ392" s="6">
        <v>8.2859869001164892</v>
      </c>
      <c r="AR392" s="6">
        <v>1768.4984735</v>
      </c>
      <c r="AS392" s="6">
        <v>9.4469121171597994</v>
      </c>
      <c r="AT392" s="6">
        <v>9.4867879203595393</v>
      </c>
      <c r="AU392" s="6">
        <v>8.3523172248259598</v>
      </c>
      <c r="AV392" s="6">
        <v>1304.4329375</v>
      </c>
      <c r="AW392" s="6">
        <v>9.1090390379426598</v>
      </c>
      <c r="AX392" s="6">
        <v>6.9973928843168496</v>
      </c>
      <c r="AY392" s="6">
        <v>8.8118754789463605</v>
      </c>
      <c r="AZ392" s="6">
        <v>801.05748930000004</v>
      </c>
      <c r="BA392" s="6">
        <v>10.152429669897201</v>
      </c>
      <c r="BB392" s="6">
        <v>4.2971269847719098</v>
      </c>
      <c r="BC392" s="6">
        <v>10.096772213042501</v>
      </c>
      <c r="BD392" s="6">
        <v>542.51195840000003</v>
      </c>
      <c r="BE392" s="6">
        <v>13.1574105182239</v>
      </c>
      <c r="BF392" s="6">
        <v>2.9102065796042198</v>
      </c>
      <c r="BG392" s="6">
        <v>13.2943035551513</v>
      </c>
      <c r="BH392" s="6">
        <v>1121.3969814</v>
      </c>
      <c r="BI392" s="6">
        <v>8.9407653320148892</v>
      </c>
      <c r="BJ392" s="6">
        <v>6.0155298387217799</v>
      </c>
      <c r="BK392" s="6">
        <v>9.4769981742629898</v>
      </c>
    </row>
    <row r="393" spans="1:63" x14ac:dyDescent="0.25">
      <c r="A393" s="6" t="s">
        <v>272</v>
      </c>
      <c r="B393" s="6" t="s">
        <v>273</v>
      </c>
      <c r="C393" s="6" t="s">
        <v>10</v>
      </c>
      <c r="D393" s="6">
        <v>226.69538449999999</v>
      </c>
      <c r="E393" s="6">
        <v>25.462970044028399</v>
      </c>
      <c r="F393" s="6">
        <v>23.573240240718501</v>
      </c>
      <c r="G393" s="6">
        <v>23.400382357335701</v>
      </c>
      <c r="H393" s="6"/>
      <c r="I393" s="6"/>
      <c r="J393" s="6"/>
      <c r="K393" s="6"/>
      <c r="L393" s="6"/>
      <c r="M393" s="6"/>
      <c r="N393" s="6"/>
      <c r="O393" s="6"/>
      <c r="P393" s="6">
        <v>22.345705800000001</v>
      </c>
      <c r="Q393" s="6">
        <v>70.739467563696806</v>
      </c>
      <c r="R393" s="6">
        <v>2.3236498278676598</v>
      </c>
      <c r="S393" s="6">
        <v>72.5256130296615</v>
      </c>
      <c r="T393" s="6">
        <v>54.234915399999998</v>
      </c>
      <c r="U393" s="6">
        <v>58.007883509517697</v>
      </c>
      <c r="V393" s="6">
        <v>5.6396943986270101</v>
      </c>
      <c r="W393" s="6">
        <v>53.328594061232302</v>
      </c>
      <c r="X393" s="6">
        <v>19.434970499999999</v>
      </c>
      <c r="Y393" s="6">
        <v>70.639193405239098</v>
      </c>
      <c r="Z393" s="6">
        <v>2.0209729001685002</v>
      </c>
      <c r="AA393" s="6">
        <v>71.456492166117599</v>
      </c>
      <c r="AB393" s="6">
        <v>70.419703100000007</v>
      </c>
      <c r="AC393" s="6">
        <v>51.218413837086501</v>
      </c>
      <c r="AD393" s="6">
        <v>7.3226924426261197</v>
      </c>
      <c r="AE393" s="6">
        <v>46.2291128850731</v>
      </c>
      <c r="AF393" s="6"/>
      <c r="AG393" s="6"/>
      <c r="AH393" s="6"/>
      <c r="AI393" s="6"/>
      <c r="AJ393" s="6">
        <v>21.271028999999999</v>
      </c>
      <c r="AK393" s="6">
        <v>70.510699206060906</v>
      </c>
      <c r="AL393" s="6">
        <v>2.2118980405809299</v>
      </c>
      <c r="AM393" s="6">
        <v>71.682539121703002</v>
      </c>
      <c r="AN393" s="6">
        <v>21.676670699999999</v>
      </c>
      <c r="AO393" s="6">
        <v>70.190659191336906</v>
      </c>
      <c r="AP393" s="6">
        <v>2.2540792665765301</v>
      </c>
      <c r="AQ393" s="6">
        <v>68.216035416199503</v>
      </c>
      <c r="AR393" s="6">
        <v>27.779005600000001</v>
      </c>
      <c r="AS393" s="6">
        <v>71.5470188849701</v>
      </c>
      <c r="AT393" s="6">
        <v>2.8886391935212301</v>
      </c>
      <c r="AU393" s="6">
        <v>69.595376728342202</v>
      </c>
      <c r="AV393" s="6">
        <v>43.740593400000002</v>
      </c>
      <c r="AW393" s="6">
        <v>45.472036563993598</v>
      </c>
      <c r="AX393" s="6">
        <v>4.5484274801800701</v>
      </c>
      <c r="AY393" s="6">
        <v>45.394492207364998</v>
      </c>
      <c r="AZ393" s="6">
        <v>81.521512200000004</v>
      </c>
      <c r="BA393" s="6">
        <v>56.428832123880497</v>
      </c>
      <c r="BB393" s="6">
        <v>8.4771297665183294</v>
      </c>
      <c r="BC393" s="6">
        <v>52.3123703879087</v>
      </c>
      <c r="BD393" s="6">
        <v>43.111641300000002</v>
      </c>
      <c r="BE393" s="6">
        <v>51.199593629966799</v>
      </c>
      <c r="BF393" s="6">
        <v>4.4830250063453896</v>
      </c>
      <c r="BG393" s="6">
        <v>46.024630003769197</v>
      </c>
      <c r="BH393" s="6">
        <v>329.43295110000003</v>
      </c>
      <c r="BI393" s="6">
        <v>19.475374572164501</v>
      </c>
      <c r="BJ393" s="6">
        <v>34.256551436269703</v>
      </c>
      <c r="BK393" s="6">
        <v>15.326742699855201</v>
      </c>
    </row>
    <row r="394" spans="1:63" x14ac:dyDescent="0.25">
      <c r="A394" s="6" t="s">
        <v>272</v>
      </c>
      <c r="B394" s="6" t="s">
        <v>273</v>
      </c>
      <c r="C394" s="6" t="s">
        <v>11</v>
      </c>
      <c r="D394" s="6">
        <v>1184.8061521</v>
      </c>
      <c r="E394" s="6">
        <v>15.831107873564401</v>
      </c>
      <c r="F394" s="6">
        <v>4.3473802826084498</v>
      </c>
      <c r="G394" s="6">
        <v>15.585967354798001</v>
      </c>
      <c r="H394" s="6">
        <v>1017.5669666</v>
      </c>
      <c r="I394" s="6">
        <v>12.849332606068</v>
      </c>
      <c r="J394" s="6">
        <v>3.7337336229978999</v>
      </c>
      <c r="K394" s="6">
        <v>12.3653080817492</v>
      </c>
      <c r="L394" s="6">
        <v>942.93149730000005</v>
      </c>
      <c r="M394" s="6">
        <v>13.293016390462901</v>
      </c>
      <c r="N394" s="6">
        <v>3.45987551798811</v>
      </c>
      <c r="O394" s="6">
        <v>11.813948624278799</v>
      </c>
      <c r="P394" s="6">
        <v>1597.2150911000001</v>
      </c>
      <c r="Q394" s="6">
        <v>12.025114266219401</v>
      </c>
      <c r="R394" s="6">
        <v>5.8606223320376003</v>
      </c>
      <c r="S394" s="6">
        <v>10.5602909714309</v>
      </c>
      <c r="T394" s="6">
        <v>2725.2042867999999</v>
      </c>
      <c r="U394" s="6">
        <v>8.8782418432354007</v>
      </c>
      <c r="V394" s="6">
        <v>9.9995255439173203</v>
      </c>
      <c r="W394" s="6">
        <v>7.9576180340561997</v>
      </c>
      <c r="X394" s="6">
        <v>3267.0061473999999</v>
      </c>
      <c r="Y394" s="6">
        <v>7.0638324179269603</v>
      </c>
      <c r="Z394" s="6">
        <v>11.987545880980999</v>
      </c>
      <c r="AA394" s="6">
        <v>6.5047227115851003</v>
      </c>
      <c r="AB394" s="6">
        <v>2872.3424430999999</v>
      </c>
      <c r="AC394" s="6">
        <v>7.98019190767811</v>
      </c>
      <c r="AD394" s="6">
        <v>10.539415987923</v>
      </c>
      <c r="AE394" s="6">
        <v>8.1038509246158998</v>
      </c>
      <c r="AF394" s="6">
        <v>2876.5089213000001</v>
      </c>
      <c r="AG394" s="6">
        <v>7.2678185701165301</v>
      </c>
      <c r="AH394" s="6">
        <v>10.554703944642799</v>
      </c>
      <c r="AI394" s="6">
        <v>6.9105880851824297</v>
      </c>
      <c r="AJ394" s="6">
        <v>2440.8948832999999</v>
      </c>
      <c r="AK394" s="6">
        <v>10.1637978613093</v>
      </c>
      <c r="AL394" s="6">
        <v>8.9563159920886708</v>
      </c>
      <c r="AM394" s="6">
        <v>9.5279673257525204</v>
      </c>
      <c r="AN394" s="6">
        <v>1958.9117712</v>
      </c>
      <c r="AO394" s="6">
        <v>9.0498488924766995</v>
      </c>
      <c r="AP394" s="6">
        <v>7.1877871282066899</v>
      </c>
      <c r="AQ394" s="6">
        <v>8.1377249396882494</v>
      </c>
      <c r="AR394" s="6">
        <v>1454.7544594999999</v>
      </c>
      <c r="AS394" s="6">
        <v>9.9383325760907102</v>
      </c>
      <c r="AT394" s="6">
        <v>5.3378950151950502</v>
      </c>
      <c r="AU394" s="6">
        <v>9.8417529125170091</v>
      </c>
      <c r="AV394" s="6">
        <v>1564.6752346000001</v>
      </c>
      <c r="AW394" s="6">
        <v>9.5845636057600103</v>
      </c>
      <c r="AX394" s="6">
        <v>5.7412246311594703</v>
      </c>
      <c r="AY394" s="6">
        <v>9.2039533509622196</v>
      </c>
      <c r="AZ394" s="6">
        <v>1204.1846215999999</v>
      </c>
      <c r="BA394" s="6">
        <v>10.215602261151099</v>
      </c>
      <c r="BB394" s="6">
        <v>4.4184852275499598</v>
      </c>
      <c r="BC394" s="6">
        <v>10.038869819376099</v>
      </c>
      <c r="BD394" s="6">
        <v>882.47955400000001</v>
      </c>
      <c r="BE394" s="6">
        <v>11.672787202871801</v>
      </c>
      <c r="BF394" s="6">
        <v>3.2380606785884498</v>
      </c>
      <c r="BG394" s="6">
        <v>10.8724332696281</v>
      </c>
      <c r="BH394" s="6">
        <v>1263.8538891999999</v>
      </c>
      <c r="BI394" s="6">
        <v>11.226656309565</v>
      </c>
      <c r="BJ394" s="6">
        <v>4.6374282141154399</v>
      </c>
      <c r="BK394" s="6">
        <v>11.4734756855085</v>
      </c>
    </row>
    <row r="395" spans="1:63" x14ac:dyDescent="0.25">
      <c r="A395" s="6" t="s">
        <v>274</v>
      </c>
      <c r="B395" s="6" t="s">
        <v>275</v>
      </c>
      <c r="C395" s="6" t="s">
        <v>10</v>
      </c>
      <c r="D395" s="6">
        <v>33.582400800000002</v>
      </c>
      <c r="E395" s="6">
        <v>70.795650646381404</v>
      </c>
      <c r="F395" s="6">
        <v>1.2518629564664101</v>
      </c>
      <c r="G395" s="6">
        <v>66.957306910185096</v>
      </c>
      <c r="H395" s="6">
        <v>50.877634100000002</v>
      </c>
      <c r="I395" s="6">
        <v>57.1806813155398</v>
      </c>
      <c r="J395" s="6">
        <v>1.89658344624492</v>
      </c>
      <c r="K395" s="6">
        <v>56.878020521668198</v>
      </c>
      <c r="L395" s="6">
        <v>95.485857999999993</v>
      </c>
      <c r="M395" s="6">
        <v>53.873842526203298</v>
      </c>
      <c r="N395" s="6">
        <v>3.55945988520903</v>
      </c>
      <c r="O395" s="6">
        <v>51.800217267414197</v>
      </c>
      <c r="P395" s="6">
        <v>96.229319599999997</v>
      </c>
      <c r="Q395" s="6">
        <v>51.9531552471854</v>
      </c>
      <c r="R395" s="6">
        <v>3.5871741645465298</v>
      </c>
      <c r="S395" s="6">
        <v>48.9365916040597</v>
      </c>
      <c r="T395" s="6">
        <v>86.923413300000007</v>
      </c>
      <c r="U395" s="6">
        <v>51.179349824733301</v>
      </c>
      <c r="V395" s="6">
        <v>3.2402746250318502</v>
      </c>
      <c r="W395" s="6">
        <v>48.722023624713103</v>
      </c>
      <c r="X395" s="6">
        <v>98.313036699999998</v>
      </c>
      <c r="Y395" s="6">
        <v>49.600966524865498</v>
      </c>
      <c r="Z395" s="6">
        <v>3.6648496191627999</v>
      </c>
      <c r="AA395" s="6">
        <v>47.908349051401402</v>
      </c>
      <c r="AB395" s="6">
        <v>120.15394449999999</v>
      </c>
      <c r="AC395" s="6">
        <v>40.504479295264098</v>
      </c>
      <c r="AD395" s="6">
        <v>4.4790208147617196</v>
      </c>
      <c r="AE395" s="6">
        <v>39.2642175925549</v>
      </c>
      <c r="AF395" s="6">
        <v>171.91130440000001</v>
      </c>
      <c r="AG395" s="6">
        <v>41.133127191215998</v>
      </c>
      <c r="AH395" s="6">
        <v>6.4083981088147901</v>
      </c>
      <c r="AI395" s="6">
        <v>36.805541523569502</v>
      </c>
      <c r="AJ395" s="6">
        <v>199.54785870000001</v>
      </c>
      <c r="AK395" s="6">
        <v>35.631010625485999</v>
      </c>
      <c r="AL395" s="6">
        <v>7.4386156557551102</v>
      </c>
      <c r="AM395" s="6">
        <v>31.9492618761806</v>
      </c>
      <c r="AN395" s="6">
        <v>167.57025150000001</v>
      </c>
      <c r="AO395" s="6">
        <v>39.014328315058997</v>
      </c>
      <c r="AP395" s="6">
        <v>6.2465751542876404</v>
      </c>
      <c r="AQ395" s="6">
        <v>38.5911504078409</v>
      </c>
      <c r="AR395" s="6">
        <v>148.78415570000001</v>
      </c>
      <c r="AS395" s="6">
        <v>39.4736831632191</v>
      </c>
      <c r="AT395" s="6">
        <v>5.5462792591636303</v>
      </c>
      <c r="AU395" s="6">
        <v>37.531879406440602</v>
      </c>
      <c r="AV395" s="6">
        <v>292.66695229999999</v>
      </c>
      <c r="AW395" s="6">
        <v>27.7114275802249</v>
      </c>
      <c r="AX395" s="6">
        <v>10.9098488326746</v>
      </c>
      <c r="AY395" s="6">
        <v>25.763547391883201</v>
      </c>
      <c r="AZ395" s="6">
        <v>165.64986189999999</v>
      </c>
      <c r="BA395" s="6">
        <v>36.822638067204103</v>
      </c>
      <c r="BB395" s="6">
        <v>6.1749881162869702</v>
      </c>
      <c r="BC395" s="6">
        <v>35.489314139086297</v>
      </c>
      <c r="BD395" s="6">
        <v>249.88951969999999</v>
      </c>
      <c r="BE395" s="6">
        <v>28.6349169524022</v>
      </c>
      <c r="BF395" s="6">
        <v>9.3152194443945895</v>
      </c>
      <c r="BG395" s="6">
        <v>28.116005644672398</v>
      </c>
      <c r="BH395" s="6">
        <v>705.00850809999997</v>
      </c>
      <c r="BI395" s="6">
        <v>21.3946693852828</v>
      </c>
      <c r="BJ395" s="6">
        <v>26.280849917199401</v>
      </c>
      <c r="BK395" s="6">
        <v>15.4198801992318</v>
      </c>
    </row>
    <row r="396" spans="1:63" x14ac:dyDescent="0.25">
      <c r="A396" s="6" t="s">
        <v>274</v>
      </c>
      <c r="B396" s="6" t="s">
        <v>275</v>
      </c>
      <c r="C396" s="6" t="s">
        <v>11</v>
      </c>
      <c r="D396" s="6">
        <v>4103.5885773</v>
      </c>
      <c r="E396" s="6">
        <v>7.0944402607325099</v>
      </c>
      <c r="F396" s="6">
        <v>7.1898927489381501</v>
      </c>
      <c r="G396" s="6">
        <v>7.3216105413846897</v>
      </c>
      <c r="H396" s="6">
        <v>5739.6794092</v>
      </c>
      <c r="I396" s="6">
        <v>7.6533756489264499</v>
      </c>
      <c r="J396" s="6">
        <v>10.056485582818601</v>
      </c>
      <c r="K396" s="6">
        <v>5.7755102874587996</v>
      </c>
      <c r="L396" s="6">
        <v>6059.7861216000001</v>
      </c>
      <c r="M396" s="6">
        <v>8.5919645272430998</v>
      </c>
      <c r="N396" s="6">
        <v>10.6173441793901</v>
      </c>
      <c r="O396" s="6">
        <v>6.3896160796291204</v>
      </c>
      <c r="P396" s="6">
        <v>5064.1255761000002</v>
      </c>
      <c r="Q396" s="6">
        <v>7.42272548745827</v>
      </c>
      <c r="R396" s="6">
        <v>8.8728485016084004</v>
      </c>
      <c r="S396" s="6">
        <v>6.40106019030463</v>
      </c>
      <c r="T396" s="6">
        <v>5700.7216908</v>
      </c>
      <c r="U396" s="6">
        <v>7.3376095450428602</v>
      </c>
      <c r="V396" s="6">
        <v>9.9882278099539796</v>
      </c>
      <c r="W396" s="6">
        <v>6.6188368832959696</v>
      </c>
      <c r="X396" s="6">
        <v>5239.8581918</v>
      </c>
      <c r="Y396" s="6">
        <v>7.8118484164542599</v>
      </c>
      <c r="Z396" s="6">
        <v>9.1807494121340607</v>
      </c>
      <c r="AA396" s="6">
        <v>7.2604774985759697</v>
      </c>
      <c r="AB396" s="6">
        <v>5068.0795441</v>
      </c>
      <c r="AC396" s="6">
        <v>7.2455458377039399</v>
      </c>
      <c r="AD396" s="6">
        <v>8.8797762443187604</v>
      </c>
      <c r="AE396" s="6">
        <v>6.5954669862431201</v>
      </c>
      <c r="AF396" s="6">
        <v>4007.5539082999999</v>
      </c>
      <c r="AG396" s="6">
        <v>7.7553000784666999</v>
      </c>
      <c r="AH396" s="6">
        <v>7.0216305176537297</v>
      </c>
      <c r="AI396" s="6">
        <v>7.2338716056627899</v>
      </c>
      <c r="AJ396" s="6">
        <v>3796.336448</v>
      </c>
      <c r="AK396" s="6">
        <v>8.0376508449322994</v>
      </c>
      <c r="AL396" s="6">
        <v>6.6515566523883898</v>
      </c>
      <c r="AM396" s="6">
        <v>7.5164185436500102</v>
      </c>
      <c r="AN396" s="6">
        <v>3013.1255234</v>
      </c>
      <c r="AO396" s="6">
        <v>8.5634317579767796</v>
      </c>
      <c r="AP396" s="6">
        <v>5.2792937070188</v>
      </c>
      <c r="AQ396" s="6">
        <v>8.1033731683479502</v>
      </c>
      <c r="AR396" s="6">
        <v>2910.7658348999998</v>
      </c>
      <c r="AS396" s="6">
        <v>10.151996221031</v>
      </c>
      <c r="AT396" s="6">
        <v>5.0999494164627697</v>
      </c>
      <c r="AU396" s="6">
        <v>10.1246887018437</v>
      </c>
      <c r="AV396" s="6">
        <v>2124.0552382999999</v>
      </c>
      <c r="AW396" s="6">
        <v>11.1495295752611</v>
      </c>
      <c r="AX396" s="6">
        <v>3.72155469987332</v>
      </c>
      <c r="AY396" s="6">
        <v>11.7588711374614</v>
      </c>
      <c r="AZ396" s="6">
        <v>1484.3215267999999</v>
      </c>
      <c r="BA396" s="6">
        <v>14.8136593594598</v>
      </c>
      <c r="BB396" s="6">
        <v>2.6006780118424899</v>
      </c>
      <c r="BC396" s="6">
        <v>14.862446809965499</v>
      </c>
      <c r="BD396" s="6">
        <v>1255.4152786</v>
      </c>
      <c r="BE396" s="6">
        <v>16.968488822131299</v>
      </c>
      <c r="BF396" s="6">
        <v>2.1996116419768499</v>
      </c>
      <c r="BG396" s="6">
        <v>17.1262304362184</v>
      </c>
      <c r="BH396" s="6">
        <v>1506.9931142</v>
      </c>
      <c r="BI396" s="6">
        <v>15.4363438334479</v>
      </c>
      <c r="BJ396" s="6">
        <v>2.6404008736215401</v>
      </c>
      <c r="BK396" s="6">
        <v>15.413768418819201</v>
      </c>
    </row>
    <row r="397" spans="1:63" x14ac:dyDescent="0.25">
      <c r="A397" s="6" t="s">
        <v>276</v>
      </c>
      <c r="B397" s="6" t="s">
        <v>277</v>
      </c>
      <c r="C397" s="6" t="s">
        <v>10</v>
      </c>
      <c r="D397" s="6">
        <v>286.18169230000001</v>
      </c>
      <c r="E397" s="6">
        <v>40.602883329912203</v>
      </c>
      <c r="F397" s="6">
        <v>15.6544667797766</v>
      </c>
      <c r="G397" s="6">
        <v>37.698249634453703</v>
      </c>
      <c r="H397" s="6">
        <v>33.404779599999998</v>
      </c>
      <c r="I397" s="6">
        <v>99.999999999999901</v>
      </c>
      <c r="J397" s="6">
        <v>1.8272797547991799</v>
      </c>
      <c r="K397" s="6">
        <v>98.515927700175595</v>
      </c>
      <c r="L397" s="6">
        <v>45.926080399999996</v>
      </c>
      <c r="M397" s="6">
        <v>100</v>
      </c>
      <c r="N397" s="6">
        <v>2.5122092687658202</v>
      </c>
      <c r="O397" s="6">
        <v>99.067754339598906</v>
      </c>
      <c r="P397" s="6">
        <v>48.164455199999999</v>
      </c>
      <c r="Q397" s="6">
        <v>70.775389442383499</v>
      </c>
      <c r="R397" s="6">
        <v>2.63465093743328</v>
      </c>
      <c r="S397" s="6">
        <v>70.208327729922601</v>
      </c>
      <c r="T397" s="6">
        <v>52.770164899999997</v>
      </c>
      <c r="U397" s="6">
        <v>70.344047146935196</v>
      </c>
      <c r="V397" s="6">
        <v>2.8865885401376601</v>
      </c>
      <c r="W397" s="6">
        <v>66.582437546166801</v>
      </c>
      <c r="X397" s="6"/>
      <c r="Y397" s="6"/>
      <c r="Z397" s="6"/>
      <c r="AA397" s="6"/>
      <c r="AB397" s="6">
        <v>122.0049609</v>
      </c>
      <c r="AC397" s="6">
        <v>50.382783541556698</v>
      </c>
      <c r="AD397" s="6">
        <v>6.6738112841084503</v>
      </c>
      <c r="AE397" s="6">
        <v>50.883034362062503</v>
      </c>
      <c r="AF397" s="6">
        <v>32.773223399999999</v>
      </c>
      <c r="AG397" s="6">
        <v>100</v>
      </c>
      <c r="AH397" s="6">
        <v>1.79273290635125</v>
      </c>
      <c r="AI397" s="6">
        <v>100.789986707411</v>
      </c>
      <c r="AJ397" s="6">
        <v>50.898448500000001</v>
      </c>
      <c r="AK397" s="6">
        <v>73.3099450364342</v>
      </c>
      <c r="AL397" s="6">
        <v>2.78420350645687</v>
      </c>
      <c r="AM397" s="6">
        <v>67.681118435118606</v>
      </c>
      <c r="AN397" s="6"/>
      <c r="AO397" s="6"/>
      <c r="AP397" s="6"/>
      <c r="AQ397" s="6"/>
      <c r="AR397" s="6">
        <v>168.2564816</v>
      </c>
      <c r="AS397" s="6">
        <v>53.621182098662302</v>
      </c>
      <c r="AT397" s="6">
        <v>9.2038225105194496</v>
      </c>
      <c r="AU397" s="6">
        <v>47.726804999674997</v>
      </c>
      <c r="AV397" s="6">
        <v>152.04773990000001</v>
      </c>
      <c r="AW397" s="6">
        <v>50.493612059682199</v>
      </c>
      <c r="AX397" s="6">
        <v>8.3171857503362094</v>
      </c>
      <c r="AY397" s="6">
        <v>47.558840471662997</v>
      </c>
      <c r="AZ397" s="6">
        <v>61.541374599999997</v>
      </c>
      <c r="BA397" s="6">
        <v>57.457172944299202</v>
      </c>
      <c r="BB397" s="6">
        <v>3.3663837700965602</v>
      </c>
      <c r="BC397" s="6">
        <v>52.548548897623803</v>
      </c>
      <c r="BD397" s="6">
        <v>213.6037245</v>
      </c>
      <c r="BE397" s="6">
        <v>32.843923165139302</v>
      </c>
      <c r="BF397" s="6">
        <v>11.684368704188399</v>
      </c>
      <c r="BG397" s="6">
        <v>31.0554123511853</v>
      </c>
      <c r="BH397" s="6">
        <v>560.54211009999995</v>
      </c>
      <c r="BI397" s="6">
        <v>21.670355881062399</v>
      </c>
      <c r="BJ397" s="6">
        <v>30.662296287030198</v>
      </c>
      <c r="BK397" s="6">
        <v>16.6327006055445</v>
      </c>
    </row>
    <row r="398" spans="1:63" x14ac:dyDescent="0.25">
      <c r="A398" s="6" t="s">
        <v>276</v>
      </c>
      <c r="B398" s="6" t="s">
        <v>277</v>
      </c>
      <c r="C398" s="6" t="s">
        <v>11</v>
      </c>
      <c r="D398" s="6">
        <v>2469.0641222999998</v>
      </c>
      <c r="E398" s="6">
        <v>18.635174818016999</v>
      </c>
      <c r="F398" s="6">
        <v>3.2429702891448202</v>
      </c>
      <c r="G398" s="6">
        <v>16.6420551449283</v>
      </c>
      <c r="H398" s="6">
        <v>3300.9256654000001</v>
      </c>
      <c r="I398" s="6">
        <v>18.477091955887499</v>
      </c>
      <c r="J398" s="6">
        <v>4.3355714267946901</v>
      </c>
      <c r="K398" s="6">
        <v>15.982349326195999</v>
      </c>
      <c r="L398" s="6">
        <v>2872.4976587000001</v>
      </c>
      <c r="M398" s="6">
        <v>17.017978106146199</v>
      </c>
      <c r="N398" s="6">
        <v>3.7728564757259502</v>
      </c>
      <c r="O398" s="6">
        <v>14.8583296280027</v>
      </c>
      <c r="P398" s="6">
        <v>3890.6772065</v>
      </c>
      <c r="Q398" s="6">
        <v>11.238622694133101</v>
      </c>
      <c r="R398" s="6">
        <v>5.1101753378438204</v>
      </c>
      <c r="S398" s="6">
        <v>9.8846647224194601</v>
      </c>
      <c r="T398" s="6">
        <v>6550.3881755000002</v>
      </c>
      <c r="U398" s="6">
        <v>9.8628831259911802</v>
      </c>
      <c r="V398" s="6">
        <v>8.6035490304414903</v>
      </c>
      <c r="W398" s="6">
        <v>9.5472796488422595</v>
      </c>
      <c r="X398" s="6">
        <v>9418.4383952000007</v>
      </c>
      <c r="Y398" s="6">
        <v>9.5576357929920395</v>
      </c>
      <c r="Z398" s="6">
        <v>12.370564057008799</v>
      </c>
      <c r="AA398" s="6">
        <v>8.2926256507885903</v>
      </c>
      <c r="AB398" s="6">
        <v>10543.5348629</v>
      </c>
      <c r="AC398" s="6">
        <v>7.0667850253067703</v>
      </c>
      <c r="AD398" s="6">
        <v>13.848311995678801</v>
      </c>
      <c r="AE398" s="6">
        <v>7.4697420236770302</v>
      </c>
      <c r="AF398" s="6">
        <v>8425.7678474999993</v>
      </c>
      <c r="AG398" s="6">
        <v>7.4317385866653103</v>
      </c>
      <c r="AH398" s="6">
        <v>11.0667497639635</v>
      </c>
      <c r="AI398" s="6">
        <v>7.6749547461879803</v>
      </c>
      <c r="AJ398" s="6">
        <v>7413.5244714</v>
      </c>
      <c r="AK398" s="6">
        <v>7.4351024040355798</v>
      </c>
      <c r="AL398" s="6">
        <v>9.7372277137147094</v>
      </c>
      <c r="AM398" s="6">
        <v>7.0660548538997796</v>
      </c>
      <c r="AN398" s="6">
        <v>4648.9400673999999</v>
      </c>
      <c r="AO398" s="6">
        <v>11.403123535287101</v>
      </c>
      <c r="AP398" s="6">
        <v>6.1061089416134999</v>
      </c>
      <c r="AQ398" s="6">
        <v>9.7419701448661797</v>
      </c>
      <c r="AR398" s="6">
        <v>3992.8612447</v>
      </c>
      <c r="AS398" s="6">
        <v>11.114544352422699</v>
      </c>
      <c r="AT398" s="6">
        <v>5.2443880530643296</v>
      </c>
      <c r="AU398" s="6">
        <v>9.9454116280315006</v>
      </c>
      <c r="AV398" s="6">
        <v>3747.5682068000001</v>
      </c>
      <c r="AW398" s="6">
        <v>10.077940658928201</v>
      </c>
      <c r="AX398" s="6">
        <v>4.9222100962995796</v>
      </c>
      <c r="AY398" s="6">
        <v>8.9478385517185206</v>
      </c>
      <c r="AZ398" s="6">
        <v>2967.6453615</v>
      </c>
      <c r="BA398" s="6">
        <v>11.5365789811772</v>
      </c>
      <c r="BB398" s="6">
        <v>3.8978273788604301</v>
      </c>
      <c r="BC398" s="6">
        <v>10.5670035016746</v>
      </c>
      <c r="BD398" s="6">
        <v>2660.6831652999999</v>
      </c>
      <c r="BE398" s="6">
        <v>12.4887521378513</v>
      </c>
      <c r="BF398" s="6">
        <v>3.4946506151723602</v>
      </c>
      <c r="BG398" s="6">
        <v>11.7124507661291</v>
      </c>
      <c r="BH398" s="6">
        <v>3233.3683136999998</v>
      </c>
      <c r="BI398" s="6">
        <v>10.4457743695574</v>
      </c>
      <c r="BJ398" s="6">
        <v>4.2468388246732296</v>
      </c>
      <c r="BK398" s="6">
        <v>10.211206552550999</v>
      </c>
    </row>
    <row r="399" spans="1:63" x14ac:dyDescent="0.25">
      <c r="A399" s="6" t="s">
        <v>278</v>
      </c>
      <c r="B399" s="6" t="s">
        <v>279</v>
      </c>
      <c r="C399" s="6" t="s">
        <v>10</v>
      </c>
      <c r="D399" s="6"/>
      <c r="E399" s="6"/>
      <c r="F399" s="6"/>
      <c r="G399" s="6"/>
      <c r="H399" s="6">
        <v>25.258947599999999</v>
      </c>
      <c r="I399" s="6">
        <v>99.999999999999702</v>
      </c>
      <c r="J399" s="6">
        <v>0.88159231565483098</v>
      </c>
      <c r="K399" s="6">
        <v>102.751616479925</v>
      </c>
      <c r="L399" s="6"/>
      <c r="M399" s="6"/>
      <c r="N399" s="6"/>
      <c r="O399" s="6"/>
      <c r="P399" s="6">
        <v>26.087126399999999</v>
      </c>
      <c r="Q399" s="6">
        <v>99.999999999999801</v>
      </c>
      <c r="R399" s="6">
        <v>0.91049756054588205</v>
      </c>
      <c r="S399" s="6">
        <v>99.677542008258499</v>
      </c>
      <c r="T399" s="6">
        <v>44.403752699999998</v>
      </c>
      <c r="U399" s="6">
        <v>70.802079690851897</v>
      </c>
      <c r="V399" s="6">
        <v>1.54978773409219</v>
      </c>
      <c r="W399" s="6">
        <v>68.987794434476598</v>
      </c>
      <c r="X399" s="6">
        <v>48.335880699999997</v>
      </c>
      <c r="Y399" s="6">
        <v>70.314991210200901</v>
      </c>
      <c r="Z399" s="6">
        <v>1.6870275702036199</v>
      </c>
      <c r="AA399" s="6">
        <v>60.511221469256199</v>
      </c>
      <c r="AB399" s="6">
        <v>51.699739999999998</v>
      </c>
      <c r="AC399" s="6">
        <v>100</v>
      </c>
      <c r="AD399" s="6">
        <v>1.80443359031129</v>
      </c>
      <c r="AE399" s="6">
        <v>100.05127771374001</v>
      </c>
      <c r="AF399" s="6">
        <v>75.060021699999993</v>
      </c>
      <c r="AG399" s="6">
        <v>57.2668002315622</v>
      </c>
      <c r="AH399" s="6">
        <v>2.6197583284746502</v>
      </c>
      <c r="AI399" s="6">
        <v>59.885672766213197</v>
      </c>
      <c r="AJ399" s="6">
        <v>72.364300600000007</v>
      </c>
      <c r="AK399" s="6">
        <v>57.361173529615797</v>
      </c>
      <c r="AL399" s="6">
        <v>2.52567178755683</v>
      </c>
      <c r="AM399" s="6">
        <v>55.891370521829501</v>
      </c>
      <c r="AN399" s="6">
        <v>119.2434184</v>
      </c>
      <c r="AO399" s="6">
        <v>62.3912617187367</v>
      </c>
      <c r="AP399" s="6">
        <v>4.1618551579660403</v>
      </c>
      <c r="AQ399" s="6">
        <v>47.928960772325802</v>
      </c>
      <c r="AR399" s="6">
        <v>219.50937490000001</v>
      </c>
      <c r="AS399" s="6">
        <v>41.631173479512597</v>
      </c>
      <c r="AT399" s="6">
        <v>7.6613555398497901</v>
      </c>
      <c r="AU399" s="6">
        <v>31.2493320588367</v>
      </c>
      <c r="AV399" s="6">
        <v>231.6604845</v>
      </c>
      <c r="AW399" s="6">
        <v>46.796912638532902</v>
      </c>
      <c r="AX399" s="6">
        <v>8.0854557446437294</v>
      </c>
      <c r="AY399" s="6">
        <v>35.398054772653303</v>
      </c>
      <c r="AZ399" s="6">
        <v>264.87859370000001</v>
      </c>
      <c r="BA399" s="6">
        <v>37.696198872708599</v>
      </c>
      <c r="BB399" s="6">
        <v>9.2448401447801505</v>
      </c>
      <c r="BC399" s="6">
        <v>35.191751614472402</v>
      </c>
      <c r="BD399" s="6">
        <v>210.2847926</v>
      </c>
      <c r="BE399" s="6">
        <v>50.560720205311497</v>
      </c>
      <c r="BF399" s="6">
        <v>7.3393975153275903</v>
      </c>
      <c r="BG399" s="6">
        <v>37.916970757320499</v>
      </c>
      <c r="BH399" s="6">
        <v>1476.3641751</v>
      </c>
      <c r="BI399" s="6">
        <v>19.478422828642501</v>
      </c>
      <c r="BJ399" s="6">
        <v>51.528327010593401</v>
      </c>
      <c r="BK399" s="6">
        <v>9.7685718280217504</v>
      </c>
    </row>
    <row r="400" spans="1:63" x14ac:dyDescent="0.25">
      <c r="A400" s="6" t="s">
        <v>278</v>
      </c>
      <c r="B400" s="6" t="s">
        <v>279</v>
      </c>
      <c r="C400" s="6" t="s">
        <v>11</v>
      </c>
      <c r="D400" s="6">
        <v>2843.8898936999999</v>
      </c>
      <c r="E400" s="6">
        <v>13.0853722570708</v>
      </c>
      <c r="F400" s="6">
        <v>3.77901214032266</v>
      </c>
      <c r="G400" s="6">
        <v>11.8341786750493</v>
      </c>
      <c r="H400" s="6">
        <v>4089.9736079999998</v>
      </c>
      <c r="I400" s="6">
        <v>11.663736258203199</v>
      </c>
      <c r="J400" s="6">
        <v>5.4348306354865299</v>
      </c>
      <c r="K400" s="6">
        <v>9.5459349671486002</v>
      </c>
      <c r="L400" s="6">
        <v>3420.8775472000002</v>
      </c>
      <c r="M400" s="6">
        <v>9.9450509713392901</v>
      </c>
      <c r="N400" s="6">
        <v>4.54572373215436</v>
      </c>
      <c r="O400" s="6">
        <v>9.0847567090249992</v>
      </c>
      <c r="P400" s="6">
        <v>3410.5409165999999</v>
      </c>
      <c r="Q400" s="6">
        <v>10.6961381055544</v>
      </c>
      <c r="R400" s="6">
        <v>4.5319882311372597</v>
      </c>
      <c r="S400" s="6">
        <v>10.081312003822999</v>
      </c>
      <c r="T400" s="6">
        <v>3788.9682020999999</v>
      </c>
      <c r="U400" s="6">
        <v>8.6721957476345004</v>
      </c>
      <c r="V400" s="6">
        <v>5.0348492277257302</v>
      </c>
      <c r="W400" s="6">
        <v>8.7128302322664108</v>
      </c>
      <c r="X400" s="6">
        <v>6768.0632742999996</v>
      </c>
      <c r="Y400" s="6">
        <v>8.0995135699033103</v>
      </c>
      <c r="Z400" s="6">
        <v>8.9935244457638408</v>
      </c>
      <c r="AA400" s="6">
        <v>8.1235577396593808</v>
      </c>
      <c r="AB400" s="6">
        <v>5881.4952788999999</v>
      </c>
      <c r="AC400" s="6">
        <v>7.3751472665695497</v>
      </c>
      <c r="AD400" s="6">
        <v>7.81543691668612</v>
      </c>
      <c r="AE400" s="6">
        <v>7.3200399413190302</v>
      </c>
      <c r="AF400" s="6">
        <v>7006.2733470000003</v>
      </c>
      <c r="AG400" s="6">
        <v>7.5147183533220598</v>
      </c>
      <c r="AH400" s="6">
        <v>9.3100622831374409</v>
      </c>
      <c r="AI400" s="6">
        <v>6.6395117607914198</v>
      </c>
      <c r="AJ400" s="6">
        <v>6820.4071793000003</v>
      </c>
      <c r="AK400" s="6">
        <v>9.3615217328125304</v>
      </c>
      <c r="AL400" s="6">
        <v>9.0630799700143001</v>
      </c>
      <c r="AM400" s="6">
        <v>7.6455674444184698</v>
      </c>
      <c r="AN400" s="6">
        <v>5587.2238219999999</v>
      </c>
      <c r="AO400" s="6">
        <v>9.1597477758702794</v>
      </c>
      <c r="AP400" s="6">
        <v>7.4244037017086102</v>
      </c>
      <c r="AQ400" s="6">
        <v>8.0294720728152704</v>
      </c>
      <c r="AR400" s="6">
        <v>5058.3243462</v>
      </c>
      <c r="AS400" s="6">
        <v>7.6131929026899101</v>
      </c>
      <c r="AT400" s="6">
        <v>6.7215925469989299</v>
      </c>
      <c r="AU400" s="6">
        <v>6.9085821503765503</v>
      </c>
      <c r="AV400" s="6">
        <v>5277.7609433999996</v>
      </c>
      <c r="AW400" s="6">
        <v>7.1455181663256004</v>
      </c>
      <c r="AX400" s="6">
        <v>7.0131838518124301</v>
      </c>
      <c r="AY400" s="6">
        <v>6.4451482135177596</v>
      </c>
      <c r="AZ400" s="6">
        <v>4194.9039128000004</v>
      </c>
      <c r="BA400" s="6">
        <v>7.91591777805123</v>
      </c>
      <c r="BB400" s="6">
        <v>5.5742639154476796</v>
      </c>
      <c r="BC400" s="6">
        <v>8.1082250689222892</v>
      </c>
      <c r="BD400" s="6">
        <v>4042.1674149</v>
      </c>
      <c r="BE400" s="6">
        <v>9.90453148216743</v>
      </c>
      <c r="BF400" s="6">
        <v>5.3713049045826304</v>
      </c>
      <c r="BG400" s="6">
        <v>9.1260686420029504</v>
      </c>
      <c r="BH400" s="6">
        <v>7063.979679</v>
      </c>
      <c r="BI400" s="6">
        <v>9.0352875959107397</v>
      </c>
      <c r="BJ400" s="6">
        <v>9.3867434970214898</v>
      </c>
      <c r="BK400" s="6">
        <v>8.6325701989136991</v>
      </c>
    </row>
    <row r="401" spans="1:63" x14ac:dyDescent="0.25">
      <c r="A401" t="s">
        <v>984</v>
      </c>
    </row>
    <row r="402" spans="1:63" x14ac:dyDescent="0.25">
      <c r="A402" t="s">
        <v>985</v>
      </c>
    </row>
    <row r="403" spans="1:63" x14ac:dyDescent="0.25">
      <c r="A403" t="s">
        <v>986</v>
      </c>
    </row>
    <row r="404" spans="1:63" x14ac:dyDescent="0.25">
      <c r="A404" t="s">
        <v>987</v>
      </c>
    </row>
    <row r="405" spans="1:63" x14ac:dyDescent="0.25">
      <c r="A405" t="s">
        <v>988</v>
      </c>
    </row>
    <row r="408" spans="1:63" x14ac:dyDescent="0.25">
      <c r="L408" s="7" t="str">
        <f>HYPERLINK("#'Indice'!A1", "Ir al índice")</f>
        <v>Ir al índice</v>
      </c>
    </row>
    <row r="409" spans="1:63" ht="17.25" x14ac:dyDescent="0.3">
      <c r="A409" s="4" t="s">
        <v>593</v>
      </c>
    </row>
    <row r="410" spans="1:63" x14ac:dyDescent="0.25">
      <c r="A410" s="5" t="s">
        <v>12</v>
      </c>
      <c r="B410" s="5" t="s">
        <v>56</v>
      </c>
      <c r="C410" s="5" t="s">
        <v>6</v>
      </c>
      <c r="D410" s="5" t="s">
        <v>320</v>
      </c>
      <c r="E410" s="5" t="s">
        <v>321</v>
      </c>
      <c r="F410" s="5" t="s">
        <v>322</v>
      </c>
      <c r="G410" s="5" t="s">
        <v>323</v>
      </c>
      <c r="H410" s="5" t="s">
        <v>324</v>
      </c>
      <c r="I410" s="5" t="s">
        <v>325</v>
      </c>
      <c r="J410" s="5" t="s">
        <v>326</v>
      </c>
      <c r="K410" s="5" t="s">
        <v>327</v>
      </c>
      <c r="L410" s="5" t="s">
        <v>328</v>
      </c>
      <c r="M410" s="5" t="s">
        <v>329</v>
      </c>
      <c r="N410" s="5" t="s">
        <v>330</v>
      </c>
      <c r="O410" s="5" t="s">
        <v>331</v>
      </c>
      <c r="P410" s="5" t="s">
        <v>332</v>
      </c>
      <c r="Q410" s="5" t="s">
        <v>333</v>
      </c>
      <c r="R410" s="5" t="s">
        <v>334</v>
      </c>
      <c r="S410" s="5" t="s">
        <v>335</v>
      </c>
      <c r="T410" s="5" t="s">
        <v>336</v>
      </c>
      <c r="U410" s="5" t="s">
        <v>337</v>
      </c>
      <c r="V410" s="5" t="s">
        <v>338</v>
      </c>
      <c r="W410" s="5" t="s">
        <v>339</v>
      </c>
      <c r="X410" s="5" t="s">
        <v>340</v>
      </c>
      <c r="Y410" s="5" t="s">
        <v>341</v>
      </c>
      <c r="Z410" s="5" t="s">
        <v>342</v>
      </c>
      <c r="AA410" s="5" t="s">
        <v>343</v>
      </c>
      <c r="AB410" s="5" t="s">
        <v>344</v>
      </c>
      <c r="AC410" s="5" t="s">
        <v>345</v>
      </c>
      <c r="AD410" s="5" t="s">
        <v>346</v>
      </c>
      <c r="AE410" s="5" t="s">
        <v>347</v>
      </c>
      <c r="AF410" s="5" t="s">
        <v>348</v>
      </c>
      <c r="AG410" s="5" t="s">
        <v>349</v>
      </c>
      <c r="AH410" s="5" t="s">
        <v>350</v>
      </c>
      <c r="AI410" s="5" t="s">
        <v>351</v>
      </c>
      <c r="AJ410" s="5" t="s">
        <v>352</v>
      </c>
      <c r="AK410" s="5" t="s">
        <v>353</v>
      </c>
      <c r="AL410" s="5" t="s">
        <v>354</v>
      </c>
      <c r="AM410" s="5" t="s">
        <v>355</v>
      </c>
      <c r="AN410" s="5" t="s">
        <v>356</v>
      </c>
      <c r="AO410" s="5" t="s">
        <v>357</v>
      </c>
      <c r="AP410" s="5" t="s">
        <v>358</v>
      </c>
      <c r="AQ410" s="5" t="s">
        <v>359</v>
      </c>
      <c r="AR410" s="5" t="s">
        <v>360</v>
      </c>
      <c r="AS410" s="5" t="s">
        <v>361</v>
      </c>
      <c r="AT410" s="5" t="s">
        <v>362</v>
      </c>
      <c r="AU410" s="5" t="s">
        <v>363</v>
      </c>
      <c r="AV410" s="5" t="s">
        <v>364</v>
      </c>
      <c r="AW410" s="5" t="s">
        <v>365</v>
      </c>
      <c r="AX410" s="5" t="s">
        <v>366</v>
      </c>
      <c r="AY410" s="5" t="s">
        <v>367</v>
      </c>
      <c r="AZ410" s="5" t="s">
        <v>368</v>
      </c>
      <c r="BA410" s="5" t="s">
        <v>369</v>
      </c>
      <c r="BB410" s="5" t="s">
        <v>370</v>
      </c>
      <c r="BC410" s="5" t="s">
        <v>371</v>
      </c>
      <c r="BD410" s="5" t="s">
        <v>372</v>
      </c>
      <c r="BE410" s="5" t="s">
        <v>373</v>
      </c>
      <c r="BF410" s="5" t="s">
        <v>374</v>
      </c>
      <c r="BG410" s="5" t="s">
        <v>375</v>
      </c>
      <c r="BH410" s="5" t="s">
        <v>376</v>
      </c>
      <c r="BI410" s="5" t="s">
        <v>377</v>
      </c>
      <c r="BJ410" s="5" t="s">
        <v>378</v>
      </c>
      <c r="BK410" s="5" t="s">
        <v>379</v>
      </c>
    </row>
    <row r="411" spans="1:63" x14ac:dyDescent="0.25">
      <c r="A411" s="6" t="s">
        <v>57</v>
      </c>
      <c r="B411" s="6" t="s">
        <v>58</v>
      </c>
      <c r="C411" s="6" t="s">
        <v>10</v>
      </c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>
        <v>1.1810700000000001</v>
      </c>
      <c r="AO411" s="6"/>
      <c r="AP411" s="6">
        <v>11.1111111111111</v>
      </c>
      <c r="AQ411" s="6"/>
      <c r="AR411" s="6"/>
      <c r="AS411" s="6"/>
      <c r="AT411" s="6"/>
      <c r="AU411" s="6"/>
      <c r="AV411" s="6"/>
      <c r="AW411" s="6"/>
      <c r="AX411" s="6"/>
      <c r="AY411" s="6"/>
      <c r="AZ411" s="6"/>
      <c r="BA411" s="6"/>
      <c r="BB411" s="6"/>
      <c r="BC411" s="6"/>
      <c r="BD411" s="6">
        <v>1.1810700000000001</v>
      </c>
      <c r="BE411" s="6"/>
      <c r="BF411" s="6">
        <v>11.1111111111111</v>
      </c>
      <c r="BG411" s="6"/>
      <c r="BH411" s="6">
        <v>8.2674900000000004</v>
      </c>
      <c r="BI411" s="6"/>
      <c r="BJ411" s="6">
        <v>77.7777777777778</v>
      </c>
      <c r="BK411" s="6"/>
    </row>
    <row r="412" spans="1:63" x14ac:dyDescent="0.25">
      <c r="A412" s="6" t="s">
        <v>57</v>
      </c>
      <c r="B412" s="6" t="s">
        <v>58</v>
      </c>
      <c r="C412" s="6" t="s">
        <v>11</v>
      </c>
      <c r="D412" s="6">
        <v>68.989940899999993</v>
      </c>
      <c r="E412" s="6"/>
      <c r="F412" s="6">
        <v>12.245929783735599</v>
      </c>
      <c r="G412" s="6"/>
      <c r="H412" s="6">
        <v>73.606310300000004</v>
      </c>
      <c r="I412" s="6"/>
      <c r="J412" s="6">
        <v>13.0653497570057</v>
      </c>
      <c r="K412" s="6"/>
      <c r="L412" s="6">
        <v>56.403749699999999</v>
      </c>
      <c r="M412" s="6"/>
      <c r="N412" s="6">
        <v>10.011841572190701</v>
      </c>
      <c r="O412" s="6"/>
      <c r="P412" s="6">
        <v>44.259259999999998</v>
      </c>
      <c r="Q412" s="6"/>
      <c r="R412" s="6">
        <v>7.8561567551668796</v>
      </c>
      <c r="S412" s="6"/>
      <c r="T412" s="6">
        <v>37.357796800000003</v>
      </c>
      <c r="U412" s="6"/>
      <c r="V412" s="6">
        <v>6.6311255020637798</v>
      </c>
      <c r="W412" s="6"/>
      <c r="X412" s="6">
        <v>39.129401600000001</v>
      </c>
      <c r="Y412" s="6"/>
      <c r="Z412" s="6">
        <v>6.9455908821222403</v>
      </c>
      <c r="AA412" s="6"/>
      <c r="AB412" s="6">
        <v>36.946959700000001</v>
      </c>
      <c r="AC412" s="6"/>
      <c r="AD412" s="6">
        <v>6.5582006348509498</v>
      </c>
      <c r="AE412" s="6"/>
      <c r="AF412" s="6">
        <v>58.175354900000002</v>
      </c>
      <c r="AG412" s="6"/>
      <c r="AH412" s="6">
        <v>10.326307023250401</v>
      </c>
      <c r="AI412" s="6"/>
      <c r="AJ412" s="6">
        <v>52.680841999999998</v>
      </c>
      <c r="AK412" s="6"/>
      <c r="AL412" s="6">
        <v>9.35101383859962</v>
      </c>
      <c r="AM412" s="6"/>
      <c r="AN412" s="6">
        <v>24.288981</v>
      </c>
      <c r="AO412" s="6"/>
      <c r="AP412" s="6">
        <v>4.3113699180526304</v>
      </c>
      <c r="AQ412" s="6"/>
      <c r="AR412" s="6">
        <v>14.5066305</v>
      </c>
      <c r="AS412" s="6"/>
      <c r="AT412" s="6">
        <v>2.5749721797717502</v>
      </c>
      <c r="AU412" s="6"/>
      <c r="AV412" s="6">
        <v>12.991770000000001</v>
      </c>
      <c r="AW412" s="6"/>
      <c r="AX412" s="6">
        <v>2.3060797140999298</v>
      </c>
      <c r="AY412" s="6"/>
      <c r="AZ412" s="6">
        <v>12.991770000000001</v>
      </c>
      <c r="BA412" s="6"/>
      <c r="BB412" s="6">
        <v>2.3060797140999298</v>
      </c>
      <c r="BC412" s="6"/>
      <c r="BD412" s="6">
        <v>15.6877005</v>
      </c>
      <c r="BE412" s="6"/>
      <c r="BF412" s="6">
        <v>2.7846157901444699</v>
      </c>
      <c r="BG412" s="6"/>
      <c r="BH412" s="6">
        <v>15.353910000000001</v>
      </c>
      <c r="BI412" s="6"/>
      <c r="BJ412" s="6">
        <v>2.7253669348453702</v>
      </c>
      <c r="BK412" s="6"/>
    </row>
    <row r="413" spans="1:63" x14ac:dyDescent="0.25">
      <c r="A413" s="6" t="s">
        <v>59</v>
      </c>
      <c r="B413" s="6" t="s">
        <v>60</v>
      </c>
      <c r="C413" s="6" t="s">
        <v>10</v>
      </c>
      <c r="D413" s="6">
        <v>1.6984925</v>
      </c>
      <c r="E413" s="6"/>
      <c r="F413" s="6">
        <v>7.1428571428571397</v>
      </c>
      <c r="G413" s="6"/>
      <c r="H413" s="6">
        <v>1.6984925</v>
      </c>
      <c r="I413" s="6"/>
      <c r="J413" s="6">
        <v>7.1428571428571397</v>
      </c>
      <c r="K413" s="6"/>
      <c r="L413" s="6"/>
      <c r="M413" s="6"/>
      <c r="N413" s="6"/>
      <c r="O413" s="6"/>
      <c r="P413" s="6"/>
      <c r="Q413" s="6"/>
      <c r="R413" s="6"/>
      <c r="S413" s="6"/>
      <c r="T413" s="6">
        <v>1.6984925</v>
      </c>
      <c r="U413" s="6"/>
      <c r="V413" s="6">
        <v>7.1428571428571397</v>
      </c>
      <c r="W413" s="6"/>
      <c r="X413" s="6"/>
      <c r="Y413" s="6"/>
      <c r="Z413" s="6"/>
      <c r="AA413" s="6"/>
      <c r="AB413" s="6">
        <v>1.6984925</v>
      </c>
      <c r="AC413" s="6"/>
      <c r="AD413" s="6">
        <v>7.1428571428571397</v>
      </c>
      <c r="AE413" s="6"/>
      <c r="AF413" s="6"/>
      <c r="AG413" s="6"/>
      <c r="AH413" s="6"/>
      <c r="AI413" s="6"/>
      <c r="AJ413" s="6">
        <v>3.3969849999999999</v>
      </c>
      <c r="AK413" s="6"/>
      <c r="AL413" s="6">
        <v>14.285714285714301</v>
      </c>
      <c r="AM413" s="6"/>
      <c r="AN413" s="6"/>
      <c r="AO413" s="6"/>
      <c r="AP413" s="6"/>
      <c r="AQ413" s="6"/>
      <c r="AR413" s="6">
        <v>3.3969849999999999</v>
      </c>
      <c r="AS413" s="6"/>
      <c r="AT413" s="6">
        <v>14.285714285714301</v>
      </c>
      <c r="AU413" s="6"/>
      <c r="AV413" s="6">
        <v>1.6984925</v>
      </c>
      <c r="AW413" s="6"/>
      <c r="AX413" s="6">
        <v>7.1428571428571397</v>
      </c>
      <c r="AY413" s="6"/>
      <c r="AZ413" s="6"/>
      <c r="BA413" s="6"/>
      <c r="BB413" s="6"/>
      <c r="BC413" s="6"/>
      <c r="BD413" s="6">
        <v>1.6984925</v>
      </c>
      <c r="BE413" s="6"/>
      <c r="BF413" s="6">
        <v>7.1428571428571397</v>
      </c>
      <c r="BG413" s="6"/>
      <c r="BH413" s="6">
        <v>6.7939699999999998</v>
      </c>
      <c r="BI413" s="6"/>
      <c r="BJ413" s="6">
        <v>28.571428571428601</v>
      </c>
      <c r="BK413" s="6"/>
    </row>
    <row r="414" spans="1:63" x14ac:dyDescent="0.25">
      <c r="A414" s="6" t="s">
        <v>59</v>
      </c>
      <c r="B414" s="6" t="s">
        <v>60</v>
      </c>
      <c r="C414" s="6" t="s">
        <v>11</v>
      </c>
      <c r="D414" s="6">
        <v>54.351759999999999</v>
      </c>
      <c r="E414" s="6"/>
      <c r="F414" s="6">
        <v>5.4888507718696404</v>
      </c>
      <c r="G414" s="6"/>
      <c r="H414" s="6">
        <v>45.859297499999997</v>
      </c>
      <c r="I414" s="6"/>
      <c r="J414" s="6">
        <v>4.6312178387650098</v>
      </c>
      <c r="K414" s="6"/>
      <c r="L414" s="6">
        <v>84.924625000000006</v>
      </c>
      <c r="M414" s="6"/>
      <c r="N414" s="6">
        <v>8.5763293310463098</v>
      </c>
      <c r="O414" s="6"/>
      <c r="P414" s="6">
        <v>88.321610000000007</v>
      </c>
      <c r="Q414" s="6"/>
      <c r="R414" s="6">
        <v>8.9193825042881691</v>
      </c>
      <c r="S414" s="6"/>
      <c r="T414" s="6">
        <v>66.241207500000002</v>
      </c>
      <c r="U414" s="6"/>
      <c r="V414" s="6">
        <v>6.6895368782161198</v>
      </c>
      <c r="W414" s="6"/>
      <c r="X414" s="6">
        <v>64.542715000000001</v>
      </c>
      <c r="Y414" s="6"/>
      <c r="Z414" s="6">
        <v>6.5180102915951998</v>
      </c>
      <c r="AA414" s="6"/>
      <c r="AB414" s="6">
        <v>84.924625000000006</v>
      </c>
      <c r="AC414" s="6"/>
      <c r="AD414" s="6">
        <v>8.5763293310463098</v>
      </c>
      <c r="AE414" s="6"/>
      <c r="AF414" s="6">
        <v>62.844222500000001</v>
      </c>
      <c r="AG414" s="6"/>
      <c r="AH414" s="6">
        <v>6.3464837049742702</v>
      </c>
      <c r="AI414" s="6"/>
      <c r="AJ414" s="6">
        <v>88.321610000000007</v>
      </c>
      <c r="AK414" s="6"/>
      <c r="AL414" s="6">
        <v>8.9193825042881691</v>
      </c>
      <c r="AM414" s="6"/>
      <c r="AN414" s="6">
        <v>76.432162500000004</v>
      </c>
      <c r="AO414" s="6"/>
      <c r="AP414" s="6">
        <v>7.7186963979416801</v>
      </c>
      <c r="AQ414" s="6"/>
      <c r="AR414" s="6">
        <v>69.638192500000002</v>
      </c>
      <c r="AS414" s="6"/>
      <c r="AT414" s="6">
        <v>7.03259005145798</v>
      </c>
      <c r="AU414" s="6"/>
      <c r="AV414" s="6">
        <v>61.14573</v>
      </c>
      <c r="AW414" s="6"/>
      <c r="AX414" s="6">
        <v>6.1749571183533396</v>
      </c>
      <c r="AY414" s="6"/>
      <c r="AZ414" s="6">
        <v>52.653267499999998</v>
      </c>
      <c r="BA414" s="6"/>
      <c r="BB414" s="6">
        <v>5.3173241852487099</v>
      </c>
      <c r="BC414" s="6"/>
      <c r="BD414" s="6">
        <v>27.175879999999999</v>
      </c>
      <c r="BE414" s="6"/>
      <c r="BF414" s="6">
        <v>2.7444253859348202</v>
      </c>
      <c r="BG414" s="6"/>
      <c r="BH414" s="6">
        <v>62.844222500000001</v>
      </c>
      <c r="BI414" s="6"/>
      <c r="BJ414" s="6">
        <v>6.3464837049742702</v>
      </c>
      <c r="BK414" s="6"/>
    </row>
    <row r="415" spans="1:63" x14ac:dyDescent="0.25">
      <c r="A415" s="6" t="s">
        <v>61</v>
      </c>
      <c r="B415" s="6" t="s">
        <v>62</v>
      </c>
      <c r="C415" s="6" t="s">
        <v>10</v>
      </c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>
        <v>2.0296443000000002</v>
      </c>
      <c r="U415" s="6"/>
      <c r="V415" s="6">
        <v>13.2104419781817</v>
      </c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  <c r="AY415" s="6"/>
      <c r="AZ415" s="6">
        <v>7.6483100000000004</v>
      </c>
      <c r="BA415" s="6"/>
      <c r="BB415" s="6">
        <v>49.7809175165062</v>
      </c>
      <c r="BC415" s="6"/>
      <c r="BD415" s="6">
        <v>2.0296443000000002</v>
      </c>
      <c r="BE415" s="6"/>
      <c r="BF415" s="6">
        <v>13.2104419781817</v>
      </c>
      <c r="BG415" s="6"/>
      <c r="BH415" s="6">
        <v>3.6563408000000002</v>
      </c>
      <c r="BI415" s="6"/>
      <c r="BJ415" s="6">
        <v>23.798198527130399</v>
      </c>
      <c r="BK415" s="6"/>
    </row>
    <row r="416" spans="1:63" x14ac:dyDescent="0.25">
      <c r="A416" s="6" t="s">
        <v>61</v>
      </c>
      <c r="B416" s="6" t="s">
        <v>62</v>
      </c>
      <c r="C416" s="6" t="s">
        <v>11</v>
      </c>
      <c r="D416" s="6">
        <v>73.378433700000002</v>
      </c>
      <c r="E416" s="6"/>
      <c r="F416" s="6">
        <v>7.2534418448673401</v>
      </c>
      <c r="G416" s="6"/>
      <c r="H416" s="6">
        <v>172.84599080000001</v>
      </c>
      <c r="I416" s="6"/>
      <c r="J416" s="6">
        <v>17.0857877331099</v>
      </c>
      <c r="K416" s="6"/>
      <c r="L416" s="6">
        <v>100.7755767</v>
      </c>
      <c r="M416" s="6"/>
      <c r="N416" s="6">
        <v>9.9616433346739299</v>
      </c>
      <c r="O416" s="6"/>
      <c r="P416" s="6">
        <v>96.146812600000004</v>
      </c>
      <c r="Q416" s="6"/>
      <c r="R416" s="6">
        <v>9.5040910332685193</v>
      </c>
      <c r="S416" s="6"/>
      <c r="T416" s="6">
        <v>71.823543900000004</v>
      </c>
      <c r="U416" s="6"/>
      <c r="V416" s="6">
        <v>7.0997413340934603</v>
      </c>
      <c r="W416" s="6"/>
      <c r="X416" s="6">
        <v>55.474198299999998</v>
      </c>
      <c r="Y416" s="6"/>
      <c r="Z416" s="6">
        <v>5.4836121591906997</v>
      </c>
      <c r="AA416" s="6"/>
      <c r="AB416" s="6">
        <v>71.980391400000002</v>
      </c>
      <c r="AC416" s="6"/>
      <c r="AD416" s="6">
        <v>7.1152456745705797</v>
      </c>
      <c r="AE416" s="6"/>
      <c r="AF416" s="6">
        <v>103.7527029</v>
      </c>
      <c r="AG416" s="6"/>
      <c r="AH416" s="6">
        <v>10.2559315971465</v>
      </c>
      <c r="AI416" s="6"/>
      <c r="AJ416" s="6">
        <v>76.932490999999999</v>
      </c>
      <c r="AK416" s="6"/>
      <c r="AL416" s="6">
        <v>7.6047596182102701</v>
      </c>
      <c r="AM416" s="6"/>
      <c r="AN416" s="6">
        <v>30.986789099999999</v>
      </c>
      <c r="AO416" s="6"/>
      <c r="AP416" s="6">
        <v>3.0630372081111799</v>
      </c>
      <c r="AQ416" s="6"/>
      <c r="AR416" s="6">
        <v>38.873429899999998</v>
      </c>
      <c r="AS416" s="6"/>
      <c r="AT416" s="6">
        <v>3.8426298964484098</v>
      </c>
      <c r="AU416" s="6"/>
      <c r="AV416" s="6">
        <v>26.712962099999999</v>
      </c>
      <c r="AW416" s="6"/>
      <c r="AX416" s="6">
        <v>2.64057036006882</v>
      </c>
      <c r="AY416" s="6"/>
      <c r="AZ416" s="6">
        <v>28.7677382</v>
      </c>
      <c r="BA416" s="6"/>
      <c r="BB416" s="6">
        <v>2.8436845203752101</v>
      </c>
      <c r="BC416" s="6"/>
      <c r="BD416" s="6">
        <v>20.9247102</v>
      </c>
      <c r="BE416" s="6"/>
      <c r="BF416" s="6">
        <v>2.06840294761433</v>
      </c>
      <c r="BG416" s="6"/>
      <c r="BH416" s="6">
        <v>42.260294799999997</v>
      </c>
      <c r="BI416" s="6"/>
      <c r="BJ416" s="6">
        <v>4.1774207382509099</v>
      </c>
      <c r="BK416" s="6"/>
    </row>
    <row r="417" spans="1:63" x14ac:dyDescent="0.25">
      <c r="A417" s="6" t="s">
        <v>65</v>
      </c>
      <c r="B417" s="6" t="s">
        <v>66</v>
      </c>
      <c r="C417" s="6" t="s">
        <v>10</v>
      </c>
      <c r="D417" s="6">
        <v>71.015809700000005</v>
      </c>
      <c r="E417" s="6"/>
      <c r="F417" s="6">
        <v>13.9609456067345</v>
      </c>
      <c r="G417" s="6"/>
      <c r="H417" s="6"/>
      <c r="I417" s="6"/>
      <c r="J417" s="6"/>
      <c r="K417" s="6"/>
      <c r="L417" s="6">
        <v>24.1316107</v>
      </c>
      <c r="M417" s="6"/>
      <c r="N417" s="6">
        <v>4.74401553412961</v>
      </c>
      <c r="O417" s="6"/>
      <c r="P417" s="6">
        <v>33.0800518</v>
      </c>
      <c r="Q417" s="6"/>
      <c r="R417" s="6">
        <v>6.5031829644513603</v>
      </c>
      <c r="S417" s="6"/>
      <c r="T417" s="6">
        <v>38.591654800000001</v>
      </c>
      <c r="U417" s="6"/>
      <c r="V417" s="6">
        <v>7.5867049296865803</v>
      </c>
      <c r="W417" s="6"/>
      <c r="X417" s="6">
        <v>2.9702301000000002</v>
      </c>
      <c r="Y417" s="6"/>
      <c r="Z417" s="6">
        <v>0.58391534280549895</v>
      </c>
      <c r="AA417" s="6"/>
      <c r="AB417" s="6">
        <v>21.8521328</v>
      </c>
      <c r="AC417" s="6"/>
      <c r="AD417" s="6">
        <v>4.2958946564252001</v>
      </c>
      <c r="AE417" s="6"/>
      <c r="AF417" s="6">
        <v>15.2726089</v>
      </c>
      <c r="AG417" s="6"/>
      <c r="AH417" s="6">
        <v>3.0024309097728898</v>
      </c>
      <c r="AI417" s="6"/>
      <c r="AJ417" s="6">
        <v>28.700406900000001</v>
      </c>
      <c r="AK417" s="6"/>
      <c r="AL417" s="6">
        <v>5.6421918065104801</v>
      </c>
      <c r="AM417" s="6"/>
      <c r="AN417" s="6">
        <v>22.471295099999999</v>
      </c>
      <c r="AO417" s="6"/>
      <c r="AP417" s="6">
        <v>4.4176153159312603</v>
      </c>
      <c r="AQ417" s="6"/>
      <c r="AR417" s="6">
        <v>38.574285500000002</v>
      </c>
      <c r="AS417" s="6"/>
      <c r="AT417" s="6">
        <v>7.5832903118211901</v>
      </c>
      <c r="AU417" s="6"/>
      <c r="AV417" s="6">
        <v>32.847804099999998</v>
      </c>
      <c r="AW417" s="6"/>
      <c r="AX417" s="6">
        <v>6.4575255605481097</v>
      </c>
      <c r="AY417" s="6"/>
      <c r="AZ417" s="6">
        <v>28.971471900000001</v>
      </c>
      <c r="BA417" s="6"/>
      <c r="BB417" s="6">
        <v>5.6954802747667204</v>
      </c>
      <c r="BC417" s="6"/>
      <c r="BD417" s="6">
        <v>71.106511299999994</v>
      </c>
      <c r="BE417" s="6"/>
      <c r="BF417" s="6">
        <v>13.978776567324701</v>
      </c>
      <c r="BG417" s="6"/>
      <c r="BH417" s="6">
        <v>79.088908900000007</v>
      </c>
      <c r="BI417" s="6"/>
      <c r="BJ417" s="6">
        <v>15.548030219091901</v>
      </c>
      <c r="BK417" s="6"/>
    </row>
    <row r="418" spans="1:63" x14ac:dyDescent="0.25">
      <c r="A418" s="6" t="s">
        <v>65</v>
      </c>
      <c r="B418" s="6" t="s">
        <v>66</v>
      </c>
      <c r="C418" s="6" t="s">
        <v>11</v>
      </c>
      <c r="D418" s="6">
        <v>733.48267629999998</v>
      </c>
      <c r="E418" s="6"/>
      <c r="F418" s="6">
        <v>8.2829558279183395</v>
      </c>
      <c r="G418" s="6"/>
      <c r="H418" s="6">
        <v>901.8457823</v>
      </c>
      <c r="I418" s="6"/>
      <c r="J418" s="6">
        <v>10.184219777441699</v>
      </c>
      <c r="K418" s="6"/>
      <c r="L418" s="6">
        <v>852.52412019999997</v>
      </c>
      <c r="M418" s="6"/>
      <c r="N418" s="6">
        <v>9.6272480019192308</v>
      </c>
      <c r="O418" s="6"/>
      <c r="P418" s="6">
        <v>789.67376290000004</v>
      </c>
      <c r="Q418" s="6"/>
      <c r="R418" s="6">
        <v>8.9175015414972307</v>
      </c>
      <c r="S418" s="6"/>
      <c r="T418" s="6">
        <v>794.65453170000001</v>
      </c>
      <c r="U418" s="6"/>
      <c r="V418" s="6">
        <v>8.9737475706026206</v>
      </c>
      <c r="W418" s="6"/>
      <c r="X418" s="6">
        <v>692.24566200000004</v>
      </c>
      <c r="Y418" s="6"/>
      <c r="Z418" s="6">
        <v>7.8172810697289101</v>
      </c>
      <c r="AA418" s="6"/>
      <c r="AB418" s="6">
        <v>625.43067280000002</v>
      </c>
      <c r="AC418" s="6"/>
      <c r="AD418" s="6">
        <v>7.0627634484291804</v>
      </c>
      <c r="AE418" s="6"/>
      <c r="AF418" s="6">
        <v>643.96190279999996</v>
      </c>
      <c r="AG418" s="6"/>
      <c r="AH418" s="6">
        <v>7.2720299580368497</v>
      </c>
      <c r="AI418" s="6"/>
      <c r="AJ418" s="6">
        <v>596.07578920000003</v>
      </c>
      <c r="AK418" s="6"/>
      <c r="AL418" s="6">
        <v>6.7312693149630496</v>
      </c>
      <c r="AM418" s="6"/>
      <c r="AN418" s="6">
        <v>539.89437239999995</v>
      </c>
      <c r="AO418" s="6"/>
      <c r="AP418" s="6">
        <v>6.0968327989546696</v>
      </c>
      <c r="AQ418" s="6"/>
      <c r="AR418" s="6">
        <v>386.55064249999998</v>
      </c>
      <c r="AS418" s="6"/>
      <c r="AT418" s="6">
        <v>4.3651772571263896</v>
      </c>
      <c r="AU418" s="6"/>
      <c r="AV418" s="6">
        <v>388.35420640000001</v>
      </c>
      <c r="AW418" s="6"/>
      <c r="AX418" s="6">
        <v>4.3855442550108998</v>
      </c>
      <c r="AY418" s="6"/>
      <c r="AZ418" s="6">
        <v>315.10357649999997</v>
      </c>
      <c r="BA418" s="6"/>
      <c r="BB418" s="6">
        <v>3.5583512599568001</v>
      </c>
      <c r="BC418" s="6"/>
      <c r="BD418" s="6">
        <v>248.2074872</v>
      </c>
      <c r="BE418" s="6"/>
      <c r="BF418" s="6">
        <v>2.8029178044217802</v>
      </c>
      <c r="BG418" s="6"/>
      <c r="BH418" s="6">
        <v>347.32003370000001</v>
      </c>
      <c r="BI418" s="6"/>
      <c r="BJ418" s="6">
        <v>3.9221601139923301</v>
      </c>
      <c r="BK418" s="6"/>
    </row>
    <row r="419" spans="1:63" x14ac:dyDescent="0.25">
      <c r="A419" s="6" t="s">
        <v>77</v>
      </c>
      <c r="B419" s="6" t="s">
        <v>78</v>
      </c>
      <c r="C419" s="6" t="s">
        <v>10</v>
      </c>
      <c r="D419" s="6">
        <v>30.1207308</v>
      </c>
      <c r="E419" s="6"/>
      <c r="F419" s="6">
        <v>18.200869853091898</v>
      </c>
      <c r="G419" s="6"/>
      <c r="H419" s="6"/>
      <c r="I419" s="6"/>
      <c r="J419" s="6"/>
      <c r="K419" s="6"/>
      <c r="L419" s="6">
        <v>13.0848298</v>
      </c>
      <c r="M419" s="6"/>
      <c r="N419" s="6">
        <v>7.9066901072552298</v>
      </c>
      <c r="O419" s="6"/>
      <c r="P419" s="6">
        <v>3.3093417000000001</v>
      </c>
      <c r="Q419" s="6"/>
      <c r="R419" s="6">
        <v>1.9997156769220801</v>
      </c>
      <c r="S419" s="6"/>
      <c r="T419" s="6">
        <v>8.1777435000000001</v>
      </c>
      <c r="U419" s="6"/>
      <c r="V419" s="6">
        <v>4.94151506893279</v>
      </c>
      <c r="W419" s="6"/>
      <c r="X419" s="6">
        <v>9.8301084000000003</v>
      </c>
      <c r="Y419" s="6"/>
      <c r="Z419" s="6">
        <v>5.9399795050850797</v>
      </c>
      <c r="AA419" s="6"/>
      <c r="AB419" s="6">
        <v>10.1417976</v>
      </c>
      <c r="AC419" s="6"/>
      <c r="AD419" s="6">
        <v>6.1283220324122896</v>
      </c>
      <c r="AE419" s="6"/>
      <c r="AF419" s="6">
        <v>7.3436591</v>
      </c>
      <c r="AG419" s="6"/>
      <c r="AH419" s="6">
        <v>4.43750798783985</v>
      </c>
      <c r="AI419" s="6"/>
      <c r="AJ419" s="6">
        <v>7.6840728</v>
      </c>
      <c r="AK419" s="6"/>
      <c r="AL419" s="6">
        <v>4.6432076931706803</v>
      </c>
      <c r="AM419" s="6"/>
      <c r="AN419" s="6">
        <v>1.5891672999999999</v>
      </c>
      <c r="AO419" s="6"/>
      <c r="AP419" s="6">
        <v>0.96027640876792397</v>
      </c>
      <c r="AQ419" s="6"/>
      <c r="AR419" s="6">
        <v>13.868356500000001</v>
      </c>
      <c r="AS419" s="6"/>
      <c r="AT419" s="6">
        <v>8.3801469960609491</v>
      </c>
      <c r="AU419" s="6"/>
      <c r="AV419" s="6">
        <v>16.030761699999999</v>
      </c>
      <c r="AW419" s="6"/>
      <c r="AX419" s="6">
        <v>9.6868103660894391</v>
      </c>
      <c r="AY419" s="6"/>
      <c r="AZ419" s="6">
        <v>14.575721400000001</v>
      </c>
      <c r="BA419" s="6"/>
      <c r="BB419" s="6">
        <v>8.8075820596067995</v>
      </c>
      <c r="BC419" s="6"/>
      <c r="BD419" s="6">
        <v>5.6558767999999997</v>
      </c>
      <c r="BE419" s="6"/>
      <c r="BF419" s="6">
        <v>3.4176420959189202</v>
      </c>
      <c r="BG419" s="6"/>
      <c r="BH419" s="6">
        <v>24.078444000000001</v>
      </c>
      <c r="BI419" s="6"/>
      <c r="BJ419" s="6">
        <v>14.549734148846101</v>
      </c>
      <c r="BK419" s="6"/>
    </row>
    <row r="420" spans="1:63" x14ac:dyDescent="0.25">
      <c r="A420" s="6" t="s">
        <v>77</v>
      </c>
      <c r="B420" s="6" t="s">
        <v>78</v>
      </c>
      <c r="C420" s="6" t="s">
        <v>11</v>
      </c>
      <c r="D420" s="6">
        <v>277.46962239999999</v>
      </c>
      <c r="E420" s="6"/>
      <c r="F420" s="6">
        <v>7.3569914296642303</v>
      </c>
      <c r="G420" s="6"/>
      <c r="H420" s="6">
        <v>332.05185089999998</v>
      </c>
      <c r="I420" s="6"/>
      <c r="J420" s="6">
        <v>8.8042164765473299</v>
      </c>
      <c r="K420" s="6"/>
      <c r="L420" s="6">
        <v>321.27296439999998</v>
      </c>
      <c r="M420" s="6"/>
      <c r="N420" s="6">
        <v>8.5184187920443897</v>
      </c>
      <c r="O420" s="6"/>
      <c r="P420" s="6">
        <v>326.6416021</v>
      </c>
      <c r="Q420" s="6"/>
      <c r="R420" s="6">
        <v>8.6607659838062894</v>
      </c>
      <c r="S420" s="6"/>
      <c r="T420" s="6">
        <v>370.87131319999997</v>
      </c>
      <c r="U420" s="6"/>
      <c r="V420" s="6">
        <v>9.8334983452254097</v>
      </c>
      <c r="W420" s="6"/>
      <c r="X420" s="6">
        <v>270.81258650000001</v>
      </c>
      <c r="Y420" s="6"/>
      <c r="Z420" s="6">
        <v>7.1804828964430198</v>
      </c>
      <c r="AA420" s="6"/>
      <c r="AB420" s="6">
        <v>240.37674939999999</v>
      </c>
      <c r="AC420" s="6"/>
      <c r="AD420" s="6">
        <v>6.3734893568887703</v>
      </c>
      <c r="AE420" s="6"/>
      <c r="AF420" s="6">
        <v>311.31707619999997</v>
      </c>
      <c r="AG420" s="6"/>
      <c r="AH420" s="6">
        <v>8.2544425645620798</v>
      </c>
      <c r="AI420" s="6"/>
      <c r="AJ420" s="6">
        <v>243.35280359999999</v>
      </c>
      <c r="AK420" s="6"/>
      <c r="AL420" s="6">
        <v>6.4523981940228499</v>
      </c>
      <c r="AM420" s="6"/>
      <c r="AN420" s="6">
        <v>226.3511815</v>
      </c>
      <c r="AO420" s="6"/>
      <c r="AP420" s="6">
        <v>6.0016072678011199</v>
      </c>
      <c r="AQ420" s="6"/>
      <c r="AR420" s="6">
        <v>229.33244099999999</v>
      </c>
      <c r="AS420" s="6"/>
      <c r="AT420" s="6">
        <v>6.0806541212959004</v>
      </c>
      <c r="AU420" s="6"/>
      <c r="AV420" s="6">
        <v>198.24129740000001</v>
      </c>
      <c r="AW420" s="6"/>
      <c r="AX420" s="6">
        <v>5.2562854029289197</v>
      </c>
      <c r="AY420" s="6"/>
      <c r="AZ420" s="6">
        <v>177.1136348</v>
      </c>
      <c r="BA420" s="6"/>
      <c r="BB420" s="6">
        <v>4.6960942319726904</v>
      </c>
      <c r="BC420" s="6"/>
      <c r="BD420" s="6">
        <v>92.780527800000002</v>
      </c>
      <c r="BE420" s="6"/>
      <c r="BF420" s="6">
        <v>2.4600370374249798</v>
      </c>
      <c r="BG420" s="6"/>
      <c r="BH420" s="6">
        <v>153.5237362</v>
      </c>
      <c r="BI420" s="6"/>
      <c r="BJ420" s="6">
        <v>4.0706178993720101</v>
      </c>
      <c r="BK420" s="6"/>
    </row>
    <row r="421" spans="1:63" x14ac:dyDescent="0.25">
      <c r="A421" s="6" t="s">
        <v>93</v>
      </c>
      <c r="B421" s="6" t="s">
        <v>94</v>
      </c>
      <c r="C421" s="6" t="s">
        <v>10</v>
      </c>
      <c r="D421" s="6">
        <v>88.063734400000001</v>
      </c>
      <c r="E421" s="6"/>
      <c r="F421" s="6">
        <v>16.196687391285501</v>
      </c>
      <c r="G421" s="6"/>
      <c r="H421" s="6">
        <v>15.2728179</v>
      </c>
      <c r="I421" s="6"/>
      <c r="J421" s="6">
        <v>2.8089775978240801</v>
      </c>
      <c r="K421" s="6"/>
      <c r="L421" s="6">
        <v>14.669208899999999</v>
      </c>
      <c r="M421" s="6"/>
      <c r="N421" s="6">
        <v>2.6979617938024099</v>
      </c>
      <c r="O421" s="6"/>
      <c r="P421" s="6">
        <v>55.326136499999997</v>
      </c>
      <c r="Q421" s="6"/>
      <c r="R421" s="6">
        <v>10.1755863927807</v>
      </c>
      <c r="S421" s="6"/>
      <c r="T421" s="6">
        <v>30.6677219</v>
      </c>
      <c r="U421" s="6"/>
      <c r="V421" s="6">
        <v>5.6404092785915401</v>
      </c>
      <c r="W421" s="6"/>
      <c r="X421" s="6">
        <v>24.979385600000001</v>
      </c>
      <c r="Y421" s="6"/>
      <c r="Z421" s="6">
        <v>4.5942101200466396</v>
      </c>
      <c r="AA421" s="6"/>
      <c r="AB421" s="6">
        <v>8.3670147999999998</v>
      </c>
      <c r="AC421" s="6"/>
      <c r="AD421" s="6">
        <v>1.5388618713160001</v>
      </c>
      <c r="AE421" s="6"/>
      <c r="AF421" s="6">
        <v>12.839776499999999</v>
      </c>
      <c r="AG421" s="6"/>
      <c r="AH421" s="6">
        <v>2.36149247543691</v>
      </c>
      <c r="AI421" s="6"/>
      <c r="AJ421" s="6">
        <v>29.019998900000001</v>
      </c>
      <c r="AK421" s="6"/>
      <c r="AL421" s="6">
        <v>5.3373599641346798</v>
      </c>
      <c r="AM421" s="6"/>
      <c r="AN421" s="6">
        <v>10.5171922</v>
      </c>
      <c r="AO421" s="6"/>
      <c r="AP421" s="6">
        <v>1.93432262960525</v>
      </c>
      <c r="AQ421" s="6"/>
      <c r="AR421" s="6">
        <v>25.543924100000002</v>
      </c>
      <c r="AS421" s="6"/>
      <c r="AT421" s="6">
        <v>4.6980400753300797</v>
      </c>
      <c r="AU421" s="6"/>
      <c r="AV421" s="6">
        <v>57.028739199999997</v>
      </c>
      <c r="AW421" s="6"/>
      <c r="AX421" s="6">
        <v>10.4887291850021</v>
      </c>
      <c r="AY421" s="6"/>
      <c r="AZ421" s="6">
        <v>29.580318500000001</v>
      </c>
      <c r="BA421" s="6"/>
      <c r="BB421" s="6">
        <v>5.4404139790733197</v>
      </c>
      <c r="BC421" s="6"/>
      <c r="BD421" s="6">
        <v>36.699125799999997</v>
      </c>
      <c r="BE421" s="6"/>
      <c r="BF421" s="6">
        <v>6.7497054510109598</v>
      </c>
      <c r="BG421" s="6"/>
      <c r="BH421" s="6">
        <v>105.1393834</v>
      </c>
      <c r="BI421" s="6"/>
      <c r="BJ421" s="6">
        <v>19.337241794759901</v>
      </c>
      <c r="BK421" s="6"/>
    </row>
    <row r="422" spans="1:63" x14ac:dyDescent="0.25">
      <c r="A422" s="6" t="s">
        <v>93</v>
      </c>
      <c r="B422" s="6" t="s">
        <v>94</v>
      </c>
      <c r="C422" s="6" t="s">
        <v>11</v>
      </c>
      <c r="D422" s="6">
        <v>766.62389659999997</v>
      </c>
      <c r="E422" s="6"/>
      <c r="F422" s="6">
        <v>8.1570611499145897</v>
      </c>
      <c r="G422" s="6"/>
      <c r="H422" s="6">
        <v>1097.3691021</v>
      </c>
      <c r="I422" s="6"/>
      <c r="J422" s="6">
        <v>11.6762690408633</v>
      </c>
      <c r="K422" s="6"/>
      <c r="L422" s="6">
        <v>1050.0012392000001</v>
      </c>
      <c r="M422" s="6"/>
      <c r="N422" s="6">
        <v>11.172263679264599</v>
      </c>
      <c r="O422" s="6"/>
      <c r="P422" s="6">
        <v>751.00105870000004</v>
      </c>
      <c r="Q422" s="6"/>
      <c r="R422" s="6">
        <v>7.9908304275868796</v>
      </c>
      <c r="S422" s="6"/>
      <c r="T422" s="6">
        <v>822.00508239999999</v>
      </c>
      <c r="U422" s="6"/>
      <c r="V422" s="6">
        <v>8.7463301788724603</v>
      </c>
      <c r="W422" s="6"/>
      <c r="X422" s="6">
        <v>666.23752660000002</v>
      </c>
      <c r="Y422" s="6"/>
      <c r="Z422" s="6">
        <v>7.0889262243799003</v>
      </c>
      <c r="AA422" s="6"/>
      <c r="AB422" s="6">
        <v>833.94954870000004</v>
      </c>
      <c r="AC422" s="6"/>
      <c r="AD422" s="6">
        <v>8.8734221498432397</v>
      </c>
      <c r="AE422" s="6"/>
      <c r="AF422" s="6">
        <v>715.13536020000004</v>
      </c>
      <c r="AG422" s="6"/>
      <c r="AH422" s="6">
        <v>7.6092108392249598</v>
      </c>
      <c r="AI422" s="6"/>
      <c r="AJ422" s="6">
        <v>557.67777130000002</v>
      </c>
      <c r="AK422" s="6"/>
      <c r="AL422" s="6">
        <v>5.9338245293646397</v>
      </c>
      <c r="AM422" s="6"/>
      <c r="AN422" s="6">
        <v>479.83232429999998</v>
      </c>
      <c r="AO422" s="6"/>
      <c r="AP422" s="6">
        <v>5.1055304020388004</v>
      </c>
      <c r="AQ422" s="6"/>
      <c r="AR422" s="6">
        <v>388.90017449999999</v>
      </c>
      <c r="AS422" s="6"/>
      <c r="AT422" s="6">
        <v>4.13799063488384</v>
      </c>
      <c r="AU422" s="6"/>
      <c r="AV422" s="6">
        <v>422.52093129999997</v>
      </c>
      <c r="AW422" s="6"/>
      <c r="AX422" s="6">
        <v>4.4957235079918902</v>
      </c>
      <c r="AY422" s="6"/>
      <c r="AZ422" s="6">
        <v>336.91514719999998</v>
      </c>
      <c r="BA422" s="6"/>
      <c r="BB422" s="6">
        <v>3.5848575425725602</v>
      </c>
      <c r="BC422" s="6"/>
      <c r="BD422" s="6">
        <v>211.40365460000001</v>
      </c>
      <c r="BE422" s="6"/>
      <c r="BF422" s="6">
        <v>2.2493853185838999</v>
      </c>
      <c r="BG422" s="6"/>
      <c r="BH422" s="6">
        <v>298.71269849999999</v>
      </c>
      <c r="BI422" s="6"/>
      <c r="BJ422" s="6">
        <v>3.17837437461443</v>
      </c>
      <c r="BK422" s="6"/>
    </row>
    <row r="423" spans="1:63" x14ac:dyDescent="0.25">
      <c r="A423" s="6" t="s">
        <v>95</v>
      </c>
      <c r="B423" s="6" t="s">
        <v>96</v>
      </c>
      <c r="C423" s="6" t="s">
        <v>10</v>
      </c>
      <c r="D423" s="6">
        <v>10.8277944</v>
      </c>
      <c r="E423" s="6"/>
      <c r="F423" s="6">
        <v>4.0268456375838904</v>
      </c>
      <c r="G423" s="6"/>
      <c r="H423" s="6">
        <v>9.0231619999999992</v>
      </c>
      <c r="I423" s="6"/>
      <c r="J423" s="6">
        <v>3.3557046979865799</v>
      </c>
      <c r="K423" s="6"/>
      <c r="L423" s="6">
        <v>9.0231619999999992</v>
      </c>
      <c r="M423" s="6"/>
      <c r="N423" s="6">
        <v>3.3557046979865799</v>
      </c>
      <c r="O423" s="6"/>
      <c r="P423" s="6">
        <v>10.8277944</v>
      </c>
      <c r="Q423" s="6"/>
      <c r="R423" s="6">
        <v>4.0268456375838904</v>
      </c>
      <c r="S423" s="6"/>
      <c r="T423" s="6">
        <v>1.8046324</v>
      </c>
      <c r="U423" s="6"/>
      <c r="V423" s="6">
        <v>0.67114093959731502</v>
      </c>
      <c r="W423" s="6"/>
      <c r="X423" s="6">
        <v>7.2185296000000001</v>
      </c>
      <c r="Y423" s="6"/>
      <c r="Z423" s="6">
        <v>2.6845637583892601</v>
      </c>
      <c r="AA423" s="6"/>
      <c r="AB423" s="6">
        <v>5.4138972000000001</v>
      </c>
      <c r="AC423" s="6"/>
      <c r="AD423" s="6">
        <v>2.0134228187919501</v>
      </c>
      <c r="AE423" s="6"/>
      <c r="AF423" s="6">
        <v>14.4370592</v>
      </c>
      <c r="AG423" s="6"/>
      <c r="AH423" s="6">
        <v>5.3691275167785202</v>
      </c>
      <c r="AI423" s="6"/>
      <c r="AJ423" s="6">
        <v>10.8277944</v>
      </c>
      <c r="AK423" s="6"/>
      <c r="AL423" s="6">
        <v>4.0268456375838904</v>
      </c>
      <c r="AM423" s="6"/>
      <c r="AN423" s="6">
        <v>10.8277944</v>
      </c>
      <c r="AO423" s="6"/>
      <c r="AP423" s="6">
        <v>4.0268456375838904</v>
      </c>
      <c r="AQ423" s="6"/>
      <c r="AR423" s="6">
        <v>23.460221199999999</v>
      </c>
      <c r="AS423" s="6"/>
      <c r="AT423" s="6">
        <v>8.7248322147650992</v>
      </c>
      <c r="AU423" s="6"/>
      <c r="AV423" s="6">
        <v>19.850956400000001</v>
      </c>
      <c r="AW423" s="6"/>
      <c r="AX423" s="6">
        <v>7.3825503355704702</v>
      </c>
      <c r="AY423" s="6"/>
      <c r="AZ423" s="6">
        <v>23.460221199999999</v>
      </c>
      <c r="BA423" s="6"/>
      <c r="BB423" s="6">
        <v>8.7248322147650992</v>
      </c>
      <c r="BC423" s="6"/>
      <c r="BD423" s="6">
        <v>23.460221199999999</v>
      </c>
      <c r="BE423" s="6"/>
      <c r="BF423" s="6">
        <v>8.7248322147650992</v>
      </c>
      <c r="BG423" s="6"/>
      <c r="BH423" s="6">
        <v>88.426987600000004</v>
      </c>
      <c r="BI423" s="6"/>
      <c r="BJ423" s="6">
        <v>32.885906040268502</v>
      </c>
      <c r="BK423" s="6"/>
    </row>
    <row r="424" spans="1:63" x14ac:dyDescent="0.25">
      <c r="A424" s="6" t="s">
        <v>95</v>
      </c>
      <c r="B424" s="6" t="s">
        <v>96</v>
      </c>
      <c r="C424" s="6" t="s">
        <v>11</v>
      </c>
      <c r="D424" s="6">
        <v>207.532726</v>
      </c>
      <c r="E424" s="6"/>
      <c r="F424" s="6">
        <v>6.2602068590092603</v>
      </c>
      <c r="G424" s="6"/>
      <c r="H424" s="6">
        <v>276.10875720000001</v>
      </c>
      <c r="I424" s="6"/>
      <c r="J424" s="6">
        <v>8.3287969515514408</v>
      </c>
      <c r="K424" s="6"/>
      <c r="L424" s="6">
        <v>323.02919960000003</v>
      </c>
      <c r="M424" s="6"/>
      <c r="N424" s="6">
        <v>9.7441480675013601</v>
      </c>
      <c r="O424" s="6"/>
      <c r="P424" s="6">
        <v>274.30412480000001</v>
      </c>
      <c r="Q424" s="6"/>
      <c r="R424" s="6">
        <v>8.2743603701687505</v>
      </c>
      <c r="S424" s="6"/>
      <c r="T424" s="6">
        <v>279.71802200000002</v>
      </c>
      <c r="U424" s="6"/>
      <c r="V424" s="6">
        <v>8.4376701143168198</v>
      </c>
      <c r="W424" s="6"/>
      <c r="X424" s="6">
        <v>247.2346388</v>
      </c>
      <c r="Y424" s="6"/>
      <c r="Z424" s="6">
        <v>7.4578116494284199</v>
      </c>
      <c r="AA424" s="6"/>
      <c r="AB424" s="6">
        <v>249.0392712</v>
      </c>
      <c r="AC424" s="6"/>
      <c r="AD424" s="6">
        <v>7.5122482308111103</v>
      </c>
      <c r="AE424" s="6"/>
      <c r="AF424" s="6">
        <v>229.1883148</v>
      </c>
      <c r="AG424" s="6"/>
      <c r="AH424" s="6">
        <v>6.9134458356015296</v>
      </c>
      <c r="AI424" s="6"/>
      <c r="AJ424" s="6">
        <v>202.11882879999999</v>
      </c>
      <c r="AK424" s="6"/>
      <c r="AL424" s="6">
        <v>6.0968971148611901</v>
      </c>
      <c r="AM424" s="6"/>
      <c r="AN424" s="6">
        <v>158.80765120000001</v>
      </c>
      <c r="AO424" s="6"/>
      <c r="AP424" s="6">
        <v>4.7904191616766498</v>
      </c>
      <c r="AQ424" s="6"/>
      <c r="AR424" s="6">
        <v>259.86706559999999</v>
      </c>
      <c r="AS424" s="6"/>
      <c r="AT424" s="6">
        <v>7.83886771910724</v>
      </c>
      <c r="AU424" s="6"/>
      <c r="AV424" s="6">
        <v>185.87713719999999</v>
      </c>
      <c r="AW424" s="6"/>
      <c r="AX424" s="6">
        <v>5.6069678824169804</v>
      </c>
      <c r="AY424" s="6"/>
      <c r="AZ424" s="6">
        <v>162.41691599999999</v>
      </c>
      <c r="BA424" s="6"/>
      <c r="BB424" s="6">
        <v>4.8992923244420297</v>
      </c>
      <c r="BC424" s="6"/>
      <c r="BD424" s="6">
        <v>99.254782000000006</v>
      </c>
      <c r="BE424" s="6"/>
      <c r="BF424" s="6">
        <v>2.9940119760478998</v>
      </c>
      <c r="BG424" s="6"/>
      <c r="BH424" s="6">
        <v>160.61228360000001</v>
      </c>
      <c r="BI424" s="6"/>
      <c r="BJ424" s="6">
        <v>4.8448557430593402</v>
      </c>
      <c r="BK424" s="6"/>
    </row>
    <row r="425" spans="1:63" x14ac:dyDescent="0.25">
      <c r="A425" t="s">
        <v>984</v>
      </c>
    </row>
    <row r="426" spans="1:63" x14ac:dyDescent="0.25">
      <c r="A426" t="s">
        <v>985</v>
      </c>
    </row>
    <row r="427" spans="1:63" x14ac:dyDescent="0.25">
      <c r="A427" t="s">
        <v>986</v>
      </c>
    </row>
    <row r="428" spans="1:63" x14ac:dyDescent="0.25">
      <c r="A428" t="s">
        <v>987</v>
      </c>
    </row>
    <row r="429" spans="1:63" x14ac:dyDescent="0.25">
      <c r="A429" t="s">
        <v>988</v>
      </c>
    </row>
    <row r="432" spans="1:63" x14ac:dyDescent="0.25">
      <c r="L432" s="7" t="str">
        <f>HYPERLINK("#'Indice'!A1", "Ir al índice")</f>
        <v>Ir al índice</v>
      </c>
    </row>
    <row r="433" spans="1:63" ht="17.25" x14ac:dyDescent="0.3">
      <c r="A433" s="8" t="s">
        <v>594</v>
      </c>
    </row>
    <row r="434" spans="1:63" x14ac:dyDescent="0.25">
      <c r="A434" s="5" t="s">
        <v>12</v>
      </c>
      <c r="B434" s="5" t="s">
        <v>5</v>
      </c>
      <c r="C434" s="5" t="s">
        <v>6</v>
      </c>
      <c r="D434" s="5" t="s">
        <v>320</v>
      </c>
      <c r="E434" s="5" t="s">
        <v>321</v>
      </c>
      <c r="F434" s="5" t="s">
        <v>322</v>
      </c>
      <c r="G434" s="5" t="s">
        <v>323</v>
      </c>
      <c r="H434" s="5" t="s">
        <v>324</v>
      </c>
      <c r="I434" s="5" t="s">
        <v>325</v>
      </c>
      <c r="J434" s="5" t="s">
        <v>326</v>
      </c>
      <c r="K434" s="5" t="s">
        <v>327</v>
      </c>
      <c r="L434" s="5" t="s">
        <v>328</v>
      </c>
      <c r="M434" s="5" t="s">
        <v>329</v>
      </c>
      <c r="N434" s="5" t="s">
        <v>330</v>
      </c>
      <c r="O434" s="5" t="s">
        <v>331</v>
      </c>
      <c r="P434" s="5" t="s">
        <v>332</v>
      </c>
      <c r="Q434" s="5" t="s">
        <v>333</v>
      </c>
      <c r="R434" s="5" t="s">
        <v>334</v>
      </c>
      <c r="S434" s="5" t="s">
        <v>335</v>
      </c>
      <c r="T434" s="5" t="s">
        <v>336</v>
      </c>
      <c r="U434" s="5" t="s">
        <v>337</v>
      </c>
      <c r="V434" s="5" t="s">
        <v>338</v>
      </c>
      <c r="W434" s="5" t="s">
        <v>339</v>
      </c>
      <c r="X434" s="5" t="s">
        <v>340</v>
      </c>
      <c r="Y434" s="5" t="s">
        <v>341</v>
      </c>
      <c r="Z434" s="5" t="s">
        <v>342</v>
      </c>
      <c r="AA434" s="5" t="s">
        <v>343</v>
      </c>
      <c r="AB434" s="5" t="s">
        <v>344</v>
      </c>
      <c r="AC434" s="5" t="s">
        <v>345</v>
      </c>
      <c r="AD434" s="5" t="s">
        <v>346</v>
      </c>
      <c r="AE434" s="5" t="s">
        <v>347</v>
      </c>
      <c r="AF434" s="5" t="s">
        <v>348</v>
      </c>
      <c r="AG434" s="5" t="s">
        <v>349</v>
      </c>
      <c r="AH434" s="5" t="s">
        <v>350</v>
      </c>
      <c r="AI434" s="5" t="s">
        <v>351</v>
      </c>
      <c r="AJ434" s="5" t="s">
        <v>352</v>
      </c>
      <c r="AK434" s="5" t="s">
        <v>353</v>
      </c>
      <c r="AL434" s="5" t="s">
        <v>354</v>
      </c>
      <c r="AM434" s="5" t="s">
        <v>355</v>
      </c>
      <c r="AN434" s="5" t="s">
        <v>356</v>
      </c>
      <c r="AO434" s="5" t="s">
        <v>357</v>
      </c>
      <c r="AP434" s="5" t="s">
        <v>358</v>
      </c>
      <c r="AQ434" s="5" t="s">
        <v>359</v>
      </c>
      <c r="AR434" s="5" t="s">
        <v>360</v>
      </c>
      <c r="AS434" s="5" t="s">
        <v>361</v>
      </c>
      <c r="AT434" s="5" t="s">
        <v>362</v>
      </c>
      <c r="AU434" s="5" t="s">
        <v>363</v>
      </c>
      <c r="AV434" s="5" t="s">
        <v>364</v>
      </c>
      <c r="AW434" s="5" t="s">
        <v>365</v>
      </c>
      <c r="AX434" s="5" t="s">
        <v>366</v>
      </c>
      <c r="AY434" s="5" t="s">
        <v>367</v>
      </c>
      <c r="AZ434" s="5" t="s">
        <v>368</v>
      </c>
      <c r="BA434" s="5" t="s">
        <v>369</v>
      </c>
      <c r="BB434" s="5" t="s">
        <v>370</v>
      </c>
      <c r="BC434" s="5" t="s">
        <v>371</v>
      </c>
      <c r="BD434" s="5" t="s">
        <v>372</v>
      </c>
      <c r="BE434" s="5" t="s">
        <v>373</v>
      </c>
      <c r="BF434" s="5" t="s">
        <v>374</v>
      </c>
      <c r="BG434" s="5" t="s">
        <v>375</v>
      </c>
      <c r="BH434" s="5" t="s">
        <v>376</v>
      </c>
      <c r="BI434" s="5" t="s">
        <v>377</v>
      </c>
      <c r="BJ434" s="5" t="s">
        <v>378</v>
      </c>
      <c r="BK434" s="5" t="s">
        <v>379</v>
      </c>
    </row>
    <row r="435" spans="1:63" x14ac:dyDescent="0.25">
      <c r="A435" s="6" t="s">
        <v>9</v>
      </c>
      <c r="B435" s="6" t="s">
        <v>13</v>
      </c>
      <c r="C435" s="6" t="s">
        <v>10</v>
      </c>
      <c r="D435" s="6">
        <v>201.72656180000001</v>
      </c>
      <c r="E435" s="6"/>
      <c r="F435" s="6">
        <v>13.1286022568235</v>
      </c>
      <c r="G435" s="6"/>
      <c r="H435" s="6">
        <v>25.994472399999999</v>
      </c>
      <c r="I435" s="6"/>
      <c r="J435" s="6">
        <v>1.6917508828308201</v>
      </c>
      <c r="K435" s="6"/>
      <c r="L435" s="6">
        <v>60.908811399999998</v>
      </c>
      <c r="M435" s="6"/>
      <c r="N435" s="6">
        <v>3.96401719075189</v>
      </c>
      <c r="O435" s="6"/>
      <c r="P435" s="6">
        <v>102.5433244</v>
      </c>
      <c r="Q435" s="6"/>
      <c r="R435" s="6">
        <v>6.6736403383246499</v>
      </c>
      <c r="S435" s="6"/>
      <c r="T435" s="6">
        <v>82.9698894</v>
      </c>
      <c r="U435" s="6"/>
      <c r="V435" s="6">
        <v>5.3997781328627799</v>
      </c>
      <c r="W435" s="6"/>
      <c r="X435" s="6">
        <v>44.998253699999999</v>
      </c>
      <c r="Y435" s="6"/>
      <c r="Z435" s="6">
        <v>2.9285393544982998</v>
      </c>
      <c r="AA435" s="6"/>
      <c r="AB435" s="6">
        <v>47.473334899999998</v>
      </c>
      <c r="AC435" s="6"/>
      <c r="AD435" s="6">
        <v>3.0896205544067099</v>
      </c>
      <c r="AE435" s="6"/>
      <c r="AF435" s="6">
        <v>49.893103699999998</v>
      </c>
      <c r="AG435" s="6"/>
      <c r="AH435" s="6">
        <v>3.2471019581703202</v>
      </c>
      <c r="AI435" s="6"/>
      <c r="AJ435" s="6">
        <v>79.629257999999993</v>
      </c>
      <c r="AK435" s="6"/>
      <c r="AL435" s="6">
        <v>5.1823659064018104</v>
      </c>
      <c r="AM435" s="6"/>
      <c r="AN435" s="6">
        <v>46.586519000000003</v>
      </c>
      <c r="AO435" s="6"/>
      <c r="AP435" s="6">
        <v>3.0319055310491501</v>
      </c>
      <c r="AQ435" s="6"/>
      <c r="AR435" s="6">
        <v>104.8437723</v>
      </c>
      <c r="AS435" s="6"/>
      <c r="AT435" s="6">
        <v>6.8233561973674801</v>
      </c>
      <c r="AU435" s="6"/>
      <c r="AV435" s="6">
        <v>127.4567539</v>
      </c>
      <c r="AW435" s="6"/>
      <c r="AX435" s="6">
        <v>8.2950356758568002</v>
      </c>
      <c r="AY435" s="6"/>
      <c r="AZ435" s="6">
        <v>104.236043</v>
      </c>
      <c r="BA435" s="6"/>
      <c r="BB435" s="6">
        <v>6.7838044586756396</v>
      </c>
      <c r="BC435" s="6"/>
      <c r="BD435" s="6">
        <v>141.8309419</v>
      </c>
      <c r="BE435" s="6"/>
      <c r="BF435" s="6">
        <v>9.2305247623356692</v>
      </c>
      <c r="BG435" s="6"/>
      <c r="BH435" s="6">
        <v>315.45152469999999</v>
      </c>
      <c r="BI435" s="6"/>
      <c r="BJ435" s="6">
        <v>20.529956799644498</v>
      </c>
      <c r="BK435" s="6"/>
    </row>
    <row r="436" spans="1:63" x14ac:dyDescent="0.25">
      <c r="A436" s="6" t="s">
        <v>9</v>
      </c>
      <c r="B436" s="6" t="s">
        <v>13</v>
      </c>
      <c r="C436" s="6" t="s">
        <v>11</v>
      </c>
      <c r="D436" s="6">
        <v>2181.8290559000002</v>
      </c>
      <c r="E436" s="6"/>
      <c r="F436" s="6">
        <v>7.8186464520675001</v>
      </c>
      <c r="G436" s="6"/>
      <c r="H436" s="6">
        <v>2899.6870911000001</v>
      </c>
      <c r="I436" s="6"/>
      <c r="J436" s="6">
        <v>10.3911111301902</v>
      </c>
      <c r="K436" s="6"/>
      <c r="L436" s="6">
        <v>2788.9314748000002</v>
      </c>
      <c r="M436" s="6"/>
      <c r="N436" s="6">
        <v>9.9942152303538698</v>
      </c>
      <c r="O436" s="6"/>
      <c r="P436" s="6">
        <v>2370.3482310999998</v>
      </c>
      <c r="Q436" s="6"/>
      <c r="R436" s="6">
        <v>8.4942102760702696</v>
      </c>
      <c r="S436" s="6"/>
      <c r="T436" s="6">
        <v>2442.6714975</v>
      </c>
      <c r="U436" s="6"/>
      <c r="V436" s="6">
        <v>8.7533827573933092</v>
      </c>
      <c r="W436" s="6"/>
      <c r="X436" s="6">
        <v>2035.6767288000001</v>
      </c>
      <c r="Y436" s="6"/>
      <c r="Z436" s="6">
        <v>7.2949054327370604</v>
      </c>
      <c r="AA436" s="6"/>
      <c r="AB436" s="6">
        <v>2142.6482182</v>
      </c>
      <c r="AC436" s="6"/>
      <c r="AD436" s="6">
        <v>7.6782408062430703</v>
      </c>
      <c r="AE436" s="6"/>
      <c r="AF436" s="6">
        <v>2124.3749342999999</v>
      </c>
      <c r="AG436" s="6"/>
      <c r="AH436" s="6">
        <v>7.6127579738708402</v>
      </c>
      <c r="AI436" s="6"/>
      <c r="AJ436" s="6">
        <v>1817.1601358999999</v>
      </c>
      <c r="AK436" s="6"/>
      <c r="AL436" s="6">
        <v>6.51184500956807</v>
      </c>
      <c r="AM436" s="6"/>
      <c r="AN436" s="6">
        <v>1536.593462</v>
      </c>
      <c r="AO436" s="6"/>
      <c r="AP436" s="6">
        <v>5.5064263570275997</v>
      </c>
      <c r="AQ436" s="6"/>
      <c r="AR436" s="6">
        <v>1387.6685765</v>
      </c>
      <c r="AS436" s="6"/>
      <c r="AT436" s="6">
        <v>4.97274979584585</v>
      </c>
      <c r="AU436" s="6"/>
      <c r="AV436" s="6">
        <v>1295.8440344000001</v>
      </c>
      <c r="AW436" s="6"/>
      <c r="AX436" s="6">
        <v>4.6436939386230103</v>
      </c>
      <c r="AY436" s="6"/>
      <c r="AZ436" s="6">
        <v>1085.9620502</v>
      </c>
      <c r="BA436" s="6"/>
      <c r="BB436" s="6">
        <v>3.8915758812157502</v>
      </c>
      <c r="BC436" s="6"/>
      <c r="BD436" s="6">
        <v>715.43474230000004</v>
      </c>
      <c r="BE436" s="6"/>
      <c r="BF436" s="6">
        <v>2.5637807391204199</v>
      </c>
      <c r="BG436" s="6"/>
      <c r="BH436" s="6">
        <v>1080.6271793000001</v>
      </c>
      <c r="BI436" s="6"/>
      <c r="BJ436" s="6">
        <v>3.8724582196731401</v>
      </c>
      <c r="BK436" s="6"/>
    </row>
    <row r="437" spans="1:63" x14ac:dyDescent="0.25">
      <c r="A437" s="6" t="s">
        <v>14</v>
      </c>
      <c r="B437" s="6" t="s">
        <v>15</v>
      </c>
      <c r="C437" s="6" t="s">
        <v>10</v>
      </c>
      <c r="D437" s="6">
        <v>203.18516740000001</v>
      </c>
      <c r="E437" s="6">
        <v>32.031256012703103</v>
      </c>
      <c r="F437" s="6">
        <v>25.6014352190181</v>
      </c>
      <c r="G437" s="6">
        <v>25.835841713447198</v>
      </c>
      <c r="H437" s="6">
        <v>37.502297499999997</v>
      </c>
      <c r="I437" s="6">
        <v>57.395290381080002</v>
      </c>
      <c r="J437" s="6">
        <v>4.7253087038606196</v>
      </c>
      <c r="K437" s="6">
        <v>54.810212714848802</v>
      </c>
      <c r="L437" s="6">
        <v>13.443962900000001</v>
      </c>
      <c r="M437" s="6">
        <v>100</v>
      </c>
      <c r="N437" s="6">
        <v>1.69394621504854</v>
      </c>
      <c r="O437" s="6">
        <v>97.138041200889106</v>
      </c>
      <c r="P437" s="6">
        <v>21.775891399999999</v>
      </c>
      <c r="Q437" s="6">
        <v>57.0376013385372</v>
      </c>
      <c r="R437" s="6">
        <v>2.7437734759248702</v>
      </c>
      <c r="S437" s="6">
        <v>52.926154026074002</v>
      </c>
      <c r="T437" s="6"/>
      <c r="U437" s="6"/>
      <c r="V437" s="6"/>
      <c r="W437" s="6"/>
      <c r="X437" s="6">
        <v>34.814503500000001</v>
      </c>
      <c r="Y437" s="6">
        <v>50.045625038022997</v>
      </c>
      <c r="Z437" s="6">
        <v>4.3866452824426503</v>
      </c>
      <c r="AA437" s="6">
        <v>50.092172898944902</v>
      </c>
      <c r="AB437" s="6">
        <v>19.514406699999999</v>
      </c>
      <c r="AC437" s="6">
        <v>70.507304124933896</v>
      </c>
      <c r="AD437" s="6">
        <v>2.4588252447782901</v>
      </c>
      <c r="AE437" s="6">
        <v>69.943829311100401</v>
      </c>
      <c r="AF437" s="6">
        <v>60.088332899999997</v>
      </c>
      <c r="AG437" s="6">
        <v>40.357936262687303</v>
      </c>
      <c r="AH437" s="6">
        <v>7.5711607389612396</v>
      </c>
      <c r="AI437" s="6">
        <v>37.214140466317602</v>
      </c>
      <c r="AJ437" s="6">
        <v>9.7463549999999994</v>
      </c>
      <c r="AK437" s="6">
        <v>100</v>
      </c>
      <c r="AL437" s="6">
        <v>1.2280457247296801</v>
      </c>
      <c r="AM437" s="6">
        <v>99.632564927017697</v>
      </c>
      <c r="AN437" s="6">
        <v>19.088455499999998</v>
      </c>
      <c r="AO437" s="6">
        <v>70.242384117397293</v>
      </c>
      <c r="AP437" s="6">
        <v>2.4051551752904201</v>
      </c>
      <c r="AQ437" s="6">
        <v>69.7086497310125</v>
      </c>
      <c r="AR437" s="6">
        <v>32.622875000000001</v>
      </c>
      <c r="AS437" s="6">
        <v>59.469868565260498</v>
      </c>
      <c r="AT437" s="6">
        <v>4.1104989682953903</v>
      </c>
      <c r="AU437" s="6">
        <v>56.458543291644901</v>
      </c>
      <c r="AV437" s="6">
        <v>49.928550799999996</v>
      </c>
      <c r="AW437" s="6">
        <v>39.884206541235301</v>
      </c>
      <c r="AX437" s="6">
        <v>6.2910229877619397</v>
      </c>
      <c r="AY437" s="6">
        <v>41.896962273470997</v>
      </c>
      <c r="AZ437" s="6">
        <v>46.789547599999999</v>
      </c>
      <c r="BA437" s="6">
        <v>43.7215574282584</v>
      </c>
      <c r="BB437" s="6">
        <v>5.8955069759120899</v>
      </c>
      <c r="BC437" s="6">
        <v>43.110202108760902</v>
      </c>
      <c r="BD437" s="6">
        <v>56.6194506</v>
      </c>
      <c r="BE437" s="6">
        <v>40.1116024036575</v>
      </c>
      <c r="BF437" s="6">
        <v>7.1340797914577401</v>
      </c>
      <c r="BG437" s="6">
        <v>39.305948856490303</v>
      </c>
      <c r="BH437" s="6">
        <v>188.52776890000001</v>
      </c>
      <c r="BI437" s="6">
        <v>20.3736600283939</v>
      </c>
      <c r="BJ437" s="6">
        <v>23.754595496518402</v>
      </c>
      <c r="BK437" s="6">
        <v>19.234012823580098</v>
      </c>
    </row>
    <row r="438" spans="1:63" x14ac:dyDescent="0.25">
      <c r="A438" s="6" t="s">
        <v>14</v>
      </c>
      <c r="B438" s="6" t="s">
        <v>15</v>
      </c>
      <c r="C438" s="6" t="s">
        <v>11</v>
      </c>
      <c r="D438" s="6">
        <v>1873.9665672000001</v>
      </c>
      <c r="E438" s="6">
        <v>9.1346377945170207</v>
      </c>
      <c r="F438" s="6">
        <v>7.6284945315577204</v>
      </c>
      <c r="G438" s="6">
        <v>8.2225291985122109</v>
      </c>
      <c r="H438" s="6">
        <v>2042.5792650999999</v>
      </c>
      <c r="I438" s="6">
        <v>8.8482091130066607</v>
      </c>
      <c r="J438" s="6">
        <v>8.31487873199905</v>
      </c>
      <c r="K438" s="6">
        <v>8.0630052709055704</v>
      </c>
      <c r="L438" s="6">
        <v>2037.3227396</v>
      </c>
      <c r="M438" s="6">
        <v>8.1029347824999007</v>
      </c>
      <c r="N438" s="6">
        <v>8.2934806042343396</v>
      </c>
      <c r="O438" s="6">
        <v>7.4078798603601799</v>
      </c>
      <c r="P438" s="6">
        <v>1956.1170823</v>
      </c>
      <c r="Q438" s="6">
        <v>7.5084792824975599</v>
      </c>
      <c r="R438" s="6">
        <v>7.9629107192175503</v>
      </c>
      <c r="S438" s="6">
        <v>6.9981506756408498</v>
      </c>
      <c r="T438" s="6">
        <v>2370.1070273999999</v>
      </c>
      <c r="U438" s="6">
        <v>7.6826647360092197</v>
      </c>
      <c r="V438" s="6">
        <v>9.6481702577769592</v>
      </c>
      <c r="W438" s="6">
        <v>7.2255949563268196</v>
      </c>
      <c r="X438" s="6">
        <v>2083.2703393000002</v>
      </c>
      <c r="Y438" s="6">
        <v>7.9266252598967704</v>
      </c>
      <c r="Z438" s="6">
        <v>8.4805229022052</v>
      </c>
      <c r="AA438" s="6">
        <v>7.55730859672971</v>
      </c>
      <c r="AB438" s="6">
        <v>1995.8969916000001</v>
      </c>
      <c r="AC438" s="6">
        <v>7.9865927948991704</v>
      </c>
      <c r="AD438" s="6">
        <v>8.1248457429647107</v>
      </c>
      <c r="AE438" s="6">
        <v>7.6823838425684903</v>
      </c>
      <c r="AF438" s="6">
        <v>2116.0283488999999</v>
      </c>
      <c r="AG438" s="6">
        <v>6.2188168927654699</v>
      </c>
      <c r="AH438" s="6">
        <v>8.6138733586499505</v>
      </c>
      <c r="AI438" s="6">
        <v>6.3949380648689296</v>
      </c>
      <c r="AJ438" s="6">
        <v>1699.7319101000001</v>
      </c>
      <c r="AK438" s="6">
        <v>9.1887450854676391</v>
      </c>
      <c r="AL438" s="6">
        <v>6.9192246053171802</v>
      </c>
      <c r="AM438" s="6">
        <v>9.2608830184669504</v>
      </c>
      <c r="AN438" s="6">
        <v>1318.5030314000001</v>
      </c>
      <c r="AO438" s="6">
        <v>9.9607798807628303</v>
      </c>
      <c r="AP438" s="6">
        <v>5.36732796674473</v>
      </c>
      <c r="AQ438" s="6">
        <v>9.5534952764499597</v>
      </c>
      <c r="AR438" s="6">
        <v>1236.6944526</v>
      </c>
      <c r="AS438" s="6">
        <v>10.194862272963</v>
      </c>
      <c r="AT438" s="6">
        <v>5.03430372451251</v>
      </c>
      <c r="AU438" s="6">
        <v>10.065220389685599</v>
      </c>
      <c r="AV438" s="6">
        <v>989.05307449999998</v>
      </c>
      <c r="AW438" s="6">
        <v>10.7306519706695</v>
      </c>
      <c r="AX438" s="6">
        <v>4.0262116210093302</v>
      </c>
      <c r="AY438" s="6">
        <v>10.8504264280231</v>
      </c>
      <c r="AZ438" s="6">
        <v>1052.8420357</v>
      </c>
      <c r="BA438" s="6">
        <v>11.4720600823422</v>
      </c>
      <c r="BB438" s="6">
        <v>4.2858820709549903</v>
      </c>
      <c r="BC438" s="6">
        <v>11.7758123493856</v>
      </c>
      <c r="BD438" s="6">
        <v>723.41203389999998</v>
      </c>
      <c r="BE438" s="6">
        <v>10.4987131877488</v>
      </c>
      <c r="BF438" s="6">
        <v>2.94484695792347</v>
      </c>
      <c r="BG438" s="6">
        <v>11.025875682139899</v>
      </c>
      <c r="BH438" s="6">
        <v>1069.8275358999999</v>
      </c>
      <c r="BI438" s="6">
        <v>9.8754359519831603</v>
      </c>
      <c r="BJ438" s="6">
        <v>4.3550262049323001</v>
      </c>
      <c r="BK438" s="6">
        <v>9.9146953906341597</v>
      </c>
    </row>
    <row r="439" spans="1:63" x14ac:dyDescent="0.25">
      <c r="A439" s="6" t="s">
        <v>16</v>
      </c>
      <c r="B439" s="6" t="s">
        <v>17</v>
      </c>
      <c r="C439" s="6" t="s">
        <v>10</v>
      </c>
      <c r="D439" s="6">
        <v>18.408894499999999</v>
      </c>
      <c r="E439" s="6">
        <v>70.281568005268596</v>
      </c>
      <c r="F439" s="6">
        <v>5.3525899878019496</v>
      </c>
      <c r="G439" s="6">
        <v>68.973394189197293</v>
      </c>
      <c r="H439" s="6">
        <v>11.5732727</v>
      </c>
      <c r="I439" s="6">
        <v>99.999999999999801</v>
      </c>
      <c r="J439" s="6">
        <v>3.3650572325308099</v>
      </c>
      <c r="K439" s="6">
        <v>95.975714443831194</v>
      </c>
      <c r="L439" s="6">
        <v>8.2268167999999999</v>
      </c>
      <c r="M439" s="6">
        <v>100</v>
      </c>
      <c r="N439" s="6">
        <v>2.3920381115314</v>
      </c>
      <c r="O439" s="6">
        <v>97.324121031302198</v>
      </c>
      <c r="P439" s="6">
        <v>8.5782299999999996</v>
      </c>
      <c r="Q439" s="6">
        <v>100</v>
      </c>
      <c r="R439" s="6">
        <v>2.4942153919705699</v>
      </c>
      <c r="S439" s="6">
        <v>100.15239038169101</v>
      </c>
      <c r="T439" s="6"/>
      <c r="U439" s="6"/>
      <c r="V439" s="6"/>
      <c r="W439" s="6"/>
      <c r="X439" s="6">
        <v>10.961521299999999</v>
      </c>
      <c r="Y439" s="6">
        <v>72.454367078879997</v>
      </c>
      <c r="Z439" s="6">
        <v>3.1871837367234499</v>
      </c>
      <c r="AA439" s="6">
        <v>72.687926047481199</v>
      </c>
      <c r="AB439" s="6">
        <v>3.7855922999999998</v>
      </c>
      <c r="AC439" s="6">
        <v>100</v>
      </c>
      <c r="AD439" s="6">
        <v>1.10070289353226</v>
      </c>
      <c r="AE439" s="6">
        <v>100.44944311578</v>
      </c>
      <c r="AF439" s="6">
        <v>5.7011918000000001</v>
      </c>
      <c r="AG439" s="6">
        <v>99.999999999999801</v>
      </c>
      <c r="AH439" s="6">
        <v>1.6576846668993901</v>
      </c>
      <c r="AI439" s="6">
        <v>99.7274345674237</v>
      </c>
      <c r="AJ439" s="6">
        <v>20.1464395</v>
      </c>
      <c r="AK439" s="6">
        <v>57.114644902347401</v>
      </c>
      <c r="AL439" s="6">
        <v>5.8578004430172399</v>
      </c>
      <c r="AM439" s="6">
        <v>53.673077045096399</v>
      </c>
      <c r="AN439" s="6">
        <v>27.1856206</v>
      </c>
      <c r="AO439" s="6">
        <v>52.099173778717699</v>
      </c>
      <c r="AP439" s="6">
        <v>7.90452031955218</v>
      </c>
      <c r="AQ439" s="6">
        <v>51.754040658168599</v>
      </c>
      <c r="AR439" s="6">
        <v>14.5024163</v>
      </c>
      <c r="AS439" s="6">
        <v>58.415888370890301</v>
      </c>
      <c r="AT439" s="6">
        <v>4.2167381798138797</v>
      </c>
      <c r="AU439" s="6">
        <v>55.856875774632996</v>
      </c>
      <c r="AV439" s="6">
        <v>46.5985777</v>
      </c>
      <c r="AW439" s="6">
        <v>37.250082714775999</v>
      </c>
      <c r="AX439" s="6">
        <v>13.549052630120199</v>
      </c>
      <c r="AY439" s="6">
        <v>36.358396633469397</v>
      </c>
      <c r="AZ439" s="6">
        <v>15.2903666</v>
      </c>
      <c r="BA439" s="6">
        <v>57.067798746922499</v>
      </c>
      <c r="BB439" s="6">
        <v>4.4458434575189401</v>
      </c>
      <c r="BC439" s="6">
        <v>51.197960846853199</v>
      </c>
      <c r="BD439" s="6">
        <v>12.3491488</v>
      </c>
      <c r="BE439" s="6">
        <v>59.537664427356802</v>
      </c>
      <c r="BF439" s="6">
        <v>3.5906518028421801</v>
      </c>
      <c r="BG439" s="6">
        <v>59.700169475447801</v>
      </c>
      <c r="BH439" s="6">
        <v>140.61689960000001</v>
      </c>
      <c r="BI439" s="6">
        <v>20.336495171290601</v>
      </c>
      <c r="BJ439" s="6">
        <v>40.885921146145499</v>
      </c>
      <c r="BK439" s="6">
        <v>15.8576307768212</v>
      </c>
    </row>
    <row r="440" spans="1:63" x14ac:dyDescent="0.25">
      <c r="A440" s="6" t="s">
        <v>16</v>
      </c>
      <c r="B440" s="6" t="s">
        <v>17</v>
      </c>
      <c r="C440" s="6" t="s">
        <v>11</v>
      </c>
      <c r="D440" s="6">
        <v>920.01394119999998</v>
      </c>
      <c r="E440" s="6">
        <v>11.939160830866401</v>
      </c>
      <c r="F440" s="6">
        <v>7.4882656982767397</v>
      </c>
      <c r="G440" s="6">
        <v>10.301312207945401</v>
      </c>
      <c r="H440" s="6">
        <v>990.47268399999996</v>
      </c>
      <c r="I440" s="6">
        <v>12.240384626320999</v>
      </c>
      <c r="J440" s="6">
        <v>8.0617502545702706</v>
      </c>
      <c r="K440" s="6">
        <v>9.8764623138937608</v>
      </c>
      <c r="L440" s="6">
        <v>1232.3043931</v>
      </c>
      <c r="M440" s="6">
        <v>9.2061571829601103</v>
      </c>
      <c r="N440" s="6">
        <v>10.0300900926027</v>
      </c>
      <c r="O440" s="6">
        <v>7.5506087212249096</v>
      </c>
      <c r="P440" s="6">
        <v>1037.4978744</v>
      </c>
      <c r="Q440" s="6">
        <v>10.0254417914961</v>
      </c>
      <c r="R440" s="6">
        <v>8.4445021939245208</v>
      </c>
      <c r="S440" s="6">
        <v>8.4802679352010397</v>
      </c>
      <c r="T440" s="6">
        <v>1065.923896</v>
      </c>
      <c r="U440" s="6">
        <v>10.6290719912848</v>
      </c>
      <c r="V440" s="6">
        <v>8.6758699949473108</v>
      </c>
      <c r="W440" s="6">
        <v>9.4932364466368302</v>
      </c>
      <c r="X440" s="6">
        <v>1094.3372342</v>
      </c>
      <c r="Y440" s="6">
        <v>9.82374188616045</v>
      </c>
      <c r="Z440" s="6">
        <v>8.9071345620245008</v>
      </c>
      <c r="AA440" s="6">
        <v>9.0689241009599293</v>
      </c>
      <c r="AB440" s="6">
        <v>809.08912640000005</v>
      </c>
      <c r="AC440" s="6">
        <v>11.040281320510401</v>
      </c>
      <c r="AD440" s="6">
        <v>6.5854158081205902</v>
      </c>
      <c r="AE440" s="6">
        <v>10.129781139066299</v>
      </c>
      <c r="AF440" s="6">
        <v>819.00832300000002</v>
      </c>
      <c r="AG440" s="6">
        <v>10.2561391490928</v>
      </c>
      <c r="AH440" s="6">
        <v>6.66615108432452</v>
      </c>
      <c r="AI440" s="6">
        <v>9.8776426794865309</v>
      </c>
      <c r="AJ440" s="6">
        <v>874.15327560000003</v>
      </c>
      <c r="AK440" s="6">
        <v>9.1045119059307709</v>
      </c>
      <c r="AL440" s="6">
        <v>7.1149921708509503</v>
      </c>
      <c r="AM440" s="6">
        <v>9.0530631762598492</v>
      </c>
      <c r="AN440" s="6">
        <v>869.84571259999996</v>
      </c>
      <c r="AO440" s="6">
        <v>9.9550337296322997</v>
      </c>
      <c r="AP440" s="6">
        <v>7.0799316409920303</v>
      </c>
      <c r="AQ440" s="6">
        <v>9.8242176267286307</v>
      </c>
      <c r="AR440" s="6">
        <v>741.28354899999999</v>
      </c>
      <c r="AS440" s="6">
        <v>9.3975340512577805</v>
      </c>
      <c r="AT440" s="6">
        <v>6.0335261500856303</v>
      </c>
      <c r="AU440" s="6">
        <v>9.7829713840098105</v>
      </c>
      <c r="AV440" s="6">
        <v>540.81492400000002</v>
      </c>
      <c r="AW440" s="6">
        <v>10.5275620654966</v>
      </c>
      <c r="AX440" s="6">
        <v>4.40185269282237</v>
      </c>
      <c r="AY440" s="6">
        <v>11.7578657538843</v>
      </c>
      <c r="AZ440" s="6">
        <v>461.11976520000002</v>
      </c>
      <c r="BA440" s="6">
        <v>12.853319197042101</v>
      </c>
      <c r="BB440" s="6">
        <v>3.7531902136621502</v>
      </c>
      <c r="BC440" s="6">
        <v>13.9895209576474</v>
      </c>
      <c r="BD440" s="6">
        <v>319.62960340000001</v>
      </c>
      <c r="BE440" s="6">
        <v>13.1672076248334</v>
      </c>
      <c r="BF440" s="6">
        <v>2.6015599200291999</v>
      </c>
      <c r="BG440" s="6">
        <v>13.936203835837199</v>
      </c>
      <c r="BH440" s="6">
        <v>510.58071539999997</v>
      </c>
      <c r="BI440" s="6">
        <v>13.815416484791699</v>
      </c>
      <c r="BJ440" s="6">
        <v>4.15576752276655</v>
      </c>
      <c r="BK440" s="6">
        <v>14.984408792744899</v>
      </c>
    </row>
    <row r="441" spans="1:63" x14ac:dyDescent="0.25">
      <c r="A441" s="6" t="s">
        <v>18</v>
      </c>
      <c r="B441" s="6" t="s">
        <v>19</v>
      </c>
      <c r="C441" s="6" t="s">
        <v>10</v>
      </c>
      <c r="D441" s="6">
        <v>7.9217389999999996</v>
      </c>
      <c r="E441" s="6">
        <v>40.908060180789597</v>
      </c>
      <c r="F441" s="6">
        <v>9.8591549295774694</v>
      </c>
      <c r="G441" s="6">
        <v>40.083270611642099</v>
      </c>
      <c r="H441" s="6">
        <v>1.131677</v>
      </c>
      <c r="I441" s="6">
        <v>99.999999999999801</v>
      </c>
      <c r="J441" s="6">
        <v>1.40845070422535</v>
      </c>
      <c r="K441" s="6">
        <v>101.703795267586</v>
      </c>
      <c r="L441" s="6">
        <v>1.131677</v>
      </c>
      <c r="M441" s="6">
        <v>99.999999999999801</v>
      </c>
      <c r="N441" s="6">
        <v>1.40845070422535</v>
      </c>
      <c r="O441" s="6">
        <v>101.703795267586</v>
      </c>
      <c r="P441" s="6">
        <v>5.658385</v>
      </c>
      <c r="Q441" s="6">
        <v>51.536394906900398</v>
      </c>
      <c r="R441" s="6">
        <v>7.0422535211267601</v>
      </c>
      <c r="S441" s="6">
        <v>43.6787246370071</v>
      </c>
      <c r="T441" s="6">
        <v>3.3950309999999999</v>
      </c>
      <c r="U441" s="6">
        <v>56.568542494923797</v>
      </c>
      <c r="V441" s="6">
        <v>4.2253521126760596</v>
      </c>
      <c r="W441" s="6">
        <v>56.218888109617502</v>
      </c>
      <c r="X441" s="6">
        <v>1.131677</v>
      </c>
      <c r="Y441" s="6">
        <v>99.999999999999801</v>
      </c>
      <c r="Z441" s="6">
        <v>1.40845070422535</v>
      </c>
      <c r="AA441" s="6">
        <v>100.281294507844</v>
      </c>
      <c r="AB441" s="6">
        <v>5.658385</v>
      </c>
      <c r="AC441" s="6">
        <v>42.895221179054403</v>
      </c>
      <c r="AD441" s="6">
        <v>7.0422535211267601</v>
      </c>
      <c r="AE441" s="6">
        <v>43.546963478169303</v>
      </c>
      <c r="AF441" s="6">
        <v>3.3950309999999999</v>
      </c>
      <c r="AG441" s="6">
        <v>56.568542494923797</v>
      </c>
      <c r="AH441" s="6">
        <v>4.2253521126760596</v>
      </c>
      <c r="AI441" s="6">
        <v>51.785037808666999</v>
      </c>
      <c r="AJ441" s="6">
        <v>1.131677</v>
      </c>
      <c r="AK441" s="6">
        <v>99.999999999999801</v>
      </c>
      <c r="AL441" s="6">
        <v>1.40845070422535</v>
      </c>
      <c r="AM441" s="6">
        <v>101.703795267586</v>
      </c>
      <c r="AN441" s="6">
        <v>2.2633540000000001</v>
      </c>
      <c r="AO441" s="6">
        <v>70.000000000000099</v>
      </c>
      <c r="AP441" s="6">
        <v>2.8169014084507</v>
      </c>
      <c r="AQ441" s="6">
        <v>69.373453541956707</v>
      </c>
      <c r="AR441" s="6">
        <v>3.3950309999999999</v>
      </c>
      <c r="AS441" s="6">
        <v>56.568542494923797</v>
      </c>
      <c r="AT441" s="6">
        <v>4.2253521126760596</v>
      </c>
      <c r="AU441" s="6">
        <v>57.897432378788103</v>
      </c>
      <c r="AV441" s="6">
        <v>9.0534160000000004</v>
      </c>
      <c r="AW441" s="6">
        <v>37.332961307670203</v>
      </c>
      <c r="AX441" s="6">
        <v>11.2676056338028</v>
      </c>
      <c r="AY441" s="6">
        <v>34.099326745656498</v>
      </c>
      <c r="AZ441" s="6">
        <v>9.0534160000000004</v>
      </c>
      <c r="BA441" s="6">
        <v>37.332961307670203</v>
      </c>
      <c r="BB441" s="6">
        <v>11.2676056338028</v>
      </c>
      <c r="BC441" s="6">
        <v>34.621952248028798</v>
      </c>
      <c r="BD441" s="6">
        <v>7.9217389999999996</v>
      </c>
      <c r="BE441" s="6">
        <v>40.908060180789597</v>
      </c>
      <c r="BF441" s="6">
        <v>9.8591549295774694</v>
      </c>
      <c r="BG441" s="6">
        <v>33.378335053357198</v>
      </c>
      <c r="BH441" s="6">
        <v>18.106832000000001</v>
      </c>
      <c r="BI441" s="6">
        <v>30.259296092275498</v>
      </c>
      <c r="BJ441" s="6">
        <v>22.5352112676056</v>
      </c>
      <c r="BK441" s="6">
        <v>24.754961090487502</v>
      </c>
    </row>
    <row r="442" spans="1:63" x14ac:dyDescent="0.25">
      <c r="A442" s="6" t="s">
        <v>18</v>
      </c>
      <c r="B442" s="6" t="s">
        <v>19</v>
      </c>
      <c r="C442" s="6" t="s">
        <v>11</v>
      </c>
      <c r="D442" s="6">
        <v>132.40620899999999</v>
      </c>
      <c r="E442" s="6">
        <v>10.3075647396112</v>
      </c>
      <c r="F442" s="6">
        <v>7.60233918128655</v>
      </c>
      <c r="G442" s="6">
        <v>8.4225818719731596</v>
      </c>
      <c r="H442" s="6">
        <v>126.74782399999999</v>
      </c>
      <c r="I442" s="6">
        <v>9.4592304558207392</v>
      </c>
      <c r="J442" s="6">
        <v>7.2774528914879797</v>
      </c>
      <c r="K442" s="6">
        <v>8.5301428805838402</v>
      </c>
      <c r="L442" s="6">
        <v>155.039749</v>
      </c>
      <c r="M442" s="6">
        <v>9.8623916811997301</v>
      </c>
      <c r="N442" s="6">
        <v>8.9018843404808301</v>
      </c>
      <c r="O442" s="6">
        <v>8.1411503167860992</v>
      </c>
      <c r="P442" s="6">
        <v>157.30310299999999</v>
      </c>
      <c r="Q442" s="6">
        <v>11.674199829953499</v>
      </c>
      <c r="R442" s="6">
        <v>9.0318388564002596</v>
      </c>
      <c r="S442" s="6">
        <v>10.151774740579199</v>
      </c>
      <c r="T442" s="6">
        <v>172.014904</v>
      </c>
      <c r="U442" s="6">
        <v>9.7421749265330408</v>
      </c>
      <c r="V442" s="6">
        <v>9.8765432098765409</v>
      </c>
      <c r="W442" s="6">
        <v>7.6883381191961098</v>
      </c>
      <c r="X442" s="6">
        <v>158.43477999999999</v>
      </c>
      <c r="Y442" s="6">
        <v>9.8301908964792997</v>
      </c>
      <c r="Z442" s="6">
        <v>9.0968161143599708</v>
      </c>
      <c r="AA442" s="6">
        <v>8.0831957245827795</v>
      </c>
      <c r="AB442" s="6">
        <v>136.932917</v>
      </c>
      <c r="AC442" s="6">
        <v>9.7310320856429993</v>
      </c>
      <c r="AD442" s="6">
        <v>7.8622482131254099</v>
      </c>
      <c r="AE442" s="6">
        <v>8.87764793133735</v>
      </c>
      <c r="AF442" s="6">
        <v>125.616147</v>
      </c>
      <c r="AG442" s="6">
        <v>11.912349316083301</v>
      </c>
      <c r="AH442" s="6">
        <v>7.2124756335282703</v>
      </c>
      <c r="AI442" s="6">
        <v>10.713528909159001</v>
      </c>
      <c r="AJ442" s="6">
        <v>93.929191000000003</v>
      </c>
      <c r="AK442" s="6">
        <v>13.654382232778</v>
      </c>
      <c r="AL442" s="6">
        <v>5.3931124106562702</v>
      </c>
      <c r="AM442" s="6">
        <v>12.1909440980497</v>
      </c>
      <c r="AN442" s="6">
        <v>122.22111599999999</v>
      </c>
      <c r="AO442" s="6">
        <v>10.550681135736401</v>
      </c>
      <c r="AP442" s="6">
        <v>7.0175438596491198</v>
      </c>
      <c r="AQ442" s="6">
        <v>8.8287202167761496</v>
      </c>
      <c r="AR442" s="6">
        <v>119.957762</v>
      </c>
      <c r="AS442" s="6">
        <v>10.247906123773801</v>
      </c>
      <c r="AT442" s="6">
        <v>6.8875893437297</v>
      </c>
      <c r="AU442" s="6">
        <v>9.7941323950664891</v>
      </c>
      <c r="AV442" s="6">
        <v>95.060867999999999</v>
      </c>
      <c r="AW442" s="6">
        <v>10.1770048919822</v>
      </c>
      <c r="AX442" s="6">
        <v>5.4580896686159797</v>
      </c>
      <c r="AY442" s="6">
        <v>10.146601419265499</v>
      </c>
      <c r="AZ442" s="6">
        <v>65.637265999999997</v>
      </c>
      <c r="BA442" s="6">
        <v>13.265782111497501</v>
      </c>
      <c r="BB442" s="6">
        <v>3.7686809616634198</v>
      </c>
      <c r="BC442" s="6">
        <v>13.430362537661299</v>
      </c>
      <c r="BD442" s="6">
        <v>28.291924999999999</v>
      </c>
      <c r="BE442" s="6">
        <v>25.786818338057898</v>
      </c>
      <c r="BF442" s="6">
        <v>1.62443144899285</v>
      </c>
      <c r="BG442" s="6">
        <v>26.922914866760699</v>
      </c>
      <c r="BH442" s="6">
        <v>52.057141999999999</v>
      </c>
      <c r="BI442" s="6">
        <v>16.504567735741102</v>
      </c>
      <c r="BJ442" s="6">
        <v>2.9889538661468502</v>
      </c>
      <c r="BK442" s="6">
        <v>16.576108178937599</v>
      </c>
    </row>
    <row r="443" spans="1:63" x14ac:dyDescent="0.25">
      <c r="A443" s="6" t="s">
        <v>20</v>
      </c>
      <c r="B443" s="6" t="s">
        <v>21</v>
      </c>
      <c r="C443" s="6" t="s">
        <v>10</v>
      </c>
      <c r="D443" s="6">
        <v>34.309695099999999</v>
      </c>
      <c r="E443" s="6">
        <v>76.980257173656298</v>
      </c>
      <c r="F443" s="6">
        <v>6.03868902262903</v>
      </c>
      <c r="G443" s="6">
        <v>75.820638800405007</v>
      </c>
      <c r="H443" s="6"/>
      <c r="I443" s="6"/>
      <c r="J443" s="6"/>
      <c r="K443" s="6"/>
      <c r="L443" s="6">
        <v>10.582749700000001</v>
      </c>
      <c r="M443" s="6">
        <v>100</v>
      </c>
      <c r="N443" s="6">
        <v>1.86262029599385</v>
      </c>
      <c r="O443" s="6">
        <v>99.649419050585095</v>
      </c>
      <c r="P443" s="6">
        <v>6.9760831000000003</v>
      </c>
      <c r="Q443" s="6">
        <v>99.999999999999901</v>
      </c>
      <c r="R443" s="6">
        <v>1.22782777037613</v>
      </c>
      <c r="S443" s="6">
        <v>100.613568516171</v>
      </c>
      <c r="T443" s="6">
        <v>6.1257415999999996</v>
      </c>
      <c r="U443" s="6">
        <v>100</v>
      </c>
      <c r="V443" s="6">
        <v>1.0781631386570401</v>
      </c>
      <c r="W443" s="6">
        <v>93.658765366707897</v>
      </c>
      <c r="X443" s="6">
        <v>8.7080558999999997</v>
      </c>
      <c r="Y443" s="6">
        <v>99.999999999999702</v>
      </c>
      <c r="Z443" s="6">
        <v>1.53266420521965</v>
      </c>
      <c r="AA443" s="6">
        <v>99.833105485265705</v>
      </c>
      <c r="AB443" s="6">
        <v>5.9715258999999996</v>
      </c>
      <c r="AC443" s="6">
        <v>99.999999999999901</v>
      </c>
      <c r="AD443" s="6">
        <v>1.0510203543218</v>
      </c>
      <c r="AE443" s="6">
        <v>101.701496337336</v>
      </c>
      <c r="AF443" s="6">
        <v>20.542123799999999</v>
      </c>
      <c r="AG443" s="6">
        <v>71.510241700360993</v>
      </c>
      <c r="AH443" s="6">
        <v>3.6155231671687602</v>
      </c>
      <c r="AI443" s="6">
        <v>66.981148358389106</v>
      </c>
      <c r="AJ443" s="6">
        <v>33.738053899999997</v>
      </c>
      <c r="AK443" s="6">
        <v>58.255478293813702</v>
      </c>
      <c r="AL443" s="6">
        <v>5.9380771276745197</v>
      </c>
      <c r="AM443" s="6">
        <v>55.896121915605598</v>
      </c>
      <c r="AN443" s="6">
        <v>22.891615300000002</v>
      </c>
      <c r="AO443" s="6">
        <v>59.283643545587701</v>
      </c>
      <c r="AP443" s="6">
        <v>4.0290461812456204</v>
      </c>
      <c r="AQ443" s="6">
        <v>58.558397311258602</v>
      </c>
      <c r="AR443" s="6">
        <v>26.185472699999998</v>
      </c>
      <c r="AS443" s="6">
        <v>49.081516992512597</v>
      </c>
      <c r="AT443" s="6">
        <v>4.60878262208288</v>
      </c>
      <c r="AU443" s="6">
        <v>45.5387648559308</v>
      </c>
      <c r="AV443" s="6">
        <v>35.0931766</v>
      </c>
      <c r="AW443" s="6">
        <v>44.689719342337902</v>
      </c>
      <c r="AX443" s="6">
        <v>6.1765859383460899</v>
      </c>
      <c r="AY443" s="6">
        <v>41.172599466721302</v>
      </c>
      <c r="AZ443" s="6">
        <v>38.568296500000002</v>
      </c>
      <c r="BA443" s="6">
        <v>60.585983080880297</v>
      </c>
      <c r="BB443" s="6">
        <v>6.7882255443316799</v>
      </c>
      <c r="BC443" s="6">
        <v>54.172027254776502</v>
      </c>
      <c r="BD443" s="6">
        <v>51.6064924</v>
      </c>
      <c r="BE443" s="6">
        <v>39.310237100043501</v>
      </c>
      <c r="BF443" s="6">
        <v>9.0830174457676307</v>
      </c>
      <c r="BG443" s="6">
        <v>38.763163367295803</v>
      </c>
      <c r="BH443" s="6">
        <v>266.8655468</v>
      </c>
      <c r="BI443" s="6">
        <v>20.0857752287225</v>
      </c>
      <c r="BJ443" s="6">
        <v>46.969757186185298</v>
      </c>
      <c r="BK443" s="6">
        <v>13.226006448218699</v>
      </c>
    </row>
    <row r="444" spans="1:63" x14ac:dyDescent="0.25">
      <c r="A444" s="6" t="s">
        <v>20</v>
      </c>
      <c r="B444" s="6" t="s">
        <v>21</v>
      </c>
      <c r="C444" s="6" t="s">
        <v>11</v>
      </c>
      <c r="D444" s="6">
        <v>990.02459039999997</v>
      </c>
      <c r="E444" s="6">
        <v>15.045070402225001</v>
      </c>
      <c r="F444" s="6">
        <v>5.9198417611861602</v>
      </c>
      <c r="G444" s="6">
        <v>12.3163243093066</v>
      </c>
      <c r="H444" s="6">
        <v>1403.1973313999999</v>
      </c>
      <c r="I444" s="6">
        <v>12.576043293778399</v>
      </c>
      <c r="J444" s="6">
        <v>8.3904038769890992</v>
      </c>
      <c r="K444" s="6">
        <v>9.9326082013361905</v>
      </c>
      <c r="L444" s="6">
        <v>1382.8856355999999</v>
      </c>
      <c r="M444" s="6">
        <v>10.875992040402499</v>
      </c>
      <c r="N444" s="6">
        <v>8.2689503028018407</v>
      </c>
      <c r="O444" s="6">
        <v>8.5678199794338497</v>
      </c>
      <c r="P444" s="6">
        <v>1171.4322001</v>
      </c>
      <c r="Q444" s="6">
        <v>10.723237470252799</v>
      </c>
      <c r="R444" s="6">
        <v>7.0045666802562403</v>
      </c>
      <c r="S444" s="6">
        <v>10.4288023589828</v>
      </c>
      <c r="T444" s="6">
        <v>1287.4659756999999</v>
      </c>
      <c r="U444" s="6">
        <v>9.2705310027229295</v>
      </c>
      <c r="V444" s="6">
        <v>7.6983894369490304</v>
      </c>
      <c r="W444" s="6">
        <v>8.32777039500046</v>
      </c>
      <c r="X444" s="6">
        <v>1231.5470875999999</v>
      </c>
      <c r="Y444" s="6">
        <v>10.1168486883667</v>
      </c>
      <c r="Z444" s="6">
        <v>7.3640230260301598</v>
      </c>
      <c r="AA444" s="6">
        <v>9.5303717313026706</v>
      </c>
      <c r="AB444" s="6">
        <v>1233.6727095000001</v>
      </c>
      <c r="AC444" s="6">
        <v>9.04282823809252</v>
      </c>
      <c r="AD444" s="6">
        <v>7.3767331601158403</v>
      </c>
      <c r="AE444" s="6">
        <v>7.6401964085507199</v>
      </c>
      <c r="AF444" s="6">
        <v>1607.9629963</v>
      </c>
      <c r="AG444" s="6">
        <v>8.0575406240884195</v>
      </c>
      <c r="AH444" s="6">
        <v>9.6147980446554904</v>
      </c>
      <c r="AI444" s="6">
        <v>7.4094582915667697</v>
      </c>
      <c r="AJ444" s="6">
        <v>1162.5285802999999</v>
      </c>
      <c r="AK444" s="6">
        <v>9.7455345597979992</v>
      </c>
      <c r="AL444" s="6">
        <v>6.9513275780876</v>
      </c>
      <c r="AM444" s="6">
        <v>8.9851962387876601</v>
      </c>
      <c r="AN444" s="6">
        <v>1047.7867263000001</v>
      </c>
      <c r="AO444" s="6">
        <v>9.1788432883738391</v>
      </c>
      <c r="AP444" s="6">
        <v>6.26522985319101</v>
      </c>
      <c r="AQ444" s="6">
        <v>9.2186792373660893</v>
      </c>
      <c r="AR444" s="6">
        <v>947.46505430000002</v>
      </c>
      <c r="AS444" s="6">
        <v>9.9731728701795799</v>
      </c>
      <c r="AT444" s="6">
        <v>5.6653574568723704</v>
      </c>
      <c r="AU444" s="6">
        <v>9.6257588907505394</v>
      </c>
      <c r="AV444" s="6">
        <v>902.28372760000002</v>
      </c>
      <c r="AW444" s="6">
        <v>9.1358679149910493</v>
      </c>
      <c r="AX444" s="6">
        <v>5.3951961828817998</v>
      </c>
      <c r="AY444" s="6">
        <v>9.9128977467869905</v>
      </c>
      <c r="AZ444" s="6">
        <v>781.89059220000001</v>
      </c>
      <c r="BA444" s="6">
        <v>11.374158943609199</v>
      </c>
      <c r="BB444" s="6">
        <v>4.6753066795179503</v>
      </c>
      <c r="BC444" s="6">
        <v>11.6639951636138</v>
      </c>
      <c r="BD444" s="6">
        <v>682.45154349999996</v>
      </c>
      <c r="BE444" s="6">
        <v>10.246296874533799</v>
      </c>
      <c r="BF444" s="6">
        <v>4.0807119200594499</v>
      </c>
      <c r="BG444" s="6">
        <v>10.8181070392962</v>
      </c>
      <c r="BH444" s="6">
        <v>891.24062079999999</v>
      </c>
      <c r="BI444" s="6">
        <v>12.918603223612701</v>
      </c>
      <c r="BJ444" s="6">
        <v>5.3291640404059599</v>
      </c>
      <c r="BK444" s="6">
        <v>13.757455166483901</v>
      </c>
    </row>
    <row r="445" spans="1:63" x14ac:dyDescent="0.25">
      <c r="A445" s="6" t="s">
        <v>22</v>
      </c>
      <c r="B445" s="6" t="s">
        <v>23</v>
      </c>
      <c r="C445" s="6" t="s">
        <v>10</v>
      </c>
      <c r="D445" s="6">
        <v>1.4395777000000001</v>
      </c>
      <c r="E445" s="6">
        <v>100</v>
      </c>
      <c r="F445" s="6">
        <v>2.3858706735639701</v>
      </c>
      <c r="G445" s="6">
        <v>101.230029677258</v>
      </c>
      <c r="H445" s="6">
        <v>2.3992962000000002</v>
      </c>
      <c r="I445" s="6">
        <v>69.954392437334405</v>
      </c>
      <c r="J445" s="6">
        <v>3.9764511778512999</v>
      </c>
      <c r="K445" s="6">
        <v>67.920531322250397</v>
      </c>
      <c r="L445" s="6">
        <v>3.5989442999999999</v>
      </c>
      <c r="M445" s="6">
        <v>73.898531161325593</v>
      </c>
      <c r="N445" s="6">
        <v>5.9646767667769502</v>
      </c>
      <c r="O445" s="6">
        <v>72.444866878125396</v>
      </c>
      <c r="P445" s="6">
        <v>1.1996481000000001</v>
      </c>
      <c r="Q445" s="6">
        <v>100</v>
      </c>
      <c r="R445" s="6">
        <v>1.9882255889256499</v>
      </c>
      <c r="S445" s="6">
        <v>99.612420811479396</v>
      </c>
      <c r="T445" s="6">
        <v>2.8791554000000001</v>
      </c>
      <c r="U445" s="6">
        <v>100</v>
      </c>
      <c r="V445" s="6">
        <v>4.7717413471279304</v>
      </c>
      <c r="W445" s="6">
        <v>96.295718267764798</v>
      </c>
      <c r="X445" s="6">
        <v>2.6392258000000002</v>
      </c>
      <c r="Y445" s="6">
        <v>70.255380769741805</v>
      </c>
      <c r="Z445" s="6">
        <v>4.37409626248962</v>
      </c>
      <c r="AA445" s="6">
        <v>64.302771967497904</v>
      </c>
      <c r="AB445" s="6">
        <v>2.6392258000000002</v>
      </c>
      <c r="AC445" s="6">
        <v>70.255380769741805</v>
      </c>
      <c r="AD445" s="6">
        <v>4.37409626248962</v>
      </c>
      <c r="AE445" s="6">
        <v>67.112096093422096</v>
      </c>
      <c r="AF445" s="6">
        <v>4.3187331000000002</v>
      </c>
      <c r="AG445" s="6">
        <v>56.493268286603197</v>
      </c>
      <c r="AH445" s="6">
        <v>7.1576120206919001</v>
      </c>
      <c r="AI445" s="6">
        <v>57.241296382376198</v>
      </c>
      <c r="AJ445" s="6">
        <v>2.3992962000000002</v>
      </c>
      <c r="AK445" s="6">
        <v>69.954392437334405</v>
      </c>
      <c r="AL445" s="6">
        <v>3.9764511778512999</v>
      </c>
      <c r="AM445" s="6">
        <v>69.399217583484599</v>
      </c>
      <c r="AN445" s="6">
        <v>4.0788035000000002</v>
      </c>
      <c r="AO445" s="6">
        <v>56.701395208378301</v>
      </c>
      <c r="AP445" s="6">
        <v>6.7599669360535799</v>
      </c>
      <c r="AQ445" s="6">
        <v>51.109041452429501</v>
      </c>
      <c r="AR445" s="6">
        <v>8.5346393000000003</v>
      </c>
      <c r="AS445" s="6">
        <v>39.581529140907598</v>
      </c>
      <c r="AT445" s="6">
        <v>14.1448048377774</v>
      </c>
      <c r="AU445" s="6">
        <v>36.719543410983</v>
      </c>
      <c r="AV445" s="6">
        <v>8.0267362999999996</v>
      </c>
      <c r="AW445" s="6">
        <v>38.735934069542701</v>
      </c>
      <c r="AX445" s="6">
        <v>13.303036538146801</v>
      </c>
      <c r="AY445" s="6">
        <v>35.700269261885602</v>
      </c>
      <c r="AZ445" s="6">
        <v>2.6392258000000002</v>
      </c>
      <c r="BA445" s="6">
        <v>70.255380769741805</v>
      </c>
      <c r="BB445" s="6">
        <v>4.37409626248962</v>
      </c>
      <c r="BC445" s="6">
        <v>69.064086509544595</v>
      </c>
      <c r="BD445" s="6">
        <v>2.8791554000000001</v>
      </c>
      <c r="BE445" s="6">
        <v>69.954392437334405</v>
      </c>
      <c r="BF445" s="6">
        <v>4.7717413471279304</v>
      </c>
      <c r="BG445" s="6">
        <v>69.981944398513804</v>
      </c>
      <c r="BH445" s="6">
        <v>10.6659621</v>
      </c>
      <c r="BI445" s="6">
        <v>46.786849177637897</v>
      </c>
      <c r="BJ445" s="6">
        <v>17.6771328006364</v>
      </c>
      <c r="BK445" s="6">
        <v>40.608126385950101</v>
      </c>
    </row>
    <row r="446" spans="1:63" x14ac:dyDescent="0.25">
      <c r="A446" s="6" t="s">
        <v>22</v>
      </c>
      <c r="B446" s="6" t="s">
        <v>23</v>
      </c>
      <c r="C446" s="6" t="s">
        <v>11</v>
      </c>
      <c r="D446" s="6">
        <v>151.73990359999999</v>
      </c>
      <c r="E446" s="6">
        <v>9.7257738545253893</v>
      </c>
      <c r="F446" s="6">
        <v>8.0003647101487694</v>
      </c>
      <c r="G446" s="6">
        <v>8.6649072820487198</v>
      </c>
      <c r="H446" s="6">
        <v>177.1958128</v>
      </c>
      <c r="I446" s="6">
        <v>11.606103647880101</v>
      </c>
      <c r="J446" s="6">
        <v>9.3425071051069803</v>
      </c>
      <c r="K446" s="6">
        <v>9.4229523055998694</v>
      </c>
      <c r="L446" s="6">
        <v>141.69090310000001</v>
      </c>
      <c r="M446" s="6">
        <v>11.9645232562963</v>
      </c>
      <c r="N446" s="6">
        <v>7.4705392188633901</v>
      </c>
      <c r="O446" s="6">
        <v>10.7757158368953</v>
      </c>
      <c r="P446" s="6">
        <v>144.9985045</v>
      </c>
      <c r="Q446" s="6">
        <v>9.8449825362367704</v>
      </c>
      <c r="R446" s="6">
        <v>7.6449298497257496</v>
      </c>
      <c r="S446" s="6">
        <v>9.6590631786726195</v>
      </c>
      <c r="T446" s="6">
        <v>182.32937219999999</v>
      </c>
      <c r="U446" s="6">
        <v>10.1269920083706</v>
      </c>
      <c r="V446" s="6">
        <v>9.6131699069595395</v>
      </c>
      <c r="W446" s="6">
        <v>9.1041338697985008</v>
      </c>
      <c r="X446" s="6">
        <v>187.7262303</v>
      </c>
      <c r="Y446" s="6">
        <v>8.2563705983769893</v>
      </c>
      <c r="Z446" s="6">
        <v>9.8977149215836295</v>
      </c>
      <c r="AA446" s="6">
        <v>7.9079831221661196</v>
      </c>
      <c r="AB446" s="6">
        <v>171.7039178</v>
      </c>
      <c r="AC446" s="6">
        <v>10.878713767471099</v>
      </c>
      <c r="AD446" s="6">
        <v>9.0529513461573394</v>
      </c>
      <c r="AE446" s="6">
        <v>10.3949672133297</v>
      </c>
      <c r="AF446" s="6">
        <v>121.3576472</v>
      </c>
      <c r="AG446" s="6">
        <v>9.5446713610016207</v>
      </c>
      <c r="AH446" s="6">
        <v>6.3984846103827699</v>
      </c>
      <c r="AI446" s="6">
        <v>9.4383467321902508</v>
      </c>
      <c r="AJ446" s="6">
        <v>118.0578361</v>
      </c>
      <c r="AK446" s="6">
        <v>13.845784572671599</v>
      </c>
      <c r="AL446" s="6">
        <v>6.2245047168394798</v>
      </c>
      <c r="AM446" s="6">
        <v>13.3401926070855</v>
      </c>
      <c r="AN446" s="6">
        <v>98.863466599999995</v>
      </c>
      <c r="AO446" s="6">
        <v>11.4551857823845</v>
      </c>
      <c r="AP446" s="6">
        <v>5.2124969803237198</v>
      </c>
      <c r="AQ446" s="6">
        <v>12.185327832887101</v>
      </c>
      <c r="AR446" s="6">
        <v>103.67608079999999</v>
      </c>
      <c r="AS446" s="6">
        <v>12.3921336827788</v>
      </c>
      <c r="AT446" s="6">
        <v>5.4662382039291897</v>
      </c>
      <c r="AU446" s="6">
        <v>13.175329525892</v>
      </c>
      <c r="AV446" s="6">
        <v>84.657764</v>
      </c>
      <c r="AW446" s="6">
        <v>13.780442950989</v>
      </c>
      <c r="AX446" s="6">
        <v>4.4635127048130201</v>
      </c>
      <c r="AY446" s="6">
        <v>14.2903662705745</v>
      </c>
      <c r="AZ446" s="6">
        <v>90.969159399999995</v>
      </c>
      <c r="BA446" s="6">
        <v>17.187662947009901</v>
      </c>
      <c r="BB446" s="6">
        <v>4.7962759650498299</v>
      </c>
      <c r="BC446" s="6">
        <v>17.376517712344999</v>
      </c>
      <c r="BD446" s="6">
        <v>44.874628700000002</v>
      </c>
      <c r="BE446" s="6">
        <v>20.326640231250899</v>
      </c>
      <c r="BF446" s="6">
        <v>2.3659788052778801</v>
      </c>
      <c r="BG446" s="6">
        <v>20.836121625064902</v>
      </c>
      <c r="BH446" s="6">
        <v>76.821101400000003</v>
      </c>
      <c r="BI446" s="6">
        <v>16.9805662345454</v>
      </c>
      <c r="BJ446" s="6">
        <v>4.0503309548387003</v>
      </c>
      <c r="BK446" s="6">
        <v>16.622793272502498</v>
      </c>
    </row>
    <row r="447" spans="1:63" x14ac:dyDescent="0.25">
      <c r="A447" s="6" t="s">
        <v>24</v>
      </c>
      <c r="B447" s="6" t="s">
        <v>25</v>
      </c>
      <c r="C447" s="6" t="s">
        <v>10</v>
      </c>
      <c r="D447" s="6"/>
      <c r="E447" s="6"/>
      <c r="F447" s="6"/>
      <c r="G447" s="6"/>
      <c r="H447" s="6">
        <v>9.0750332999999994</v>
      </c>
      <c r="I447" s="6">
        <v>71.5262391274631</v>
      </c>
      <c r="J447" s="6">
        <v>8.6451478178006997</v>
      </c>
      <c r="K447" s="6">
        <v>62.455508694297201</v>
      </c>
      <c r="L447" s="6">
        <v>12.2154206</v>
      </c>
      <c r="M447" s="6">
        <v>58.519963806165798</v>
      </c>
      <c r="N447" s="6">
        <v>11.6367745717922</v>
      </c>
      <c r="O447" s="6">
        <v>47.531590382256802</v>
      </c>
      <c r="P447" s="6">
        <v>2.8888001000000001</v>
      </c>
      <c r="Q447" s="6">
        <v>100</v>
      </c>
      <c r="R447" s="6">
        <v>2.75195727166945</v>
      </c>
      <c r="S447" s="6">
        <v>100.823111931924</v>
      </c>
      <c r="T447" s="6">
        <v>8.9982997000000005</v>
      </c>
      <c r="U447" s="6">
        <v>49.9924116921636</v>
      </c>
      <c r="V447" s="6">
        <v>8.5720490981968904</v>
      </c>
      <c r="W447" s="6">
        <v>51.348607062919498</v>
      </c>
      <c r="X447" s="6">
        <v>1.1772262</v>
      </c>
      <c r="Y447" s="6">
        <v>100</v>
      </c>
      <c r="Z447" s="6">
        <v>1.12146084510652</v>
      </c>
      <c r="AA447" s="6">
        <v>98.887788767130701</v>
      </c>
      <c r="AB447" s="6">
        <v>13.364444499999999</v>
      </c>
      <c r="AC447" s="6">
        <v>59.767574168630297</v>
      </c>
      <c r="AD447" s="6">
        <v>12.7313690634384</v>
      </c>
      <c r="AE447" s="6">
        <v>53.241041302409897</v>
      </c>
      <c r="AF447" s="6">
        <v>1.3373569000000001</v>
      </c>
      <c r="AG447" s="6">
        <v>100</v>
      </c>
      <c r="AH447" s="6">
        <v>1.27400613347124</v>
      </c>
      <c r="AI447" s="6">
        <v>102.305249231804</v>
      </c>
      <c r="AJ447" s="6">
        <v>1.6754192999999999</v>
      </c>
      <c r="AK447" s="6">
        <v>100</v>
      </c>
      <c r="AL447" s="6">
        <v>1.5960544745655301</v>
      </c>
      <c r="AM447" s="6">
        <v>100.377484391406</v>
      </c>
      <c r="AN447" s="6">
        <v>4.7362123</v>
      </c>
      <c r="AO447" s="6">
        <v>70.071265226772098</v>
      </c>
      <c r="AP447" s="6">
        <v>4.5118573206762598</v>
      </c>
      <c r="AQ447" s="6">
        <v>71.945066769774201</v>
      </c>
      <c r="AR447" s="6">
        <v>3.4798809999999998</v>
      </c>
      <c r="AS447" s="6">
        <v>71.869417514016106</v>
      </c>
      <c r="AT447" s="6">
        <v>3.3150385942226901</v>
      </c>
      <c r="AU447" s="6">
        <v>70.395963215797494</v>
      </c>
      <c r="AV447" s="6">
        <v>5.2749069999999998</v>
      </c>
      <c r="AW447" s="6">
        <v>59.968723488035501</v>
      </c>
      <c r="AX447" s="6">
        <v>5.0250339841895304</v>
      </c>
      <c r="AY447" s="6">
        <v>60.458702451094602</v>
      </c>
      <c r="AZ447" s="6">
        <v>2.1298124</v>
      </c>
      <c r="BA447" s="6">
        <v>100</v>
      </c>
      <c r="BB447" s="6">
        <v>2.02892291559799</v>
      </c>
      <c r="BC447" s="6">
        <v>101.550896972278</v>
      </c>
      <c r="BD447" s="6">
        <v>11.345962800000001</v>
      </c>
      <c r="BE447" s="6">
        <v>44.264676939172602</v>
      </c>
      <c r="BF447" s="6">
        <v>10.8085030984148</v>
      </c>
      <c r="BG447" s="6">
        <v>42.652664298917202</v>
      </c>
      <c r="BH447" s="6">
        <v>27.273787599999999</v>
      </c>
      <c r="BI447" s="6">
        <v>29.748367798354799</v>
      </c>
      <c r="BJ447" s="6">
        <v>25.981824810857699</v>
      </c>
      <c r="BK447" s="6">
        <v>26.954621831410801</v>
      </c>
    </row>
    <row r="448" spans="1:63" x14ac:dyDescent="0.25">
      <c r="A448" s="6" t="s">
        <v>24</v>
      </c>
      <c r="B448" s="6" t="s">
        <v>25</v>
      </c>
      <c r="C448" s="6" t="s">
        <v>11</v>
      </c>
      <c r="D448" s="6">
        <v>390.10891350000003</v>
      </c>
      <c r="E448" s="6">
        <v>10.518698679774401</v>
      </c>
      <c r="F448" s="6">
        <v>8.8119831905193493</v>
      </c>
      <c r="G448" s="6">
        <v>9.5703896011843899</v>
      </c>
      <c r="H448" s="6">
        <v>450.65046039999999</v>
      </c>
      <c r="I448" s="6">
        <v>10.301133631692</v>
      </c>
      <c r="J448" s="6">
        <v>10.179527163879101</v>
      </c>
      <c r="K448" s="6">
        <v>7.5950589652301304</v>
      </c>
      <c r="L448" s="6">
        <v>416.95017139999999</v>
      </c>
      <c r="M448" s="6">
        <v>12.5771131865621</v>
      </c>
      <c r="N448" s="6">
        <v>9.4182874948869006</v>
      </c>
      <c r="O448" s="6">
        <v>10.2232293536778</v>
      </c>
      <c r="P448" s="6">
        <v>300.02027959999998</v>
      </c>
      <c r="Q448" s="6">
        <v>11.1330016687455</v>
      </c>
      <c r="R448" s="6">
        <v>6.7770142366924304</v>
      </c>
      <c r="S448" s="6">
        <v>9.6448007904198398</v>
      </c>
      <c r="T448" s="6">
        <v>418.09261939999999</v>
      </c>
      <c r="U448" s="6">
        <v>8.8343082533476505</v>
      </c>
      <c r="V448" s="6">
        <v>9.4440937049571101</v>
      </c>
      <c r="W448" s="6">
        <v>8.4683380794383591</v>
      </c>
      <c r="X448" s="6">
        <v>369.67746620000003</v>
      </c>
      <c r="Y448" s="6">
        <v>8.7615636619912696</v>
      </c>
      <c r="Z448" s="6">
        <v>8.3504670243024002</v>
      </c>
      <c r="AA448" s="6">
        <v>8.4496198110917096</v>
      </c>
      <c r="AB448" s="6">
        <v>424.4646214</v>
      </c>
      <c r="AC448" s="6">
        <v>8.7580953130725803</v>
      </c>
      <c r="AD448" s="6">
        <v>9.5880278027714496</v>
      </c>
      <c r="AE448" s="6">
        <v>8.1849102227089592</v>
      </c>
      <c r="AF448" s="6">
        <v>366.87653089999998</v>
      </c>
      <c r="AG448" s="6">
        <v>10.6014674621367</v>
      </c>
      <c r="AH448" s="6">
        <v>8.2871980398542107</v>
      </c>
      <c r="AI448" s="6">
        <v>9.3418395722405094</v>
      </c>
      <c r="AJ448" s="6">
        <v>209.20132090000001</v>
      </c>
      <c r="AK448" s="6">
        <v>13.002682272105501</v>
      </c>
      <c r="AL448" s="6">
        <v>4.7255483261477602</v>
      </c>
      <c r="AM448" s="6">
        <v>12.906346882002</v>
      </c>
      <c r="AN448" s="6">
        <v>215.63865329999999</v>
      </c>
      <c r="AO448" s="6">
        <v>11.478432607615201</v>
      </c>
      <c r="AP448" s="6">
        <v>4.8709581410418901</v>
      </c>
      <c r="AQ448" s="6">
        <v>10.740983497094</v>
      </c>
      <c r="AR448" s="6">
        <v>180.37086629999999</v>
      </c>
      <c r="AS448" s="6">
        <v>10.7629507450565</v>
      </c>
      <c r="AT448" s="6">
        <v>4.0743110113402103</v>
      </c>
      <c r="AU448" s="6">
        <v>11.1348741484329</v>
      </c>
      <c r="AV448" s="6">
        <v>234.88778569999999</v>
      </c>
      <c r="AW448" s="6">
        <v>10.6801855978287</v>
      </c>
      <c r="AX448" s="6">
        <v>5.3057675629006402</v>
      </c>
      <c r="AY448" s="6">
        <v>11.3895417049903</v>
      </c>
      <c r="AZ448" s="6">
        <v>180.5210314</v>
      </c>
      <c r="BA448" s="6">
        <v>11.5435652889315</v>
      </c>
      <c r="BB448" s="6">
        <v>4.0777030187802099</v>
      </c>
      <c r="BC448" s="6">
        <v>12.164330569774799</v>
      </c>
      <c r="BD448" s="6">
        <v>101.9939948</v>
      </c>
      <c r="BE448" s="6">
        <v>17.022178219028699</v>
      </c>
      <c r="BF448" s="6">
        <v>2.3038934425975799</v>
      </c>
      <c r="BG448" s="6">
        <v>16.6105939693451</v>
      </c>
      <c r="BH448" s="6">
        <v>167.57272080000001</v>
      </c>
      <c r="BI448" s="6">
        <v>13.3194753201078</v>
      </c>
      <c r="BJ448" s="6">
        <v>3.7852198393287799</v>
      </c>
      <c r="BK448" s="6">
        <v>14.356258159725501</v>
      </c>
    </row>
    <row r="449" spans="1:63" x14ac:dyDescent="0.25">
      <c r="A449" s="6" t="s">
        <v>26</v>
      </c>
      <c r="B449" s="6" t="s">
        <v>27</v>
      </c>
      <c r="C449" s="6" t="s">
        <v>10</v>
      </c>
      <c r="D449" s="6">
        <v>15.145474800000001</v>
      </c>
      <c r="E449" s="6">
        <v>58.061313233749097</v>
      </c>
      <c r="F449" s="6">
        <v>8.4899509915691507</v>
      </c>
      <c r="G449" s="6">
        <v>56.321114686271002</v>
      </c>
      <c r="H449" s="6"/>
      <c r="I449" s="6"/>
      <c r="J449" s="6"/>
      <c r="K449" s="6"/>
      <c r="L449" s="6">
        <v>5.7125050000000002</v>
      </c>
      <c r="M449" s="6">
        <v>100</v>
      </c>
      <c r="N449" s="6">
        <v>3.2022031748449198</v>
      </c>
      <c r="O449" s="6">
        <v>92.392096892707599</v>
      </c>
      <c r="P449" s="6">
        <v>16.0918463</v>
      </c>
      <c r="Q449" s="6">
        <v>57.8493282398274</v>
      </c>
      <c r="R449" s="6">
        <v>9.0204492269112198</v>
      </c>
      <c r="S449" s="6">
        <v>54.877633449816003</v>
      </c>
      <c r="T449" s="6">
        <v>11.281812199999999</v>
      </c>
      <c r="U449" s="6">
        <v>72.837331688281793</v>
      </c>
      <c r="V449" s="6">
        <v>6.3241353565281999</v>
      </c>
      <c r="W449" s="6">
        <v>72.033039159123504</v>
      </c>
      <c r="X449" s="6">
        <v>3.5460224999999999</v>
      </c>
      <c r="Y449" s="6">
        <v>99.999999999999901</v>
      </c>
      <c r="Z449" s="6">
        <v>1.98775922429329</v>
      </c>
      <c r="AA449" s="6">
        <v>100.852235511364</v>
      </c>
      <c r="AB449" s="6">
        <v>1.7995095000000001</v>
      </c>
      <c r="AC449" s="6">
        <v>100</v>
      </c>
      <c r="AD449" s="6">
        <v>1.0087334775310599</v>
      </c>
      <c r="AE449" s="6">
        <v>98.586250642275601</v>
      </c>
      <c r="AF449" s="6">
        <v>7.4884288000000003</v>
      </c>
      <c r="AG449" s="6">
        <v>99.999999999999901</v>
      </c>
      <c r="AH449" s="6">
        <v>4.1977154467191102</v>
      </c>
      <c r="AI449" s="6">
        <v>98.599880350070507</v>
      </c>
      <c r="AJ449" s="6">
        <v>9.4238169999999997</v>
      </c>
      <c r="AK449" s="6">
        <v>59.732134360274301</v>
      </c>
      <c r="AL449" s="6">
        <v>5.28261712095789</v>
      </c>
      <c r="AM449" s="6">
        <v>53.012100940832802</v>
      </c>
      <c r="AN449" s="6">
        <v>12.829469</v>
      </c>
      <c r="AO449" s="6">
        <v>50.254081364290101</v>
      </c>
      <c r="AP449" s="6">
        <v>7.1916902240566101</v>
      </c>
      <c r="AQ449" s="6">
        <v>50.093373301662098</v>
      </c>
      <c r="AR449" s="6">
        <v>12.3982788</v>
      </c>
      <c r="AS449" s="6">
        <v>57.178587331931901</v>
      </c>
      <c r="AT449" s="6">
        <v>6.9499821419801799</v>
      </c>
      <c r="AU449" s="6">
        <v>55.811864254644</v>
      </c>
      <c r="AV449" s="6">
        <v>6.8692606999999999</v>
      </c>
      <c r="AW449" s="6">
        <v>57.4618851622553</v>
      </c>
      <c r="AX449" s="6">
        <v>3.8506344278696401</v>
      </c>
      <c r="AY449" s="6">
        <v>56.118848853894001</v>
      </c>
      <c r="AZ449" s="6"/>
      <c r="BA449" s="6"/>
      <c r="BB449" s="6"/>
      <c r="BC449" s="6"/>
      <c r="BD449" s="6">
        <v>5.5048802999999999</v>
      </c>
      <c r="BE449" s="6">
        <v>70.286430700365898</v>
      </c>
      <c r="BF449" s="6">
        <v>3.0858170231450601</v>
      </c>
      <c r="BG449" s="6">
        <v>69.642106122039905</v>
      </c>
      <c r="BH449" s="6">
        <v>70.301654200000002</v>
      </c>
      <c r="BI449" s="6">
        <v>21.736747792242799</v>
      </c>
      <c r="BJ449" s="6">
        <v>39.408312163593699</v>
      </c>
      <c r="BK449" s="6">
        <v>16.8474407306642</v>
      </c>
    </row>
    <row r="450" spans="1:63" x14ac:dyDescent="0.25">
      <c r="A450" s="6" t="s">
        <v>26</v>
      </c>
      <c r="B450" s="6" t="s">
        <v>27</v>
      </c>
      <c r="C450" s="6" t="s">
        <v>11</v>
      </c>
      <c r="D450" s="6">
        <v>503.63798709999998</v>
      </c>
      <c r="E450" s="6">
        <v>11.6806232028264</v>
      </c>
      <c r="F450" s="6">
        <v>6.3674210895930203</v>
      </c>
      <c r="G450" s="6">
        <v>10.221687972577399</v>
      </c>
      <c r="H450" s="6">
        <v>577.08456100000001</v>
      </c>
      <c r="I450" s="6">
        <v>11.888638480639001</v>
      </c>
      <c r="J450" s="6">
        <v>7.2959953345622601</v>
      </c>
      <c r="K450" s="6">
        <v>10.7626416895309</v>
      </c>
      <c r="L450" s="6">
        <v>754.41947470000002</v>
      </c>
      <c r="M450" s="6">
        <v>8.6376173847366307</v>
      </c>
      <c r="N450" s="6">
        <v>9.5380145990668996</v>
      </c>
      <c r="O450" s="6">
        <v>7.1669087641124101</v>
      </c>
      <c r="P450" s="6">
        <v>651.23186090000002</v>
      </c>
      <c r="Q450" s="6">
        <v>11.286845711103</v>
      </c>
      <c r="R450" s="6">
        <v>8.2334287554171794</v>
      </c>
      <c r="S450" s="6">
        <v>10.0791206937861</v>
      </c>
      <c r="T450" s="6">
        <v>663.39448100000004</v>
      </c>
      <c r="U450" s="6">
        <v>11.222853644979899</v>
      </c>
      <c r="V450" s="6">
        <v>8.3871989747276405</v>
      </c>
      <c r="W450" s="6">
        <v>10.093512590647</v>
      </c>
      <c r="X450" s="6">
        <v>515.04183709999995</v>
      </c>
      <c r="Y450" s="6">
        <v>11.940225308836199</v>
      </c>
      <c r="Z450" s="6">
        <v>6.5115982899878304</v>
      </c>
      <c r="AA450" s="6">
        <v>11.399599926014499</v>
      </c>
      <c r="AB450" s="6">
        <v>536.25437599999998</v>
      </c>
      <c r="AC450" s="6">
        <v>11.7452625504941</v>
      </c>
      <c r="AD450" s="6">
        <v>6.7797853033094704</v>
      </c>
      <c r="AE450" s="6">
        <v>11.124344282242699</v>
      </c>
      <c r="AF450" s="6">
        <v>639.80636159999995</v>
      </c>
      <c r="AG450" s="6">
        <v>9.9747722019539697</v>
      </c>
      <c r="AH450" s="6">
        <v>8.0889778461026207</v>
      </c>
      <c r="AI450" s="6">
        <v>8.9657503507812795</v>
      </c>
      <c r="AJ450" s="6">
        <v>580.74486239999999</v>
      </c>
      <c r="AK450" s="6">
        <v>8.6585781139871507</v>
      </c>
      <c r="AL450" s="6">
        <v>7.3422719874867699</v>
      </c>
      <c r="AM450" s="6">
        <v>8.8988818379577008</v>
      </c>
      <c r="AN450" s="6">
        <v>576.79668470000001</v>
      </c>
      <c r="AO450" s="6">
        <v>10.876611205141799</v>
      </c>
      <c r="AP450" s="6">
        <v>7.2923557567886101</v>
      </c>
      <c r="AQ450" s="6">
        <v>11.370791248131599</v>
      </c>
      <c r="AR450" s="6">
        <v>501.87035209999999</v>
      </c>
      <c r="AS450" s="6">
        <v>10.3422020162478</v>
      </c>
      <c r="AT450" s="6">
        <v>6.3450731399426896</v>
      </c>
      <c r="AU450" s="6">
        <v>10.0649160038991</v>
      </c>
      <c r="AV450" s="6">
        <v>500.82534070000003</v>
      </c>
      <c r="AW450" s="6">
        <v>10.482280778527301</v>
      </c>
      <c r="AX450" s="6">
        <v>6.33186121431822</v>
      </c>
      <c r="AY450" s="6">
        <v>11.179371819116</v>
      </c>
      <c r="AZ450" s="6">
        <v>331.31767120000001</v>
      </c>
      <c r="BA450" s="6">
        <v>8.9529891177581202</v>
      </c>
      <c r="BB450" s="6">
        <v>4.18880064846031</v>
      </c>
      <c r="BC450" s="6">
        <v>9.6601152557358407</v>
      </c>
      <c r="BD450" s="6">
        <v>256.04519440000001</v>
      </c>
      <c r="BE450" s="6">
        <v>11.7895536766676</v>
      </c>
      <c r="BF450" s="6">
        <v>3.2371417813402301</v>
      </c>
      <c r="BG450" s="6">
        <v>12.4032221251008</v>
      </c>
      <c r="BH450" s="6">
        <v>321.13600029999998</v>
      </c>
      <c r="BI450" s="6">
        <v>11.393979998625101</v>
      </c>
      <c r="BJ450" s="6">
        <v>4.06007527889623</v>
      </c>
      <c r="BK450" s="6">
        <v>11.7096184490147</v>
      </c>
    </row>
    <row r="451" spans="1:63" x14ac:dyDescent="0.25">
      <c r="A451" t="s">
        <v>984</v>
      </c>
    </row>
    <row r="452" spans="1:63" x14ac:dyDescent="0.25">
      <c r="A452" t="s">
        <v>985</v>
      </c>
    </row>
    <row r="453" spans="1:63" x14ac:dyDescent="0.25">
      <c r="A453" t="s">
        <v>986</v>
      </c>
    </row>
    <row r="454" spans="1:63" x14ac:dyDescent="0.25">
      <c r="A454" t="s">
        <v>987</v>
      </c>
    </row>
    <row r="455" spans="1:63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A455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552</v>
      </c>
    </row>
    <row r="7" spans="1:27" ht="21" x14ac:dyDescent="0.35">
      <c r="A7" s="2" t="s">
        <v>380</v>
      </c>
    </row>
    <row r="9" spans="1:27" x14ac:dyDescent="0.25">
      <c r="A9" t="s">
        <v>2</v>
      </c>
    </row>
    <row r="10" spans="1:27" x14ac:dyDescent="0.25">
      <c r="A10" t="s">
        <v>3</v>
      </c>
    </row>
    <row r="11" spans="1:27" x14ac:dyDescent="0.25">
      <c r="A11" t="s">
        <v>866</v>
      </c>
    </row>
    <row r="12" spans="1:27" x14ac:dyDescent="0.25">
      <c r="A12" s="3" t="s">
        <v>916</v>
      </c>
    </row>
    <row r="13" spans="1:27" x14ac:dyDescent="0.25">
      <c r="A13" s="3" t="s">
        <v>917</v>
      </c>
    </row>
    <row r="15" spans="1:27" ht="17.25" x14ac:dyDescent="0.3">
      <c r="A15" s="4" t="s">
        <v>927</v>
      </c>
    </row>
    <row r="16" spans="1:27" x14ac:dyDescent="0.25">
      <c r="A16" s="5" t="s">
        <v>4</v>
      </c>
      <c r="B16" s="5" t="s">
        <v>5</v>
      </c>
      <c r="C16" s="5" t="s">
        <v>6</v>
      </c>
      <c r="D16" s="5" t="s">
        <v>381</v>
      </c>
      <c r="E16" s="5" t="s">
        <v>382</v>
      </c>
      <c r="F16" s="5" t="s">
        <v>383</v>
      </c>
      <c r="G16" s="5" t="s">
        <v>384</v>
      </c>
      <c r="H16" s="5" t="s">
        <v>385</v>
      </c>
      <c r="I16" s="5" t="s">
        <v>386</v>
      </c>
      <c r="J16" s="5" t="s">
        <v>387</v>
      </c>
      <c r="K16" s="5" t="s">
        <v>388</v>
      </c>
      <c r="L16" s="5" t="s">
        <v>389</v>
      </c>
      <c r="M16" s="5" t="s">
        <v>390</v>
      </c>
      <c r="N16" s="5" t="s">
        <v>391</v>
      </c>
      <c r="O16" s="5" t="s">
        <v>392</v>
      </c>
      <c r="P16" s="5" t="s">
        <v>393</v>
      </c>
      <c r="Q16" s="5" t="s">
        <v>394</v>
      </c>
      <c r="R16" s="5" t="s">
        <v>395</v>
      </c>
      <c r="S16" s="5" t="s">
        <v>396</v>
      </c>
      <c r="T16" s="5" t="s">
        <v>397</v>
      </c>
      <c r="U16" s="5" t="s">
        <v>398</v>
      </c>
      <c r="V16" s="5" t="s">
        <v>399</v>
      </c>
      <c r="W16" s="5" t="s">
        <v>400</v>
      </c>
      <c r="X16" s="5" t="s">
        <v>401</v>
      </c>
      <c r="Y16" s="5" t="s">
        <v>402</v>
      </c>
      <c r="Z16" s="5" t="s">
        <v>403</v>
      </c>
      <c r="AA16" s="5" t="s">
        <v>404</v>
      </c>
    </row>
    <row r="17" spans="1:27" x14ac:dyDescent="0.25">
      <c r="A17" s="6" t="s">
        <v>9</v>
      </c>
      <c r="B17" s="6" t="s">
        <v>13</v>
      </c>
      <c r="C17" s="6" t="s">
        <v>10</v>
      </c>
      <c r="D17" s="6">
        <v>21265.986418299999</v>
      </c>
      <c r="E17" s="6">
        <v>4.8636467895720399</v>
      </c>
      <c r="F17" s="6">
        <v>8.5768784387340204</v>
      </c>
      <c r="G17" s="6">
        <v>4.5968905303626801</v>
      </c>
      <c r="H17" s="6">
        <v>95984.824217400004</v>
      </c>
      <c r="I17" s="6">
        <v>2.43301872791689</v>
      </c>
      <c r="J17" s="6">
        <v>38.712061273934701</v>
      </c>
      <c r="K17" s="6">
        <v>1.78828079791191</v>
      </c>
      <c r="L17" s="6">
        <v>83078.061888199998</v>
      </c>
      <c r="M17" s="6">
        <v>2.6865729136465202</v>
      </c>
      <c r="N17" s="6">
        <v>33.506578238362003</v>
      </c>
      <c r="O17" s="6">
        <v>2.0488296098754701</v>
      </c>
      <c r="P17" s="6">
        <v>19872.913346900001</v>
      </c>
      <c r="Q17" s="6">
        <v>5.4795924408605297</v>
      </c>
      <c r="R17" s="6">
        <v>8.0150320162520696</v>
      </c>
      <c r="S17" s="6">
        <v>5.1448247023603297</v>
      </c>
      <c r="T17" s="6">
        <v>3480.0816857</v>
      </c>
      <c r="U17" s="6">
        <v>11.1294955667646</v>
      </c>
      <c r="V17" s="6">
        <v>1.4035670383682799</v>
      </c>
      <c r="W17" s="6">
        <v>11.0677496329437</v>
      </c>
      <c r="X17" s="6">
        <v>24263.6591314</v>
      </c>
      <c r="Y17" s="6">
        <v>4.5813951042005501</v>
      </c>
      <c r="Z17" s="6">
        <v>9.7858829943488903</v>
      </c>
      <c r="AA17" s="6">
        <v>4.3586206920689898</v>
      </c>
    </row>
    <row r="18" spans="1:27" x14ac:dyDescent="0.25">
      <c r="A18" s="6" t="s">
        <v>9</v>
      </c>
      <c r="B18" s="6" t="s">
        <v>13</v>
      </c>
      <c r="C18" s="6" t="s">
        <v>11</v>
      </c>
      <c r="D18" s="6">
        <v>47031.798388099996</v>
      </c>
      <c r="E18" s="6">
        <v>3.58174838805513</v>
      </c>
      <c r="F18" s="6">
        <v>1.3160121951759101</v>
      </c>
      <c r="G18" s="6">
        <v>3.5616705991241999</v>
      </c>
      <c r="H18" s="6">
        <v>642296.80602739996</v>
      </c>
      <c r="I18" s="6">
        <v>1.09754950226631</v>
      </c>
      <c r="J18" s="6">
        <v>17.9723178492887</v>
      </c>
      <c r="K18" s="6">
        <v>1.02801659591113</v>
      </c>
      <c r="L18" s="6">
        <v>1330325.8445689001</v>
      </c>
      <c r="M18" s="6">
        <v>0.75950745809418496</v>
      </c>
      <c r="N18" s="6">
        <v>37.224284314276602</v>
      </c>
      <c r="O18" s="6">
        <v>0.62728629006101999</v>
      </c>
      <c r="P18" s="6">
        <v>472200.50588489999</v>
      </c>
      <c r="Q18" s="6">
        <v>1.2368034536758501</v>
      </c>
      <c r="R18" s="6">
        <v>13.2127974181399</v>
      </c>
      <c r="S18" s="6">
        <v>1.1730157426209</v>
      </c>
      <c r="T18" s="6">
        <v>95038.388972500004</v>
      </c>
      <c r="U18" s="6">
        <v>2.3090060546224298</v>
      </c>
      <c r="V18" s="6">
        <v>2.6593003709024199</v>
      </c>
      <c r="W18" s="6">
        <v>2.2934700538776398</v>
      </c>
      <c r="X18" s="6">
        <v>986918.40049489995</v>
      </c>
      <c r="Y18" s="6">
        <v>0.93639258003706105</v>
      </c>
      <c r="Z18" s="6">
        <v>27.6152878522165</v>
      </c>
      <c r="AA18" s="6">
        <v>0.866179415261362</v>
      </c>
    </row>
    <row r="19" spans="1:27" x14ac:dyDescent="0.25">
      <c r="A19" s="6" t="s">
        <v>9</v>
      </c>
      <c r="B19" s="6" t="s">
        <v>920</v>
      </c>
      <c r="C19" s="6" t="s">
        <v>10</v>
      </c>
      <c r="D19" s="6">
        <v>174.2664786</v>
      </c>
      <c r="E19" s="6"/>
      <c r="F19" s="6">
        <v>17.966951526546801</v>
      </c>
      <c r="G19" s="6"/>
      <c r="H19" s="6">
        <v>631.56066620000001</v>
      </c>
      <c r="I19" s="6"/>
      <c r="J19" s="6">
        <v>65.114185854037103</v>
      </c>
      <c r="K19" s="6"/>
      <c r="L19" s="6">
        <v>132.47919020000001</v>
      </c>
      <c r="M19" s="6"/>
      <c r="N19" s="6">
        <v>13.6586634889377</v>
      </c>
      <c r="O19" s="6"/>
      <c r="P19" s="6">
        <v>16.0783083</v>
      </c>
      <c r="Q19" s="6"/>
      <c r="R19" s="6">
        <v>1.6576807437421599</v>
      </c>
      <c r="S19" s="6"/>
      <c r="T19" s="6">
        <v>3.2316031000000001</v>
      </c>
      <c r="U19" s="6"/>
      <c r="V19" s="6">
        <v>0.33317971830950999</v>
      </c>
      <c r="W19" s="6"/>
      <c r="X19" s="6">
        <v>12.311670100000001</v>
      </c>
      <c r="Y19" s="6"/>
      <c r="Z19" s="6">
        <v>1.2693386684267101</v>
      </c>
      <c r="AA19" s="6"/>
    </row>
    <row r="20" spans="1:27" x14ac:dyDescent="0.25">
      <c r="A20" s="6" t="s">
        <v>9</v>
      </c>
      <c r="B20" s="6" t="s">
        <v>920</v>
      </c>
      <c r="C20" s="6" t="s">
        <v>11</v>
      </c>
      <c r="D20" s="6">
        <v>404.51065949999997</v>
      </c>
      <c r="E20" s="6"/>
      <c r="F20" s="6">
        <v>3.66282982407931</v>
      </c>
      <c r="G20" s="6"/>
      <c r="H20" s="6">
        <v>5890.7878100999997</v>
      </c>
      <c r="I20" s="6"/>
      <c r="J20" s="6">
        <v>53.340876862991898</v>
      </c>
      <c r="K20" s="6"/>
      <c r="L20" s="6">
        <v>3449.7993209000001</v>
      </c>
      <c r="M20" s="6"/>
      <c r="N20" s="6">
        <v>31.237811768174399</v>
      </c>
      <c r="O20" s="6"/>
      <c r="P20" s="6">
        <v>394.32752040000003</v>
      </c>
      <c r="Q20" s="6"/>
      <c r="R20" s="6">
        <v>3.5706218569411101</v>
      </c>
      <c r="S20" s="6"/>
      <c r="T20" s="6">
        <v>96.926896900000003</v>
      </c>
      <c r="U20" s="6"/>
      <c r="V20" s="6">
        <v>0.87766964944660597</v>
      </c>
      <c r="W20" s="6"/>
      <c r="X20" s="6">
        <v>807.31290709999996</v>
      </c>
      <c r="Y20" s="6"/>
      <c r="Z20" s="6">
        <v>7.31019003836672</v>
      </c>
      <c r="AA20" s="6"/>
    </row>
    <row r="21" spans="1:27" x14ac:dyDescent="0.25">
      <c r="A21" s="6" t="s">
        <v>9</v>
      </c>
      <c r="B21" s="6" t="s">
        <v>921</v>
      </c>
      <c r="C21" s="6" t="s">
        <v>10</v>
      </c>
      <c r="D21" s="6">
        <v>21091.7199397</v>
      </c>
      <c r="E21" s="6">
        <v>4.9020027228735703</v>
      </c>
      <c r="F21" s="6">
        <v>8.5400015404851608</v>
      </c>
      <c r="G21" s="6">
        <v>4.6332048535602999</v>
      </c>
      <c r="H21" s="6">
        <v>95353.263551199998</v>
      </c>
      <c r="I21" s="6">
        <v>2.4481974061783398</v>
      </c>
      <c r="J21" s="6">
        <v>38.608374278893301</v>
      </c>
      <c r="K21" s="6">
        <v>1.7996895652593701</v>
      </c>
      <c r="L21" s="6">
        <v>82945.582697999998</v>
      </c>
      <c r="M21" s="6">
        <v>2.6906624639863002</v>
      </c>
      <c r="N21" s="6">
        <v>33.5845253987112</v>
      </c>
      <c r="O21" s="6">
        <v>2.0517390794055101</v>
      </c>
      <c r="P21" s="6">
        <v>19856.835038599998</v>
      </c>
      <c r="Q21" s="6">
        <v>5.4839140379151097</v>
      </c>
      <c r="R21" s="6">
        <v>8.0399987437542109</v>
      </c>
      <c r="S21" s="6">
        <v>5.1485359419954797</v>
      </c>
      <c r="T21" s="6">
        <v>3476.8500826</v>
      </c>
      <c r="U21" s="6">
        <v>11.1394522600591</v>
      </c>
      <c r="V21" s="6">
        <v>1.4077706866167601</v>
      </c>
      <c r="W21" s="6">
        <v>11.0777674716234</v>
      </c>
      <c r="X21" s="6">
        <v>24251.3474613</v>
      </c>
      <c r="Y21" s="6">
        <v>4.5836384992268604</v>
      </c>
      <c r="Z21" s="6">
        <v>9.8193293515392899</v>
      </c>
      <c r="AA21" s="6">
        <v>4.3609696151490898</v>
      </c>
    </row>
    <row r="22" spans="1:27" x14ac:dyDescent="0.25">
      <c r="A22" s="6" t="s">
        <v>9</v>
      </c>
      <c r="B22" s="6" t="s">
        <v>921</v>
      </c>
      <c r="C22" s="6" t="s">
        <v>11</v>
      </c>
      <c r="D22" s="6">
        <v>46627.2877286</v>
      </c>
      <c r="E22" s="6">
        <v>3.6117264231652602</v>
      </c>
      <c r="F22" s="6">
        <v>1.3087376638555901</v>
      </c>
      <c r="G22" s="6">
        <v>3.5915545804762599</v>
      </c>
      <c r="H22" s="6">
        <v>636406.01821729995</v>
      </c>
      <c r="I22" s="6">
        <v>1.1069994710778901</v>
      </c>
      <c r="J22" s="6">
        <v>17.862684409037001</v>
      </c>
      <c r="K22" s="6">
        <v>1.03704750266379</v>
      </c>
      <c r="L22" s="6">
        <v>1326876.045248</v>
      </c>
      <c r="M22" s="6">
        <v>0.76134260159262701</v>
      </c>
      <c r="N22" s="6">
        <v>37.242840840143103</v>
      </c>
      <c r="O22" s="6">
        <v>0.62882525805173095</v>
      </c>
      <c r="P22" s="6">
        <v>471806.1783645</v>
      </c>
      <c r="Q22" s="6">
        <v>1.23779627638324</v>
      </c>
      <c r="R22" s="6">
        <v>13.2426856835305</v>
      </c>
      <c r="S22" s="6">
        <v>1.1739420519750801</v>
      </c>
      <c r="T22" s="6">
        <v>94941.462075599993</v>
      </c>
      <c r="U22" s="6">
        <v>2.31102177873619</v>
      </c>
      <c r="V22" s="6">
        <v>2.6648229681101698</v>
      </c>
      <c r="W22" s="6">
        <v>2.2955272258158401</v>
      </c>
      <c r="X22" s="6">
        <v>986111.08758779999</v>
      </c>
      <c r="Y22" s="6">
        <v>0.93705236914673096</v>
      </c>
      <c r="Z22" s="6">
        <v>27.6782284353236</v>
      </c>
      <c r="AA22" s="6">
        <v>0.86677432658459896</v>
      </c>
    </row>
    <row r="23" spans="1:27" x14ac:dyDescent="0.25">
      <c r="A23" t="s">
        <v>984</v>
      </c>
    </row>
    <row r="24" spans="1:27" x14ac:dyDescent="0.25">
      <c r="A24" t="s">
        <v>985</v>
      </c>
    </row>
    <row r="25" spans="1:27" x14ac:dyDescent="0.25">
      <c r="A25" t="s">
        <v>986</v>
      </c>
    </row>
    <row r="26" spans="1:27" x14ac:dyDescent="0.25">
      <c r="A26" t="s">
        <v>987</v>
      </c>
    </row>
    <row r="27" spans="1:27" x14ac:dyDescent="0.25">
      <c r="A27" t="s">
        <v>988</v>
      </c>
    </row>
    <row r="30" spans="1:27" x14ac:dyDescent="0.25">
      <c r="L30" s="7" t="str">
        <f>HYPERLINK("#'Indice'!A1", "Ir al índice")</f>
        <v>Ir al índice</v>
      </c>
    </row>
    <row r="31" spans="1:27" ht="17.25" x14ac:dyDescent="0.3">
      <c r="A31" s="4" t="s">
        <v>595</v>
      </c>
    </row>
    <row r="32" spans="1:27" x14ac:dyDescent="0.25">
      <c r="A32" s="5" t="s">
        <v>12</v>
      </c>
      <c r="B32" s="5" t="s">
        <v>5</v>
      </c>
      <c r="C32" s="5" t="s">
        <v>6</v>
      </c>
      <c r="D32" s="5" t="s">
        <v>381</v>
      </c>
      <c r="E32" s="5" t="s">
        <v>382</v>
      </c>
      <c r="F32" s="5" t="s">
        <v>383</v>
      </c>
      <c r="G32" s="5" t="s">
        <v>384</v>
      </c>
      <c r="H32" s="5" t="s">
        <v>385</v>
      </c>
      <c r="I32" s="5" t="s">
        <v>386</v>
      </c>
      <c r="J32" s="5" t="s">
        <v>387</v>
      </c>
      <c r="K32" s="5" t="s">
        <v>388</v>
      </c>
      <c r="L32" s="5" t="s">
        <v>389</v>
      </c>
      <c r="M32" s="5" t="s">
        <v>390</v>
      </c>
      <c r="N32" s="5" t="s">
        <v>391</v>
      </c>
      <c r="O32" s="5" t="s">
        <v>392</v>
      </c>
      <c r="P32" s="5" t="s">
        <v>393</v>
      </c>
      <c r="Q32" s="5" t="s">
        <v>394</v>
      </c>
      <c r="R32" s="5" t="s">
        <v>395</v>
      </c>
      <c r="S32" s="5" t="s">
        <v>396</v>
      </c>
      <c r="T32" s="5" t="s">
        <v>397</v>
      </c>
      <c r="U32" s="5" t="s">
        <v>398</v>
      </c>
      <c r="V32" s="5" t="s">
        <v>399</v>
      </c>
      <c r="W32" s="5" t="s">
        <v>400</v>
      </c>
      <c r="X32" s="5" t="s">
        <v>401</v>
      </c>
      <c r="Y32" s="5" t="s">
        <v>402</v>
      </c>
      <c r="Z32" s="5" t="s">
        <v>403</v>
      </c>
      <c r="AA32" s="5" t="s">
        <v>404</v>
      </c>
    </row>
    <row r="33" spans="1:27" x14ac:dyDescent="0.25">
      <c r="A33" s="6" t="s">
        <v>9</v>
      </c>
      <c r="B33" s="6" t="s">
        <v>13</v>
      </c>
      <c r="C33" s="6" t="s">
        <v>10</v>
      </c>
      <c r="D33" s="6">
        <v>21265.986418299999</v>
      </c>
      <c r="E33" s="6">
        <v>4.8636467895720399</v>
      </c>
      <c r="F33" s="6">
        <v>8.5768784387340204</v>
      </c>
      <c r="G33" s="6">
        <v>4.5968905303626801</v>
      </c>
      <c r="H33" s="6">
        <v>95984.824217400004</v>
      </c>
      <c r="I33" s="6">
        <v>2.43301872791689</v>
      </c>
      <c r="J33" s="6">
        <v>38.712061273934701</v>
      </c>
      <c r="K33" s="6">
        <v>1.78828079791191</v>
      </c>
      <c r="L33" s="6">
        <v>83078.061888199998</v>
      </c>
      <c r="M33" s="6">
        <v>2.6865729136465202</v>
      </c>
      <c r="N33" s="6">
        <v>33.506578238362003</v>
      </c>
      <c r="O33" s="6">
        <v>2.0488296098754701</v>
      </c>
      <c r="P33" s="6">
        <v>19872.913346900001</v>
      </c>
      <c r="Q33" s="6">
        <v>5.4795924408605297</v>
      </c>
      <c r="R33" s="6">
        <v>8.0150320162520696</v>
      </c>
      <c r="S33" s="6">
        <v>5.1448247023603297</v>
      </c>
      <c r="T33" s="6">
        <v>3480.0816857</v>
      </c>
      <c r="U33" s="6">
        <v>11.1294955667646</v>
      </c>
      <c r="V33" s="6">
        <v>1.4035670383682799</v>
      </c>
      <c r="W33" s="6">
        <v>11.0677496329437</v>
      </c>
      <c r="X33" s="6">
        <v>24263.6591314</v>
      </c>
      <c r="Y33" s="6">
        <v>4.5813951042005501</v>
      </c>
      <c r="Z33" s="6">
        <v>9.7858829943488903</v>
      </c>
      <c r="AA33" s="6">
        <v>4.3586206920689898</v>
      </c>
    </row>
    <row r="34" spans="1:27" x14ac:dyDescent="0.25">
      <c r="A34" s="6" t="s">
        <v>9</v>
      </c>
      <c r="B34" s="6" t="s">
        <v>13</v>
      </c>
      <c r="C34" s="6" t="s">
        <v>11</v>
      </c>
      <c r="D34" s="6">
        <v>47031.798388099996</v>
      </c>
      <c r="E34" s="6">
        <v>3.58174838805513</v>
      </c>
      <c r="F34" s="6">
        <v>1.3160121951759101</v>
      </c>
      <c r="G34" s="6">
        <v>3.5616705991241999</v>
      </c>
      <c r="H34" s="6">
        <v>642296.80602739996</v>
      </c>
      <c r="I34" s="6">
        <v>1.09754950226631</v>
      </c>
      <c r="J34" s="6">
        <v>17.9723178492887</v>
      </c>
      <c r="K34" s="6">
        <v>1.02801659591113</v>
      </c>
      <c r="L34" s="6">
        <v>1330325.8445689001</v>
      </c>
      <c r="M34" s="6">
        <v>0.75950745809418496</v>
      </c>
      <c r="N34" s="6">
        <v>37.224284314276602</v>
      </c>
      <c r="O34" s="6">
        <v>0.62728629006101999</v>
      </c>
      <c r="P34" s="6">
        <v>472200.50588489999</v>
      </c>
      <c r="Q34" s="6">
        <v>1.2368034536758501</v>
      </c>
      <c r="R34" s="6">
        <v>13.2127974181399</v>
      </c>
      <c r="S34" s="6">
        <v>1.1730157426209</v>
      </c>
      <c r="T34" s="6">
        <v>95038.388972500004</v>
      </c>
      <c r="U34" s="6">
        <v>2.3090060546224298</v>
      </c>
      <c r="V34" s="6">
        <v>2.6593003709024199</v>
      </c>
      <c r="W34" s="6">
        <v>2.2934700538776398</v>
      </c>
      <c r="X34" s="6">
        <v>986918.40049489995</v>
      </c>
      <c r="Y34" s="6">
        <v>0.93639258003706105</v>
      </c>
      <c r="Z34" s="6">
        <v>27.6152878522165</v>
      </c>
      <c r="AA34" s="6">
        <v>0.866179415261362</v>
      </c>
    </row>
    <row r="35" spans="1:27" x14ac:dyDescent="0.25">
      <c r="A35" s="6" t="s">
        <v>14</v>
      </c>
      <c r="B35" s="6" t="s">
        <v>15</v>
      </c>
      <c r="C35" s="6" t="s">
        <v>10</v>
      </c>
      <c r="D35" s="6">
        <v>278.06307829999997</v>
      </c>
      <c r="E35" s="6">
        <v>47.968602907246698</v>
      </c>
      <c r="F35" s="6">
        <v>11.145424254008701</v>
      </c>
      <c r="G35" s="6">
        <v>44.8216769453974</v>
      </c>
      <c r="H35" s="6">
        <v>1034.2889092</v>
      </c>
      <c r="I35" s="6">
        <v>18.709146102532198</v>
      </c>
      <c r="J35" s="6">
        <v>41.456739833013103</v>
      </c>
      <c r="K35" s="6">
        <v>16.9882858508631</v>
      </c>
      <c r="L35" s="6">
        <v>843.58137969999996</v>
      </c>
      <c r="M35" s="6">
        <v>26.1086947461806</v>
      </c>
      <c r="N35" s="6">
        <v>33.812732085899803</v>
      </c>
      <c r="O35" s="6">
        <v>19.497457506233701</v>
      </c>
      <c r="P35" s="6">
        <v>118.6564735</v>
      </c>
      <c r="Q35" s="6">
        <v>60.047245418405097</v>
      </c>
      <c r="R35" s="6">
        <v>4.7560314218172701</v>
      </c>
      <c r="S35" s="6">
        <v>59.152136346006998</v>
      </c>
      <c r="T35" s="6"/>
      <c r="U35" s="6"/>
      <c r="V35" s="6"/>
      <c r="W35" s="6"/>
      <c r="X35" s="6">
        <v>220.2732705</v>
      </c>
      <c r="Y35" s="6">
        <v>45.402120165278802</v>
      </c>
      <c r="Z35" s="6">
        <v>8.82907240526119</v>
      </c>
      <c r="AA35" s="6">
        <v>41.039458991102897</v>
      </c>
    </row>
    <row r="36" spans="1:27" x14ac:dyDescent="0.25">
      <c r="A36" s="6" t="s">
        <v>14</v>
      </c>
      <c r="B36" s="6" t="s">
        <v>15</v>
      </c>
      <c r="C36" s="6" t="s">
        <v>11</v>
      </c>
      <c r="D36" s="6">
        <v>574.66822249999996</v>
      </c>
      <c r="E36" s="6">
        <v>23.9168554261637</v>
      </c>
      <c r="F36" s="6">
        <v>0.77857428045740396</v>
      </c>
      <c r="G36" s="6">
        <v>24.205688862245299</v>
      </c>
      <c r="H36" s="6">
        <v>14844.6252604</v>
      </c>
      <c r="I36" s="6">
        <v>7.94132445174938</v>
      </c>
      <c r="J36" s="6">
        <v>20.1118540720698</v>
      </c>
      <c r="K36" s="6">
        <v>8.0935176676738898</v>
      </c>
      <c r="L36" s="6">
        <v>28544.9665222</v>
      </c>
      <c r="M36" s="6">
        <v>5.5279962291813796</v>
      </c>
      <c r="N36" s="6">
        <v>38.673404758695398</v>
      </c>
      <c r="O36" s="6">
        <v>5.3432182205683603</v>
      </c>
      <c r="P36" s="6">
        <v>9217.5859989</v>
      </c>
      <c r="Q36" s="6">
        <v>9.2195291433440492</v>
      </c>
      <c r="R36" s="6">
        <v>12.488206421832899</v>
      </c>
      <c r="S36" s="6">
        <v>8.7760054970457606</v>
      </c>
      <c r="T36" s="6">
        <v>1774.6825686</v>
      </c>
      <c r="U36" s="6">
        <v>15.538551150229299</v>
      </c>
      <c r="V36" s="6">
        <v>2.40438247633928</v>
      </c>
      <c r="W36" s="6">
        <v>15.4767946630867</v>
      </c>
      <c r="X36" s="6">
        <v>18853.798447500001</v>
      </c>
      <c r="Y36" s="6">
        <v>12.069960806427099</v>
      </c>
      <c r="Z36" s="6">
        <v>25.543577990605201</v>
      </c>
      <c r="AA36" s="6">
        <v>11.342883115974301</v>
      </c>
    </row>
    <row r="37" spans="1:27" x14ac:dyDescent="0.25">
      <c r="A37" s="6" t="s">
        <v>16</v>
      </c>
      <c r="B37" s="6" t="s">
        <v>17</v>
      </c>
      <c r="C37" s="6" t="s">
        <v>10</v>
      </c>
      <c r="D37" s="6">
        <v>135.0471819</v>
      </c>
      <c r="E37" s="6">
        <v>28.4756411549936</v>
      </c>
      <c r="F37" s="6">
        <v>20.164592943066999</v>
      </c>
      <c r="G37" s="6">
        <v>24.3913580875201</v>
      </c>
      <c r="H37" s="6">
        <v>329.36207880000001</v>
      </c>
      <c r="I37" s="6">
        <v>17.4552604205496</v>
      </c>
      <c r="J37" s="6">
        <v>49.178754835493201</v>
      </c>
      <c r="K37" s="6">
        <v>12.341221941104299</v>
      </c>
      <c r="L37" s="6">
        <v>128.8025949</v>
      </c>
      <c r="M37" s="6">
        <v>25.360241928612101</v>
      </c>
      <c r="N37" s="6">
        <v>19.232181372673701</v>
      </c>
      <c r="O37" s="6">
        <v>23.392617768467002</v>
      </c>
      <c r="P37" s="6">
        <v>19.767338800000001</v>
      </c>
      <c r="Q37" s="6">
        <v>62.340115255966701</v>
      </c>
      <c r="R37" s="6">
        <v>2.9515635562454801</v>
      </c>
      <c r="S37" s="6">
        <v>63.041910708796799</v>
      </c>
      <c r="T37" s="6"/>
      <c r="U37" s="6"/>
      <c r="V37" s="6"/>
      <c r="W37" s="6"/>
      <c r="X37" s="6">
        <v>56.745120300000004</v>
      </c>
      <c r="Y37" s="6">
        <v>39.0960031792225</v>
      </c>
      <c r="Z37" s="6">
        <v>8.4729072925206097</v>
      </c>
      <c r="AA37" s="6">
        <v>37.070594825392597</v>
      </c>
    </row>
    <row r="38" spans="1:27" x14ac:dyDescent="0.25">
      <c r="A38" s="6" t="s">
        <v>16</v>
      </c>
      <c r="B38" s="6" t="s">
        <v>17</v>
      </c>
      <c r="C38" s="6" t="s">
        <v>11</v>
      </c>
      <c r="D38" s="6">
        <v>182.2380397</v>
      </c>
      <c r="E38" s="6">
        <v>22.5999433855525</v>
      </c>
      <c r="F38" s="6">
        <v>1.08072220953187</v>
      </c>
      <c r="G38" s="6">
        <v>22.809438950639102</v>
      </c>
      <c r="H38" s="6">
        <v>4397.7221950000003</v>
      </c>
      <c r="I38" s="6">
        <v>7.1647896792180497</v>
      </c>
      <c r="J38" s="6">
        <v>26.079714505882801</v>
      </c>
      <c r="K38" s="6">
        <v>7.1855519466239599</v>
      </c>
      <c r="L38" s="6">
        <v>5929.7469787999999</v>
      </c>
      <c r="M38" s="6">
        <v>5.4943696283344501</v>
      </c>
      <c r="N38" s="6">
        <v>35.165047140779002</v>
      </c>
      <c r="O38" s="6">
        <v>5.3257247020186096</v>
      </c>
      <c r="P38" s="6">
        <v>1580.1020031</v>
      </c>
      <c r="Q38" s="6">
        <v>11.139015212151699</v>
      </c>
      <c r="R38" s="6">
        <v>9.3704439034084093</v>
      </c>
      <c r="S38" s="6">
        <v>10.8102943158157</v>
      </c>
      <c r="T38" s="6">
        <v>477.83173749999997</v>
      </c>
      <c r="U38" s="6">
        <v>16.9416227929425</v>
      </c>
      <c r="V38" s="6">
        <v>2.83367496701322</v>
      </c>
      <c r="W38" s="6">
        <v>16.5998991539089</v>
      </c>
      <c r="X38" s="6">
        <v>4294.9753678999996</v>
      </c>
      <c r="Y38" s="6">
        <v>11.1661526841213</v>
      </c>
      <c r="Z38" s="6">
        <v>25.470397273384599</v>
      </c>
      <c r="AA38" s="6">
        <v>10.442786088238201</v>
      </c>
    </row>
    <row r="39" spans="1:27" x14ac:dyDescent="0.25">
      <c r="A39" s="6" t="s">
        <v>18</v>
      </c>
      <c r="B39" s="6" t="s">
        <v>19</v>
      </c>
      <c r="C39" s="6" t="s">
        <v>10</v>
      </c>
      <c r="D39" s="6">
        <v>184.4955324</v>
      </c>
      <c r="E39" s="6">
        <v>48.103631285255702</v>
      </c>
      <c r="F39" s="6">
        <v>17.2777562768037</v>
      </c>
      <c r="G39" s="6">
        <v>43.931740540273502</v>
      </c>
      <c r="H39" s="6">
        <v>402.44953909999998</v>
      </c>
      <c r="I39" s="6">
        <v>31.9122180385299</v>
      </c>
      <c r="J39" s="6">
        <v>37.688853273727197</v>
      </c>
      <c r="K39" s="6">
        <v>20.380445294046599</v>
      </c>
      <c r="L39" s="6">
        <v>287.69193030000002</v>
      </c>
      <c r="M39" s="6">
        <v>43.252845786696</v>
      </c>
      <c r="N39" s="6">
        <v>26.941958918277798</v>
      </c>
      <c r="O39" s="6">
        <v>32.590598856440401</v>
      </c>
      <c r="P39" s="6">
        <v>101.8773267</v>
      </c>
      <c r="Q39" s="6">
        <v>67.530189764352897</v>
      </c>
      <c r="R39" s="6">
        <v>9.5406734133736997</v>
      </c>
      <c r="S39" s="6">
        <v>66.710232236587302</v>
      </c>
      <c r="T39" s="6">
        <v>1.131677</v>
      </c>
      <c r="U39" s="6">
        <v>99.999999999999801</v>
      </c>
      <c r="V39" s="6">
        <v>0.10598001553594499</v>
      </c>
      <c r="W39" s="6">
        <v>102.27580766829701</v>
      </c>
      <c r="X39" s="6">
        <v>90.175124999999994</v>
      </c>
      <c r="Y39" s="6">
        <v>70.204978364840997</v>
      </c>
      <c r="Z39" s="6">
        <v>8.4447781022816208</v>
      </c>
      <c r="AA39" s="6">
        <v>69.784103890732695</v>
      </c>
    </row>
    <row r="40" spans="1:27" x14ac:dyDescent="0.25">
      <c r="A40" s="6" t="s">
        <v>18</v>
      </c>
      <c r="B40" s="6" t="s">
        <v>19</v>
      </c>
      <c r="C40" s="6" t="s">
        <v>11</v>
      </c>
      <c r="D40" s="6">
        <v>658.34621270000002</v>
      </c>
      <c r="E40" s="6">
        <v>30.1014583139184</v>
      </c>
      <c r="F40" s="6">
        <v>1.3599714494367701</v>
      </c>
      <c r="G40" s="6">
        <v>30.649621797222501</v>
      </c>
      <c r="H40" s="6">
        <v>10919.187104099999</v>
      </c>
      <c r="I40" s="6">
        <v>8.3788436789059304</v>
      </c>
      <c r="J40" s="6">
        <v>22.556190688380202</v>
      </c>
      <c r="K40" s="6">
        <v>8.8436315581318592</v>
      </c>
      <c r="L40" s="6">
        <v>21201.8633147</v>
      </c>
      <c r="M40" s="6">
        <v>5.7569976460738301</v>
      </c>
      <c r="N40" s="6">
        <v>43.797515997850802</v>
      </c>
      <c r="O40" s="6">
        <v>4.6864991522009998</v>
      </c>
      <c r="P40" s="6">
        <v>7414.1891537000001</v>
      </c>
      <c r="Q40" s="6">
        <v>10.707831512476901</v>
      </c>
      <c r="R40" s="6">
        <v>15.3157797147539</v>
      </c>
      <c r="S40" s="6">
        <v>9.5907250865724105</v>
      </c>
      <c r="T40" s="6">
        <v>566.30393509999999</v>
      </c>
      <c r="U40" s="6">
        <v>33.094574430368098</v>
      </c>
      <c r="V40" s="6">
        <v>1.16983612661966</v>
      </c>
      <c r="W40" s="6">
        <v>32.757886877413398</v>
      </c>
      <c r="X40" s="6">
        <v>7648.9362865000003</v>
      </c>
      <c r="Y40" s="6">
        <v>15.2672556358342</v>
      </c>
      <c r="Z40" s="6">
        <v>15.8007060229586</v>
      </c>
      <c r="AA40" s="6">
        <v>13.756605970628399</v>
      </c>
    </row>
    <row r="41" spans="1:27" x14ac:dyDescent="0.25">
      <c r="A41" s="6" t="s">
        <v>20</v>
      </c>
      <c r="B41" s="6" t="s">
        <v>21</v>
      </c>
      <c r="C41" s="6" t="s">
        <v>10</v>
      </c>
      <c r="D41" s="6">
        <v>102.7140852</v>
      </c>
      <c r="E41" s="6">
        <v>25.201336949188299</v>
      </c>
      <c r="F41" s="6">
        <v>8.92974987872363</v>
      </c>
      <c r="G41" s="6">
        <v>26.0100127794312</v>
      </c>
      <c r="H41" s="6">
        <v>642.02229309999996</v>
      </c>
      <c r="I41" s="6">
        <v>15.3617767338308</v>
      </c>
      <c r="J41" s="6">
        <v>55.816088735876598</v>
      </c>
      <c r="K41" s="6">
        <v>7.7171223083034697</v>
      </c>
      <c r="L41" s="6">
        <v>224.5026306</v>
      </c>
      <c r="M41" s="6">
        <v>19.939943742912199</v>
      </c>
      <c r="N41" s="6">
        <v>19.5177938300276</v>
      </c>
      <c r="O41" s="6">
        <v>16.628783185251802</v>
      </c>
      <c r="P41" s="6">
        <v>82.606152399999999</v>
      </c>
      <c r="Q41" s="6">
        <v>34.197122621130099</v>
      </c>
      <c r="R41" s="6">
        <v>7.1816078382960304</v>
      </c>
      <c r="S41" s="6">
        <v>28.960504700986899</v>
      </c>
      <c r="T41" s="6"/>
      <c r="U41" s="6"/>
      <c r="V41" s="6"/>
      <c r="W41" s="6"/>
      <c r="X41" s="6">
        <v>98.400776100000002</v>
      </c>
      <c r="Y41" s="6">
        <v>31.656116598730701</v>
      </c>
      <c r="Z41" s="6">
        <v>8.5547597170761396</v>
      </c>
      <c r="AA41" s="6">
        <v>27.651223781720802</v>
      </c>
    </row>
    <row r="42" spans="1:27" x14ac:dyDescent="0.25">
      <c r="A42" s="6" t="s">
        <v>20</v>
      </c>
      <c r="B42" s="6" t="s">
        <v>21</v>
      </c>
      <c r="C42" s="6" t="s">
        <v>11</v>
      </c>
      <c r="D42" s="6">
        <v>431.62818490000001</v>
      </c>
      <c r="E42" s="6">
        <v>21.934837824113401</v>
      </c>
      <c r="F42" s="6">
        <v>2.7758246916922</v>
      </c>
      <c r="G42" s="6">
        <v>22.183755181575801</v>
      </c>
      <c r="H42" s="6">
        <v>4847.0083433</v>
      </c>
      <c r="I42" s="6">
        <v>5.5097083767433697</v>
      </c>
      <c r="J42" s="6">
        <v>31.171378308595401</v>
      </c>
      <c r="K42" s="6">
        <v>5.0519483584138696</v>
      </c>
      <c r="L42" s="6">
        <v>5233.7358137000001</v>
      </c>
      <c r="M42" s="6">
        <v>4.4645820803848402</v>
      </c>
      <c r="N42" s="6">
        <v>33.658444025911102</v>
      </c>
      <c r="O42" s="6">
        <v>3.9900278905810098</v>
      </c>
      <c r="P42" s="6">
        <v>1548.0080276000001</v>
      </c>
      <c r="Q42" s="6">
        <v>8.6933272248234896</v>
      </c>
      <c r="R42" s="6">
        <v>9.9553251068285995</v>
      </c>
      <c r="S42" s="6">
        <v>8.1940794462597299</v>
      </c>
      <c r="T42" s="6">
        <v>259.89882169999998</v>
      </c>
      <c r="U42" s="6">
        <v>19.391952608586099</v>
      </c>
      <c r="V42" s="6">
        <v>1.67142367402099</v>
      </c>
      <c r="W42" s="6">
        <v>19.1284985118394</v>
      </c>
      <c r="X42" s="6">
        <v>3229.2685231</v>
      </c>
      <c r="Y42" s="6">
        <v>8.7844235221488507</v>
      </c>
      <c r="Z42" s="6">
        <v>20.767604192951801</v>
      </c>
      <c r="AA42" s="6">
        <v>8.0161571666311993</v>
      </c>
    </row>
    <row r="43" spans="1:27" x14ac:dyDescent="0.25">
      <c r="A43" s="6" t="s">
        <v>22</v>
      </c>
      <c r="B43" s="6" t="s">
        <v>23</v>
      </c>
      <c r="C43" s="6" t="s">
        <v>10</v>
      </c>
      <c r="D43" s="6">
        <v>227.62594540000001</v>
      </c>
      <c r="E43" s="6">
        <v>43.965562108712298</v>
      </c>
      <c r="F43" s="6">
        <v>10.8798901415723</v>
      </c>
      <c r="G43" s="6">
        <v>42.878919255014097</v>
      </c>
      <c r="H43" s="6">
        <v>1040.272187</v>
      </c>
      <c r="I43" s="6">
        <v>26.7440278498681</v>
      </c>
      <c r="J43" s="6">
        <v>49.722131156904297</v>
      </c>
      <c r="K43" s="6">
        <v>19.196434069469898</v>
      </c>
      <c r="L43" s="6">
        <v>533.59341670000003</v>
      </c>
      <c r="M43" s="6">
        <v>38.246389328072503</v>
      </c>
      <c r="N43" s="6">
        <v>25.504288378727999</v>
      </c>
      <c r="O43" s="6">
        <v>31.797568989222999</v>
      </c>
      <c r="P43" s="6">
        <v>133.2058753</v>
      </c>
      <c r="Q43" s="6">
        <v>72.247095904995803</v>
      </c>
      <c r="R43" s="6">
        <v>6.3668721372215602</v>
      </c>
      <c r="S43" s="6">
        <v>66.134064297334803</v>
      </c>
      <c r="T43" s="6">
        <v>1.4395777000000001</v>
      </c>
      <c r="U43" s="6">
        <v>100</v>
      </c>
      <c r="V43" s="6">
        <v>6.8807829435849899E-2</v>
      </c>
      <c r="W43" s="6">
        <v>102.08324132259</v>
      </c>
      <c r="X43" s="6">
        <v>156.0343566</v>
      </c>
      <c r="Y43" s="6">
        <v>69.613146255224194</v>
      </c>
      <c r="Z43" s="6">
        <v>7.4580103561380398</v>
      </c>
      <c r="AA43" s="6">
        <v>61.9987635756803</v>
      </c>
    </row>
    <row r="44" spans="1:27" x14ac:dyDescent="0.25">
      <c r="A44" s="6" t="s">
        <v>22</v>
      </c>
      <c r="B44" s="6" t="s">
        <v>23</v>
      </c>
      <c r="C44" s="6" t="s">
        <v>11</v>
      </c>
      <c r="D44" s="6">
        <v>362.59815639999999</v>
      </c>
      <c r="E44" s="6">
        <v>39.906586953768503</v>
      </c>
      <c r="F44" s="6">
        <v>0.57160297271872595</v>
      </c>
      <c r="G44" s="6">
        <v>39.609898971230898</v>
      </c>
      <c r="H44" s="6">
        <v>12711.426715</v>
      </c>
      <c r="I44" s="6">
        <v>9.8413895356713503</v>
      </c>
      <c r="J44" s="6">
        <v>20.038406620509299</v>
      </c>
      <c r="K44" s="6">
        <v>8.9837494881808908</v>
      </c>
      <c r="L44" s="6">
        <v>26291.9580699</v>
      </c>
      <c r="M44" s="6">
        <v>6.3171448432736099</v>
      </c>
      <c r="N44" s="6">
        <v>41.446877558782099</v>
      </c>
      <c r="O44" s="6">
        <v>5.0798871232779401</v>
      </c>
      <c r="P44" s="6">
        <v>11121.3106217</v>
      </c>
      <c r="Q44" s="6">
        <v>8.9858416256609495</v>
      </c>
      <c r="R44" s="6">
        <v>17.531733407048499</v>
      </c>
      <c r="S44" s="6">
        <v>8.4960029002226705</v>
      </c>
      <c r="T44" s="6">
        <v>1250.9816212999999</v>
      </c>
      <c r="U44" s="6">
        <v>22.2339786406888</v>
      </c>
      <c r="V44" s="6">
        <v>1.97205860242364</v>
      </c>
      <c r="W44" s="6">
        <v>21.749431444740502</v>
      </c>
      <c r="X44" s="6">
        <v>11697.041583800001</v>
      </c>
      <c r="Y44" s="6">
        <v>13.8607068051419</v>
      </c>
      <c r="Z44" s="6">
        <v>18.439320838517698</v>
      </c>
      <c r="AA44" s="6">
        <v>13.6648511838997</v>
      </c>
    </row>
    <row r="45" spans="1:27" x14ac:dyDescent="0.25">
      <c r="A45" s="6" t="s">
        <v>24</v>
      </c>
      <c r="B45" s="6" t="s">
        <v>25</v>
      </c>
      <c r="C45" s="6" t="s">
        <v>10</v>
      </c>
      <c r="D45" s="6">
        <v>2160.3760425</v>
      </c>
      <c r="E45" s="6">
        <v>30.164522960381099</v>
      </c>
      <c r="F45" s="6">
        <v>11.753995127540501</v>
      </c>
      <c r="G45" s="6">
        <v>27.944579773847401</v>
      </c>
      <c r="H45" s="6">
        <v>8920.4319154000004</v>
      </c>
      <c r="I45" s="6">
        <v>19.155670214498201</v>
      </c>
      <c r="J45" s="6">
        <v>48.533547496589797</v>
      </c>
      <c r="K45" s="6">
        <v>13.8684700369617</v>
      </c>
      <c r="L45" s="6">
        <v>5483.0745438000004</v>
      </c>
      <c r="M45" s="6">
        <v>29.7950923717266</v>
      </c>
      <c r="N45" s="6">
        <v>29.831858067258899</v>
      </c>
      <c r="O45" s="6">
        <v>21.943309231798999</v>
      </c>
      <c r="P45" s="6">
        <v>473.5092363</v>
      </c>
      <c r="Q45" s="6">
        <v>70.892110880513002</v>
      </c>
      <c r="R45" s="6">
        <v>2.5762298538892598</v>
      </c>
      <c r="S45" s="6">
        <v>66.713356325216296</v>
      </c>
      <c r="T45" s="6"/>
      <c r="U45" s="6"/>
      <c r="V45" s="6"/>
      <c r="W45" s="6"/>
      <c r="X45" s="6">
        <v>1342.5379714999999</v>
      </c>
      <c r="Y45" s="6">
        <v>49.678155221715599</v>
      </c>
      <c r="Z45" s="6">
        <v>7.3043694547214999</v>
      </c>
      <c r="AA45" s="6">
        <v>47.655689030244702</v>
      </c>
    </row>
    <row r="46" spans="1:27" x14ac:dyDescent="0.25">
      <c r="A46" s="6" t="s">
        <v>24</v>
      </c>
      <c r="B46" s="6" t="s">
        <v>25</v>
      </c>
      <c r="C46" s="6" t="s">
        <v>11</v>
      </c>
      <c r="D46" s="6">
        <v>5606.8637152000001</v>
      </c>
      <c r="E46" s="6">
        <v>25.729909805839998</v>
      </c>
      <c r="F46" s="6">
        <v>1.83025631332307</v>
      </c>
      <c r="G46" s="6">
        <v>25.450774096507601</v>
      </c>
      <c r="H46" s="6">
        <v>78764.341275300001</v>
      </c>
      <c r="I46" s="6">
        <v>8.0157038933651599</v>
      </c>
      <c r="J46" s="6">
        <v>25.711153366014798</v>
      </c>
      <c r="K46" s="6">
        <v>7.7553805702884597</v>
      </c>
      <c r="L46" s="6">
        <v>151607.92872960001</v>
      </c>
      <c r="M46" s="6">
        <v>5.3740307332917903</v>
      </c>
      <c r="N46" s="6">
        <v>49.4895868353181</v>
      </c>
      <c r="O46" s="6">
        <v>3.44602394961034</v>
      </c>
      <c r="P46" s="6">
        <v>37907.151643899997</v>
      </c>
      <c r="Q46" s="6">
        <v>10.8121358201451</v>
      </c>
      <c r="R46" s="6">
        <v>12.37408418333</v>
      </c>
      <c r="S46" s="6">
        <v>10.4457016762424</v>
      </c>
      <c r="T46" s="6">
        <v>6293.2681306000004</v>
      </c>
      <c r="U46" s="6">
        <v>22.541669695563598</v>
      </c>
      <c r="V46" s="6">
        <v>2.0543202604050901</v>
      </c>
      <c r="W46" s="6">
        <v>22.555175792818201</v>
      </c>
      <c r="X46" s="6">
        <v>26163.534868800001</v>
      </c>
      <c r="Y46" s="6">
        <v>15.2296215164115</v>
      </c>
      <c r="Z46" s="6">
        <v>8.5405990416090205</v>
      </c>
      <c r="AA46" s="6">
        <v>14.4499537895637</v>
      </c>
    </row>
    <row r="47" spans="1:27" x14ac:dyDescent="0.25">
      <c r="A47" s="6" t="s">
        <v>26</v>
      </c>
      <c r="B47" s="6" t="s">
        <v>27</v>
      </c>
      <c r="C47" s="6" t="s">
        <v>10</v>
      </c>
      <c r="D47" s="6">
        <v>46.717860999999999</v>
      </c>
      <c r="E47" s="6">
        <v>37.321525409059703</v>
      </c>
      <c r="F47" s="6">
        <v>5.65148021131498</v>
      </c>
      <c r="G47" s="6">
        <v>36.426273613724398</v>
      </c>
      <c r="H47" s="6">
        <v>391.80812409999999</v>
      </c>
      <c r="I47" s="6">
        <v>16.744790181314599</v>
      </c>
      <c r="J47" s="6">
        <v>47.397201254218203</v>
      </c>
      <c r="K47" s="6">
        <v>10.879524912437899</v>
      </c>
      <c r="L47" s="6">
        <v>263.0358478</v>
      </c>
      <c r="M47" s="6">
        <v>17.6518644576513</v>
      </c>
      <c r="N47" s="6">
        <v>31.8195623020531</v>
      </c>
      <c r="O47" s="6">
        <v>14.3116723905017</v>
      </c>
      <c r="P47" s="6">
        <v>40.663730000000001</v>
      </c>
      <c r="Q47" s="6">
        <v>55.304824965121902</v>
      </c>
      <c r="R47" s="6">
        <v>4.9191093190943702</v>
      </c>
      <c r="S47" s="6">
        <v>54.370865452668298</v>
      </c>
      <c r="T47" s="6">
        <v>19.962740199999999</v>
      </c>
      <c r="U47" s="6">
        <v>73.2134670415561</v>
      </c>
      <c r="V47" s="6">
        <v>2.4149014699950002</v>
      </c>
      <c r="W47" s="6">
        <v>73.019230691525706</v>
      </c>
      <c r="X47" s="6">
        <v>64.4599245</v>
      </c>
      <c r="Y47" s="6">
        <v>49.929352394496597</v>
      </c>
      <c r="Z47" s="6">
        <v>7.7977454433242901</v>
      </c>
      <c r="AA47" s="6">
        <v>48.135980918693598</v>
      </c>
    </row>
    <row r="48" spans="1:27" x14ac:dyDescent="0.25">
      <c r="A48" s="6" t="s">
        <v>26</v>
      </c>
      <c r="B48" s="6" t="s">
        <v>27</v>
      </c>
      <c r="C48" s="6" t="s">
        <v>11</v>
      </c>
      <c r="D48" s="6">
        <v>144.88577119999999</v>
      </c>
      <c r="E48" s="6">
        <v>26.244405471574499</v>
      </c>
      <c r="F48" s="6">
        <v>1.07397399807583</v>
      </c>
      <c r="G48" s="6">
        <v>26.125724706780701</v>
      </c>
      <c r="H48" s="6">
        <v>3405.9674086999999</v>
      </c>
      <c r="I48" s="6">
        <v>6.8749358681212902</v>
      </c>
      <c r="J48" s="6">
        <v>25.2469266301391</v>
      </c>
      <c r="K48" s="6">
        <v>6.7739594972952499</v>
      </c>
      <c r="L48" s="6">
        <v>5380.4207900000001</v>
      </c>
      <c r="M48" s="6">
        <v>4.3258852427122996</v>
      </c>
      <c r="N48" s="6">
        <v>39.882674325487002</v>
      </c>
      <c r="O48" s="6">
        <v>4.2767372237102501</v>
      </c>
      <c r="P48" s="6">
        <v>1573.4089469</v>
      </c>
      <c r="Q48" s="6">
        <v>9.10274859262171</v>
      </c>
      <c r="R48" s="6">
        <v>11.6629830749762</v>
      </c>
      <c r="S48" s="6">
        <v>8.85219813944469</v>
      </c>
      <c r="T48" s="6">
        <v>324.6038135</v>
      </c>
      <c r="U48" s="6">
        <v>19.060720247224001</v>
      </c>
      <c r="V48" s="6">
        <v>2.4061441816396698</v>
      </c>
      <c r="W48" s="6">
        <v>18.6904365231381</v>
      </c>
      <c r="X48" s="6">
        <v>2661.3351524999998</v>
      </c>
      <c r="Y48" s="6">
        <v>12.135401959952199</v>
      </c>
      <c r="Z48" s="6">
        <v>19.7272977896823</v>
      </c>
      <c r="AA48" s="6">
        <v>11.2295013951036</v>
      </c>
    </row>
    <row r="49" spans="1:27" x14ac:dyDescent="0.25">
      <c r="A49" t="s">
        <v>984</v>
      </c>
    </row>
    <row r="50" spans="1:27" x14ac:dyDescent="0.25">
      <c r="A50" t="s">
        <v>985</v>
      </c>
    </row>
    <row r="51" spans="1:27" x14ac:dyDescent="0.25">
      <c r="A51" t="s">
        <v>986</v>
      </c>
    </row>
    <row r="52" spans="1:27" x14ac:dyDescent="0.25">
      <c r="A52" t="s">
        <v>987</v>
      </c>
    </row>
    <row r="53" spans="1:27" x14ac:dyDescent="0.25">
      <c r="A53" t="s">
        <v>988</v>
      </c>
    </row>
    <row r="56" spans="1:27" x14ac:dyDescent="0.25">
      <c r="L56" s="7" t="str">
        <f>HYPERLINK("#'Indice'!A1", "Ir al índice")</f>
        <v>Ir al índice</v>
      </c>
    </row>
    <row r="57" spans="1:27" ht="17.25" x14ac:dyDescent="0.3">
      <c r="A57" s="4" t="s">
        <v>596</v>
      </c>
    </row>
    <row r="58" spans="1:27" x14ac:dyDescent="0.25">
      <c r="A58" s="5" t="s">
        <v>12</v>
      </c>
      <c r="B58" s="5" t="s">
        <v>5</v>
      </c>
      <c r="C58" s="5" t="s">
        <v>6</v>
      </c>
      <c r="D58" s="5" t="s">
        <v>381</v>
      </c>
      <c r="E58" s="5" t="s">
        <v>382</v>
      </c>
      <c r="F58" s="5" t="s">
        <v>383</v>
      </c>
      <c r="G58" s="5" t="s">
        <v>384</v>
      </c>
      <c r="H58" s="5" t="s">
        <v>385</v>
      </c>
      <c r="I58" s="5" t="s">
        <v>386</v>
      </c>
      <c r="J58" s="5" t="s">
        <v>387</v>
      </c>
      <c r="K58" s="5" t="s">
        <v>388</v>
      </c>
      <c r="L58" s="5" t="s">
        <v>389</v>
      </c>
      <c r="M58" s="5" t="s">
        <v>390</v>
      </c>
      <c r="N58" s="5" t="s">
        <v>391</v>
      </c>
      <c r="O58" s="5" t="s">
        <v>392</v>
      </c>
      <c r="P58" s="5" t="s">
        <v>393</v>
      </c>
      <c r="Q58" s="5" t="s">
        <v>394</v>
      </c>
      <c r="R58" s="5" t="s">
        <v>395</v>
      </c>
      <c r="S58" s="5" t="s">
        <v>396</v>
      </c>
      <c r="T58" s="5" t="s">
        <v>397</v>
      </c>
      <c r="U58" s="5" t="s">
        <v>398</v>
      </c>
      <c r="V58" s="5" t="s">
        <v>399</v>
      </c>
      <c r="W58" s="5" t="s">
        <v>400</v>
      </c>
      <c r="X58" s="5" t="s">
        <v>401</v>
      </c>
      <c r="Y58" s="5" t="s">
        <v>402</v>
      </c>
      <c r="Z58" s="5" t="s">
        <v>403</v>
      </c>
      <c r="AA58" s="5" t="s">
        <v>404</v>
      </c>
    </row>
    <row r="59" spans="1:27" x14ac:dyDescent="0.25">
      <c r="A59" s="6" t="s">
        <v>9</v>
      </c>
      <c r="B59" s="6" t="s">
        <v>13</v>
      </c>
      <c r="C59" s="6" t="s">
        <v>10</v>
      </c>
      <c r="D59" s="6">
        <v>21091.7199397</v>
      </c>
      <c r="E59" s="6">
        <v>4.9020027228735703</v>
      </c>
      <c r="F59" s="6">
        <v>8.5400015404851608</v>
      </c>
      <c r="G59" s="6">
        <v>4.6332048535602999</v>
      </c>
      <c r="H59" s="6">
        <v>95353.263551199998</v>
      </c>
      <c r="I59" s="6">
        <v>2.4481974061783398</v>
      </c>
      <c r="J59" s="6">
        <v>38.608374278893301</v>
      </c>
      <c r="K59" s="6">
        <v>1.7996895652593701</v>
      </c>
      <c r="L59" s="6">
        <v>82945.582697999998</v>
      </c>
      <c r="M59" s="6">
        <v>2.6906624639863002</v>
      </c>
      <c r="N59" s="6">
        <v>33.5845253987112</v>
      </c>
      <c r="O59" s="6">
        <v>2.0517390794055101</v>
      </c>
      <c r="P59" s="6">
        <v>19856.835038599998</v>
      </c>
      <c r="Q59" s="6">
        <v>5.4839140379151097</v>
      </c>
      <c r="R59" s="6">
        <v>8.0399987437542109</v>
      </c>
      <c r="S59" s="6">
        <v>5.1485359419954797</v>
      </c>
      <c r="T59" s="6">
        <v>3476.8500826</v>
      </c>
      <c r="U59" s="6">
        <v>11.1394522600591</v>
      </c>
      <c r="V59" s="6">
        <v>1.4077706866167601</v>
      </c>
      <c r="W59" s="6">
        <v>11.0777674716234</v>
      </c>
      <c r="X59" s="6">
        <v>24251.3474613</v>
      </c>
      <c r="Y59" s="6">
        <v>4.5836384992268604</v>
      </c>
      <c r="Z59" s="6">
        <v>9.8193293515392899</v>
      </c>
      <c r="AA59" s="6">
        <v>4.3609696151490898</v>
      </c>
    </row>
    <row r="60" spans="1:27" x14ac:dyDescent="0.25">
      <c r="A60" s="6" t="s">
        <v>9</v>
      </c>
      <c r="B60" s="6" t="s">
        <v>13</v>
      </c>
      <c r="C60" s="6" t="s">
        <v>11</v>
      </c>
      <c r="D60" s="6">
        <v>46627.2877286</v>
      </c>
      <c r="E60" s="6">
        <v>3.6117264231652602</v>
      </c>
      <c r="F60" s="6">
        <v>1.3087376638555901</v>
      </c>
      <c r="G60" s="6">
        <v>3.5915545804762599</v>
      </c>
      <c r="H60" s="6">
        <v>636406.01821729995</v>
      </c>
      <c r="I60" s="6">
        <v>1.1069994710778901</v>
      </c>
      <c r="J60" s="6">
        <v>17.862684409037001</v>
      </c>
      <c r="K60" s="6">
        <v>1.03704750266379</v>
      </c>
      <c r="L60" s="6">
        <v>1326876.045248</v>
      </c>
      <c r="M60" s="6">
        <v>0.76134260159262701</v>
      </c>
      <c r="N60" s="6">
        <v>37.242840840143103</v>
      </c>
      <c r="O60" s="6">
        <v>0.62882525805173095</v>
      </c>
      <c r="P60" s="6">
        <v>471806.1783645</v>
      </c>
      <c r="Q60" s="6">
        <v>1.23779627638324</v>
      </c>
      <c r="R60" s="6">
        <v>13.2426856835305</v>
      </c>
      <c r="S60" s="6">
        <v>1.1739420519750801</v>
      </c>
      <c r="T60" s="6">
        <v>94941.462075599993</v>
      </c>
      <c r="U60" s="6">
        <v>2.31102177873619</v>
      </c>
      <c r="V60" s="6">
        <v>2.6648229681101698</v>
      </c>
      <c r="W60" s="6">
        <v>2.2955272258158401</v>
      </c>
      <c r="X60" s="6">
        <v>986111.08758779999</v>
      </c>
      <c r="Y60" s="6">
        <v>0.93705236914673096</v>
      </c>
      <c r="Z60" s="6">
        <v>27.6782284353236</v>
      </c>
      <c r="AA60" s="6">
        <v>0.86677432658459896</v>
      </c>
    </row>
    <row r="61" spans="1:27" x14ac:dyDescent="0.25">
      <c r="A61" s="6" t="s">
        <v>28</v>
      </c>
      <c r="B61" s="6" t="s">
        <v>29</v>
      </c>
      <c r="C61" s="6" t="s">
        <v>10</v>
      </c>
      <c r="D61" s="6">
        <v>40.797655800000001</v>
      </c>
      <c r="E61" s="6">
        <v>35.385461403863502</v>
      </c>
      <c r="F61" s="6">
        <v>12.376833116014099</v>
      </c>
      <c r="G61" s="6">
        <v>36.157226396293503</v>
      </c>
      <c r="H61" s="6">
        <v>163.17969170000001</v>
      </c>
      <c r="I61" s="6">
        <v>14.9725231458695</v>
      </c>
      <c r="J61" s="6">
        <v>49.504016161966298</v>
      </c>
      <c r="K61" s="6">
        <v>13.5735954847847</v>
      </c>
      <c r="L61" s="6">
        <v>78.994516599999997</v>
      </c>
      <c r="M61" s="6">
        <v>33.899591644649</v>
      </c>
      <c r="N61" s="6">
        <v>23.9646599753511</v>
      </c>
      <c r="O61" s="6">
        <v>27.283163392204401</v>
      </c>
      <c r="P61" s="6">
        <v>26.5057583</v>
      </c>
      <c r="Q61" s="6">
        <v>49.5250838076824</v>
      </c>
      <c r="R61" s="6">
        <v>8.0410832598010895</v>
      </c>
      <c r="S61" s="6">
        <v>45.406511634961802</v>
      </c>
      <c r="T61" s="6"/>
      <c r="U61" s="6"/>
      <c r="V61" s="6"/>
      <c r="W61" s="6"/>
      <c r="X61" s="6">
        <v>20.1515761</v>
      </c>
      <c r="Y61" s="6">
        <v>50.553739571686599</v>
      </c>
      <c r="Z61" s="6">
        <v>6.1134074868674002</v>
      </c>
      <c r="AA61" s="6">
        <v>45.201656021998602</v>
      </c>
    </row>
    <row r="62" spans="1:27" x14ac:dyDescent="0.25">
      <c r="A62" s="6" t="s">
        <v>28</v>
      </c>
      <c r="B62" s="6" t="s">
        <v>29</v>
      </c>
      <c r="C62" s="6" t="s">
        <v>11</v>
      </c>
      <c r="D62" s="6">
        <v>116.7237768</v>
      </c>
      <c r="E62" s="6">
        <v>24.9890851145454</v>
      </c>
      <c r="F62" s="6">
        <v>3.0970271588185101</v>
      </c>
      <c r="G62" s="6">
        <v>24.160095443012999</v>
      </c>
      <c r="H62" s="6">
        <v>1505.6970126000001</v>
      </c>
      <c r="I62" s="6">
        <v>6.2420683741355996</v>
      </c>
      <c r="J62" s="6">
        <v>39.950596774847398</v>
      </c>
      <c r="K62" s="6">
        <v>6.2747313167067</v>
      </c>
      <c r="L62" s="6">
        <v>1667.1847075000001</v>
      </c>
      <c r="M62" s="6">
        <v>7.1114636286738797</v>
      </c>
      <c r="N62" s="6">
        <v>44.235343127574197</v>
      </c>
      <c r="O62" s="6">
        <v>5.08291088331901</v>
      </c>
      <c r="P62" s="6">
        <v>265.26098159999998</v>
      </c>
      <c r="Q62" s="6">
        <v>21.041446011680701</v>
      </c>
      <c r="R62" s="6">
        <v>7.0381586915036802</v>
      </c>
      <c r="S62" s="6">
        <v>20.5749130621003</v>
      </c>
      <c r="T62" s="6">
        <v>37.882460899999998</v>
      </c>
      <c r="U62" s="6">
        <v>40.545267765078499</v>
      </c>
      <c r="V62" s="6">
        <v>1.0051337736544199</v>
      </c>
      <c r="W62" s="6">
        <v>39.737423815791402</v>
      </c>
      <c r="X62" s="6">
        <v>176.14848430000001</v>
      </c>
      <c r="Y62" s="6">
        <v>23.330982284923</v>
      </c>
      <c r="Z62" s="6">
        <v>4.6737404736017396</v>
      </c>
      <c r="AA62" s="6">
        <v>22.952778275442299</v>
      </c>
    </row>
    <row r="63" spans="1:27" x14ac:dyDescent="0.25">
      <c r="A63" s="6" t="s">
        <v>30</v>
      </c>
      <c r="B63" s="6" t="s">
        <v>31</v>
      </c>
      <c r="C63" s="6" t="s">
        <v>10</v>
      </c>
      <c r="D63" s="6">
        <v>99.156932999999995</v>
      </c>
      <c r="E63" s="6">
        <v>51.030038086156999</v>
      </c>
      <c r="F63" s="6">
        <v>9.0455959172049791</v>
      </c>
      <c r="G63" s="6">
        <v>46.5064598784776</v>
      </c>
      <c r="H63" s="6">
        <v>533.51758970000003</v>
      </c>
      <c r="I63" s="6">
        <v>25.211285662992701</v>
      </c>
      <c r="J63" s="6">
        <v>48.670167431937003</v>
      </c>
      <c r="K63" s="6">
        <v>18.881617568056701</v>
      </c>
      <c r="L63" s="6">
        <v>268.73371090000001</v>
      </c>
      <c r="M63" s="6">
        <v>34.493004392935802</v>
      </c>
      <c r="N63" s="6">
        <v>24.515245526325199</v>
      </c>
      <c r="O63" s="6">
        <v>32.393130710037802</v>
      </c>
      <c r="P63" s="6"/>
      <c r="Q63" s="6"/>
      <c r="R63" s="6"/>
      <c r="S63" s="6"/>
      <c r="T63" s="6">
        <v>28.900372600000001</v>
      </c>
      <c r="U63" s="6">
        <v>99.999999999999801</v>
      </c>
      <c r="V63" s="6">
        <v>2.63643786154885</v>
      </c>
      <c r="W63" s="6">
        <v>100.011157007485</v>
      </c>
      <c r="X63" s="6">
        <v>165.88156090000001</v>
      </c>
      <c r="Y63" s="6">
        <v>45.364587149746299</v>
      </c>
      <c r="Z63" s="6">
        <v>15.132553262983899</v>
      </c>
      <c r="AA63" s="6">
        <v>41.948444512511003</v>
      </c>
    </row>
    <row r="64" spans="1:27" x14ac:dyDescent="0.25">
      <c r="A64" s="6" t="s">
        <v>30</v>
      </c>
      <c r="B64" s="6" t="s">
        <v>31</v>
      </c>
      <c r="C64" s="6" t="s">
        <v>11</v>
      </c>
      <c r="D64" s="6">
        <v>535.59704079999995</v>
      </c>
      <c r="E64" s="6">
        <v>33.126678402945103</v>
      </c>
      <c r="F64" s="6">
        <v>1.68702260179007</v>
      </c>
      <c r="G64" s="6">
        <v>32.615017836051202</v>
      </c>
      <c r="H64" s="6">
        <v>5763.6496728000002</v>
      </c>
      <c r="I64" s="6">
        <v>10.243257705943901</v>
      </c>
      <c r="J64" s="6">
        <v>18.1543334374851</v>
      </c>
      <c r="K64" s="6">
        <v>10.520589176814701</v>
      </c>
      <c r="L64" s="6">
        <v>9364.3055344000004</v>
      </c>
      <c r="M64" s="6">
        <v>7.4715456760750802</v>
      </c>
      <c r="N64" s="6">
        <v>29.495672834569898</v>
      </c>
      <c r="O64" s="6">
        <v>7.9762781962179696</v>
      </c>
      <c r="P64" s="6">
        <v>4260.2853815999997</v>
      </c>
      <c r="Q64" s="6">
        <v>9.6125034374829905</v>
      </c>
      <c r="R64" s="6">
        <v>13.4190392801644</v>
      </c>
      <c r="S64" s="6">
        <v>9.5732245203152395</v>
      </c>
      <c r="T64" s="6">
        <v>1422.4403620999999</v>
      </c>
      <c r="U64" s="6">
        <v>19.906576789363498</v>
      </c>
      <c r="V64" s="6">
        <v>4.4804001100843003</v>
      </c>
      <c r="W64" s="6">
        <v>19.526182057606199</v>
      </c>
      <c r="X64" s="6">
        <v>10401.787519199999</v>
      </c>
      <c r="Y64" s="6">
        <v>12.635556970178101</v>
      </c>
      <c r="Z64" s="6">
        <v>32.763531735906199</v>
      </c>
      <c r="AA64" s="6">
        <v>10.627537080670001</v>
      </c>
    </row>
    <row r="65" spans="1:27" x14ac:dyDescent="0.25">
      <c r="A65" s="6" t="s">
        <v>14</v>
      </c>
      <c r="B65" s="6" t="s">
        <v>15</v>
      </c>
      <c r="C65" s="6" t="s">
        <v>10</v>
      </c>
      <c r="D65" s="6">
        <v>210.48257100000001</v>
      </c>
      <c r="E65" s="6">
        <v>62.217259071758498</v>
      </c>
      <c r="F65" s="6">
        <v>10.3611896477514</v>
      </c>
      <c r="G65" s="6">
        <v>58.328680945571897</v>
      </c>
      <c r="H65" s="6">
        <v>806.54165460000002</v>
      </c>
      <c r="I65" s="6">
        <v>23.194010095122199</v>
      </c>
      <c r="J65" s="6">
        <v>39.702722189390997</v>
      </c>
      <c r="K65" s="6">
        <v>21.1298085049802</v>
      </c>
      <c r="L65" s="6">
        <v>728.69317620000004</v>
      </c>
      <c r="M65" s="6">
        <v>29.872113762596701</v>
      </c>
      <c r="N65" s="6">
        <v>35.8705623831937</v>
      </c>
      <c r="O65" s="6">
        <v>22.0592136497722</v>
      </c>
      <c r="P65" s="6">
        <v>99.282856699999996</v>
      </c>
      <c r="Q65" s="6">
        <v>70.437810518961996</v>
      </c>
      <c r="R65" s="6">
        <v>4.8872859265825896</v>
      </c>
      <c r="S65" s="6">
        <v>69.411092684859199</v>
      </c>
      <c r="T65" s="6"/>
      <c r="U65" s="6"/>
      <c r="V65" s="6"/>
      <c r="W65" s="6"/>
      <c r="X65" s="6">
        <v>186.4515164</v>
      </c>
      <c r="Y65" s="6">
        <v>52.874074163737497</v>
      </c>
      <c r="Z65" s="6">
        <v>9.1782398530813403</v>
      </c>
      <c r="AA65" s="6">
        <v>47.475929629475402</v>
      </c>
    </row>
    <row r="66" spans="1:27" x14ac:dyDescent="0.25">
      <c r="A66" s="6" t="s">
        <v>14</v>
      </c>
      <c r="B66" s="6" t="s">
        <v>15</v>
      </c>
      <c r="C66" s="6" t="s">
        <v>11</v>
      </c>
      <c r="D66" s="6">
        <v>328.49119189999999</v>
      </c>
      <c r="E66" s="6">
        <v>39.079256603838097</v>
      </c>
      <c r="F66" s="6">
        <v>0.51646119787593103</v>
      </c>
      <c r="G66" s="6">
        <v>39.390142712041303</v>
      </c>
      <c r="H66" s="6">
        <v>11462.788599400001</v>
      </c>
      <c r="I66" s="6">
        <v>10.1158760133237</v>
      </c>
      <c r="J66" s="6">
        <v>18.022052575604199</v>
      </c>
      <c r="K66" s="6">
        <v>10.2472168754023</v>
      </c>
      <c r="L66" s="6">
        <v>24753.3887369</v>
      </c>
      <c r="M66" s="6">
        <v>6.3102100882422798</v>
      </c>
      <c r="N66" s="6">
        <v>38.917831326325903</v>
      </c>
      <c r="O66" s="6">
        <v>6.1036883315239097</v>
      </c>
      <c r="P66" s="6">
        <v>8353.6236621999997</v>
      </c>
      <c r="Q66" s="6">
        <v>10.051161006981699</v>
      </c>
      <c r="R66" s="6">
        <v>13.133753931818999</v>
      </c>
      <c r="S66" s="6">
        <v>9.5646549410311898</v>
      </c>
      <c r="T66" s="6">
        <v>1699.7618164999999</v>
      </c>
      <c r="U66" s="6">
        <v>16.1337399413027</v>
      </c>
      <c r="V66" s="6">
        <v>2.67240353927237</v>
      </c>
      <c r="W66" s="6">
        <v>16.087232862075499</v>
      </c>
      <c r="X66" s="6">
        <v>17006.180590200001</v>
      </c>
      <c r="Y66" s="6">
        <v>13.2398522211328</v>
      </c>
      <c r="Z66" s="6">
        <v>26.7374974291026</v>
      </c>
      <c r="AA66" s="6">
        <v>12.4289050384607</v>
      </c>
    </row>
    <row r="67" spans="1:27" x14ac:dyDescent="0.25">
      <c r="A67" s="6" t="s">
        <v>16</v>
      </c>
      <c r="B67" s="6" t="s">
        <v>17</v>
      </c>
      <c r="C67" s="6" t="s">
        <v>10</v>
      </c>
      <c r="D67" s="6">
        <v>77.331875400000001</v>
      </c>
      <c r="E67" s="6">
        <v>43.032904541940901</v>
      </c>
      <c r="F67" s="6">
        <v>19.9651836708024</v>
      </c>
      <c r="G67" s="6">
        <v>36.250867951945303</v>
      </c>
      <c r="H67" s="6">
        <v>208.53703060000001</v>
      </c>
      <c r="I67" s="6">
        <v>24.626130417518201</v>
      </c>
      <c r="J67" s="6">
        <v>53.839119981987999</v>
      </c>
      <c r="K67" s="6">
        <v>17.492278126821802</v>
      </c>
      <c r="L67" s="6">
        <v>55.845884099999999</v>
      </c>
      <c r="M67" s="6">
        <v>46.479092940990199</v>
      </c>
      <c r="N67" s="6">
        <v>14.4180304376123</v>
      </c>
      <c r="O67" s="6">
        <v>44.375589542080697</v>
      </c>
      <c r="P67" s="6">
        <v>10.443968099999999</v>
      </c>
      <c r="Q67" s="6">
        <v>99.999999999999901</v>
      </c>
      <c r="R67" s="6">
        <v>2.6963750754776301</v>
      </c>
      <c r="S67" s="6">
        <v>100.60301088588299</v>
      </c>
      <c r="T67" s="6"/>
      <c r="U67" s="6"/>
      <c r="V67" s="6"/>
      <c r="W67" s="6"/>
      <c r="X67" s="6">
        <v>35.174895599999999</v>
      </c>
      <c r="Y67" s="6">
        <v>56.799100219505</v>
      </c>
      <c r="Z67" s="6">
        <v>9.0812908341196206</v>
      </c>
      <c r="AA67" s="6">
        <v>53.679804728850698</v>
      </c>
    </row>
    <row r="68" spans="1:27" x14ac:dyDescent="0.25">
      <c r="A68" s="6" t="s">
        <v>16</v>
      </c>
      <c r="B68" s="6" t="s">
        <v>17</v>
      </c>
      <c r="C68" s="6" t="s">
        <v>11</v>
      </c>
      <c r="D68" s="6">
        <v>90.023549799999998</v>
      </c>
      <c r="E68" s="6">
        <v>35.881788386960501</v>
      </c>
      <c r="F68" s="6">
        <v>0.76771417730337599</v>
      </c>
      <c r="G68" s="6">
        <v>36.319414057061998</v>
      </c>
      <c r="H68" s="6">
        <v>2781.2229722000002</v>
      </c>
      <c r="I68" s="6">
        <v>10.344364509312999</v>
      </c>
      <c r="J68" s="6">
        <v>23.718063892652399</v>
      </c>
      <c r="K68" s="6">
        <v>10.344314797505</v>
      </c>
      <c r="L68" s="6">
        <v>4226.8190938999996</v>
      </c>
      <c r="M68" s="6">
        <v>7.1209647741500497</v>
      </c>
      <c r="N68" s="6">
        <v>36.046000746391798</v>
      </c>
      <c r="O68" s="6">
        <v>7.0399557593722202</v>
      </c>
      <c r="P68" s="6">
        <v>1203.1266972999999</v>
      </c>
      <c r="Q68" s="6">
        <v>13.7671947478389</v>
      </c>
      <c r="R68" s="6">
        <v>10.2601755280861</v>
      </c>
      <c r="S68" s="6">
        <v>13.3667727773395</v>
      </c>
      <c r="T68" s="6">
        <v>318.27437300000003</v>
      </c>
      <c r="U68" s="6">
        <v>22.543617610269401</v>
      </c>
      <c r="V68" s="6">
        <v>2.7142203230964199</v>
      </c>
      <c r="W68" s="6">
        <v>22.026020011338002</v>
      </c>
      <c r="X68" s="6">
        <v>3106.7137676000002</v>
      </c>
      <c r="Y68" s="6">
        <v>14.3420293583979</v>
      </c>
      <c r="Z68" s="6">
        <v>26.4938253324699</v>
      </c>
      <c r="AA68" s="6">
        <v>13.3259312611537</v>
      </c>
    </row>
    <row r="69" spans="1:27" x14ac:dyDescent="0.25">
      <c r="A69" s="6" t="s">
        <v>32</v>
      </c>
      <c r="B69" s="6" t="s">
        <v>33</v>
      </c>
      <c r="C69" s="6" t="s">
        <v>10</v>
      </c>
      <c r="D69" s="6">
        <v>25.686654000000001</v>
      </c>
      <c r="E69" s="6">
        <v>59.572806519469303</v>
      </c>
      <c r="F69" s="6">
        <v>7.8961466094605504</v>
      </c>
      <c r="G69" s="6">
        <v>49.495129797467698</v>
      </c>
      <c r="H69" s="6">
        <v>172.37551999999999</v>
      </c>
      <c r="I69" s="6">
        <v>26.134038174762399</v>
      </c>
      <c r="J69" s="6">
        <v>52.988699026428201</v>
      </c>
      <c r="K69" s="6">
        <v>14.003255992494701</v>
      </c>
      <c r="L69" s="6">
        <v>127.2440199</v>
      </c>
      <c r="M69" s="6">
        <v>27.715152372805701</v>
      </c>
      <c r="N69" s="6">
        <v>39.115154364111199</v>
      </c>
      <c r="O69" s="6">
        <v>20.5199047775683</v>
      </c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</row>
    <row r="70" spans="1:27" x14ac:dyDescent="0.25">
      <c r="A70" s="6" t="s">
        <v>32</v>
      </c>
      <c r="B70" s="6" t="s">
        <v>33</v>
      </c>
      <c r="C70" s="6" t="s">
        <v>11</v>
      </c>
      <c r="D70" s="6">
        <v>173.59591829999999</v>
      </c>
      <c r="E70" s="6">
        <v>23.597595085111902</v>
      </c>
      <c r="F70" s="6">
        <v>2.2025566382232902</v>
      </c>
      <c r="G70" s="6">
        <v>23.814830465723499</v>
      </c>
      <c r="H70" s="6">
        <v>3362.7577031999999</v>
      </c>
      <c r="I70" s="6">
        <v>4.7274018195235801</v>
      </c>
      <c r="J70" s="6">
        <v>42.666120116486901</v>
      </c>
      <c r="K70" s="6">
        <v>4.8227458681191404</v>
      </c>
      <c r="L70" s="6">
        <v>3563.4167631</v>
      </c>
      <c r="M70" s="6">
        <v>7.1902319928895997</v>
      </c>
      <c r="N70" s="6">
        <v>45.212049472029797</v>
      </c>
      <c r="O70" s="6">
        <v>4.6832104932184304</v>
      </c>
      <c r="P70" s="6">
        <v>359.74339040000001</v>
      </c>
      <c r="Q70" s="6">
        <v>23.746154938360899</v>
      </c>
      <c r="R70" s="6">
        <v>4.5643653395880097</v>
      </c>
      <c r="S70" s="6">
        <v>22.824570369577899</v>
      </c>
      <c r="T70" s="6">
        <v>126.0604383</v>
      </c>
      <c r="U70" s="6">
        <v>37.927628960944197</v>
      </c>
      <c r="V70" s="6">
        <v>1.59943423736019</v>
      </c>
      <c r="W70" s="6">
        <v>38.171042921340401</v>
      </c>
      <c r="X70" s="6">
        <v>295.99011460000003</v>
      </c>
      <c r="Y70" s="6">
        <v>24.2306166595985</v>
      </c>
      <c r="Z70" s="6">
        <v>3.7554741963118001</v>
      </c>
      <c r="AA70" s="6">
        <v>23.5275218915572</v>
      </c>
    </row>
    <row r="71" spans="1:27" x14ac:dyDescent="0.25">
      <c r="A71" s="6" t="s">
        <v>34</v>
      </c>
      <c r="B71" s="6" t="s">
        <v>35</v>
      </c>
      <c r="C71" s="6" t="s">
        <v>10</v>
      </c>
      <c r="D71" s="6">
        <v>156.7333414</v>
      </c>
      <c r="E71" s="6">
        <v>50.5915130430256</v>
      </c>
      <c r="F71" s="6">
        <v>5.4342077863221903</v>
      </c>
      <c r="G71" s="6">
        <v>50.0134727626005</v>
      </c>
      <c r="H71" s="6">
        <v>1560.7702578999999</v>
      </c>
      <c r="I71" s="6">
        <v>18.8390850539231</v>
      </c>
      <c r="J71" s="6">
        <v>54.114522234898701</v>
      </c>
      <c r="K71" s="6">
        <v>12.166605004767399</v>
      </c>
      <c r="L71" s="6">
        <v>880.72682359999999</v>
      </c>
      <c r="M71" s="6">
        <v>22.412651009640999</v>
      </c>
      <c r="N71" s="6">
        <v>30.5362759428156</v>
      </c>
      <c r="O71" s="6">
        <v>18.118039210682198</v>
      </c>
      <c r="P71" s="6">
        <v>84.931398700000003</v>
      </c>
      <c r="Q71" s="6">
        <v>70.878978167560007</v>
      </c>
      <c r="R71" s="6">
        <v>2.9447140218933301</v>
      </c>
      <c r="S71" s="6">
        <v>67.844849067144395</v>
      </c>
      <c r="T71" s="6">
        <v>65.348562400000006</v>
      </c>
      <c r="U71" s="6">
        <v>99.999999999999801</v>
      </c>
      <c r="V71" s="6">
        <v>2.2657442471844198</v>
      </c>
      <c r="W71" s="6">
        <v>98.279345879455093</v>
      </c>
      <c r="X71" s="6">
        <v>135.68815169999999</v>
      </c>
      <c r="Y71" s="6">
        <v>57.350511718648697</v>
      </c>
      <c r="Z71" s="6">
        <v>4.7045357668856997</v>
      </c>
      <c r="AA71" s="6">
        <v>56.525552289525798</v>
      </c>
    </row>
    <row r="72" spans="1:27" x14ac:dyDescent="0.25">
      <c r="A72" s="6" t="s">
        <v>34</v>
      </c>
      <c r="B72" s="6" t="s">
        <v>35</v>
      </c>
      <c r="C72" s="6" t="s">
        <v>11</v>
      </c>
      <c r="D72" s="6">
        <v>825.85388899999998</v>
      </c>
      <c r="E72" s="6">
        <v>27.069931746176799</v>
      </c>
      <c r="F72" s="6">
        <v>1.3168237508843199</v>
      </c>
      <c r="G72" s="6">
        <v>26.555065727538199</v>
      </c>
      <c r="H72" s="6">
        <v>18602.0197138</v>
      </c>
      <c r="I72" s="6">
        <v>7.1550985984418203</v>
      </c>
      <c r="J72" s="6">
        <v>29.6609142365499</v>
      </c>
      <c r="K72" s="6">
        <v>6.9719957216291704</v>
      </c>
      <c r="L72" s="6">
        <v>27128.479619599999</v>
      </c>
      <c r="M72" s="6">
        <v>4.9509578087584796</v>
      </c>
      <c r="N72" s="6">
        <v>43.256351715830597</v>
      </c>
      <c r="O72" s="6">
        <v>4.3125689088956003</v>
      </c>
      <c r="P72" s="6">
        <v>6879.5015359999998</v>
      </c>
      <c r="Q72" s="6">
        <v>12.155081631646</v>
      </c>
      <c r="R72" s="6">
        <v>10.969362907304699</v>
      </c>
      <c r="S72" s="6">
        <v>12.1859321534036</v>
      </c>
      <c r="T72" s="6">
        <v>1611.8798251000001</v>
      </c>
      <c r="U72" s="6">
        <v>24.307612573562501</v>
      </c>
      <c r="V72" s="6">
        <v>2.57014184413794</v>
      </c>
      <c r="W72" s="6">
        <v>24.224385254544298</v>
      </c>
      <c r="X72" s="6">
        <v>7667.8633425999997</v>
      </c>
      <c r="Y72" s="6">
        <v>17.774232383326101</v>
      </c>
      <c r="Z72" s="6">
        <v>12.226405545292399</v>
      </c>
      <c r="AA72" s="6">
        <v>17.4479518914181</v>
      </c>
    </row>
    <row r="73" spans="1:27" x14ac:dyDescent="0.25">
      <c r="A73" s="6" t="s">
        <v>18</v>
      </c>
      <c r="B73" s="6" t="s">
        <v>19</v>
      </c>
      <c r="C73" s="6" t="s">
        <v>10</v>
      </c>
      <c r="D73" s="6">
        <v>178.83714739999999</v>
      </c>
      <c r="E73" s="6">
        <v>49.598827619147798</v>
      </c>
      <c r="F73" s="6">
        <v>17.645489436543599</v>
      </c>
      <c r="G73" s="6">
        <v>45.329484309894703</v>
      </c>
      <c r="H73" s="6">
        <v>369.6309061</v>
      </c>
      <c r="I73" s="6">
        <v>34.673304487654498</v>
      </c>
      <c r="J73" s="6">
        <v>36.4707128459129</v>
      </c>
      <c r="K73" s="6">
        <v>22.2204188480356</v>
      </c>
      <c r="L73" s="6">
        <v>277.50683729999997</v>
      </c>
      <c r="M73" s="6">
        <v>44.8149423990168</v>
      </c>
      <c r="N73" s="6">
        <v>27.381022552285302</v>
      </c>
      <c r="O73" s="6">
        <v>33.678498169226501</v>
      </c>
      <c r="P73" s="6">
        <v>97.350618699999998</v>
      </c>
      <c r="Q73" s="6">
        <v>70.614801908348696</v>
      </c>
      <c r="R73" s="6">
        <v>9.6053831034873394</v>
      </c>
      <c r="S73" s="6">
        <v>69.786651456437596</v>
      </c>
      <c r="T73" s="6"/>
      <c r="U73" s="6"/>
      <c r="V73" s="6"/>
      <c r="W73" s="6"/>
      <c r="X73" s="6">
        <v>90.175124999999994</v>
      </c>
      <c r="Y73" s="6">
        <v>70.204978364840997</v>
      </c>
      <c r="Z73" s="6">
        <v>8.8973920617708302</v>
      </c>
      <c r="AA73" s="6">
        <v>69.966885940372904</v>
      </c>
    </row>
    <row r="74" spans="1:27" x14ac:dyDescent="0.25">
      <c r="A74" s="6" t="s">
        <v>18</v>
      </c>
      <c r="B74" s="6" t="s">
        <v>19</v>
      </c>
      <c r="C74" s="6" t="s">
        <v>11</v>
      </c>
      <c r="D74" s="6">
        <v>643.63441169999999</v>
      </c>
      <c r="E74" s="6">
        <v>30.782489799521301</v>
      </c>
      <c r="F74" s="6">
        <v>1.3491671387086701</v>
      </c>
      <c r="G74" s="6">
        <v>31.337419001452499</v>
      </c>
      <c r="H74" s="6">
        <v>10579.6840041</v>
      </c>
      <c r="I74" s="6">
        <v>8.6455397677339096</v>
      </c>
      <c r="J74" s="6">
        <v>22.176816119189301</v>
      </c>
      <c r="K74" s="6">
        <v>9.1053903075530105</v>
      </c>
      <c r="L74" s="6">
        <v>20913.285679699999</v>
      </c>
      <c r="M74" s="6">
        <v>5.8354391506628804</v>
      </c>
      <c r="N74" s="6">
        <v>43.837801846165398</v>
      </c>
      <c r="O74" s="6">
        <v>4.7508592759560404</v>
      </c>
      <c r="P74" s="6">
        <v>7382.5021976999997</v>
      </c>
      <c r="Q74" s="6">
        <v>10.753405447970801</v>
      </c>
      <c r="R74" s="6">
        <v>15.474979562192599</v>
      </c>
      <c r="S74" s="6">
        <v>9.6263872724534707</v>
      </c>
      <c r="T74" s="6">
        <v>561.7772271</v>
      </c>
      <c r="U74" s="6">
        <v>33.357717307844503</v>
      </c>
      <c r="V74" s="6">
        <v>1.1775805648369699</v>
      </c>
      <c r="W74" s="6">
        <v>33.017499766690101</v>
      </c>
      <c r="X74" s="6">
        <v>7625.1710695000002</v>
      </c>
      <c r="Y74" s="6">
        <v>15.3146014712555</v>
      </c>
      <c r="Z74" s="6">
        <v>15.983654768907099</v>
      </c>
      <c r="AA74" s="6">
        <v>13.7862115285303</v>
      </c>
    </row>
    <row r="75" spans="1:27" x14ac:dyDescent="0.25">
      <c r="A75" s="6" t="s">
        <v>36</v>
      </c>
      <c r="B75" s="6" t="s">
        <v>37</v>
      </c>
      <c r="C75" s="6" t="s">
        <v>10</v>
      </c>
      <c r="D75" s="6">
        <v>1186.1327893</v>
      </c>
      <c r="E75" s="6">
        <v>19.309626151063501</v>
      </c>
      <c r="F75" s="6">
        <v>12.002079002737901</v>
      </c>
      <c r="G75" s="6">
        <v>18.387669718131299</v>
      </c>
      <c r="H75" s="6">
        <v>4381.7751783000003</v>
      </c>
      <c r="I75" s="6">
        <v>12.877207210792401</v>
      </c>
      <c r="J75" s="6">
        <v>44.337710192826599</v>
      </c>
      <c r="K75" s="6">
        <v>9.4472094009453507</v>
      </c>
      <c r="L75" s="6">
        <v>2306.2007634000001</v>
      </c>
      <c r="M75" s="6">
        <v>19.254524616281</v>
      </c>
      <c r="N75" s="6">
        <v>23.335670346686999</v>
      </c>
      <c r="O75" s="6">
        <v>15.277957773668</v>
      </c>
      <c r="P75" s="6">
        <v>658.0953882</v>
      </c>
      <c r="Q75" s="6">
        <v>29.9260810804297</v>
      </c>
      <c r="R75" s="6">
        <v>6.6590460290497298</v>
      </c>
      <c r="S75" s="6">
        <v>28.645643266699398</v>
      </c>
      <c r="T75" s="6">
        <v>203.71294159999999</v>
      </c>
      <c r="U75" s="6">
        <v>60.967498987515</v>
      </c>
      <c r="V75" s="6">
        <v>2.0613027824702801</v>
      </c>
      <c r="W75" s="6">
        <v>58.773544036965703</v>
      </c>
      <c r="X75" s="6">
        <v>1146.8106651999999</v>
      </c>
      <c r="Y75" s="6">
        <v>31.8559867875131</v>
      </c>
      <c r="Z75" s="6">
        <v>11.6041916462285</v>
      </c>
      <c r="AA75" s="6">
        <v>29.201964719907799</v>
      </c>
    </row>
    <row r="76" spans="1:27" x14ac:dyDescent="0.25">
      <c r="A76" s="6" t="s">
        <v>36</v>
      </c>
      <c r="B76" s="6" t="s">
        <v>37</v>
      </c>
      <c r="C76" s="6" t="s">
        <v>11</v>
      </c>
      <c r="D76" s="6">
        <v>1534.1167137</v>
      </c>
      <c r="E76" s="6">
        <v>21.232213949263901</v>
      </c>
      <c r="F76" s="6">
        <v>2.4442354650219902</v>
      </c>
      <c r="G76" s="6">
        <v>21.478559100357501</v>
      </c>
      <c r="H76" s="6">
        <v>20081.625138799998</v>
      </c>
      <c r="I76" s="6">
        <v>6.96552747986492</v>
      </c>
      <c r="J76" s="6">
        <v>31.9951017554265</v>
      </c>
      <c r="K76" s="6">
        <v>6.8215156838524598</v>
      </c>
      <c r="L76" s="6">
        <v>22979.921313899998</v>
      </c>
      <c r="M76" s="6">
        <v>5.9511093760096401</v>
      </c>
      <c r="N76" s="6">
        <v>36.612819713945797</v>
      </c>
      <c r="O76" s="6">
        <v>4.50842570465944</v>
      </c>
      <c r="P76" s="6">
        <v>6833.3047361999998</v>
      </c>
      <c r="Q76" s="6">
        <v>11.396914757931601</v>
      </c>
      <c r="R76" s="6">
        <v>10.887180636498099</v>
      </c>
      <c r="S76" s="6">
        <v>10.766473771802</v>
      </c>
      <c r="T76" s="6">
        <v>1329.8028949</v>
      </c>
      <c r="U76" s="6">
        <v>23.274018145006899</v>
      </c>
      <c r="V76" s="6">
        <v>2.1187119390442302</v>
      </c>
      <c r="W76" s="6">
        <v>22.812258259788901</v>
      </c>
      <c r="X76" s="6">
        <v>10005.9151607</v>
      </c>
      <c r="Y76" s="6">
        <v>11.808850361987799</v>
      </c>
      <c r="Z76" s="6">
        <v>15.9419504900634</v>
      </c>
      <c r="AA76" s="6">
        <v>11.106882131287501</v>
      </c>
    </row>
    <row r="77" spans="1:27" x14ac:dyDescent="0.25">
      <c r="A77" s="6" t="s">
        <v>38</v>
      </c>
      <c r="B77" s="6" t="s">
        <v>39</v>
      </c>
      <c r="C77" s="6" t="s">
        <v>10</v>
      </c>
      <c r="D77" s="6">
        <v>31.772176099999999</v>
      </c>
      <c r="E77" s="6">
        <v>44.678022842942603</v>
      </c>
      <c r="F77" s="6">
        <v>16.622415920484599</v>
      </c>
      <c r="G77" s="6">
        <v>36.571955164878702</v>
      </c>
      <c r="H77" s="6">
        <v>79.147811000000004</v>
      </c>
      <c r="I77" s="6">
        <v>26.017249449022302</v>
      </c>
      <c r="J77" s="6">
        <v>41.408175174942102</v>
      </c>
      <c r="K77" s="6">
        <v>20.604878500091601</v>
      </c>
      <c r="L77" s="6">
        <v>47.0772257</v>
      </c>
      <c r="M77" s="6">
        <v>34.836010580673602</v>
      </c>
      <c r="N77" s="6">
        <v>24.629638949027701</v>
      </c>
      <c r="O77" s="6">
        <v>30.676600341699</v>
      </c>
      <c r="P77" s="6">
        <v>33.143330499999998</v>
      </c>
      <c r="Q77" s="6">
        <v>44.586383249803099</v>
      </c>
      <c r="R77" s="6">
        <v>17.339769955545599</v>
      </c>
      <c r="S77" s="6">
        <v>38.489799905221503</v>
      </c>
      <c r="T77" s="6"/>
      <c r="U77" s="6"/>
      <c r="V77" s="6"/>
      <c r="W77" s="6"/>
      <c r="X77" s="6"/>
      <c r="Y77" s="6"/>
      <c r="Z77" s="6"/>
      <c r="AA77" s="6"/>
    </row>
    <row r="78" spans="1:27" x14ac:dyDescent="0.25">
      <c r="A78" s="6" t="s">
        <v>38</v>
      </c>
      <c r="B78" s="6" t="s">
        <v>39</v>
      </c>
      <c r="C78" s="6" t="s">
        <v>11</v>
      </c>
      <c r="D78" s="6">
        <v>68.250981899999999</v>
      </c>
      <c r="E78" s="6">
        <v>30.610419072395899</v>
      </c>
      <c r="F78" s="6">
        <v>1.3272915973050501</v>
      </c>
      <c r="G78" s="6">
        <v>30.6470348496069</v>
      </c>
      <c r="H78" s="6">
        <v>1334.9680911999999</v>
      </c>
      <c r="I78" s="6">
        <v>10.0208725038159</v>
      </c>
      <c r="J78" s="6">
        <v>25.961413019907301</v>
      </c>
      <c r="K78" s="6">
        <v>8.71772276887706</v>
      </c>
      <c r="L78" s="6">
        <v>2735.0099696000002</v>
      </c>
      <c r="M78" s="6">
        <v>6.80509554197869</v>
      </c>
      <c r="N78" s="6">
        <v>53.188330045045298</v>
      </c>
      <c r="O78" s="6">
        <v>4.6405423303601196</v>
      </c>
      <c r="P78" s="6">
        <v>594.44607689999998</v>
      </c>
      <c r="Q78" s="6">
        <v>14.690429979884399</v>
      </c>
      <c r="R78" s="6">
        <v>11.5603213456526</v>
      </c>
      <c r="S78" s="6">
        <v>14.3668177141976</v>
      </c>
      <c r="T78" s="6">
        <v>67.442625000000007</v>
      </c>
      <c r="U78" s="6">
        <v>32.172699297450301</v>
      </c>
      <c r="V78" s="6">
        <v>1.3115713059462299</v>
      </c>
      <c r="W78" s="6">
        <v>31.8998356629691</v>
      </c>
      <c r="X78" s="6">
        <v>342.0064155</v>
      </c>
      <c r="Y78" s="6">
        <v>18.3118645974724</v>
      </c>
      <c r="Z78" s="6">
        <v>6.6510726861435598</v>
      </c>
      <c r="AA78" s="6">
        <v>18.3441247535009</v>
      </c>
    </row>
    <row r="79" spans="1:27" x14ac:dyDescent="0.25">
      <c r="A79" s="6" t="s">
        <v>20</v>
      </c>
      <c r="B79" s="6" t="s">
        <v>21</v>
      </c>
      <c r="C79" s="6" t="s">
        <v>10</v>
      </c>
      <c r="D79" s="6">
        <v>67.040133299999994</v>
      </c>
      <c r="E79" s="6">
        <v>29.876141216019199</v>
      </c>
      <c r="F79" s="6">
        <v>10.238962204044901</v>
      </c>
      <c r="G79" s="6">
        <v>32.358480963571701</v>
      </c>
      <c r="H79" s="6">
        <v>285.85692899999998</v>
      </c>
      <c r="I79" s="6">
        <v>22.751387929132299</v>
      </c>
      <c r="J79" s="6">
        <v>43.658598927567297</v>
      </c>
      <c r="K79" s="6">
        <v>11.000549291960899</v>
      </c>
      <c r="L79" s="6">
        <v>158.12907129999999</v>
      </c>
      <c r="M79" s="6">
        <v>22.892432420730799</v>
      </c>
      <c r="N79" s="6">
        <v>24.15087060099</v>
      </c>
      <c r="O79" s="6">
        <v>16.9278421543127</v>
      </c>
      <c r="P79" s="6">
        <v>58.275632000000002</v>
      </c>
      <c r="Q79" s="6">
        <v>41.441683873408202</v>
      </c>
      <c r="R79" s="6">
        <v>8.9003700334949993</v>
      </c>
      <c r="S79" s="6">
        <v>33.853149277261899</v>
      </c>
      <c r="T79" s="6"/>
      <c r="U79" s="6"/>
      <c r="V79" s="6"/>
      <c r="W79" s="6"/>
      <c r="X79" s="6">
        <v>85.453393800000001</v>
      </c>
      <c r="Y79" s="6">
        <v>34.848456516747099</v>
      </c>
      <c r="Z79" s="6">
        <v>13.051198233902801</v>
      </c>
      <c r="AA79" s="6">
        <v>27.496228629302902</v>
      </c>
    </row>
    <row r="80" spans="1:27" x14ac:dyDescent="0.25">
      <c r="A80" s="6" t="s">
        <v>20</v>
      </c>
      <c r="B80" s="6" t="s">
        <v>21</v>
      </c>
      <c r="C80" s="6" t="s">
        <v>11</v>
      </c>
      <c r="D80" s="6">
        <v>241.9595884</v>
      </c>
      <c r="E80" s="6">
        <v>33.209933239195699</v>
      </c>
      <c r="F80" s="6">
        <v>3.2150091122603102</v>
      </c>
      <c r="G80" s="6">
        <v>33.417445645844602</v>
      </c>
      <c r="H80" s="6">
        <v>1734.3965490000001</v>
      </c>
      <c r="I80" s="6">
        <v>10.2095863610375</v>
      </c>
      <c r="J80" s="6">
        <v>23.045586852667299</v>
      </c>
      <c r="K80" s="6">
        <v>8.9432868632223208</v>
      </c>
      <c r="L80" s="6">
        <v>2613.1057867999998</v>
      </c>
      <c r="M80" s="6">
        <v>6.2963610979882603</v>
      </c>
      <c r="N80" s="6">
        <v>34.721330828078699</v>
      </c>
      <c r="O80" s="6">
        <v>6.0404137269369</v>
      </c>
      <c r="P80" s="6">
        <v>1089.241679</v>
      </c>
      <c r="Q80" s="6">
        <v>10.712461853671201</v>
      </c>
      <c r="R80" s="6">
        <v>14.4731686253717</v>
      </c>
      <c r="S80" s="6">
        <v>10.219915755531099</v>
      </c>
      <c r="T80" s="6">
        <v>155.62172459999999</v>
      </c>
      <c r="U80" s="6">
        <v>22.686140353514801</v>
      </c>
      <c r="V80" s="6">
        <v>2.0678050659746701</v>
      </c>
      <c r="W80" s="6">
        <v>22.262950054029101</v>
      </c>
      <c r="X80" s="6">
        <v>1691.6125452000001</v>
      </c>
      <c r="Y80" s="6">
        <v>13.0834528373531</v>
      </c>
      <c r="Z80" s="6">
        <v>22.4770995156473</v>
      </c>
      <c r="AA80" s="6">
        <v>11.544032244644299</v>
      </c>
    </row>
    <row r="81" spans="1:27" x14ac:dyDescent="0.25">
      <c r="A81" s="6" t="s">
        <v>40</v>
      </c>
      <c r="B81" s="6" t="s">
        <v>41</v>
      </c>
      <c r="C81" s="6" t="s">
        <v>10</v>
      </c>
      <c r="D81" s="6">
        <v>215.20220019999999</v>
      </c>
      <c r="E81" s="6">
        <v>44.662433816193797</v>
      </c>
      <c r="F81" s="6">
        <v>8.9194798057283293</v>
      </c>
      <c r="G81" s="6">
        <v>42.744036525155799</v>
      </c>
      <c r="H81" s="6">
        <v>979.09378079999999</v>
      </c>
      <c r="I81" s="6">
        <v>20.558222567623201</v>
      </c>
      <c r="J81" s="6">
        <v>40.580473608744299</v>
      </c>
      <c r="K81" s="6">
        <v>17.047415579685499</v>
      </c>
      <c r="L81" s="6">
        <v>782.61057430000005</v>
      </c>
      <c r="M81" s="6">
        <v>22.068224562329402</v>
      </c>
      <c r="N81" s="6">
        <v>32.436839431617997</v>
      </c>
      <c r="O81" s="6">
        <v>19.273167381546902</v>
      </c>
      <c r="P81" s="6">
        <v>181.53535969999999</v>
      </c>
      <c r="Q81" s="6">
        <v>58.798049997342503</v>
      </c>
      <c r="R81" s="6">
        <v>7.5240911726969397</v>
      </c>
      <c r="S81" s="6">
        <v>55.064618965008201</v>
      </c>
      <c r="T81" s="6">
        <v>100.27471199999999</v>
      </c>
      <c r="U81" s="6">
        <v>73.067645794980194</v>
      </c>
      <c r="V81" s="6">
        <v>4.1560832922619202</v>
      </c>
      <c r="W81" s="6">
        <v>68.908123565383605</v>
      </c>
      <c r="X81" s="6">
        <v>154.00479720000001</v>
      </c>
      <c r="Y81" s="6">
        <v>58.690402284541001</v>
      </c>
      <c r="Z81" s="6">
        <v>6.3830326889505802</v>
      </c>
      <c r="AA81" s="6">
        <v>55.972634915584102</v>
      </c>
    </row>
    <row r="82" spans="1:27" x14ac:dyDescent="0.25">
      <c r="A82" s="6" t="s">
        <v>40</v>
      </c>
      <c r="B82" s="6" t="s">
        <v>41</v>
      </c>
      <c r="C82" s="6" t="s">
        <v>11</v>
      </c>
      <c r="D82" s="6">
        <v>689.80734159999997</v>
      </c>
      <c r="E82" s="6">
        <v>29.379573307874601</v>
      </c>
      <c r="F82" s="6">
        <v>1.3317005481876001</v>
      </c>
      <c r="G82" s="6">
        <v>29.309959390521801</v>
      </c>
      <c r="H82" s="6">
        <v>11148.7924126</v>
      </c>
      <c r="I82" s="6">
        <v>8.3811236504141995</v>
      </c>
      <c r="J82" s="6">
        <v>21.523187812197001</v>
      </c>
      <c r="K82" s="6">
        <v>8.3160604516035708</v>
      </c>
      <c r="L82" s="6">
        <v>21944.251124099999</v>
      </c>
      <c r="M82" s="6">
        <v>6.24161952062832</v>
      </c>
      <c r="N82" s="6">
        <v>42.364250841035499</v>
      </c>
      <c r="O82" s="6">
        <v>5.7378734119701003</v>
      </c>
      <c r="P82" s="6">
        <v>7240.5094483000003</v>
      </c>
      <c r="Q82" s="6">
        <v>11.0551660898567</v>
      </c>
      <c r="R82" s="6">
        <v>13.9780918815588</v>
      </c>
      <c r="S82" s="6">
        <v>10.1957632687271</v>
      </c>
      <c r="T82" s="6">
        <v>1973.4587941</v>
      </c>
      <c r="U82" s="6">
        <v>20.655394884294498</v>
      </c>
      <c r="V82" s="6">
        <v>3.8098408054528101</v>
      </c>
      <c r="W82" s="6">
        <v>20.006278138178999</v>
      </c>
      <c r="X82" s="6">
        <v>8802.1639568999999</v>
      </c>
      <c r="Y82" s="6">
        <v>16.245654558236101</v>
      </c>
      <c r="Z82" s="6">
        <v>16.9929281115683</v>
      </c>
      <c r="AA82" s="6">
        <v>15.5045423658038</v>
      </c>
    </row>
    <row r="83" spans="1:27" x14ac:dyDescent="0.25">
      <c r="A83" s="6" t="s">
        <v>22</v>
      </c>
      <c r="B83" s="6" t="s">
        <v>23</v>
      </c>
      <c r="C83" s="6" t="s">
        <v>10</v>
      </c>
      <c r="D83" s="6">
        <v>226.31723840000001</v>
      </c>
      <c r="E83" s="6">
        <v>44.2160171991544</v>
      </c>
      <c r="F83" s="6">
        <v>11.047254516127699</v>
      </c>
      <c r="G83" s="6">
        <v>43.182152743036298</v>
      </c>
      <c r="H83" s="6">
        <v>1010.8917147</v>
      </c>
      <c r="I83" s="6">
        <v>27.5120691514485</v>
      </c>
      <c r="J83" s="6">
        <v>49.344796443643901</v>
      </c>
      <c r="K83" s="6">
        <v>19.735026948405601</v>
      </c>
      <c r="L83" s="6">
        <v>525.43580970000005</v>
      </c>
      <c r="M83" s="6">
        <v>38.835522001464298</v>
      </c>
      <c r="N83" s="6">
        <v>25.648170517988799</v>
      </c>
      <c r="O83" s="6">
        <v>32.284684999541099</v>
      </c>
      <c r="P83" s="6">
        <v>132.00622720000001</v>
      </c>
      <c r="Q83" s="6">
        <v>72.897999674930404</v>
      </c>
      <c r="R83" s="6">
        <v>6.4436381422025004</v>
      </c>
      <c r="S83" s="6">
        <v>66.691194743100297</v>
      </c>
      <c r="T83" s="6"/>
      <c r="U83" s="6"/>
      <c r="V83" s="6"/>
      <c r="W83" s="6"/>
      <c r="X83" s="6">
        <v>153.97781699999999</v>
      </c>
      <c r="Y83" s="6">
        <v>70.530259963204102</v>
      </c>
      <c r="Z83" s="6">
        <v>7.5161403800371298</v>
      </c>
      <c r="AA83" s="6">
        <v>62.775892082330898</v>
      </c>
    </row>
    <row r="84" spans="1:27" x14ac:dyDescent="0.25">
      <c r="A84" s="6" t="s">
        <v>22</v>
      </c>
      <c r="B84" s="6" t="s">
        <v>23</v>
      </c>
      <c r="C84" s="6" t="s">
        <v>11</v>
      </c>
      <c r="D84" s="6">
        <v>328.07010330000003</v>
      </c>
      <c r="E84" s="6">
        <v>44.021986421470601</v>
      </c>
      <c r="F84" s="6">
        <v>0.52327086063758499</v>
      </c>
      <c r="G84" s="6">
        <v>43.707812379211099</v>
      </c>
      <c r="H84" s="6">
        <v>12347.871024</v>
      </c>
      <c r="I84" s="6">
        <v>10.129368208531099</v>
      </c>
      <c r="J84" s="6">
        <v>19.694818371980499</v>
      </c>
      <c r="K84" s="6">
        <v>9.2503284735358395</v>
      </c>
      <c r="L84" s="6">
        <v>26059.2497095</v>
      </c>
      <c r="M84" s="6">
        <v>6.3730838702703201</v>
      </c>
      <c r="N84" s="6">
        <v>41.5644274985656</v>
      </c>
      <c r="O84" s="6">
        <v>5.1240498157906798</v>
      </c>
      <c r="P84" s="6">
        <v>11094.66597</v>
      </c>
      <c r="Q84" s="6">
        <v>9.0070121486459893</v>
      </c>
      <c r="R84" s="6">
        <v>17.695959955545302</v>
      </c>
      <c r="S84" s="6">
        <v>8.5180585806331006</v>
      </c>
      <c r="T84" s="6">
        <v>1242.5498090000001</v>
      </c>
      <c r="U84" s="6">
        <v>22.3829064602924</v>
      </c>
      <c r="V84" s="6">
        <v>1.9818633316487799</v>
      </c>
      <c r="W84" s="6">
        <v>21.8942136198715</v>
      </c>
      <c r="X84" s="6">
        <v>11623.632468100001</v>
      </c>
      <c r="Y84" s="6">
        <v>13.9450270388046</v>
      </c>
      <c r="Z84" s="6">
        <v>18.539659981622201</v>
      </c>
      <c r="AA84" s="6">
        <v>13.749952126417</v>
      </c>
    </row>
    <row r="85" spans="1:27" x14ac:dyDescent="0.25">
      <c r="A85" s="6" t="s">
        <v>42</v>
      </c>
      <c r="B85" s="6" t="s">
        <v>43</v>
      </c>
      <c r="C85" s="6" t="s">
        <v>10</v>
      </c>
      <c r="D85" s="6">
        <v>158.19108130000001</v>
      </c>
      <c r="E85" s="6">
        <v>36.370644105453202</v>
      </c>
      <c r="F85" s="6">
        <v>22.250664464663998</v>
      </c>
      <c r="G85" s="6">
        <v>30.228350408048399</v>
      </c>
      <c r="H85" s="6">
        <v>168.6048586</v>
      </c>
      <c r="I85" s="6">
        <v>25.7470401158449</v>
      </c>
      <c r="J85" s="6">
        <v>23.7154339232696</v>
      </c>
      <c r="K85" s="6">
        <v>21.851139699629499</v>
      </c>
      <c r="L85" s="6">
        <v>257.83499469999998</v>
      </c>
      <c r="M85" s="6">
        <v>24.277015973606801</v>
      </c>
      <c r="N85" s="6">
        <v>36.266266765306803</v>
      </c>
      <c r="O85" s="6">
        <v>22.298887220029801</v>
      </c>
      <c r="P85" s="6">
        <v>106.7849946</v>
      </c>
      <c r="Q85" s="6">
        <v>48.318303590301497</v>
      </c>
      <c r="R85" s="6">
        <v>15.0200445257691</v>
      </c>
      <c r="S85" s="6">
        <v>42.857883004383403</v>
      </c>
      <c r="T85" s="6">
        <v>19.533991199999999</v>
      </c>
      <c r="U85" s="6">
        <v>100</v>
      </c>
      <c r="V85" s="6">
        <v>2.7475903209904899</v>
      </c>
      <c r="W85" s="6">
        <v>93.068187846904905</v>
      </c>
      <c r="X85" s="6"/>
      <c r="Y85" s="6"/>
      <c r="Z85" s="6"/>
      <c r="AA85" s="6"/>
    </row>
    <row r="86" spans="1:27" x14ac:dyDescent="0.25">
      <c r="A86" s="6" t="s">
        <v>42</v>
      </c>
      <c r="B86" s="6" t="s">
        <v>43</v>
      </c>
      <c r="C86" s="6" t="s">
        <v>11</v>
      </c>
      <c r="D86" s="6">
        <v>229.90789409999999</v>
      </c>
      <c r="E86" s="6">
        <v>30.5800869443175</v>
      </c>
      <c r="F86" s="6">
        <v>2.00191680674188</v>
      </c>
      <c r="G86" s="6">
        <v>28.838013908452201</v>
      </c>
      <c r="H86" s="6">
        <v>2879.2144389999999</v>
      </c>
      <c r="I86" s="6">
        <v>10.2650002573937</v>
      </c>
      <c r="J86" s="6">
        <v>25.0706823191592</v>
      </c>
      <c r="K86" s="6">
        <v>9.1281531667979401</v>
      </c>
      <c r="L86" s="6">
        <v>5331.3105210000003</v>
      </c>
      <c r="M86" s="6">
        <v>6.5799349380080399</v>
      </c>
      <c r="N86" s="6">
        <v>46.422243027929703</v>
      </c>
      <c r="O86" s="6">
        <v>4.9063940546334903</v>
      </c>
      <c r="P86" s="6">
        <v>1817.3623144000001</v>
      </c>
      <c r="Q86" s="6">
        <v>9.3282394704114306</v>
      </c>
      <c r="R86" s="6">
        <v>15.824633492376799</v>
      </c>
      <c r="S86" s="6">
        <v>9.9518049628920604</v>
      </c>
      <c r="T86" s="6">
        <v>186.26010429999999</v>
      </c>
      <c r="U86" s="6">
        <v>33.943273258054802</v>
      </c>
      <c r="V86" s="6">
        <v>1.6218548505406301</v>
      </c>
      <c r="W86" s="6">
        <v>33.617591658101198</v>
      </c>
      <c r="X86" s="6">
        <v>1040.332756</v>
      </c>
      <c r="Y86" s="6">
        <v>14.0780632017002</v>
      </c>
      <c r="Z86" s="6">
        <v>9.0586695032517497</v>
      </c>
      <c r="AA86" s="6">
        <v>14.138524134301599</v>
      </c>
    </row>
    <row r="87" spans="1:27" x14ac:dyDescent="0.25">
      <c r="A87" s="6" t="s">
        <v>24</v>
      </c>
      <c r="B87" s="6" t="s">
        <v>25</v>
      </c>
      <c r="C87" s="6" t="s">
        <v>10</v>
      </c>
      <c r="D87" s="6">
        <v>2155.1293325000001</v>
      </c>
      <c r="E87" s="6">
        <v>30.237628990844399</v>
      </c>
      <c r="F87" s="6">
        <v>11.7620880757633</v>
      </c>
      <c r="G87" s="6">
        <v>28.013793328356201</v>
      </c>
      <c r="H87" s="6">
        <v>8873.0928003000008</v>
      </c>
      <c r="I87" s="6">
        <v>19.257561301452899</v>
      </c>
      <c r="J87" s="6">
        <v>48.426837984931097</v>
      </c>
      <c r="K87" s="6">
        <v>13.9363435865668</v>
      </c>
      <c r="L87" s="6">
        <v>5481.2499827000001</v>
      </c>
      <c r="M87" s="6">
        <v>29.804991770558601</v>
      </c>
      <c r="N87" s="6">
        <v>29.915116503474898</v>
      </c>
      <c r="O87" s="6">
        <v>21.9406415371257</v>
      </c>
      <c r="P87" s="6">
        <v>471.83381700000001</v>
      </c>
      <c r="Q87" s="6">
        <v>71.142953219082798</v>
      </c>
      <c r="R87" s="6">
        <v>2.5751358997280001</v>
      </c>
      <c r="S87" s="6">
        <v>66.950386076871894</v>
      </c>
      <c r="T87" s="6"/>
      <c r="U87" s="6"/>
      <c r="V87" s="6"/>
      <c r="W87" s="6"/>
      <c r="X87" s="6">
        <v>1341.3704376999999</v>
      </c>
      <c r="Y87" s="6">
        <v>49.721319087296202</v>
      </c>
      <c r="Z87" s="6">
        <v>7.3208215361026898</v>
      </c>
      <c r="AA87" s="6">
        <v>47.698333336433599</v>
      </c>
    </row>
    <row r="88" spans="1:27" x14ac:dyDescent="0.25">
      <c r="A88" s="6" t="s">
        <v>24</v>
      </c>
      <c r="B88" s="6" t="s">
        <v>25</v>
      </c>
      <c r="C88" s="6" t="s">
        <v>11</v>
      </c>
      <c r="D88" s="6">
        <v>5556.8187449999996</v>
      </c>
      <c r="E88" s="6">
        <v>25.960892322178601</v>
      </c>
      <c r="F88" s="6">
        <v>1.8237852348572099</v>
      </c>
      <c r="G88" s="6">
        <v>25.679378023759298</v>
      </c>
      <c r="H88" s="6">
        <v>77894.686259900001</v>
      </c>
      <c r="I88" s="6">
        <v>8.10485120663167</v>
      </c>
      <c r="J88" s="6">
        <v>25.5655592154177</v>
      </c>
      <c r="K88" s="6">
        <v>7.83856481852398</v>
      </c>
      <c r="L88" s="6">
        <v>150947.09606020001</v>
      </c>
      <c r="M88" s="6">
        <v>5.3974473245886898</v>
      </c>
      <c r="N88" s="6">
        <v>49.541850773317996</v>
      </c>
      <c r="O88" s="6">
        <v>3.4603229494836398</v>
      </c>
      <c r="P88" s="6">
        <v>37861.9919037</v>
      </c>
      <c r="Q88" s="6">
        <v>10.8249849243337</v>
      </c>
      <c r="R88" s="6">
        <v>12.4265600454188</v>
      </c>
      <c r="S88" s="6">
        <v>10.4590986898057</v>
      </c>
      <c r="T88" s="6">
        <v>6290.1751341999998</v>
      </c>
      <c r="U88" s="6">
        <v>22.552725909548901</v>
      </c>
      <c r="V88" s="6">
        <v>2.0644777274303401</v>
      </c>
      <c r="W88" s="6">
        <v>22.567693992997199</v>
      </c>
      <c r="X88" s="6">
        <v>26135.257356300001</v>
      </c>
      <c r="Y88" s="6">
        <v>15.2460600447708</v>
      </c>
      <c r="Z88" s="6">
        <v>8.5777670035579394</v>
      </c>
      <c r="AA88" s="6">
        <v>14.463955411407699</v>
      </c>
    </row>
    <row r="89" spans="1:27" x14ac:dyDescent="0.25">
      <c r="A89" s="6" t="s">
        <v>26</v>
      </c>
      <c r="B89" s="6" t="s">
        <v>27</v>
      </c>
      <c r="C89" s="6" t="s">
        <v>10</v>
      </c>
      <c r="D89" s="6">
        <v>27.0053111</v>
      </c>
      <c r="E89" s="6">
        <v>58.684822541076301</v>
      </c>
      <c r="F89" s="6">
        <v>3.8478288558696399</v>
      </c>
      <c r="G89" s="6">
        <v>57.220925938566999</v>
      </c>
      <c r="H89" s="6">
        <v>338.19741349999998</v>
      </c>
      <c r="I89" s="6">
        <v>18.963408861868899</v>
      </c>
      <c r="J89" s="6">
        <v>48.187771724865399</v>
      </c>
      <c r="K89" s="6">
        <v>12.171794473753501</v>
      </c>
      <c r="L89" s="6">
        <v>229.908131</v>
      </c>
      <c r="M89" s="6">
        <v>19.590420933066</v>
      </c>
      <c r="N89" s="6">
        <v>32.758265119962097</v>
      </c>
      <c r="O89" s="6">
        <v>15.912516765405501</v>
      </c>
      <c r="P89" s="6">
        <v>40.663730000000001</v>
      </c>
      <c r="Q89" s="6">
        <v>55.304824965121902</v>
      </c>
      <c r="R89" s="6">
        <v>5.7939370926666296</v>
      </c>
      <c r="S89" s="6">
        <v>54.368976415013897</v>
      </c>
      <c r="T89" s="6">
        <v>19.962740199999999</v>
      </c>
      <c r="U89" s="6">
        <v>73.2134670415561</v>
      </c>
      <c r="V89" s="6">
        <v>2.8443741121645099</v>
      </c>
      <c r="W89" s="6">
        <v>73.107921230461102</v>
      </c>
      <c r="X89" s="6">
        <v>46.095112999999998</v>
      </c>
      <c r="Y89" s="6">
        <v>66.780928422161097</v>
      </c>
      <c r="Z89" s="6">
        <v>6.5678230944716498</v>
      </c>
      <c r="AA89" s="6">
        <v>64.675122743883904</v>
      </c>
    </row>
    <row r="90" spans="1:27" x14ac:dyDescent="0.25">
      <c r="A90" s="6" t="s">
        <v>26</v>
      </c>
      <c r="B90" s="6" t="s">
        <v>27</v>
      </c>
      <c r="C90" s="6" t="s">
        <v>11</v>
      </c>
      <c r="D90" s="6">
        <v>69.966183900000004</v>
      </c>
      <c r="E90" s="6">
        <v>47.920166360645801</v>
      </c>
      <c r="F90" s="6">
        <v>0.71524857782131401</v>
      </c>
      <c r="G90" s="6">
        <v>47.603983192056802</v>
      </c>
      <c r="H90" s="6">
        <v>2327.1926462000001</v>
      </c>
      <c r="I90" s="6">
        <v>9.2593929669037394</v>
      </c>
      <c r="J90" s="6">
        <v>23.790367542265901</v>
      </c>
      <c r="K90" s="6">
        <v>8.8743773790021692</v>
      </c>
      <c r="L90" s="6">
        <v>4059.5367268999998</v>
      </c>
      <c r="M90" s="6">
        <v>5.0953615211591003</v>
      </c>
      <c r="N90" s="6">
        <v>41.499731851584102</v>
      </c>
      <c r="O90" s="6">
        <v>4.8924491431389399</v>
      </c>
      <c r="P90" s="6">
        <v>1389.4316556000001</v>
      </c>
      <c r="Q90" s="6">
        <v>9.9964815409220407</v>
      </c>
      <c r="R90" s="6">
        <v>14.203847633997</v>
      </c>
      <c r="S90" s="6">
        <v>9.6767266551314499</v>
      </c>
      <c r="T90" s="6">
        <v>276.24051300000002</v>
      </c>
      <c r="U90" s="6">
        <v>21.6166249530357</v>
      </c>
      <c r="V90" s="6">
        <v>2.8239446979454299</v>
      </c>
      <c r="W90" s="6">
        <v>21.1662522752375</v>
      </c>
      <c r="X90" s="6">
        <v>1659.7116897999999</v>
      </c>
      <c r="Y90" s="6">
        <v>15.5486013820398</v>
      </c>
      <c r="Z90" s="6">
        <v>16.966859696386301</v>
      </c>
      <c r="AA90" s="6">
        <v>14.5916624350949</v>
      </c>
    </row>
    <row r="91" spans="1:27" x14ac:dyDescent="0.25">
      <c r="A91" s="6" t="s">
        <v>44</v>
      </c>
      <c r="B91" s="6" t="s">
        <v>45</v>
      </c>
      <c r="C91" s="6" t="s">
        <v>10</v>
      </c>
      <c r="D91" s="6">
        <v>36.056317800000002</v>
      </c>
      <c r="E91" s="6">
        <v>31.180751159518401</v>
      </c>
      <c r="F91" s="6">
        <v>16.3292625322816</v>
      </c>
      <c r="G91" s="6">
        <v>26.8161492149165</v>
      </c>
      <c r="H91" s="6">
        <v>117.1255721</v>
      </c>
      <c r="I91" s="6">
        <v>18.554905573616299</v>
      </c>
      <c r="J91" s="6">
        <v>53.044080282224002</v>
      </c>
      <c r="K91" s="6">
        <v>12.870945225896399</v>
      </c>
      <c r="L91" s="6">
        <v>39.215963000000002</v>
      </c>
      <c r="M91" s="6">
        <v>33.889510643148498</v>
      </c>
      <c r="N91" s="6">
        <v>17.7602094266887</v>
      </c>
      <c r="O91" s="6">
        <v>28.102683487170601</v>
      </c>
      <c r="P91" s="6">
        <v>19.002386699999999</v>
      </c>
      <c r="Q91" s="6">
        <v>50.342010293233798</v>
      </c>
      <c r="R91" s="6">
        <v>8.6058416415510006</v>
      </c>
      <c r="S91" s="6">
        <v>48.6093177408356</v>
      </c>
      <c r="T91" s="6"/>
      <c r="U91" s="6"/>
      <c r="V91" s="6"/>
      <c r="W91" s="6"/>
      <c r="X91" s="6">
        <v>9.4077590999999998</v>
      </c>
      <c r="Y91" s="6">
        <v>70.8209330072672</v>
      </c>
      <c r="Z91" s="6">
        <v>4.2606061172547598</v>
      </c>
      <c r="AA91" s="6">
        <v>71.610810572632303</v>
      </c>
    </row>
    <row r="92" spans="1:27" x14ac:dyDescent="0.25">
      <c r="A92" s="6" t="s">
        <v>44</v>
      </c>
      <c r="B92" s="6" t="s">
        <v>45</v>
      </c>
      <c r="C92" s="6" t="s">
        <v>11</v>
      </c>
      <c r="D92" s="6">
        <v>73.723351199999996</v>
      </c>
      <c r="E92" s="6">
        <v>23.271903423425499</v>
      </c>
      <c r="F92" s="6">
        <v>1.84125982911803</v>
      </c>
      <c r="G92" s="6">
        <v>23.424517685424998</v>
      </c>
      <c r="H92" s="6">
        <v>1609.3311447999999</v>
      </c>
      <c r="I92" s="6">
        <v>7.4156659640884399</v>
      </c>
      <c r="J92" s="6">
        <v>40.193462999668597</v>
      </c>
      <c r="K92" s="6">
        <v>6.7275140240119899</v>
      </c>
      <c r="L92" s="6">
        <v>1529.0145305000001</v>
      </c>
      <c r="M92" s="6">
        <v>7.4801612816082903</v>
      </c>
      <c r="N92" s="6">
        <v>38.187534713525302</v>
      </c>
      <c r="O92" s="6">
        <v>6.2111883787775399</v>
      </c>
      <c r="P92" s="6">
        <v>452.69493290000003</v>
      </c>
      <c r="Q92" s="6">
        <v>12.179665345777099</v>
      </c>
      <c r="R92" s="6">
        <v>11.306173433880099</v>
      </c>
      <c r="S92" s="6">
        <v>11.0280178772457</v>
      </c>
      <c r="T92" s="6">
        <v>61.169511499999999</v>
      </c>
      <c r="U92" s="6">
        <v>29.0776746033869</v>
      </c>
      <c r="V92" s="6">
        <v>1.5277244246016199</v>
      </c>
      <c r="W92" s="6">
        <v>28.842457302598199</v>
      </c>
      <c r="X92" s="6">
        <v>278.0289267</v>
      </c>
      <c r="Y92" s="6">
        <v>18.4876724167524</v>
      </c>
      <c r="Z92" s="6">
        <v>6.9438445992063302</v>
      </c>
      <c r="AA92" s="6">
        <v>17.693467309770401</v>
      </c>
    </row>
    <row r="93" spans="1:27" x14ac:dyDescent="0.25">
      <c r="A93" s="6" t="s">
        <v>46</v>
      </c>
      <c r="B93" s="6" t="s">
        <v>47</v>
      </c>
      <c r="C93" s="6" t="s">
        <v>10</v>
      </c>
      <c r="D93" s="6">
        <v>25.592374199999998</v>
      </c>
      <c r="E93" s="6">
        <v>32.432169951188001</v>
      </c>
      <c r="F93" s="6">
        <v>8.6000900310609296</v>
      </c>
      <c r="G93" s="6">
        <v>32.590402269163903</v>
      </c>
      <c r="H93" s="6">
        <v>120.7210821</v>
      </c>
      <c r="I93" s="6">
        <v>19.804643356366402</v>
      </c>
      <c r="J93" s="6">
        <v>40.5672473602351</v>
      </c>
      <c r="K93" s="6">
        <v>15.2268086965449</v>
      </c>
      <c r="L93" s="6">
        <v>101.3356773</v>
      </c>
      <c r="M93" s="6">
        <v>20.212454135808201</v>
      </c>
      <c r="N93" s="6">
        <v>34.052954263951698</v>
      </c>
      <c r="O93" s="6">
        <v>16.451818967879099</v>
      </c>
      <c r="P93" s="6">
        <v>18.544138400000001</v>
      </c>
      <c r="Q93" s="6">
        <v>50.0661198247806</v>
      </c>
      <c r="R93" s="6">
        <v>6.2315929949341804</v>
      </c>
      <c r="S93" s="6">
        <v>48.2038092490358</v>
      </c>
      <c r="T93" s="6">
        <v>9.6628634000000009</v>
      </c>
      <c r="U93" s="6">
        <v>56.852802126778698</v>
      </c>
      <c r="V93" s="6">
        <v>3.24711941723029</v>
      </c>
      <c r="W93" s="6">
        <v>57.363373513453901</v>
      </c>
      <c r="X93" s="6">
        <v>21.726495799999999</v>
      </c>
      <c r="Y93" s="6">
        <v>40.224350527760102</v>
      </c>
      <c r="Z93" s="6">
        <v>7.3009959325878802</v>
      </c>
      <c r="AA93" s="6">
        <v>38.122656824988603</v>
      </c>
    </row>
    <row r="94" spans="1:27" x14ac:dyDescent="0.25">
      <c r="A94" s="6" t="s">
        <v>46</v>
      </c>
      <c r="B94" s="6" t="s">
        <v>47</v>
      </c>
      <c r="C94" s="6" t="s">
        <v>11</v>
      </c>
      <c r="D94" s="6">
        <v>46.535311200000002</v>
      </c>
      <c r="E94" s="6">
        <v>29.474383479986699</v>
      </c>
      <c r="F94" s="6">
        <v>1.27106073649525</v>
      </c>
      <c r="G94" s="6">
        <v>28.9242647153653</v>
      </c>
      <c r="H94" s="6">
        <v>818.12812259999998</v>
      </c>
      <c r="I94" s="6">
        <v>9.0357357536792993</v>
      </c>
      <c r="J94" s="6">
        <v>22.3462679682141</v>
      </c>
      <c r="K94" s="6">
        <v>8.4430067950082606</v>
      </c>
      <c r="L94" s="6">
        <v>1356.4804008999999</v>
      </c>
      <c r="M94" s="6">
        <v>5.5048142222916097</v>
      </c>
      <c r="N94" s="6">
        <v>37.050767104557998</v>
      </c>
      <c r="O94" s="6">
        <v>4.7047575846933301</v>
      </c>
      <c r="P94" s="6">
        <v>506.09524670000002</v>
      </c>
      <c r="Q94" s="6">
        <v>9.7736145814850506</v>
      </c>
      <c r="R94" s="6">
        <v>13.823433870304701</v>
      </c>
      <c r="S94" s="6">
        <v>8.3640815449568109</v>
      </c>
      <c r="T94" s="6">
        <v>151.770983</v>
      </c>
      <c r="U94" s="6">
        <v>17.1801123501116</v>
      </c>
      <c r="V94" s="6">
        <v>4.1454571261272397</v>
      </c>
      <c r="W94" s="6">
        <v>15.8159165255929</v>
      </c>
      <c r="X94" s="6">
        <v>782.1297902</v>
      </c>
      <c r="Y94" s="6">
        <v>9.8596417612151992</v>
      </c>
      <c r="Z94" s="6">
        <v>21.363013194300699</v>
      </c>
      <c r="AA94" s="6">
        <v>8.9752110384104409</v>
      </c>
    </row>
    <row r="95" spans="1:27" x14ac:dyDescent="0.25">
      <c r="A95" s="6" t="s">
        <v>48</v>
      </c>
      <c r="B95" s="6" t="s">
        <v>49</v>
      </c>
      <c r="C95" s="6" t="s">
        <v>10</v>
      </c>
      <c r="D95" s="6">
        <v>36.138880200000003</v>
      </c>
      <c r="E95" s="6">
        <v>54.479517271187703</v>
      </c>
      <c r="F95" s="6">
        <v>18.873853040259199</v>
      </c>
      <c r="G95" s="6">
        <v>46.8315085607017</v>
      </c>
      <c r="H95" s="6">
        <v>86.247692499999999</v>
      </c>
      <c r="I95" s="6">
        <v>24.7517058063289</v>
      </c>
      <c r="J95" s="6">
        <v>45.043627923658498</v>
      </c>
      <c r="K95" s="6">
        <v>17.2697259013589</v>
      </c>
      <c r="L95" s="6">
        <v>59.082013099999998</v>
      </c>
      <c r="M95" s="6">
        <v>27.058792396179701</v>
      </c>
      <c r="N95" s="6">
        <v>30.8561091655538</v>
      </c>
      <c r="O95" s="6">
        <v>22.215807071977</v>
      </c>
      <c r="P95" s="6"/>
      <c r="Q95" s="6"/>
      <c r="R95" s="6"/>
      <c r="S95" s="6"/>
      <c r="T95" s="6">
        <v>5.0586751000000003</v>
      </c>
      <c r="U95" s="6">
        <v>100</v>
      </c>
      <c r="V95" s="6">
        <v>2.64193826392603</v>
      </c>
      <c r="W95" s="6">
        <v>98.759069390744003</v>
      </c>
      <c r="X95" s="6">
        <v>4.9486403000000001</v>
      </c>
      <c r="Y95" s="6">
        <v>100</v>
      </c>
      <c r="Z95" s="6">
        <v>2.5844716066023699</v>
      </c>
      <c r="AA95" s="6">
        <v>95.740183861196599</v>
      </c>
    </row>
    <row r="96" spans="1:27" x14ac:dyDescent="0.25">
      <c r="A96" s="6" t="s">
        <v>48</v>
      </c>
      <c r="B96" s="6" t="s">
        <v>49</v>
      </c>
      <c r="C96" s="6" t="s">
        <v>11</v>
      </c>
      <c r="D96" s="6">
        <v>113.2558975</v>
      </c>
      <c r="E96" s="6">
        <v>27.919866404807099</v>
      </c>
      <c r="F96" s="6">
        <v>2.1266952765038001</v>
      </c>
      <c r="G96" s="6">
        <v>26.658219524228699</v>
      </c>
      <c r="H96" s="6">
        <v>1353.4256339000001</v>
      </c>
      <c r="I96" s="6">
        <v>10.095371483246501</v>
      </c>
      <c r="J96" s="6">
        <v>25.414340146960399</v>
      </c>
      <c r="K96" s="6">
        <v>9.2313074250226794</v>
      </c>
      <c r="L96" s="6">
        <v>1767.2706674999999</v>
      </c>
      <c r="M96" s="6">
        <v>5.73185799662454</v>
      </c>
      <c r="N96" s="6">
        <v>33.185434611702803</v>
      </c>
      <c r="O96" s="6">
        <v>5.4864297285584804</v>
      </c>
      <c r="P96" s="6">
        <v>666.22077969999998</v>
      </c>
      <c r="Q96" s="6">
        <v>10.395498161641701</v>
      </c>
      <c r="R96" s="6">
        <v>12.510152818281901</v>
      </c>
      <c r="S96" s="6">
        <v>10.3102795328296</v>
      </c>
      <c r="T96" s="6">
        <v>93.491861299999997</v>
      </c>
      <c r="U96" s="6">
        <v>28.025970924540399</v>
      </c>
      <c r="V96" s="6">
        <v>1.7555703871249499</v>
      </c>
      <c r="W96" s="6">
        <v>28.3828582181042</v>
      </c>
      <c r="X96" s="6">
        <v>1331.7759391</v>
      </c>
      <c r="Y96" s="6">
        <v>13.9330881343027</v>
      </c>
      <c r="Z96" s="6">
        <v>25.007806759426199</v>
      </c>
      <c r="AA96" s="6">
        <v>13.0305578598797</v>
      </c>
    </row>
    <row r="97" spans="1:27" x14ac:dyDescent="0.25">
      <c r="A97" s="6" t="s">
        <v>50</v>
      </c>
      <c r="B97" s="6" t="s">
        <v>51</v>
      </c>
      <c r="C97" s="6" t="s">
        <v>10</v>
      </c>
      <c r="D97" s="6">
        <v>66.240858000000003</v>
      </c>
      <c r="E97" s="6">
        <v>51.577541338586698</v>
      </c>
      <c r="F97" s="6">
        <v>16.4849326303985</v>
      </c>
      <c r="G97" s="6">
        <v>46.555857527753901</v>
      </c>
      <c r="H97" s="6">
        <v>147.4388721</v>
      </c>
      <c r="I97" s="6">
        <v>26.345576774180099</v>
      </c>
      <c r="J97" s="6">
        <v>36.692155673322397</v>
      </c>
      <c r="K97" s="6">
        <v>21.7691218137333</v>
      </c>
      <c r="L97" s="6">
        <v>138.92699959999999</v>
      </c>
      <c r="M97" s="6">
        <v>30.413101643769899</v>
      </c>
      <c r="N97" s="6">
        <v>34.573861180201</v>
      </c>
      <c r="O97" s="6">
        <v>21.315782870966299</v>
      </c>
      <c r="P97" s="6">
        <v>25.799514200000001</v>
      </c>
      <c r="Q97" s="6">
        <v>58.554487467857498</v>
      </c>
      <c r="R97" s="6">
        <v>6.4205577392130104</v>
      </c>
      <c r="S97" s="6">
        <v>51.279496834661202</v>
      </c>
      <c r="T97" s="6">
        <v>4.2277667000000001</v>
      </c>
      <c r="U97" s="6">
        <v>99.999999999999901</v>
      </c>
      <c r="V97" s="6">
        <v>1.0521368733862499</v>
      </c>
      <c r="W97" s="6">
        <v>96.019298548791198</v>
      </c>
      <c r="X97" s="6">
        <v>19.1926725</v>
      </c>
      <c r="Y97" s="6">
        <v>56.849415215312</v>
      </c>
      <c r="Z97" s="6">
        <v>4.7763559034788203</v>
      </c>
      <c r="AA97" s="6">
        <v>58.899168767163999</v>
      </c>
    </row>
    <row r="98" spans="1:27" x14ac:dyDescent="0.25">
      <c r="A98" s="6" t="s">
        <v>50</v>
      </c>
      <c r="B98" s="6" t="s">
        <v>51</v>
      </c>
      <c r="C98" s="6" t="s">
        <v>11</v>
      </c>
      <c r="D98" s="6">
        <v>64.070017300000004</v>
      </c>
      <c r="E98" s="6">
        <v>42.049921305851399</v>
      </c>
      <c r="F98" s="6">
        <v>0.84654186600652104</v>
      </c>
      <c r="G98" s="6">
        <v>41.704352710115799</v>
      </c>
      <c r="H98" s="6">
        <v>1677.6171006</v>
      </c>
      <c r="I98" s="6">
        <v>9.2645115188009601</v>
      </c>
      <c r="J98" s="6">
        <v>22.165954851183901</v>
      </c>
      <c r="K98" s="6">
        <v>9.1038140515777499</v>
      </c>
      <c r="L98" s="6">
        <v>3530.6208492999999</v>
      </c>
      <c r="M98" s="6">
        <v>8.4119792219964094</v>
      </c>
      <c r="N98" s="6">
        <v>46.6492516762275</v>
      </c>
      <c r="O98" s="6">
        <v>6.8859243412533502</v>
      </c>
      <c r="P98" s="6">
        <v>830.38796219999995</v>
      </c>
      <c r="Q98" s="6">
        <v>13.7438800925833</v>
      </c>
      <c r="R98" s="6">
        <v>10.971718202269599</v>
      </c>
      <c r="S98" s="6">
        <v>13.7580213022535</v>
      </c>
      <c r="T98" s="6">
        <v>181.67372800000001</v>
      </c>
      <c r="U98" s="6">
        <v>26.125757873638399</v>
      </c>
      <c r="V98" s="6">
        <v>2.40041166190665</v>
      </c>
      <c r="W98" s="6">
        <v>26.623509301740299</v>
      </c>
      <c r="X98" s="6">
        <v>1284.0708265000001</v>
      </c>
      <c r="Y98" s="6">
        <v>19.482652580926199</v>
      </c>
      <c r="Z98" s="6">
        <v>16.9661217424058</v>
      </c>
      <c r="AA98" s="6">
        <v>18.299079341004099</v>
      </c>
    </row>
    <row r="99" spans="1:27" x14ac:dyDescent="0.25">
      <c r="A99" s="6" t="s">
        <v>52</v>
      </c>
      <c r="B99" s="6" t="s">
        <v>53</v>
      </c>
      <c r="C99" s="6" t="s">
        <v>10</v>
      </c>
      <c r="D99" s="6">
        <v>14.5572955</v>
      </c>
      <c r="E99" s="6">
        <v>36.902463366684103</v>
      </c>
      <c r="F99" s="6">
        <v>19.732720821797599</v>
      </c>
      <c r="G99" s="6">
        <v>33.557542214877401</v>
      </c>
      <c r="H99" s="6">
        <v>42.684189099999998</v>
      </c>
      <c r="I99" s="6">
        <v>23.150641692327799</v>
      </c>
      <c r="J99" s="6">
        <v>57.859317825561398</v>
      </c>
      <c r="K99" s="6">
        <v>12.0299559631327</v>
      </c>
      <c r="L99" s="6">
        <v>11.3944223</v>
      </c>
      <c r="M99" s="6">
        <v>35.365944934954598</v>
      </c>
      <c r="N99" s="6">
        <v>15.445379546741</v>
      </c>
      <c r="O99" s="6">
        <v>31.391921303372101</v>
      </c>
      <c r="P99" s="6">
        <v>2.5714226</v>
      </c>
      <c r="Q99" s="6">
        <v>69.522293080599994</v>
      </c>
      <c r="R99" s="6">
        <v>3.4856175228881501</v>
      </c>
      <c r="S99" s="6">
        <v>68.930928536963293</v>
      </c>
      <c r="T99" s="6"/>
      <c r="U99" s="6"/>
      <c r="V99" s="6"/>
      <c r="W99" s="6"/>
      <c r="X99" s="6">
        <v>2.5650388999999998</v>
      </c>
      <c r="Y99" s="6">
        <v>69.522198517549299</v>
      </c>
      <c r="Z99" s="6">
        <v>3.4769642830119598</v>
      </c>
      <c r="AA99" s="6">
        <v>66.281819419207494</v>
      </c>
    </row>
    <row r="100" spans="1:27" x14ac:dyDescent="0.25">
      <c r="A100" s="6" t="s">
        <v>52</v>
      </c>
      <c r="B100" s="6" t="s">
        <v>53</v>
      </c>
      <c r="C100" s="6" t="s">
        <v>11</v>
      </c>
      <c r="D100" s="6">
        <v>23.6887483</v>
      </c>
      <c r="E100" s="6">
        <v>29.0738703504189</v>
      </c>
      <c r="F100" s="6">
        <v>3.2537237296519699</v>
      </c>
      <c r="G100" s="6">
        <v>28.263193272980601</v>
      </c>
      <c r="H100" s="6">
        <v>279.7171017</v>
      </c>
      <c r="I100" s="6">
        <v>7.7411851739813597</v>
      </c>
      <c r="J100" s="6">
        <v>38.420019490466899</v>
      </c>
      <c r="K100" s="6">
        <v>7.7789316769481101</v>
      </c>
      <c r="L100" s="6">
        <v>324.1970455</v>
      </c>
      <c r="M100" s="6">
        <v>8.7595669498418793</v>
      </c>
      <c r="N100" s="6">
        <v>44.529479002755501</v>
      </c>
      <c r="O100" s="6">
        <v>5.9295231888277202</v>
      </c>
      <c r="P100" s="6">
        <v>35.772350600000003</v>
      </c>
      <c r="Q100" s="6">
        <v>21.307458223078601</v>
      </c>
      <c r="R100" s="6">
        <v>4.9134443297137</v>
      </c>
      <c r="S100" s="6">
        <v>21.6751865214564</v>
      </c>
      <c r="T100" s="6">
        <v>14.297083900000001</v>
      </c>
      <c r="U100" s="6">
        <v>32.310418919813898</v>
      </c>
      <c r="V100" s="6">
        <v>1.9637492264737</v>
      </c>
      <c r="W100" s="6">
        <v>32.202350397369798</v>
      </c>
      <c r="X100" s="6">
        <v>50.378059899999997</v>
      </c>
      <c r="Y100" s="6">
        <v>17.761871265454701</v>
      </c>
      <c r="Z100" s="6">
        <v>6.9195842209382796</v>
      </c>
      <c r="AA100" s="6">
        <v>17.577335935560299</v>
      </c>
    </row>
    <row r="101" spans="1:27" x14ac:dyDescent="0.25">
      <c r="A101" s="6" t="s">
        <v>54</v>
      </c>
      <c r="B101" s="6" t="s">
        <v>55</v>
      </c>
      <c r="C101" s="6" t="s">
        <v>10</v>
      </c>
      <c r="D101" s="6">
        <v>373.13083130000001</v>
      </c>
      <c r="E101" s="6">
        <v>34.5486571531453</v>
      </c>
      <c r="F101" s="6">
        <v>14.790521826438001</v>
      </c>
      <c r="G101" s="6">
        <v>32.251861438206703</v>
      </c>
      <c r="H101" s="6">
        <v>1037.2859543</v>
      </c>
      <c r="I101" s="6">
        <v>20.125967303301</v>
      </c>
      <c r="J101" s="6">
        <v>41.116946819644298</v>
      </c>
      <c r="K101" s="6">
        <v>16.1755191225012</v>
      </c>
      <c r="L101" s="6">
        <v>588.29468670000006</v>
      </c>
      <c r="M101" s="6">
        <v>29.388682904841801</v>
      </c>
      <c r="N101" s="6">
        <v>23.319395434836299</v>
      </c>
      <c r="O101" s="6">
        <v>26.278014525103099</v>
      </c>
      <c r="P101" s="6">
        <v>327.53798389999997</v>
      </c>
      <c r="Q101" s="6">
        <v>37.286047414154297</v>
      </c>
      <c r="R101" s="6">
        <v>12.9832683163228</v>
      </c>
      <c r="S101" s="6">
        <v>35.135501893058802</v>
      </c>
      <c r="T101" s="6">
        <v>82.054607599999997</v>
      </c>
      <c r="U101" s="6">
        <v>99.999999999999901</v>
      </c>
      <c r="V101" s="6">
        <v>3.2525601286800101</v>
      </c>
      <c r="W101" s="6">
        <v>98.971955753911104</v>
      </c>
      <c r="X101" s="6">
        <v>114.4658268</v>
      </c>
      <c r="Y101" s="6">
        <v>70.398084731730904</v>
      </c>
      <c r="Z101" s="6">
        <v>4.5373074740786699</v>
      </c>
      <c r="AA101" s="6">
        <v>65.198995560963496</v>
      </c>
    </row>
    <row r="102" spans="1:27" x14ac:dyDescent="0.25">
      <c r="A102" s="6" t="s">
        <v>54</v>
      </c>
      <c r="B102" s="6" t="s">
        <v>55</v>
      </c>
      <c r="C102" s="6" t="s">
        <v>11</v>
      </c>
      <c r="D102" s="6">
        <v>326.96741930000002</v>
      </c>
      <c r="E102" s="6">
        <v>43.630161308785198</v>
      </c>
      <c r="F102" s="6">
        <v>0.59381247893316802</v>
      </c>
      <c r="G102" s="6">
        <v>43.2199910474245</v>
      </c>
      <c r="H102" s="6">
        <v>14228.9111765</v>
      </c>
      <c r="I102" s="6">
        <v>9.6949336283593706</v>
      </c>
      <c r="J102" s="6">
        <v>25.841427981804198</v>
      </c>
      <c r="K102" s="6">
        <v>9.5449736600352093</v>
      </c>
      <c r="L102" s="6">
        <v>20189.969374799999</v>
      </c>
      <c r="M102" s="6">
        <v>6.4736895709306799</v>
      </c>
      <c r="N102" s="6">
        <v>36.667432460708</v>
      </c>
      <c r="O102" s="6">
        <v>5.4634015208466398</v>
      </c>
      <c r="P102" s="6">
        <v>7623.2902772999996</v>
      </c>
      <c r="Q102" s="6">
        <v>10.4324529846507</v>
      </c>
      <c r="R102" s="6">
        <v>13.8448194834886</v>
      </c>
      <c r="S102" s="6">
        <v>9.7263038013845993</v>
      </c>
      <c r="T102" s="6">
        <v>1584.0200282000001</v>
      </c>
      <c r="U102" s="6">
        <v>22.343896366301198</v>
      </c>
      <c r="V102" s="6">
        <v>2.8767724369570802</v>
      </c>
      <c r="W102" s="6">
        <v>21.285797474427099</v>
      </c>
      <c r="X102" s="6">
        <v>11109.2445699</v>
      </c>
      <c r="Y102" s="6">
        <v>13.2773340819924</v>
      </c>
      <c r="Z102" s="6">
        <v>20.1757351581089</v>
      </c>
      <c r="AA102" s="6">
        <v>12.8052189096937</v>
      </c>
    </row>
    <row r="103" spans="1:27" x14ac:dyDescent="0.25">
      <c r="A103" t="s">
        <v>984</v>
      </c>
    </row>
    <row r="104" spans="1:27" x14ac:dyDescent="0.25">
      <c r="A104" t="s">
        <v>985</v>
      </c>
    </row>
    <row r="105" spans="1:27" x14ac:dyDescent="0.25">
      <c r="A105" t="s">
        <v>986</v>
      </c>
    </row>
    <row r="106" spans="1:27" x14ac:dyDescent="0.25">
      <c r="A106" t="s">
        <v>987</v>
      </c>
    </row>
    <row r="107" spans="1:27" x14ac:dyDescent="0.25">
      <c r="A107" t="s">
        <v>988</v>
      </c>
    </row>
    <row r="110" spans="1:27" x14ac:dyDescent="0.25">
      <c r="L110" s="7" t="str">
        <f>HYPERLINK("#'Indice'!A1", "Ir al índice")</f>
        <v>Ir al índice</v>
      </c>
    </row>
    <row r="111" spans="1:27" ht="17.25" x14ac:dyDescent="0.3">
      <c r="A111" s="4" t="s">
        <v>597</v>
      </c>
    </row>
    <row r="112" spans="1:27" x14ac:dyDescent="0.25">
      <c r="A112" s="5" t="s">
        <v>12</v>
      </c>
      <c r="B112" s="5" t="s">
        <v>56</v>
      </c>
      <c r="C112" s="5" t="s">
        <v>6</v>
      </c>
      <c r="D112" s="5" t="s">
        <v>381</v>
      </c>
      <c r="E112" s="5" t="s">
        <v>382</v>
      </c>
      <c r="F112" s="5" t="s">
        <v>383</v>
      </c>
      <c r="G112" s="5" t="s">
        <v>384</v>
      </c>
      <c r="H112" s="5" t="s">
        <v>385</v>
      </c>
      <c r="I112" s="5" t="s">
        <v>386</v>
      </c>
      <c r="J112" s="5" t="s">
        <v>387</v>
      </c>
      <c r="K112" s="5" t="s">
        <v>388</v>
      </c>
      <c r="L112" s="5" t="s">
        <v>389</v>
      </c>
      <c r="M112" s="5" t="s">
        <v>390</v>
      </c>
      <c r="N112" s="5" t="s">
        <v>391</v>
      </c>
      <c r="O112" s="5" t="s">
        <v>392</v>
      </c>
      <c r="P112" s="5" t="s">
        <v>393</v>
      </c>
      <c r="Q112" s="5" t="s">
        <v>394</v>
      </c>
      <c r="R112" s="5" t="s">
        <v>395</v>
      </c>
      <c r="S112" s="5" t="s">
        <v>396</v>
      </c>
      <c r="T112" s="5" t="s">
        <v>397</v>
      </c>
      <c r="U112" s="5" t="s">
        <v>398</v>
      </c>
      <c r="V112" s="5" t="s">
        <v>399</v>
      </c>
      <c r="W112" s="5" t="s">
        <v>400</v>
      </c>
      <c r="X112" s="5" t="s">
        <v>401</v>
      </c>
      <c r="Y112" s="5" t="s">
        <v>402</v>
      </c>
      <c r="Z112" s="5" t="s">
        <v>403</v>
      </c>
      <c r="AA112" s="5" t="s">
        <v>404</v>
      </c>
    </row>
    <row r="113" spans="1:27" x14ac:dyDescent="0.25">
      <c r="A113" s="6" t="s">
        <v>57</v>
      </c>
      <c r="B113" s="6" t="s">
        <v>58</v>
      </c>
      <c r="C113" s="6" t="s">
        <v>10</v>
      </c>
      <c r="D113" s="6">
        <v>647.48572449999995</v>
      </c>
      <c r="E113" s="6">
        <v>22.9139469747061</v>
      </c>
      <c r="F113" s="6">
        <v>5.8885410952716501</v>
      </c>
      <c r="G113" s="6">
        <v>22.0282073031143</v>
      </c>
      <c r="H113" s="6">
        <v>2435.6040002</v>
      </c>
      <c r="I113" s="6">
        <v>12.5302423547746</v>
      </c>
      <c r="J113" s="6">
        <v>22.1505335242116</v>
      </c>
      <c r="K113" s="6">
        <v>10.688821285060399</v>
      </c>
      <c r="L113" s="6">
        <v>2863.8621782</v>
      </c>
      <c r="M113" s="6">
        <v>12.1179291814457</v>
      </c>
      <c r="N113" s="6">
        <v>26.045315733481999</v>
      </c>
      <c r="O113" s="6">
        <v>10.065552281911399</v>
      </c>
      <c r="P113" s="6">
        <v>1233.1894006</v>
      </c>
      <c r="Q113" s="6">
        <v>16.9790470027182</v>
      </c>
      <c r="R113" s="6">
        <v>11.2152070523163</v>
      </c>
      <c r="S113" s="6">
        <v>15.1263148253529</v>
      </c>
      <c r="T113" s="6">
        <v>341.27976589999997</v>
      </c>
      <c r="U113" s="6">
        <v>31.037751931526898</v>
      </c>
      <c r="V113" s="6">
        <v>3.1037594350651001</v>
      </c>
      <c r="W113" s="6">
        <v>30.2724807344824</v>
      </c>
      <c r="X113" s="6">
        <v>3474.2689329999998</v>
      </c>
      <c r="Y113" s="6">
        <v>10.997051797705801</v>
      </c>
      <c r="Z113" s="6">
        <v>31.596643159653301</v>
      </c>
      <c r="AA113" s="6">
        <v>9.4575608033571701</v>
      </c>
    </row>
    <row r="114" spans="1:27" x14ac:dyDescent="0.25">
      <c r="A114" s="6" t="s">
        <v>57</v>
      </c>
      <c r="B114" s="6" t="s">
        <v>58</v>
      </c>
      <c r="C114" s="6" t="s">
        <v>11</v>
      </c>
      <c r="D114" s="6">
        <v>2169.9369763</v>
      </c>
      <c r="E114" s="6">
        <v>15.2551842133124</v>
      </c>
      <c r="F114" s="6">
        <v>0.71383812157029303</v>
      </c>
      <c r="G114" s="6">
        <v>15.2513709126641</v>
      </c>
      <c r="H114" s="6">
        <v>24786.975696900001</v>
      </c>
      <c r="I114" s="6">
        <v>5.6959742258426802</v>
      </c>
      <c r="J114" s="6">
        <v>8.1541023375958908</v>
      </c>
      <c r="K114" s="6">
        <v>5.5515240623077302</v>
      </c>
      <c r="L114" s="6">
        <v>64052.425115799997</v>
      </c>
      <c r="M114" s="6">
        <v>3.1105136969044702</v>
      </c>
      <c r="N114" s="6">
        <v>21.071147837965199</v>
      </c>
      <c r="O114" s="6">
        <v>2.9126664534003699</v>
      </c>
      <c r="P114" s="6">
        <v>28223.191327299999</v>
      </c>
      <c r="Q114" s="6">
        <v>4.2065069074950596</v>
      </c>
      <c r="R114" s="6">
        <v>9.2845046201071995</v>
      </c>
      <c r="S114" s="6">
        <v>3.9810556467433802</v>
      </c>
      <c r="T114" s="6">
        <v>8273.7153352000005</v>
      </c>
      <c r="U114" s="6">
        <v>7.4058011449153804</v>
      </c>
      <c r="V114" s="6">
        <v>2.72178108294974</v>
      </c>
      <c r="W114" s="6">
        <v>7.2771801334439301</v>
      </c>
      <c r="X114" s="6">
        <v>176475.41619819999</v>
      </c>
      <c r="Y114" s="6">
        <v>2.0575288131744598</v>
      </c>
      <c r="Z114" s="6">
        <v>58.054625999811698</v>
      </c>
      <c r="AA114" s="6">
        <v>1.53179459813649</v>
      </c>
    </row>
    <row r="115" spans="1:27" x14ac:dyDescent="0.25">
      <c r="A115" s="6" t="s">
        <v>59</v>
      </c>
      <c r="B115" s="6" t="s">
        <v>60</v>
      </c>
      <c r="C115" s="6" t="s">
        <v>10</v>
      </c>
      <c r="D115" s="6">
        <v>75.161952600000006</v>
      </c>
      <c r="E115" s="6">
        <v>40.845535523712499</v>
      </c>
      <c r="F115" s="6">
        <v>1.7008795342959799</v>
      </c>
      <c r="G115" s="6">
        <v>43.012150246629602</v>
      </c>
      <c r="H115" s="6">
        <v>573.22097780000001</v>
      </c>
      <c r="I115" s="6">
        <v>18.821430098492002</v>
      </c>
      <c r="J115" s="6">
        <v>12.9717203457691</v>
      </c>
      <c r="K115" s="6">
        <v>20.370862972701801</v>
      </c>
      <c r="L115" s="6">
        <v>738.60631990000002</v>
      </c>
      <c r="M115" s="6">
        <v>16.5798016940516</v>
      </c>
      <c r="N115" s="6">
        <v>16.714312627098799</v>
      </c>
      <c r="O115" s="6">
        <v>18.324804698468199</v>
      </c>
      <c r="P115" s="6">
        <v>466.4850027</v>
      </c>
      <c r="Q115" s="6">
        <v>28.4444527899328</v>
      </c>
      <c r="R115" s="6">
        <v>10.556335575406999</v>
      </c>
      <c r="S115" s="6">
        <v>21.790354160609802</v>
      </c>
      <c r="T115" s="6">
        <v>193.9427507</v>
      </c>
      <c r="U115" s="6">
        <v>34.708912453318298</v>
      </c>
      <c r="V115" s="6">
        <v>4.3888329677414202</v>
      </c>
      <c r="W115" s="6">
        <v>29.389139510344702</v>
      </c>
      <c r="X115" s="6">
        <v>2371.5880513000002</v>
      </c>
      <c r="Y115" s="6">
        <v>20.240854355526199</v>
      </c>
      <c r="Z115" s="6">
        <v>53.667918949687703</v>
      </c>
      <c r="AA115" s="6">
        <v>8.7607792927767605</v>
      </c>
    </row>
    <row r="116" spans="1:27" x14ac:dyDescent="0.25">
      <c r="A116" s="6" t="s">
        <v>59</v>
      </c>
      <c r="B116" s="6" t="s">
        <v>60</v>
      </c>
      <c r="C116" s="6" t="s">
        <v>11</v>
      </c>
      <c r="D116" s="6">
        <v>406.06391869999999</v>
      </c>
      <c r="E116" s="6">
        <v>19.3814887213743</v>
      </c>
      <c r="F116" s="6">
        <v>0.45643896050171001</v>
      </c>
      <c r="G116" s="6">
        <v>19.1023630353287</v>
      </c>
      <c r="H116" s="6">
        <v>4886.4329697000003</v>
      </c>
      <c r="I116" s="6">
        <v>10.5224675968376</v>
      </c>
      <c r="J116" s="6">
        <v>5.4926288264950296</v>
      </c>
      <c r="K116" s="6">
        <v>9.8850851856584807</v>
      </c>
      <c r="L116" s="6">
        <v>14208.6308322</v>
      </c>
      <c r="M116" s="6">
        <v>8.7585299177733607</v>
      </c>
      <c r="N116" s="6">
        <v>15.9713099059986</v>
      </c>
      <c r="O116" s="6">
        <v>7.9381199768244999</v>
      </c>
      <c r="P116" s="6">
        <v>7931.3897287999998</v>
      </c>
      <c r="Q116" s="6">
        <v>8.0747900499367091</v>
      </c>
      <c r="R116" s="6">
        <v>8.9153335630935793</v>
      </c>
      <c r="S116" s="6">
        <v>8.0139420793037193</v>
      </c>
      <c r="T116" s="6">
        <v>2519.569336</v>
      </c>
      <c r="U116" s="6">
        <v>10.8019858702189</v>
      </c>
      <c r="V116" s="6">
        <v>2.8321393644567201</v>
      </c>
      <c r="W116" s="6">
        <v>10.666777585203899</v>
      </c>
      <c r="X116" s="6">
        <v>59011.379053199998</v>
      </c>
      <c r="Y116" s="6">
        <v>3.83029490935396</v>
      </c>
      <c r="Z116" s="6">
        <v>66.332149379454407</v>
      </c>
      <c r="AA116" s="6">
        <v>2.6750287430655599</v>
      </c>
    </row>
    <row r="117" spans="1:27" x14ac:dyDescent="0.25">
      <c r="A117" s="6" t="s">
        <v>61</v>
      </c>
      <c r="B117" s="6" t="s">
        <v>62</v>
      </c>
      <c r="C117" s="6" t="s">
        <v>10</v>
      </c>
      <c r="D117" s="6">
        <v>406.46219630000002</v>
      </c>
      <c r="E117" s="6">
        <v>20.017984678421001</v>
      </c>
      <c r="F117" s="6">
        <v>13.6678286724754</v>
      </c>
      <c r="G117" s="6">
        <v>19.002891420409199</v>
      </c>
      <c r="H117" s="6">
        <v>1080.0110626000001</v>
      </c>
      <c r="I117" s="6">
        <v>12.5717398231834</v>
      </c>
      <c r="J117" s="6">
        <v>36.316799698390199</v>
      </c>
      <c r="K117" s="6">
        <v>8.5096908231919102</v>
      </c>
      <c r="L117" s="6">
        <v>1034.0991893999999</v>
      </c>
      <c r="M117" s="6">
        <v>13.549020573528299</v>
      </c>
      <c r="N117" s="6">
        <v>34.772952268931199</v>
      </c>
      <c r="O117" s="6">
        <v>9.87044439929074</v>
      </c>
      <c r="P117" s="6">
        <v>137.70012059999999</v>
      </c>
      <c r="Q117" s="6">
        <v>31.565092844533801</v>
      </c>
      <c r="R117" s="6">
        <v>4.6303485875741597</v>
      </c>
      <c r="S117" s="6">
        <v>28.728385718144999</v>
      </c>
      <c r="T117" s="6">
        <v>44.847560399999999</v>
      </c>
      <c r="U117" s="6">
        <v>39.5518431425023</v>
      </c>
      <c r="V117" s="6">
        <v>1.5080585045928201</v>
      </c>
      <c r="W117" s="6">
        <v>39.999017196689699</v>
      </c>
      <c r="X117" s="6">
        <v>270.7406502</v>
      </c>
      <c r="Y117" s="6">
        <v>22.819871390034301</v>
      </c>
      <c r="Z117" s="6">
        <v>9.1040122680362998</v>
      </c>
      <c r="AA117" s="6">
        <v>22.041095254668001</v>
      </c>
    </row>
    <row r="118" spans="1:27" x14ac:dyDescent="0.25">
      <c r="A118" s="6" t="s">
        <v>61</v>
      </c>
      <c r="B118" s="6" t="s">
        <v>62</v>
      </c>
      <c r="C118" s="6" t="s">
        <v>11</v>
      </c>
      <c r="D118" s="6">
        <v>1390.2512148999999</v>
      </c>
      <c r="E118" s="6">
        <v>12.2527725480037</v>
      </c>
      <c r="F118" s="6">
        <v>2.9993979509596902</v>
      </c>
      <c r="G118" s="6">
        <v>11.9569500029843</v>
      </c>
      <c r="H118" s="6">
        <v>9382.0162504</v>
      </c>
      <c r="I118" s="6">
        <v>4.4169794565422</v>
      </c>
      <c r="J118" s="6">
        <v>20.2412341134652</v>
      </c>
      <c r="K118" s="6">
        <v>4.1115733224026103</v>
      </c>
      <c r="L118" s="6">
        <v>18004.630787499998</v>
      </c>
      <c r="M118" s="6">
        <v>3.85977028720235</v>
      </c>
      <c r="N118" s="6">
        <v>38.844096745276097</v>
      </c>
      <c r="O118" s="6">
        <v>3.19601565771453</v>
      </c>
      <c r="P118" s="6">
        <v>4131.3337310999996</v>
      </c>
      <c r="Q118" s="6">
        <v>7.3419564744684402</v>
      </c>
      <c r="R118" s="6">
        <v>8.9131473470305895</v>
      </c>
      <c r="S118" s="6">
        <v>6.89172061945637</v>
      </c>
      <c r="T118" s="6">
        <v>906.54243580000002</v>
      </c>
      <c r="U118" s="6">
        <v>13.0749823356098</v>
      </c>
      <c r="V118" s="6">
        <v>1.95582028287751</v>
      </c>
      <c r="W118" s="6">
        <v>13.231027901582801</v>
      </c>
      <c r="X118" s="6">
        <v>12536.2346038</v>
      </c>
      <c r="Y118" s="6">
        <v>5.7826987642098704</v>
      </c>
      <c r="Z118" s="6">
        <v>27.0463035603909</v>
      </c>
      <c r="AA118" s="6">
        <v>5.3397848073812799</v>
      </c>
    </row>
    <row r="119" spans="1:27" x14ac:dyDescent="0.25">
      <c r="A119" s="6" t="s">
        <v>63</v>
      </c>
      <c r="B119" s="6" t="s">
        <v>64</v>
      </c>
      <c r="C119" s="6" t="s">
        <v>10</v>
      </c>
      <c r="D119" s="6">
        <v>1838.6706784</v>
      </c>
      <c r="E119" s="6">
        <v>14.782381238421999</v>
      </c>
      <c r="F119" s="6">
        <v>12.535498599652</v>
      </c>
      <c r="G119" s="6">
        <v>13.2667670041468</v>
      </c>
      <c r="H119" s="6">
        <v>6870.1840310999996</v>
      </c>
      <c r="I119" s="6">
        <v>7.1576469807396998</v>
      </c>
      <c r="J119" s="6">
        <v>46.838829439618799</v>
      </c>
      <c r="K119" s="6">
        <v>5.0799488560728703</v>
      </c>
      <c r="L119" s="6">
        <v>4598.6442606000001</v>
      </c>
      <c r="M119" s="6">
        <v>8.9274735749648606</v>
      </c>
      <c r="N119" s="6">
        <v>31.352160757364501</v>
      </c>
      <c r="O119" s="6">
        <v>6.7178160722098701</v>
      </c>
      <c r="P119" s="6">
        <v>776.66623449999997</v>
      </c>
      <c r="Q119" s="6">
        <v>19.8296091106861</v>
      </c>
      <c r="R119" s="6">
        <v>5.2950746478667297</v>
      </c>
      <c r="S119" s="6">
        <v>18.9211532489213</v>
      </c>
      <c r="T119" s="6">
        <v>132.08346030000001</v>
      </c>
      <c r="U119" s="6">
        <v>42.0772931753283</v>
      </c>
      <c r="V119" s="6">
        <v>0.90050494146600202</v>
      </c>
      <c r="W119" s="6">
        <v>41.999665917949201</v>
      </c>
      <c r="X119" s="6">
        <v>451.46210689999998</v>
      </c>
      <c r="Y119" s="6">
        <v>24.813625712634501</v>
      </c>
      <c r="Z119" s="6">
        <v>3.0779316140319399</v>
      </c>
      <c r="AA119" s="6">
        <v>24.2634600125444</v>
      </c>
    </row>
    <row r="120" spans="1:27" x14ac:dyDescent="0.25">
      <c r="A120" s="6" t="s">
        <v>63</v>
      </c>
      <c r="B120" s="6" t="s">
        <v>64</v>
      </c>
      <c r="C120" s="6" t="s">
        <v>11</v>
      </c>
      <c r="D120" s="6">
        <v>3355.7690554000001</v>
      </c>
      <c r="E120" s="6">
        <v>10.9018108984201</v>
      </c>
      <c r="F120" s="6">
        <v>1.9815972453483599</v>
      </c>
      <c r="G120" s="6">
        <v>10.9410620514664</v>
      </c>
      <c r="H120" s="6">
        <v>46829.920043899998</v>
      </c>
      <c r="I120" s="6">
        <v>3.05528540601617</v>
      </c>
      <c r="J120" s="6">
        <v>27.653285737750199</v>
      </c>
      <c r="K120" s="6">
        <v>2.7979745107337699</v>
      </c>
      <c r="L120" s="6">
        <v>80098.655264200002</v>
      </c>
      <c r="M120" s="6">
        <v>2.3366468969841798</v>
      </c>
      <c r="N120" s="6">
        <v>47.298628721852602</v>
      </c>
      <c r="O120" s="6">
        <v>1.7019211003504799</v>
      </c>
      <c r="P120" s="6">
        <v>21395.984885999998</v>
      </c>
      <c r="Q120" s="6">
        <v>4.2951883950012402</v>
      </c>
      <c r="R120" s="6">
        <v>12.6344286545544</v>
      </c>
      <c r="S120" s="6">
        <v>4.1207171688190103</v>
      </c>
      <c r="T120" s="6">
        <v>3514.3862660999998</v>
      </c>
      <c r="U120" s="6">
        <v>10.6385821419926</v>
      </c>
      <c r="V120" s="6">
        <v>2.0752614464894301</v>
      </c>
      <c r="W120" s="6">
        <v>10.5133196181964</v>
      </c>
      <c r="X120" s="6">
        <v>14151.9599139</v>
      </c>
      <c r="Y120" s="6">
        <v>5.6848482720807603</v>
      </c>
      <c r="Z120" s="6">
        <v>8.3567981940050196</v>
      </c>
      <c r="AA120" s="6">
        <v>5.4958374747927703</v>
      </c>
    </row>
    <row r="121" spans="1:27" x14ac:dyDescent="0.25">
      <c r="A121" s="6" t="s">
        <v>65</v>
      </c>
      <c r="B121" s="6" t="s">
        <v>66</v>
      </c>
      <c r="C121" s="6" t="s">
        <v>10</v>
      </c>
      <c r="D121" s="6">
        <v>1954.1390421000001</v>
      </c>
      <c r="E121" s="6">
        <v>13.535123164118099</v>
      </c>
      <c r="F121" s="6">
        <v>14.474864901080601</v>
      </c>
      <c r="G121" s="6">
        <v>11.648471967583999</v>
      </c>
      <c r="H121" s="6">
        <v>6810.9811812999997</v>
      </c>
      <c r="I121" s="6">
        <v>9.2297358219864005</v>
      </c>
      <c r="J121" s="6">
        <v>50.4508790414285</v>
      </c>
      <c r="K121" s="6">
        <v>5.2739968941004003</v>
      </c>
      <c r="L121" s="6">
        <v>3988.8185407999999</v>
      </c>
      <c r="M121" s="6">
        <v>10.6708451283362</v>
      </c>
      <c r="N121" s="6">
        <v>29.5463159217976</v>
      </c>
      <c r="O121" s="6">
        <v>8.2156769546723503</v>
      </c>
      <c r="P121" s="6">
        <v>599.27991180000004</v>
      </c>
      <c r="Q121" s="6">
        <v>26.8999625443697</v>
      </c>
      <c r="R121" s="6">
        <v>4.4390371280410701</v>
      </c>
      <c r="S121" s="6">
        <v>25.844941774241502</v>
      </c>
      <c r="T121" s="6">
        <v>25.167849400000001</v>
      </c>
      <c r="U121" s="6">
        <v>100</v>
      </c>
      <c r="V121" s="6">
        <v>0.18642543445846599</v>
      </c>
      <c r="W121" s="6">
        <v>100.226487117715</v>
      </c>
      <c r="X121" s="6">
        <v>121.836485</v>
      </c>
      <c r="Y121" s="6">
        <v>46.785542386126799</v>
      </c>
      <c r="Z121" s="6">
        <v>0.90247757319373401</v>
      </c>
      <c r="AA121" s="6">
        <v>47.077187135038201</v>
      </c>
    </row>
    <row r="122" spans="1:27" x14ac:dyDescent="0.25">
      <c r="A122" s="6" t="s">
        <v>65</v>
      </c>
      <c r="B122" s="6" t="s">
        <v>66</v>
      </c>
      <c r="C122" s="6" t="s">
        <v>11</v>
      </c>
      <c r="D122" s="6">
        <v>4994.8498350999998</v>
      </c>
      <c r="E122" s="6">
        <v>10.311369651963901</v>
      </c>
      <c r="F122" s="6">
        <v>3.31503499003641</v>
      </c>
      <c r="G122" s="6">
        <v>10.239242369744</v>
      </c>
      <c r="H122" s="6">
        <v>54500.486659100003</v>
      </c>
      <c r="I122" s="6">
        <v>3.0449895849987798</v>
      </c>
      <c r="J122" s="6">
        <v>36.171461848424599</v>
      </c>
      <c r="K122" s="6">
        <v>2.56510997565587</v>
      </c>
      <c r="L122" s="6">
        <v>69678.772343499993</v>
      </c>
      <c r="M122" s="6">
        <v>2.7407505557345</v>
      </c>
      <c r="N122" s="6">
        <v>46.245147703596501</v>
      </c>
      <c r="O122" s="6">
        <v>2.0347375535929202</v>
      </c>
      <c r="P122" s="6">
        <v>13361.0511587</v>
      </c>
      <c r="Q122" s="6">
        <v>7.1105383290464799</v>
      </c>
      <c r="R122" s="6">
        <v>8.8676043438792007</v>
      </c>
      <c r="S122" s="6">
        <v>6.7910242735505104</v>
      </c>
      <c r="T122" s="6">
        <v>1514.3467407999999</v>
      </c>
      <c r="U122" s="6">
        <v>17.253030552571801</v>
      </c>
      <c r="V122" s="6">
        <v>1.00505772916777</v>
      </c>
      <c r="W122" s="6">
        <v>17.157236320643701</v>
      </c>
      <c r="X122" s="6">
        <v>6623.1060742</v>
      </c>
      <c r="Y122" s="6">
        <v>10.299813476637301</v>
      </c>
      <c r="Z122" s="6">
        <v>4.3956933848955497</v>
      </c>
      <c r="AA122" s="6">
        <v>9.8066388226494094</v>
      </c>
    </row>
    <row r="123" spans="1:27" x14ac:dyDescent="0.25">
      <c r="A123" s="6" t="s">
        <v>67</v>
      </c>
      <c r="B123" s="6" t="s">
        <v>68</v>
      </c>
      <c r="C123" s="6" t="s">
        <v>10</v>
      </c>
      <c r="D123" s="6">
        <v>248.26341450000001</v>
      </c>
      <c r="E123" s="6">
        <v>33.546046653886201</v>
      </c>
      <c r="F123" s="6">
        <v>4.4107890723842003</v>
      </c>
      <c r="G123" s="6">
        <v>33.789402559942097</v>
      </c>
      <c r="H123" s="6">
        <v>2342.8825754</v>
      </c>
      <c r="I123" s="6">
        <v>13.2322166237483</v>
      </c>
      <c r="J123" s="6">
        <v>41.624984826161999</v>
      </c>
      <c r="K123" s="6">
        <v>9.4830350244274104</v>
      </c>
      <c r="L123" s="6">
        <v>2089.0993813</v>
      </c>
      <c r="M123" s="6">
        <v>14.444635151827701</v>
      </c>
      <c r="N123" s="6">
        <v>37.116128208905401</v>
      </c>
      <c r="O123" s="6">
        <v>12.1236168448791</v>
      </c>
      <c r="P123" s="6">
        <v>651.17133899999999</v>
      </c>
      <c r="Q123" s="6">
        <v>35.619437946089498</v>
      </c>
      <c r="R123" s="6">
        <v>11.5690804949877</v>
      </c>
      <c r="S123" s="6">
        <v>30.8223195337434</v>
      </c>
      <c r="T123" s="6">
        <v>141.92936570000001</v>
      </c>
      <c r="U123" s="6">
        <v>49.2439195803084</v>
      </c>
      <c r="V123" s="6">
        <v>2.5215978622576301</v>
      </c>
      <c r="W123" s="6">
        <v>48.817009541375299</v>
      </c>
      <c r="X123" s="6">
        <v>155.20270360000001</v>
      </c>
      <c r="Y123" s="6">
        <v>52.462807767599898</v>
      </c>
      <c r="Z123" s="6">
        <v>2.7574195353031499</v>
      </c>
      <c r="AA123" s="6">
        <v>51.570141386101</v>
      </c>
    </row>
    <row r="124" spans="1:27" x14ac:dyDescent="0.25">
      <c r="A124" s="6" t="s">
        <v>67</v>
      </c>
      <c r="B124" s="6" t="s">
        <v>68</v>
      </c>
      <c r="C124" s="6" t="s">
        <v>11</v>
      </c>
      <c r="D124" s="6">
        <v>1241.6175831</v>
      </c>
      <c r="E124" s="6">
        <v>19.744995591844699</v>
      </c>
      <c r="F124" s="6">
        <v>1.5551655784118601</v>
      </c>
      <c r="G124" s="6">
        <v>20.048196812370001</v>
      </c>
      <c r="H124" s="6">
        <v>16054.2398928</v>
      </c>
      <c r="I124" s="6">
        <v>5.61803430702453</v>
      </c>
      <c r="J124" s="6">
        <v>20.108446923337599</v>
      </c>
      <c r="K124" s="6">
        <v>5.7404647243596996</v>
      </c>
      <c r="L124" s="6">
        <v>37668.654114700003</v>
      </c>
      <c r="M124" s="6">
        <v>4.2231451913266698</v>
      </c>
      <c r="N124" s="6">
        <v>47.181189330471703</v>
      </c>
      <c r="O124" s="6">
        <v>3.4497313180825699</v>
      </c>
      <c r="P124" s="6">
        <v>10520.575250600001</v>
      </c>
      <c r="Q124" s="6">
        <v>8.9816742831893794</v>
      </c>
      <c r="R124" s="6">
        <v>13.1773556669317</v>
      </c>
      <c r="S124" s="6">
        <v>8.0876086638220208</v>
      </c>
      <c r="T124" s="6">
        <v>2234.1368090999999</v>
      </c>
      <c r="U124" s="6">
        <v>15.5123221677466</v>
      </c>
      <c r="V124" s="6">
        <v>2.7983275287552098</v>
      </c>
      <c r="W124" s="6">
        <v>15.7746165612915</v>
      </c>
      <c r="X124" s="6">
        <v>12119.064975400001</v>
      </c>
      <c r="Y124" s="6">
        <v>11.1709396443212</v>
      </c>
      <c r="Z124" s="6">
        <v>15.1795149720918</v>
      </c>
      <c r="AA124" s="6">
        <v>10.0821123072259</v>
      </c>
    </row>
    <row r="125" spans="1:27" x14ac:dyDescent="0.25">
      <c r="A125" s="6" t="s">
        <v>69</v>
      </c>
      <c r="B125" s="6" t="s">
        <v>70</v>
      </c>
      <c r="C125" s="6" t="s">
        <v>10</v>
      </c>
      <c r="D125" s="6">
        <v>2851.6396886000002</v>
      </c>
      <c r="E125" s="6">
        <v>15.5926061817582</v>
      </c>
      <c r="F125" s="6">
        <v>6.7501448041173502</v>
      </c>
      <c r="G125" s="6">
        <v>14.6367719194723</v>
      </c>
      <c r="H125" s="6">
        <v>17902.858568799998</v>
      </c>
      <c r="I125" s="6">
        <v>6.59244730831041</v>
      </c>
      <c r="J125" s="6">
        <v>42.378035426475002</v>
      </c>
      <c r="K125" s="6">
        <v>4.3641486573511798</v>
      </c>
      <c r="L125" s="6">
        <v>17935.0353904</v>
      </c>
      <c r="M125" s="6">
        <v>6.9604657127441198</v>
      </c>
      <c r="N125" s="6">
        <v>42.454201502436398</v>
      </c>
      <c r="O125" s="6">
        <v>4.5635955864322497</v>
      </c>
      <c r="P125" s="6">
        <v>2459.1111933000002</v>
      </c>
      <c r="Q125" s="6">
        <v>19.577148768124601</v>
      </c>
      <c r="R125" s="6">
        <v>5.8209866802457704</v>
      </c>
      <c r="S125" s="6">
        <v>18.570048138809099</v>
      </c>
      <c r="T125" s="6">
        <v>295.44033869999998</v>
      </c>
      <c r="U125" s="6">
        <v>50.377080411288397</v>
      </c>
      <c r="V125" s="6">
        <v>0.699339778154634</v>
      </c>
      <c r="W125" s="6">
        <v>50.252370404757301</v>
      </c>
      <c r="X125" s="6">
        <v>801.52245310000001</v>
      </c>
      <c r="Y125" s="6">
        <v>30.8627040274541</v>
      </c>
      <c r="Z125" s="6">
        <v>1.8972918085708701</v>
      </c>
      <c r="AA125" s="6">
        <v>30.367299496726599</v>
      </c>
    </row>
    <row r="126" spans="1:27" x14ac:dyDescent="0.25">
      <c r="A126" s="6" t="s">
        <v>69</v>
      </c>
      <c r="B126" s="6" t="s">
        <v>70</v>
      </c>
      <c r="C126" s="6" t="s">
        <v>11</v>
      </c>
      <c r="D126" s="6">
        <v>4461.9528075999997</v>
      </c>
      <c r="E126" s="6">
        <v>14.3858680617489</v>
      </c>
      <c r="F126" s="6">
        <v>1.6715411300882299</v>
      </c>
      <c r="G126" s="6">
        <v>14.063293172479399</v>
      </c>
      <c r="H126" s="6">
        <v>75529.068908000001</v>
      </c>
      <c r="I126" s="6">
        <v>3.4599197319890602</v>
      </c>
      <c r="J126" s="6">
        <v>28.2947737551033</v>
      </c>
      <c r="K126" s="6">
        <v>2.9773383629622798</v>
      </c>
      <c r="L126" s="6">
        <v>132673.35373120001</v>
      </c>
      <c r="M126" s="6">
        <v>2.6901156389558198</v>
      </c>
      <c r="N126" s="6">
        <v>49.702221693315103</v>
      </c>
      <c r="O126" s="6">
        <v>1.81489471466396</v>
      </c>
      <c r="P126" s="6">
        <v>31834.155284500001</v>
      </c>
      <c r="Q126" s="6">
        <v>5.3104581311923802</v>
      </c>
      <c r="R126" s="6">
        <v>11.9257424258324</v>
      </c>
      <c r="S126" s="6">
        <v>5.1064340416793303</v>
      </c>
      <c r="T126" s="6">
        <v>4829.09422</v>
      </c>
      <c r="U126" s="6">
        <v>12.387253637007399</v>
      </c>
      <c r="V126" s="6">
        <v>1.8090800055196301</v>
      </c>
      <c r="W126" s="6">
        <v>12.245148986201499</v>
      </c>
      <c r="X126" s="6">
        <v>17608.8402833</v>
      </c>
      <c r="Y126" s="6">
        <v>7.6574578216519598</v>
      </c>
      <c r="Z126" s="6">
        <v>6.5966409901413297</v>
      </c>
      <c r="AA126" s="6">
        <v>7.4504640682163901</v>
      </c>
    </row>
    <row r="127" spans="1:27" x14ac:dyDescent="0.25">
      <c r="A127" s="6" t="s">
        <v>71</v>
      </c>
      <c r="B127" s="6" t="s">
        <v>72</v>
      </c>
      <c r="C127" s="6" t="s">
        <v>10</v>
      </c>
      <c r="D127" s="6">
        <v>2338.0083159000001</v>
      </c>
      <c r="E127" s="6">
        <v>14.838849301385601</v>
      </c>
      <c r="F127" s="6">
        <v>7.9485650945768</v>
      </c>
      <c r="G127" s="6">
        <v>13.520515746056899</v>
      </c>
      <c r="H127" s="6">
        <v>10886.341205799999</v>
      </c>
      <c r="I127" s="6">
        <v>7.1800372806111401</v>
      </c>
      <c r="J127" s="6">
        <v>37.010472173092197</v>
      </c>
      <c r="K127" s="6">
        <v>5.3857900655815403</v>
      </c>
      <c r="L127" s="6">
        <v>10574.2151199</v>
      </c>
      <c r="M127" s="6">
        <v>7.3940599592013099</v>
      </c>
      <c r="N127" s="6">
        <v>35.949332016053603</v>
      </c>
      <c r="O127" s="6">
        <v>6.0404010216747901</v>
      </c>
      <c r="P127" s="6">
        <v>2841.3999509</v>
      </c>
      <c r="Q127" s="6">
        <v>15.928642650735799</v>
      </c>
      <c r="R127" s="6">
        <v>9.6599538658022404</v>
      </c>
      <c r="S127" s="6">
        <v>14.9624953991126</v>
      </c>
      <c r="T127" s="6">
        <v>315.56253520000001</v>
      </c>
      <c r="U127" s="6">
        <v>38.765473977920102</v>
      </c>
      <c r="V127" s="6">
        <v>1.0728231099047001</v>
      </c>
      <c r="W127" s="6">
        <v>38.438240593643798</v>
      </c>
      <c r="X127" s="6">
        <v>2458.6915153</v>
      </c>
      <c r="Y127" s="6">
        <v>19.92029120954</v>
      </c>
      <c r="Z127" s="6">
        <v>8.3588537405705292</v>
      </c>
      <c r="AA127" s="6">
        <v>18.645827265029101</v>
      </c>
    </row>
    <row r="128" spans="1:27" x14ac:dyDescent="0.25">
      <c r="A128" s="6" t="s">
        <v>71</v>
      </c>
      <c r="B128" s="6" t="s">
        <v>72</v>
      </c>
      <c r="C128" s="6" t="s">
        <v>11</v>
      </c>
      <c r="D128" s="6">
        <v>5833.2920831000001</v>
      </c>
      <c r="E128" s="6">
        <v>8.8657596705326398</v>
      </c>
      <c r="F128" s="6">
        <v>1.24541219939088</v>
      </c>
      <c r="G128" s="6">
        <v>8.7834161415497292</v>
      </c>
      <c r="H128" s="6">
        <v>90059.151002800005</v>
      </c>
      <c r="I128" s="6">
        <v>2.8515641156673901</v>
      </c>
      <c r="J128" s="6">
        <v>19.227695738161401</v>
      </c>
      <c r="K128" s="6">
        <v>2.6949400950197302</v>
      </c>
      <c r="L128" s="6">
        <v>198548.70282609999</v>
      </c>
      <c r="M128" s="6">
        <v>1.8655991996201</v>
      </c>
      <c r="N128" s="6">
        <v>42.390295762705698</v>
      </c>
      <c r="O128" s="6">
        <v>1.5049608380003301</v>
      </c>
      <c r="P128" s="6">
        <v>71619.823483600005</v>
      </c>
      <c r="Q128" s="6">
        <v>3.0241930022960899</v>
      </c>
      <c r="R128" s="6">
        <v>15.2908855949649</v>
      </c>
      <c r="S128" s="6">
        <v>2.8539065841898501</v>
      </c>
      <c r="T128" s="6">
        <v>14538.571521399999</v>
      </c>
      <c r="U128" s="6">
        <v>6.1694850360670603</v>
      </c>
      <c r="V128" s="6">
        <v>3.1039958357178601</v>
      </c>
      <c r="W128" s="6">
        <v>6.1422192155519397</v>
      </c>
      <c r="X128" s="6">
        <v>87782.901936299997</v>
      </c>
      <c r="Y128" s="6">
        <v>3.5406042460453699</v>
      </c>
      <c r="Z128" s="6">
        <v>18.741714869059301</v>
      </c>
      <c r="AA128" s="6">
        <v>3.2938093761746399</v>
      </c>
    </row>
    <row r="129" spans="1:27" x14ac:dyDescent="0.25">
      <c r="A129" s="6" t="s">
        <v>73</v>
      </c>
      <c r="B129" s="6" t="s">
        <v>74</v>
      </c>
      <c r="C129" s="6" t="s">
        <v>10</v>
      </c>
      <c r="D129" s="6">
        <v>812.19011660000001</v>
      </c>
      <c r="E129" s="6">
        <v>22.294292916334001</v>
      </c>
      <c r="F129" s="6">
        <v>8.8599667067855208</v>
      </c>
      <c r="G129" s="6">
        <v>21.957770821306799</v>
      </c>
      <c r="H129" s="6">
        <v>2934.9877246999999</v>
      </c>
      <c r="I129" s="6">
        <v>11.5631474564613</v>
      </c>
      <c r="J129" s="6">
        <v>32.017003155029798</v>
      </c>
      <c r="K129" s="6">
        <v>9.3989900989628907</v>
      </c>
      <c r="L129" s="6">
        <v>2829.1586696999998</v>
      </c>
      <c r="M129" s="6">
        <v>12.3325776312283</v>
      </c>
      <c r="N129" s="6">
        <v>30.862542044574798</v>
      </c>
      <c r="O129" s="6">
        <v>9.9041368977879092</v>
      </c>
      <c r="P129" s="6">
        <v>908.72213639999995</v>
      </c>
      <c r="Q129" s="6">
        <v>22.239369213748599</v>
      </c>
      <c r="R129" s="6">
        <v>9.9130089244710895</v>
      </c>
      <c r="S129" s="6">
        <v>20.3055627230639</v>
      </c>
      <c r="T129" s="6">
        <v>187.54484360000001</v>
      </c>
      <c r="U129" s="6">
        <v>47.972126776364703</v>
      </c>
      <c r="V129" s="6">
        <v>2.0458769890986601</v>
      </c>
      <c r="W129" s="6">
        <v>46.6714613979699</v>
      </c>
      <c r="X129" s="6">
        <v>1494.3622943</v>
      </c>
      <c r="Y129" s="6">
        <v>14.7906900454898</v>
      </c>
      <c r="Z129" s="6">
        <v>16.301602180040199</v>
      </c>
      <c r="AA129" s="6">
        <v>13.113105194611601</v>
      </c>
    </row>
    <row r="130" spans="1:27" x14ac:dyDescent="0.25">
      <c r="A130" s="6" t="s">
        <v>73</v>
      </c>
      <c r="B130" s="6" t="s">
        <v>74</v>
      </c>
      <c r="C130" s="6" t="s">
        <v>11</v>
      </c>
      <c r="D130" s="6">
        <v>1554.7527628</v>
      </c>
      <c r="E130" s="6">
        <v>15.017079443973399</v>
      </c>
      <c r="F130" s="6">
        <v>0.79119656387474802</v>
      </c>
      <c r="G130" s="6">
        <v>15.0785347551524</v>
      </c>
      <c r="H130" s="6">
        <v>25444.358697700001</v>
      </c>
      <c r="I130" s="6">
        <v>5.1339523391186299</v>
      </c>
      <c r="J130" s="6">
        <v>12.9483540105511</v>
      </c>
      <c r="K130" s="6">
        <v>4.7786678806395697</v>
      </c>
      <c r="L130" s="6">
        <v>62379.300007999998</v>
      </c>
      <c r="M130" s="6">
        <v>2.7934889151355198</v>
      </c>
      <c r="N130" s="6">
        <v>31.744139006614802</v>
      </c>
      <c r="O130" s="6">
        <v>2.3003995773771302</v>
      </c>
      <c r="P130" s="6">
        <v>29246.241011300001</v>
      </c>
      <c r="Q130" s="6">
        <v>3.7195030173954602</v>
      </c>
      <c r="R130" s="6">
        <v>14.8830900629632</v>
      </c>
      <c r="S130" s="6">
        <v>3.5445778420330099</v>
      </c>
      <c r="T130" s="6">
        <v>4975.2234205000004</v>
      </c>
      <c r="U130" s="6">
        <v>8.7930217116003107</v>
      </c>
      <c r="V130" s="6">
        <v>2.53183642376659</v>
      </c>
      <c r="W130" s="6">
        <v>8.7941216977969106</v>
      </c>
      <c r="X130" s="6">
        <v>72906.635096900005</v>
      </c>
      <c r="Y130" s="6">
        <v>2.4526709489977101</v>
      </c>
      <c r="Z130" s="6">
        <v>37.101383932229503</v>
      </c>
      <c r="AA130" s="6">
        <v>2.3486727742912801</v>
      </c>
    </row>
    <row r="131" spans="1:27" x14ac:dyDescent="0.25">
      <c r="A131" s="6" t="s">
        <v>75</v>
      </c>
      <c r="B131" s="6" t="s">
        <v>76</v>
      </c>
      <c r="C131" s="6" t="s">
        <v>10</v>
      </c>
      <c r="D131" s="6">
        <v>1647.2999052</v>
      </c>
      <c r="E131" s="6">
        <v>17.813908915067501</v>
      </c>
      <c r="F131" s="6">
        <v>7.8795894449171104</v>
      </c>
      <c r="G131" s="6">
        <v>17.055757068581801</v>
      </c>
      <c r="H131" s="6">
        <v>7594.3584461</v>
      </c>
      <c r="I131" s="6">
        <v>7.99036776788666</v>
      </c>
      <c r="J131" s="6">
        <v>36.326370482939701</v>
      </c>
      <c r="K131" s="6">
        <v>6.4075994364125402</v>
      </c>
      <c r="L131" s="6">
        <v>7212.3925786</v>
      </c>
      <c r="M131" s="6">
        <v>8.8350519366367806</v>
      </c>
      <c r="N131" s="6">
        <v>34.499299280925598</v>
      </c>
      <c r="O131" s="6">
        <v>6.5466709047343796</v>
      </c>
      <c r="P131" s="6">
        <v>2122.6627438</v>
      </c>
      <c r="Q131" s="6">
        <v>16.1085029714787</v>
      </c>
      <c r="R131" s="6">
        <v>10.153409769749601</v>
      </c>
      <c r="S131" s="6">
        <v>14.894401683405</v>
      </c>
      <c r="T131" s="6">
        <v>479.99317550000001</v>
      </c>
      <c r="U131" s="6">
        <v>28.4611155277594</v>
      </c>
      <c r="V131" s="6">
        <v>2.2959687834395002</v>
      </c>
      <c r="W131" s="6">
        <v>28.3932880430174</v>
      </c>
      <c r="X131" s="6">
        <v>1849.2034994999999</v>
      </c>
      <c r="Y131" s="6">
        <v>15.1256560543603</v>
      </c>
      <c r="Z131" s="6">
        <v>8.8453622380284909</v>
      </c>
      <c r="AA131" s="6">
        <v>14.4163157543881</v>
      </c>
    </row>
    <row r="132" spans="1:27" x14ac:dyDescent="0.25">
      <c r="A132" s="6" t="s">
        <v>75</v>
      </c>
      <c r="B132" s="6" t="s">
        <v>76</v>
      </c>
      <c r="C132" s="6" t="s">
        <v>11</v>
      </c>
      <c r="D132" s="6">
        <v>3011.9599237000002</v>
      </c>
      <c r="E132" s="6">
        <v>14.1144797987193</v>
      </c>
      <c r="F132" s="6">
        <v>0.74619605365665398</v>
      </c>
      <c r="G132" s="6">
        <v>14.0919048446732</v>
      </c>
      <c r="H132" s="6">
        <v>57311.916876000003</v>
      </c>
      <c r="I132" s="6">
        <v>3.71568300690222</v>
      </c>
      <c r="J132" s="6">
        <v>14.198703596239801</v>
      </c>
      <c r="K132" s="6">
        <v>3.56195695948119</v>
      </c>
      <c r="L132" s="6">
        <v>147863.34057999999</v>
      </c>
      <c r="M132" s="6">
        <v>2.40072561924134</v>
      </c>
      <c r="N132" s="6">
        <v>36.632307207376897</v>
      </c>
      <c r="O132" s="6">
        <v>2.09753084894633</v>
      </c>
      <c r="P132" s="6">
        <v>70812.879968399997</v>
      </c>
      <c r="Q132" s="6">
        <v>3.2408355885688298</v>
      </c>
      <c r="R132" s="6">
        <v>17.5434909225391</v>
      </c>
      <c r="S132" s="6">
        <v>3.02829061159966</v>
      </c>
      <c r="T132" s="6">
        <v>12868.847863999999</v>
      </c>
      <c r="U132" s="6">
        <v>6.6733151931519696</v>
      </c>
      <c r="V132" s="6">
        <v>3.1881843498861602</v>
      </c>
      <c r="W132" s="6">
        <v>6.6172675491570798</v>
      </c>
      <c r="X132" s="6">
        <v>111772.9541172</v>
      </c>
      <c r="Y132" s="6">
        <v>3.4615893041535601</v>
      </c>
      <c r="Z132" s="6">
        <v>27.6911178703015</v>
      </c>
      <c r="AA132" s="6">
        <v>3.1630367127216901</v>
      </c>
    </row>
    <row r="133" spans="1:27" x14ac:dyDescent="0.25">
      <c r="A133" s="6" t="s">
        <v>77</v>
      </c>
      <c r="B133" s="6" t="s">
        <v>78</v>
      </c>
      <c r="C133" s="6" t="s">
        <v>10</v>
      </c>
      <c r="D133" s="6">
        <v>2638.8621317000002</v>
      </c>
      <c r="E133" s="6">
        <v>19.429006481434602</v>
      </c>
      <c r="F133" s="6">
        <v>7.8844580727292799</v>
      </c>
      <c r="G133" s="6">
        <v>18.850665894613499</v>
      </c>
      <c r="H133" s="6">
        <v>10739.325825399999</v>
      </c>
      <c r="I133" s="6">
        <v>9.9410041415518808</v>
      </c>
      <c r="J133" s="6">
        <v>32.087225468348699</v>
      </c>
      <c r="K133" s="6">
        <v>7.8376035483536404</v>
      </c>
      <c r="L133" s="6">
        <v>10140.5430591</v>
      </c>
      <c r="M133" s="6">
        <v>9.2916026259692099</v>
      </c>
      <c r="N133" s="6">
        <v>30.2981673895457</v>
      </c>
      <c r="O133" s="6">
        <v>7.5602443573790499</v>
      </c>
      <c r="P133" s="6">
        <v>3039.9340295000002</v>
      </c>
      <c r="Q133" s="6">
        <v>16.0049384393783</v>
      </c>
      <c r="R133" s="6">
        <v>9.0827906890364893</v>
      </c>
      <c r="S133" s="6">
        <v>15.0129933795304</v>
      </c>
      <c r="T133" s="6">
        <v>583.6151873</v>
      </c>
      <c r="U133" s="6">
        <v>30.883780051543098</v>
      </c>
      <c r="V133" s="6">
        <v>1.74374000808846</v>
      </c>
      <c r="W133" s="6">
        <v>30.857078982027701</v>
      </c>
      <c r="X133" s="6">
        <v>6326.8828642999997</v>
      </c>
      <c r="Y133" s="6">
        <v>8.2282684859466801</v>
      </c>
      <c r="Z133" s="6">
        <v>18.903618372251401</v>
      </c>
      <c r="AA133" s="6">
        <v>8.0849158628132507</v>
      </c>
    </row>
    <row r="134" spans="1:27" x14ac:dyDescent="0.25">
      <c r="A134" s="6" t="s">
        <v>77</v>
      </c>
      <c r="B134" s="6" t="s">
        <v>78</v>
      </c>
      <c r="C134" s="6" t="s">
        <v>11</v>
      </c>
      <c r="D134" s="6">
        <v>5681.8662279</v>
      </c>
      <c r="E134" s="6">
        <v>13.4389116444311</v>
      </c>
      <c r="F134" s="6">
        <v>0.93604643779310603</v>
      </c>
      <c r="G134" s="6">
        <v>13.413864386393801</v>
      </c>
      <c r="H134" s="6">
        <v>77063.994773900005</v>
      </c>
      <c r="I134" s="6">
        <v>4.6454254005733198</v>
      </c>
      <c r="J134" s="6">
        <v>12.6957367345265</v>
      </c>
      <c r="K134" s="6">
        <v>4.4938685073095703</v>
      </c>
      <c r="L134" s="6">
        <v>190811.65280869999</v>
      </c>
      <c r="M134" s="6">
        <v>2.7610277861077299</v>
      </c>
      <c r="N134" s="6">
        <v>31.434842134080199</v>
      </c>
      <c r="O134" s="6">
        <v>2.40091326458028</v>
      </c>
      <c r="P134" s="6">
        <v>83955.152356399994</v>
      </c>
      <c r="Q134" s="6">
        <v>3.9805965897406099</v>
      </c>
      <c r="R134" s="6">
        <v>13.831005191868201</v>
      </c>
      <c r="S134" s="6">
        <v>3.7559388809968302</v>
      </c>
      <c r="T134" s="6">
        <v>19226.3518798</v>
      </c>
      <c r="U134" s="6">
        <v>5.8387338551473196</v>
      </c>
      <c r="V134" s="6">
        <v>3.1674026573299199</v>
      </c>
      <c r="W134" s="6">
        <v>5.8397921960412802</v>
      </c>
      <c r="X134" s="6">
        <v>230267.8566652</v>
      </c>
      <c r="Y134" s="6">
        <v>2.1574788439908001</v>
      </c>
      <c r="Z134" s="6">
        <v>37.934966844401998</v>
      </c>
      <c r="AA134" s="6">
        <v>2.0607423063190802</v>
      </c>
    </row>
    <row r="135" spans="1:27" x14ac:dyDescent="0.25">
      <c r="A135" s="6" t="s">
        <v>79</v>
      </c>
      <c r="B135" s="6" t="s">
        <v>80</v>
      </c>
      <c r="C135" s="6" t="s">
        <v>10</v>
      </c>
      <c r="D135" s="6">
        <v>229.3199755</v>
      </c>
      <c r="E135" s="6">
        <v>32.768446604844002</v>
      </c>
      <c r="F135" s="6">
        <v>6.39552552464996</v>
      </c>
      <c r="G135" s="6">
        <v>32.102502070560398</v>
      </c>
      <c r="H135" s="6">
        <v>1040.7280327999999</v>
      </c>
      <c r="I135" s="6">
        <v>17.826951876043299</v>
      </c>
      <c r="J135" s="6">
        <v>29.0249581767949</v>
      </c>
      <c r="K135" s="6">
        <v>13.2705409710238</v>
      </c>
      <c r="L135" s="6">
        <v>1308.1937121000001</v>
      </c>
      <c r="M135" s="6">
        <v>12.5952169909452</v>
      </c>
      <c r="N135" s="6">
        <v>36.484332682663002</v>
      </c>
      <c r="O135" s="6">
        <v>9.7851469913748002</v>
      </c>
      <c r="P135" s="6">
        <v>259.4189672</v>
      </c>
      <c r="Q135" s="6">
        <v>26.615585154652301</v>
      </c>
      <c r="R135" s="6">
        <v>7.2349590247794602</v>
      </c>
      <c r="S135" s="6">
        <v>25.8647367896872</v>
      </c>
      <c r="T135" s="6">
        <v>113.89173289999999</v>
      </c>
      <c r="U135" s="6">
        <v>47.5909619611053</v>
      </c>
      <c r="V135" s="6">
        <v>3.1763368333717898</v>
      </c>
      <c r="W135" s="6">
        <v>46.922150637919898</v>
      </c>
      <c r="X135" s="6">
        <v>634.07904350000001</v>
      </c>
      <c r="Y135" s="6">
        <v>19.747625641485399</v>
      </c>
      <c r="Z135" s="6">
        <v>17.683887757740798</v>
      </c>
      <c r="AA135" s="6">
        <v>18.048224961863799</v>
      </c>
    </row>
    <row r="136" spans="1:27" x14ac:dyDescent="0.25">
      <c r="A136" s="6" t="s">
        <v>79</v>
      </c>
      <c r="B136" s="6" t="s">
        <v>80</v>
      </c>
      <c r="C136" s="6" t="s">
        <v>11</v>
      </c>
      <c r="D136" s="6">
        <v>427.00038849999999</v>
      </c>
      <c r="E136" s="6">
        <v>26.951076432614499</v>
      </c>
      <c r="F136" s="6">
        <v>0.55208818144769101</v>
      </c>
      <c r="G136" s="6">
        <v>26.712856003812401</v>
      </c>
      <c r="H136" s="6">
        <v>7788.2105201000004</v>
      </c>
      <c r="I136" s="6">
        <v>9.0814441904584893</v>
      </c>
      <c r="J136" s="6">
        <v>10.0697308446917</v>
      </c>
      <c r="K136" s="6">
        <v>8.9265895932859394</v>
      </c>
      <c r="L136" s="6">
        <v>22391.2016439</v>
      </c>
      <c r="M136" s="6">
        <v>5.1579468879320203</v>
      </c>
      <c r="N136" s="6">
        <v>28.950600816629699</v>
      </c>
      <c r="O136" s="6">
        <v>4.6369127774756898</v>
      </c>
      <c r="P136" s="6">
        <v>11705.247583799999</v>
      </c>
      <c r="Q136" s="6">
        <v>5.2474991483588198</v>
      </c>
      <c r="R136" s="6">
        <v>15.134245836722799</v>
      </c>
      <c r="S136" s="6">
        <v>5.0157659476513397</v>
      </c>
      <c r="T136" s="6">
        <v>1896.6054715</v>
      </c>
      <c r="U136" s="6">
        <v>12.2768309705188</v>
      </c>
      <c r="V136" s="6">
        <v>2.4522072904019798</v>
      </c>
      <c r="W136" s="6">
        <v>12.1652397572196</v>
      </c>
      <c r="X136" s="6">
        <v>33134.5218035</v>
      </c>
      <c r="Y136" s="6">
        <v>4.8568956330539903</v>
      </c>
      <c r="Z136" s="6">
        <v>42.8411270301062</v>
      </c>
      <c r="AA136" s="6">
        <v>4.5159435078491903</v>
      </c>
    </row>
    <row r="137" spans="1:27" x14ac:dyDescent="0.25">
      <c r="A137" s="6" t="s">
        <v>81</v>
      </c>
      <c r="B137" s="6" t="s">
        <v>82</v>
      </c>
      <c r="C137" s="6" t="s">
        <v>10</v>
      </c>
      <c r="D137" s="6">
        <v>145.72522950000001</v>
      </c>
      <c r="E137" s="6">
        <v>31.255132880764499</v>
      </c>
      <c r="F137" s="6">
        <v>5.2480039247967696</v>
      </c>
      <c r="G137" s="6">
        <v>30.542035127605502</v>
      </c>
      <c r="H137" s="6">
        <v>422.44841650000001</v>
      </c>
      <c r="I137" s="6">
        <v>19.537224850541602</v>
      </c>
      <c r="J137" s="6">
        <v>15.213638403061699</v>
      </c>
      <c r="K137" s="6">
        <v>18.103723567783</v>
      </c>
      <c r="L137" s="6">
        <v>750.20100239999999</v>
      </c>
      <c r="M137" s="6">
        <v>14.061689289359499</v>
      </c>
      <c r="N137" s="6">
        <v>27.016995056313601</v>
      </c>
      <c r="O137" s="6">
        <v>11.7047499421114</v>
      </c>
      <c r="P137" s="6">
        <v>344.19104540000001</v>
      </c>
      <c r="Q137" s="6">
        <v>21.001094718447099</v>
      </c>
      <c r="R137" s="6">
        <v>12.3953550345179</v>
      </c>
      <c r="S137" s="6">
        <v>19.593576845761099</v>
      </c>
      <c r="T137" s="6">
        <v>130.90186650000001</v>
      </c>
      <c r="U137" s="6">
        <v>37.1776417815881</v>
      </c>
      <c r="V137" s="6">
        <v>4.7141700274709297</v>
      </c>
      <c r="W137" s="6">
        <v>35.954714441304098</v>
      </c>
      <c r="X137" s="6">
        <v>983.30683980000003</v>
      </c>
      <c r="Y137" s="6">
        <v>12.902346570810099</v>
      </c>
      <c r="Z137" s="6">
        <v>35.411837553839</v>
      </c>
      <c r="AA137" s="6">
        <v>10.420229973049301</v>
      </c>
    </row>
    <row r="138" spans="1:27" x14ac:dyDescent="0.25">
      <c r="A138" s="6" t="s">
        <v>81</v>
      </c>
      <c r="B138" s="6" t="s">
        <v>82</v>
      </c>
      <c r="C138" s="6" t="s">
        <v>11</v>
      </c>
      <c r="D138" s="6">
        <v>242.1542532</v>
      </c>
      <c r="E138" s="6">
        <v>30.6414132023184</v>
      </c>
      <c r="F138" s="6">
        <v>0.24917735198218199</v>
      </c>
      <c r="G138" s="6">
        <v>30.6261177143111</v>
      </c>
      <c r="H138" s="6">
        <v>3415.9170663999998</v>
      </c>
      <c r="I138" s="6">
        <v>8.03405518509798</v>
      </c>
      <c r="J138" s="6">
        <v>3.51498748400383</v>
      </c>
      <c r="K138" s="6">
        <v>7.7308973552389597</v>
      </c>
      <c r="L138" s="6">
        <v>13891.2857405</v>
      </c>
      <c r="M138" s="6">
        <v>4.2052551901581303</v>
      </c>
      <c r="N138" s="6">
        <v>14.294168905581</v>
      </c>
      <c r="O138" s="6">
        <v>3.8826519824160002</v>
      </c>
      <c r="P138" s="6">
        <v>10034.409693699999</v>
      </c>
      <c r="Q138" s="6">
        <v>4.3272604642775896</v>
      </c>
      <c r="R138" s="6">
        <v>10.3254334918306</v>
      </c>
      <c r="S138" s="6">
        <v>4.0786439405068098</v>
      </c>
      <c r="T138" s="6">
        <v>2979.8940161999999</v>
      </c>
      <c r="U138" s="6">
        <v>7.5446480560081399</v>
      </c>
      <c r="V138" s="6">
        <v>3.06631863918162</v>
      </c>
      <c r="W138" s="6">
        <v>7.2882067740062402</v>
      </c>
      <c r="X138" s="6">
        <v>66617.825137000007</v>
      </c>
      <c r="Y138" s="6">
        <v>1.7101989146763401</v>
      </c>
      <c r="Z138" s="6">
        <v>68.549914127420706</v>
      </c>
      <c r="AA138" s="6">
        <v>1.17699144635609</v>
      </c>
    </row>
    <row r="139" spans="1:27" x14ac:dyDescent="0.25">
      <c r="A139" s="6" t="s">
        <v>83</v>
      </c>
      <c r="B139" s="6" t="s">
        <v>84</v>
      </c>
      <c r="C139" s="6" t="s">
        <v>10</v>
      </c>
      <c r="D139" s="6">
        <v>188.72173960000001</v>
      </c>
      <c r="E139" s="6">
        <v>30.441604504599301</v>
      </c>
      <c r="F139" s="6">
        <v>5.6050979460762003</v>
      </c>
      <c r="G139" s="6">
        <v>29.8976465794935</v>
      </c>
      <c r="H139" s="6">
        <v>1159.2258509000001</v>
      </c>
      <c r="I139" s="6">
        <v>13.7364440924025</v>
      </c>
      <c r="J139" s="6">
        <v>34.4293903272075</v>
      </c>
      <c r="K139" s="6">
        <v>10.943304130476101</v>
      </c>
      <c r="L139" s="6">
        <v>1092.2708110999999</v>
      </c>
      <c r="M139" s="6">
        <v>16.5660770003599</v>
      </c>
      <c r="N139" s="6">
        <v>32.440803549352097</v>
      </c>
      <c r="O139" s="6">
        <v>10.7663989371397</v>
      </c>
      <c r="P139" s="6">
        <v>314.43899540000001</v>
      </c>
      <c r="Q139" s="6">
        <v>27.696567314441399</v>
      </c>
      <c r="R139" s="6">
        <v>9.3389419312177804</v>
      </c>
      <c r="S139" s="6">
        <v>25.145459434458701</v>
      </c>
      <c r="T139" s="6">
        <v>113.3835967</v>
      </c>
      <c r="U139" s="6">
        <v>48.062451610276199</v>
      </c>
      <c r="V139" s="6">
        <v>3.3675302396476101</v>
      </c>
      <c r="W139" s="6">
        <v>46.810365559903303</v>
      </c>
      <c r="X139" s="6">
        <v>498.92496149999999</v>
      </c>
      <c r="Y139" s="6">
        <v>28.5937509358053</v>
      </c>
      <c r="Z139" s="6">
        <v>14.818236006498701</v>
      </c>
      <c r="AA139" s="6">
        <v>22.646580144610699</v>
      </c>
    </row>
    <row r="140" spans="1:27" x14ac:dyDescent="0.25">
      <c r="A140" s="6" t="s">
        <v>83</v>
      </c>
      <c r="B140" s="6" t="s">
        <v>84</v>
      </c>
      <c r="C140" s="6" t="s">
        <v>11</v>
      </c>
      <c r="D140" s="6">
        <v>400.50653160000002</v>
      </c>
      <c r="E140" s="6">
        <v>24.823552088765599</v>
      </c>
      <c r="F140" s="6">
        <v>1.11583206100841</v>
      </c>
      <c r="G140" s="6">
        <v>24.7187983776771</v>
      </c>
      <c r="H140" s="6">
        <v>6376.7235220000002</v>
      </c>
      <c r="I140" s="6">
        <v>6.5335346957168801</v>
      </c>
      <c r="J140" s="6">
        <v>17.765883921065299</v>
      </c>
      <c r="K140" s="6">
        <v>6.4508013560222102</v>
      </c>
      <c r="L140" s="6">
        <v>14927.567363</v>
      </c>
      <c r="M140" s="6">
        <v>4.4668850174938601</v>
      </c>
      <c r="N140" s="6">
        <v>41.588980309399297</v>
      </c>
      <c r="O140" s="6">
        <v>3.5632721368135498</v>
      </c>
      <c r="P140" s="6">
        <v>5077.1742690999999</v>
      </c>
      <c r="Q140" s="6">
        <v>6.9608782982849702</v>
      </c>
      <c r="R140" s="6">
        <v>14.1452720038205</v>
      </c>
      <c r="S140" s="6">
        <v>6.3895933735772097</v>
      </c>
      <c r="T140" s="6">
        <v>1189.2089741</v>
      </c>
      <c r="U140" s="6">
        <v>14.386055585414001</v>
      </c>
      <c r="V140" s="6">
        <v>3.3131981524460699</v>
      </c>
      <c r="W140" s="6">
        <v>14.016453741391301</v>
      </c>
      <c r="X140" s="6">
        <v>7921.9026808999997</v>
      </c>
      <c r="Y140" s="6">
        <v>8.2155206651202697</v>
      </c>
      <c r="Z140" s="6">
        <v>22.0708335522604</v>
      </c>
      <c r="AA140" s="6">
        <v>7.1745490703707198</v>
      </c>
    </row>
    <row r="141" spans="1:27" x14ac:dyDescent="0.25">
      <c r="A141" s="6" t="s">
        <v>85</v>
      </c>
      <c r="B141" s="6" t="s">
        <v>86</v>
      </c>
      <c r="C141" s="6" t="s">
        <v>10</v>
      </c>
      <c r="D141" s="6">
        <v>136.80860770000001</v>
      </c>
      <c r="E141" s="6">
        <v>36.132941887477301</v>
      </c>
      <c r="F141" s="6">
        <v>3.5470075570806299</v>
      </c>
      <c r="G141" s="6">
        <v>35.728916234606103</v>
      </c>
      <c r="H141" s="6">
        <v>1591.6976288000001</v>
      </c>
      <c r="I141" s="6">
        <v>11.1864189048072</v>
      </c>
      <c r="J141" s="6">
        <v>41.267604523256303</v>
      </c>
      <c r="K141" s="6">
        <v>8.8498472380471593</v>
      </c>
      <c r="L141" s="6">
        <v>1229.6237235000001</v>
      </c>
      <c r="M141" s="6">
        <v>14.984330108345199</v>
      </c>
      <c r="N141" s="6">
        <v>31.880191699517798</v>
      </c>
      <c r="O141" s="6">
        <v>10.9836671857443</v>
      </c>
      <c r="P141" s="6">
        <v>349.06150550000001</v>
      </c>
      <c r="Q141" s="6">
        <v>26.923926360034802</v>
      </c>
      <c r="R141" s="6">
        <v>9.0500431128533592</v>
      </c>
      <c r="S141" s="6">
        <v>24.608259896607599</v>
      </c>
      <c r="T141" s="6">
        <v>29.3257364</v>
      </c>
      <c r="U141" s="6">
        <v>75.3155609217511</v>
      </c>
      <c r="V141" s="6">
        <v>0.76032210528632205</v>
      </c>
      <c r="W141" s="6">
        <v>75.524449487019794</v>
      </c>
      <c r="X141" s="6">
        <v>520.49763380000002</v>
      </c>
      <c r="Y141" s="6">
        <v>21.149803165455399</v>
      </c>
      <c r="Z141" s="6">
        <v>13.494831002005601</v>
      </c>
      <c r="AA141" s="6">
        <v>20.218469255352201</v>
      </c>
    </row>
    <row r="142" spans="1:27" x14ac:dyDescent="0.25">
      <c r="A142" s="6" t="s">
        <v>85</v>
      </c>
      <c r="B142" s="6" t="s">
        <v>86</v>
      </c>
      <c r="C142" s="6" t="s">
        <v>11</v>
      </c>
      <c r="D142" s="6">
        <v>341.04832549999998</v>
      </c>
      <c r="E142" s="6">
        <v>25.126395527568398</v>
      </c>
      <c r="F142" s="6">
        <v>0.89475315779196796</v>
      </c>
      <c r="G142" s="6">
        <v>25.2184703113012</v>
      </c>
      <c r="H142" s="6">
        <v>5192.6201131999997</v>
      </c>
      <c r="I142" s="6">
        <v>7.0394614729939997</v>
      </c>
      <c r="J142" s="6">
        <v>13.6230349077019</v>
      </c>
      <c r="K142" s="6">
        <v>6.7272835135761602</v>
      </c>
      <c r="L142" s="6">
        <v>14410.221112200001</v>
      </c>
      <c r="M142" s="6">
        <v>4.6377665034542597</v>
      </c>
      <c r="N142" s="6">
        <v>37.805759127298302</v>
      </c>
      <c r="O142" s="6">
        <v>3.8794536920577398</v>
      </c>
      <c r="P142" s="6">
        <v>6631.1045778999996</v>
      </c>
      <c r="Q142" s="6">
        <v>6.0945898545944299</v>
      </c>
      <c r="R142" s="6">
        <v>17.3969532089809</v>
      </c>
      <c r="S142" s="6">
        <v>5.5305552638407498</v>
      </c>
      <c r="T142" s="6">
        <v>1945.0214000000001</v>
      </c>
      <c r="U142" s="6">
        <v>10.087354783321</v>
      </c>
      <c r="V142" s="6">
        <v>5.1028370746917897</v>
      </c>
      <c r="W142" s="6">
        <v>9.7067172518286196</v>
      </c>
      <c r="X142" s="6">
        <v>9596.4552017000005</v>
      </c>
      <c r="Y142" s="6">
        <v>6.6196339555365302</v>
      </c>
      <c r="Z142" s="6">
        <v>25.1766625235351</v>
      </c>
      <c r="AA142" s="6">
        <v>6.3494631945636497</v>
      </c>
    </row>
    <row r="143" spans="1:27" x14ac:dyDescent="0.25">
      <c r="A143" s="6" t="s">
        <v>87</v>
      </c>
      <c r="B143" s="6" t="s">
        <v>88</v>
      </c>
      <c r="C143" s="6" t="s">
        <v>10</v>
      </c>
      <c r="D143" s="6">
        <v>769.64878599999997</v>
      </c>
      <c r="E143" s="6">
        <v>18.747002986369001</v>
      </c>
      <c r="F143" s="6">
        <v>8.1206641434224291</v>
      </c>
      <c r="G143" s="6">
        <v>18.043880878159499</v>
      </c>
      <c r="H143" s="6">
        <v>3742.6453626000002</v>
      </c>
      <c r="I143" s="6">
        <v>8.9258875959777395</v>
      </c>
      <c r="J143" s="6">
        <v>39.489136539237101</v>
      </c>
      <c r="K143" s="6">
        <v>7.1604347286388199</v>
      </c>
      <c r="L143" s="6">
        <v>2799.0499933999999</v>
      </c>
      <c r="M143" s="6">
        <v>12.7490846769872</v>
      </c>
      <c r="N143" s="6">
        <v>29.533139440370899</v>
      </c>
      <c r="O143" s="6">
        <v>10.338835558897699</v>
      </c>
      <c r="P143" s="6">
        <v>1218.2693234000001</v>
      </c>
      <c r="Q143" s="6">
        <v>19.8667793287973</v>
      </c>
      <c r="R143" s="6">
        <v>12.854117607308099</v>
      </c>
      <c r="S143" s="6">
        <v>18.1677568196151</v>
      </c>
      <c r="T143" s="6">
        <v>147.3207888</v>
      </c>
      <c r="U143" s="6">
        <v>47.232884331522001</v>
      </c>
      <c r="V143" s="6">
        <v>1.55440074609417</v>
      </c>
      <c r="W143" s="6">
        <v>47.247961662579499</v>
      </c>
      <c r="X143" s="6">
        <v>800.72388320000005</v>
      </c>
      <c r="Y143" s="6">
        <v>20.520279107442001</v>
      </c>
      <c r="Z143" s="6">
        <v>8.4485415235673607</v>
      </c>
      <c r="AA143" s="6">
        <v>19.539046814111099</v>
      </c>
    </row>
    <row r="144" spans="1:27" x14ac:dyDescent="0.25">
      <c r="A144" s="6" t="s">
        <v>87</v>
      </c>
      <c r="B144" s="6" t="s">
        <v>88</v>
      </c>
      <c r="C144" s="6" t="s">
        <v>11</v>
      </c>
      <c r="D144" s="6">
        <v>1070.5474710999999</v>
      </c>
      <c r="E144" s="6">
        <v>17.244419090008801</v>
      </c>
      <c r="F144" s="6">
        <v>0.84648074768541104</v>
      </c>
      <c r="G144" s="6">
        <v>17.3814073488658</v>
      </c>
      <c r="H144" s="6">
        <v>18645.326228900001</v>
      </c>
      <c r="I144" s="6">
        <v>4.9451813310640897</v>
      </c>
      <c r="J144" s="6">
        <v>14.7428396340618</v>
      </c>
      <c r="K144" s="6">
        <v>4.6719075340729397</v>
      </c>
      <c r="L144" s="6">
        <v>51174.877733699999</v>
      </c>
      <c r="M144" s="6">
        <v>2.90134389201231</v>
      </c>
      <c r="N144" s="6">
        <v>40.463921438459501</v>
      </c>
      <c r="O144" s="6">
        <v>2.4221589142990498</v>
      </c>
      <c r="P144" s="6">
        <v>21038.877586300001</v>
      </c>
      <c r="Q144" s="6">
        <v>4.2408382666562003</v>
      </c>
      <c r="R144" s="6">
        <v>16.6354181486358</v>
      </c>
      <c r="S144" s="6">
        <v>4.1016196965246996</v>
      </c>
      <c r="T144" s="6">
        <v>4562.2033325000002</v>
      </c>
      <c r="U144" s="6">
        <v>9.28456764033821</v>
      </c>
      <c r="V144" s="6">
        <v>3.6073293265728901</v>
      </c>
      <c r="W144" s="6">
        <v>9.1082922981903707</v>
      </c>
      <c r="X144" s="6">
        <v>29978.553894000001</v>
      </c>
      <c r="Y144" s="6">
        <v>4.2593012641290802</v>
      </c>
      <c r="Z144" s="6">
        <v>23.7040107045847</v>
      </c>
      <c r="AA144" s="6">
        <v>3.7870470886363101</v>
      </c>
    </row>
    <row r="145" spans="1:27" x14ac:dyDescent="0.25">
      <c r="A145" s="6" t="s">
        <v>89</v>
      </c>
      <c r="B145" s="6" t="s">
        <v>90</v>
      </c>
      <c r="C145" s="6" t="s">
        <v>10</v>
      </c>
      <c r="D145" s="6">
        <v>46.176439199999997</v>
      </c>
      <c r="E145" s="6">
        <v>40.324436460836097</v>
      </c>
      <c r="F145" s="6">
        <v>7.1697259973246696</v>
      </c>
      <c r="G145" s="6">
        <v>37.3675977824862</v>
      </c>
      <c r="H145" s="6">
        <v>233.116286</v>
      </c>
      <c r="I145" s="6">
        <v>17.1192140065084</v>
      </c>
      <c r="J145" s="6">
        <v>36.195512800258797</v>
      </c>
      <c r="K145" s="6">
        <v>12.9736226589803</v>
      </c>
      <c r="L145" s="6">
        <v>221.5802563</v>
      </c>
      <c r="M145" s="6">
        <v>22.451318736060401</v>
      </c>
      <c r="N145" s="6">
        <v>34.404335882355603</v>
      </c>
      <c r="O145" s="6">
        <v>16.397427587281399</v>
      </c>
      <c r="P145" s="6">
        <v>57.434912199999999</v>
      </c>
      <c r="Q145" s="6">
        <v>46.470497269668002</v>
      </c>
      <c r="R145" s="6">
        <v>8.9178072256900993</v>
      </c>
      <c r="S145" s="6">
        <v>43.2920347470913</v>
      </c>
      <c r="T145" s="6">
        <v>3.0448181000000001</v>
      </c>
      <c r="U145" s="6">
        <v>99.999999999999602</v>
      </c>
      <c r="V145" s="6">
        <v>0.47276299054030801</v>
      </c>
      <c r="W145" s="6">
        <v>99.378109358045194</v>
      </c>
      <c r="X145" s="6">
        <v>82.694762499999996</v>
      </c>
      <c r="Y145" s="6">
        <v>30.0805961942979</v>
      </c>
      <c r="Z145" s="6">
        <v>12.8398551038305</v>
      </c>
      <c r="AA145" s="6">
        <v>29.175186462372299</v>
      </c>
    </row>
    <row r="146" spans="1:27" x14ac:dyDescent="0.25">
      <c r="A146" s="6" t="s">
        <v>89</v>
      </c>
      <c r="B146" s="6" t="s">
        <v>90</v>
      </c>
      <c r="C146" s="6" t="s">
        <v>11</v>
      </c>
      <c r="D146" s="6">
        <v>116.21427799999999</v>
      </c>
      <c r="E146" s="6">
        <v>27.065434957102902</v>
      </c>
      <c r="F146" s="6">
        <v>1.3636575119877601</v>
      </c>
      <c r="G146" s="6">
        <v>27.013007943125402</v>
      </c>
      <c r="H146" s="6">
        <v>1450.4429281</v>
      </c>
      <c r="I146" s="6">
        <v>9.3141527995942308</v>
      </c>
      <c r="J146" s="6">
        <v>17.019487008413002</v>
      </c>
      <c r="K146" s="6">
        <v>8.8826248316750096</v>
      </c>
      <c r="L146" s="6">
        <v>2845.9768841999999</v>
      </c>
      <c r="M146" s="6">
        <v>7.4598960992383301</v>
      </c>
      <c r="N146" s="6">
        <v>33.394672529677102</v>
      </c>
      <c r="O146" s="6">
        <v>6.6069942541858699</v>
      </c>
      <c r="P146" s="6">
        <v>989.01826630000005</v>
      </c>
      <c r="Q146" s="6">
        <v>10.5716396922729</v>
      </c>
      <c r="R146" s="6">
        <v>11.605133306710499</v>
      </c>
      <c r="S146" s="6">
        <v>10.104232518590701</v>
      </c>
      <c r="T146" s="6">
        <v>271.87023929999998</v>
      </c>
      <c r="U146" s="6">
        <v>17.232832983696898</v>
      </c>
      <c r="V146" s="6">
        <v>3.1901234554617801</v>
      </c>
      <c r="W146" s="6">
        <v>16.9814580500679</v>
      </c>
      <c r="X146" s="6">
        <v>2848.725621</v>
      </c>
      <c r="Y146" s="6">
        <v>8.4876176268803398</v>
      </c>
      <c r="Z146" s="6">
        <v>33.426926187749999</v>
      </c>
      <c r="AA146" s="6">
        <v>8.3748291494057092</v>
      </c>
    </row>
    <row r="147" spans="1:27" x14ac:dyDescent="0.25">
      <c r="A147" s="6" t="s">
        <v>91</v>
      </c>
      <c r="B147" s="6" t="s">
        <v>92</v>
      </c>
      <c r="C147" s="6" t="s">
        <v>10</v>
      </c>
      <c r="D147" s="6">
        <v>1432.2265428999999</v>
      </c>
      <c r="E147" s="6">
        <v>14.728991893670999</v>
      </c>
      <c r="F147" s="6">
        <v>10.955316998020701</v>
      </c>
      <c r="G147" s="6">
        <v>13.5989124890501</v>
      </c>
      <c r="H147" s="6">
        <v>6313.7943026000003</v>
      </c>
      <c r="I147" s="6">
        <v>7.3410076128286903</v>
      </c>
      <c r="J147" s="6">
        <v>48.295165585483304</v>
      </c>
      <c r="K147" s="6">
        <v>5.2723582250158403</v>
      </c>
      <c r="L147" s="6">
        <v>3937.4918824000001</v>
      </c>
      <c r="M147" s="6">
        <v>9.8084750551523996</v>
      </c>
      <c r="N147" s="6">
        <v>30.118469709045801</v>
      </c>
      <c r="O147" s="6">
        <v>8.0617564262915895</v>
      </c>
      <c r="P147" s="6">
        <v>1039.0208571999999</v>
      </c>
      <c r="Q147" s="6">
        <v>20.4965057373742</v>
      </c>
      <c r="R147" s="6">
        <v>7.9476273600774299</v>
      </c>
      <c r="S147" s="6">
        <v>19.230420179050899</v>
      </c>
      <c r="T147" s="6">
        <v>85.318962099999993</v>
      </c>
      <c r="U147" s="6">
        <v>52.771169493482802</v>
      </c>
      <c r="V147" s="6">
        <v>0.65261761861710699</v>
      </c>
      <c r="W147" s="6">
        <v>52.584565979438302</v>
      </c>
      <c r="X147" s="6">
        <v>265.49387589999998</v>
      </c>
      <c r="Y147" s="6">
        <v>30.943625870192498</v>
      </c>
      <c r="Z147" s="6">
        <v>2.0308027287556998</v>
      </c>
      <c r="AA147" s="6">
        <v>31.107809199440201</v>
      </c>
    </row>
    <row r="148" spans="1:27" x14ac:dyDescent="0.25">
      <c r="A148" s="6" t="s">
        <v>91</v>
      </c>
      <c r="B148" s="6" t="s">
        <v>92</v>
      </c>
      <c r="C148" s="6" t="s">
        <v>11</v>
      </c>
      <c r="D148" s="6">
        <v>2948.1574489999998</v>
      </c>
      <c r="E148" s="6">
        <v>10.4609648979262</v>
      </c>
      <c r="F148" s="6">
        <v>1.7648152400808299</v>
      </c>
      <c r="G148" s="6">
        <v>10.5349973891344</v>
      </c>
      <c r="H148" s="6">
        <v>40426.353443100001</v>
      </c>
      <c r="I148" s="6">
        <v>3.43132984701111</v>
      </c>
      <c r="J148" s="6">
        <v>24.19987598745</v>
      </c>
      <c r="K148" s="6">
        <v>3.1633475842954</v>
      </c>
      <c r="L148" s="6">
        <v>80269.1609608</v>
      </c>
      <c r="M148" s="6">
        <v>2.54220517305964</v>
      </c>
      <c r="N148" s="6">
        <v>48.050431845209403</v>
      </c>
      <c r="O148" s="6">
        <v>1.84495275451916</v>
      </c>
      <c r="P148" s="6">
        <v>21679.079710000002</v>
      </c>
      <c r="Q148" s="6">
        <v>4.7608874311637903</v>
      </c>
      <c r="R148" s="6">
        <v>12.977451484523799</v>
      </c>
      <c r="S148" s="6">
        <v>4.5088594059143201</v>
      </c>
      <c r="T148" s="6">
        <v>3420.2559629000002</v>
      </c>
      <c r="U148" s="6">
        <v>10.5466846436975</v>
      </c>
      <c r="V148" s="6">
        <v>2.0474211275081902</v>
      </c>
      <c r="W148" s="6">
        <v>10.3678640801286</v>
      </c>
      <c r="X148" s="6">
        <v>18308.895814799998</v>
      </c>
      <c r="Y148" s="6">
        <v>6.1098039675271396</v>
      </c>
      <c r="Z148" s="6">
        <v>10.960004315227801</v>
      </c>
      <c r="AA148" s="6">
        <v>5.9616005733393802</v>
      </c>
    </row>
    <row r="149" spans="1:27" x14ac:dyDescent="0.25">
      <c r="A149" s="6" t="s">
        <v>93</v>
      </c>
      <c r="B149" s="6" t="s">
        <v>94</v>
      </c>
      <c r="C149" s="6" t="s">
        <v>10</v>
      </c>
      <c r="D149" s="6">
        <v>2821.2786510999999</v>
      </c>
      <c r="E149" s="6">
        <v>11.7754575846809</v>
      </c>
      <c r="F149" s="6">
        <v>11.973630527258999</v>
      </c>
      <c r="G149" s="6">
        <v>10.920016777904101</v>
      </c>
      <c r="H149" s="6">
        <v>11185.893102399999</v>
      </c>
      <c r="I149" s="6">
        <v>6.5890071691114898</v>
      </c>
      <c r="J149" s="6">
        <v>47.473421695985699</v>
      </c>
      <c r="K149" s="6">
        <v>4.52508863933447</v>
      </c>
      <c r="L149" s="6">
        <v>7690.0600090999997</v>
      </c>
      <c r="M149" s="6">
        <v>8.3914861547492805</v>
      </c>
      <c r="N149" s="6">
        <v>32.636952484474499</v>
      </c>
      <c r="O149" s="6">
        <v>6.3922716766299796</v>
      </c>
      <c r="P149" s="6">
        <v>1049.3417803</v>
      </c>
      <c r="Q149" s="6">
        <v>22.717741736547101</v>
      </c>
      <c r="R149" s="6">
        <v>4.45345261065565</v>
      </c>
      <c r="S149" s="6">
        <v>22.166657636412801</v>
      </c>
      <c r="T149" s="6">
        <v>115.4873515</v>
      </c>
      <c r="U149" s="6">
        <v>99.999999999999901</v>
      </c>
      <c r="V149" s="6">
        <v>0.490133392847792</v>
      </c>
      <c r="W149" s="6">
        <v>99.8635091745425</v>
      </c>
      <c r="X149" s="6">
        <v>700.3719423</v>
      </c>
      <c r="Y149" s="6">
        <v>26.804083037539598</v>
      </c>
      <c r="Z149" s="6">
        <v>2.9724092887773699</v>
      </c>
      <c r="AA149" s="6">
        <v>26.422220773680699</v>
      </c>
    </row>
    <row r="150" spans="1:27" x14ac:dyDescent="0.25">
      <c r="A150" s="6" t="s">
        <v>93</v>
      </c>
      <c r="B150" s="6" t="s">
        <v>94</v>
      </c>
      <c r="C150" s="6" t="s">
        <v>11</v>
      </c>
      <c r="D150" s="6">
        <v>7311.6720065999998</v>
      </c>
      <c r="E150" s="6">
        <v>10.322999832811099</v>
      </c>
      <c r="F150" s="6">
        <v>3.0446609531434499</v>
      </c>
      <c r="G150" s="6">
        <v>10.1279548467908</v>
      </c>
      <c r="H150" s="6">
        <v>76367.635340399996</v>
      </c>
      <c r="I150" s="6">
        <v>3.06835682819196</v>
      </c>
      <c r="J150" s="6">
        <v>31.8003265456836</v>
      </c>
      <c r="K150" s="6">
        <v>2.60862697904642</v>
      </c>
      <c r="L150" s="6">
        <v>113905.8959551</v>
      </c>
      <c r="M150" s="6">
        <v>2.4160357011502702</v>
      </c>
      <c r="N150" s="6">
        <v>47.431672732894</v>
      </c>
      <c r="O150" s="6">
        <v>1.8116808205925099</v>
      </c>
      <c r="P150" s="6">
        <v>21979.527995500001</v>
      </c>
      <c r="Q150" s="6">
        <v>5.8657293717805699</v>
      </c>
      <c r="R150" s="6">
        <v>9.1525181375772302</v>
      </c>
      <c r="S150" s="6">
        <v>5.68200441822332</v>
      </c>
      <c r="T150" s="6">
        <v>3370.7391149</v>
      </c>
      <c r="U150" s="6">
        <v>12.869028000561499</v>
      </c>
      <c r="V150" s="6">
        <v>1.40361298443167</v>
      </c>
      <c r="W150" s="6">
        <v>12.7866222298387</v>
      </c>
      <c r="X150" s="6">
        <v>17211.860246799999</v>
      </c>
      <c r="Y150" s="6">
        <v>7.4805985309755298</v>
      </c>
      <c r="Z150" s="6">
        <v>7.1672086462700202</v>
      </c>
      <c r="AA150" s="6">
        <v>7.4120778385834898</v>
      </c>
    </row>
    <row r="151" spans="1:27" x14ac:dyDescent="0.25">
      <c r="A151" s="6" t="s">
        <v>95</v>
      </c>
      <c r="B151" s="6" t="s">
        <v>96</v>
      </c>
      <c r="C151" s="6" t="s">
        <v>10</v>
      </c>
      <c r="D151" s="6">
        <v>37.8972804</v>
      </c>
      <c r="E151" s="6">
        <v>26.435298079258899</v>
      </c>
      <c r="F151" s="6">
        <v>17.647058823529399</v>
      </c>
      <c r="G151" s="6">
        <v>16.872801091508801</v>
      </c>
      <c r="H151" s="6">
        <v>124.5196356</v>
      </c>
      <c r="I151" s="6">
        <v>22.869179475448501</v>
      </c>
      <c r="J151" s="6">
        <v>57.983193277310903</v>
      </c>
      <c r="K151" s="6">
        <v>7.5406107375079499</v>
      </c>
      <c r="L151" s="6">
        <v>45.115810000000003</v>
      </c>
      <c r="M151" s="6">
        <v>24.687133196354399</v>
      </c>
      <c r="N151" s="6">
        <v>21.008403361344499</v>
      </c>
      <c r="O151" s="6">
        <v>20.0079819214846</v>
      </c>
      <c r="P151" s="6">
        <v>5.4138972000000001</v>
      </c>
      <c r="Q151" s="6">
        <v>52.223296786709298</v>
      </c>
      <c r="R151" s="6">
        <v>2.52100840336134</v>
      </c>
      <c r="S151" s="6">
        <v>58.7951475784146</v>
      </c>
      <c r="T151" s="6"/>
      <c r="U151" s="6"/>
      <c r="V151" s="6"/>
      <c r="W151" s="6"/>
      <c r="X151" s="6">
        <v>1.8046324</v>
      </c>
      <c r="Y151" s="6">
        <v>100</v>
      </c>
      <c r="Z151" s="6">
        <v>0.84033613445378197</v>
      </c>
      <c r="AA151" s="6">
        <v>94.319329909116504</v>
      </c>
    </row>
    <row r="152" spans="1:27" x14ac:dyDescent="0.25">
      <c r="A152" s="6" t="s">
        <v>95</v>
      </c>
      <c r="B152" s="6" t="s">
        <v>96</v>
      </c>
      <c r="C152" s="6" t="s">
        <v>11</v>
      </c>
      <c r="D152" s="6">
        <v>72.185295999999994</v>
      </c>
      <c r="E152" s="6">
        <v>14.459976109624399</v>
      </c>
      <c r="F152" s="6">
        <v>4.9504950495049496</v>
      </c>
      <c r="G152" s="6">
        <v>17.783186530603</v>
      </c>
      <c r="H152" s="6">
        <v>785.01509399999998</v>
      </c>
      <c r="I152" s="6">
        <v>8.0793456440992202</v>
      </c>
      <c r="J152" s="6">
        <v>53.8366336633663</v>
      </c>
      <c r="K152" s="6">
        <v>3.4203067623299201</v>
      </c>
      <c r="L152" s="6">
        <v>521.53876360000004</v>
      </c>
      <c r="M152" s="6">
        <v>8.5135427689791499</v>
      </c>
      <c r="N152" s="6">
        <v>35.767326732673297</v>
      </c>
      <c r="O152" s="6">
        <v>4.61530407337019</v>
      </c>
      <c r="P152" s="6">
        <v>34.288015600000001</v>
      </c>
      <c r="Q152" s="6">
        <v>28.520117972873201</v>
      </c>
      <c r="R152" s="6">
        <v>2.35148514851485</v>
      </c>
      <c r="S152" s="6">
        <v>28.850698587296101</v>
      </c>
      <c r="T152" s="6">
        <v>1.8046324</v>
      </c>
      <c r="U152" s="6">
        <v>100</v>
      </c>
      <c r="V152" s="6">
        <v>0.123762376237624</v>
      </c>
      <c r="W152" s="6">
        <v>101.60965776571101</v>
      </c>
      <c r="X152" s="6">
        <v>43.311177600000001</v>
      </c>
      <c r="Y152" s="6">
        <v>29.5163026345124</v>
      </c>
      <c r="Z152" s="6">
        <v>2.9702970297029698</v>
      </c>
      <c r="AA152" s="6">
        <v>26.8293138230914</v>
      </c>
    </row>
    <row r="153" spans="1:27" x14ac:dyDescent="0.25">
      <c r="A153" t="s">
        <v>984</v>
      </c>
    </row>
    <row r="154" spans="1:27" x14ac:dyDescent="0.25">
      <c r="A154" t="s">
        <v>985</v>
      </c>
    </row>
    <row r="155" spans="1:27" x14ac:dyDescent="0.25">
      <c r="A155" t="s">
        <v>986</v>
      </c>
    </row>
    <row r="156" spans="1:27" x14ac:dyDescent="0.25">
      <c r="A156" t="s">
        <v>987</v>
      </c>
    </row>
    <row r="157" spans="1:27" x14ac:dyDescent="0.25">
      <c r="A157" t="s">
        <v>988</v>
      </c>
    </row>
    <row r="160" spans="1:27" x14ac:dyDescent="0.25">
      <c r="L160" s="7" t="str">
        <f>HYPERLINK("#'Indice'!A1", "Ir al índice")</f>
        <v>Ir al índice</v>
      </c>
    </row>
    <row r="161" spans="1:27" ht="17.25" x14ac:dyDescent="0.3">
      <c r="A161" s="4" t="s">
        <v>598</v>
      </c>
    </row>
    <row r="162" spans="1:27" x14ac:dyDescent="0.25">
      <c r="A162" s="5" t="s">
        <v>12</v>
      </c>
      <c r="B162" s="5" t="s">
        <v>56</v>
      </c>
      <c r="C162" s="5" t="s">
        <v>6</v>
      </c>
      <c r="D162" s="5" t="s">
        <v>381</v>
      </c>
      <c r="E162" s="5" t="s">
        <v>382</v>
      </c>
      <c r="F162" s="5" t="s">
        <v>383</v>
      </c>
      <c r="G162" s="5" t="s">
        <v>384</v>
      </c>
      <c r="H162" s="5" t="s">
        <v>385</v>
      </c>
      <c r="I162" s="5" t="s">
        <v>386</v>
      </c>
      <c r="J162" s="5" t="s">
        <v>387</v>
      </c>
      <c r="K162" s="5" t="s">
        <v>388</v>
      </c>
      <c r="L162" s="5" t="s">
        <v>389</v>
      </c>
      <c r="M162" s="5" t="s">
        <v>390</v>
      </c>
      <c r="N162" s="5" t="s">
        <v>391</v>
      </c>
      <c r="O162" s="5" t="s">
        <v>392</v>
      </c>
      <c r="P162" s="5" t="s">
        <v>393</v>
      </c>
      <c r="Q162" s="5" t="s">
        <v>394</v>
      </c>
      <c r="R162" s="5" t="s">
        <v>395</v>
      </c>
      <c r="S162" s="5" t="s">
        <v>396</v>
      </c>
      <c r="T162" s="5" t="s">
        <v>397</v>
      </c>
      <c r="U162" s="5" t="s">
        <v>398</v>
      </c>
      <c r="V162" s="5" t="s">
        <v>399</v>
      </c>
      <c r="W162" s="5" t="s">
        <v>400</v>
      </c>
      <c r="X162" s="5" t="s">
        <v>401</v>
      </c>
      <c r="Y162" s="5" t="s">
        <v>402</v>
      </c>
      <c r="Z162" s="5" t="s">
        <v>403</v>
      </c>
      <c r="AA162" s="5" t="s">
        <v>404</v>
      </c>
    </row>
    <row r="163" spans="1:27" x14ac:dyDescent="0.25">
      <c r="A163" s="6" t="s">
        <v>57</v>
      </c>
      <c r="B163" s="6" t="s">
        <v>58</v>
      </c>
      <c r="C163" s="6" t="s">
        <v>10</v>
      </c>
      <c r="D163" s="6">
        <v>643.94251450000002</v>
      </c>
      <c r="E163" s="6">
        <v>23.0378377789532</v>
      </c>
      <c r="F163" s="6">
        <v>5.8619843011323596</v>
      </c>
      <c r="G163" s="6">
        <v>22.147458665051602</v>
      </c>
      <c r="H163" s="6">
        <v>2429.6986502</v>
      </c>
      <c r="I163" s="6">
        <v>12.5603206971732</v>
      </c>
      <c r="J163" s="6">
        <v>22.118209348258301</v>
      </c>
      <c r="K163" s="6">
        <v>10.714660213549299</v>
      </c>
      <c r="L163" s="6">
        <v>2862.6811081999999</v>
      </c>
      <c r="M163" s="6">
        <v>12.122858528129999</v>
      </c>
      <c r="N163" s="6">
        <v>26.059766730026301</v>
      </c>
      <c r="O163" s="6">
        <v>10.069448116769101</v>
      </c>
      <c r="P163" s="6">
        <v>1233.1894006</v>
      </c>
      <c r="Q163" s="6">
        <v>16.9790470027182</v>
      </c>
      <c r="R163" s="6">
        <v>11.226059382417199</v>
      </c>
      <c r="S163" s="6">
        <v>15.1257030636768</v>
      </c>
      <c r="T163" s="6">
        <v>341.27976589999997</v>
      </c>
      <c r="U163" s="6">
        <v>31.037751931526898</v>
      </c>
      <c r="V163" s="6">
        <v>3.10676276989307</v>
      </c>
      <c r="W163" s="6">
        <v>30.272375856022499</v>
      </c>
      <c r="X163" s="6">
        <v>3474.2689329999998</v>
      </c>
      <c r="Y163" s="6">
        <v>10.997051797705801</v>
      </c>
      <c r="Z163" s="6">
        <v>31.6272174682728</v>
      </c>
      <c r="AA163" s="6">
        <v>9.4580144076355808</v>
      </c>
    </row>
    <row r="164" spans="1:27" x14ac:dyDescent="0.25">
      <c r="A164" s="6" t="s">
        <v>57</v>
      </c>
      <c r="B164" s="6" t="s">
        <v>58</v>
      </c>
      <c r="C164" s="6" t="s">
        <v>11</v>
      </c>
      <c r="D164" s="6">
        <v>2162.5167658</v>
      </c>
      <c r="E164" s="6">
        <v>15.307229014114901</v>
      </c>
      <c r="F164" s="6">
        <v>0.71188112316751395</v>
      </c>
      <c r="G164" s="6">
        <v>15.3033426867526</v>
      </c>
      <c r="H164" s="6">
        <v>24736.500387100001</v>
      </c>
      <c r="I164" s="6">
        <v>5.7063508374798699</v>
      </c>
      <c r="J164" s="6">
        <v>8.1430340598020603</v>
      </c>
      <c r="K164" s="6">
        <v>5.5618408638166201</v>
      </c>
      <c r="L164" s="6">
        <v>63973.170199</v>
      </c>
      <c r="M164" s="6">
        <v>3.11403140259495</v>
      </c>
      <c r="N164" s="6">
        <v>21.059393838735499</v>
      </c>
      <c r="O164" s="6">
        <v>2.9159866034414801</v>
      </c>
      <c r="P164" s="6">
        <v>28207.5575823</v>
      </c>
      <c r="Q164" s="6">
        <v>4.2086777737140801</v>
      </c>
      <c r="R164" s="6">
        <v>9.2856749557137004</v>
      </c>
      <c r="S164" s="6">
        <v>3.9831908441699402</v>
      </c>
      <c r="T164" s="6">
        <v>8271.3531951999994</v>
      </c>
      <c r="U164" s="6">
        <v>7.4079023381200804</v>
      </c>
      <c r="V164" s="6">
        <v>2.7228552841003801</v>
      </c>
      <c r="W164" s="6">
        <v>7.2791939354473802</v>
      </c>
      <c r="X164" s="6">
        <v>176423.88556140001</v>
      </c>
      <c r="Y164" s="6">
        <v>2.0580101940089102</v>
      </c>
      <c r="Z164" s="6">
        <v>58.077160738480899</v>
      </c>
      <c r="AA164" s="6">
        <v>1.5319281604061299</v>
      </c>
    </row>
    <row r="165" spans="1:27" x14ac:dyDescent="0.25">
      <c r="A165" s="6" t="s">
        <v>59</v>
      </c>
      <c r="B165" s="6" t="s">
        <v>60</v>
      </c>
      <c r="C165" s="6" t="s">
        <v>10</v>
      </c>
      <c r="D165" s="6">
        <v>71.764967600000006</v>
      </c>
      <c r="E165" s="6">
        <v>42.680635470120301</v>
      </c>
      <c r="F165" s="6">
        <v>1.6302734989992</v>
      </c>
      <c r="G165" s="6">
        <v>44.761350180329501</v>
      </c>
      <c r="H165" s="6">
        <v>561.33153030000005</v>
      </c>
      <c r="I165" s="6">
        <v>19.192672822574799</v>
      </c>
      <c r="J165" s="6">
        <v>12.7516802223256</v>
      </c>
      <c r="K165" s="6">
        <v>20.668573221740299</v>
      </c>
      <c r="L165" s="6">
        <v>736.90782739999997</v>
      </c>
      <c r="M165" s="6">
        <v>16.616417836082899</v>
      </c>
      <c r="N165" s="6">
        <v>16.740219391045802</v>
      </c>
      <c r="O165" s="6">
        <v>18.376087150485802</v>
      </c>
      <c r="P165" s="6">
        <v>466.4850027</v>
      </c>
      <c r="Q165" s="6">
        <v>28.4444527899328</v>
      </c>
      <c r="R165" s="6">
        <v>10.5970665495344</v>
      </c>
      <c r="S165" s="6">
        <v>21.7789678981676</v>
      </c>
      <c r="T165" s="6">
        <v>193.9427507</v>
      </c>
      <c r="U165" s="6">
        <v>34.708912453318298</v>
      </c>
      <c r="V165" s="6">
        <v>4.4057670108837099</v>
      </c>
      <c r="W165" s="6">
        <v>29.380257006800701</v>
      </c>
      <c r="X165" s="6">
        <v>2371.5880513000002</v>
      </c>
      <c r="Y165" s="6">
        <v>20.240854355526199</v>
      </c>
      <c r="Z165" s="6">
        <v>53.8749933272113</v>
      </c>
      <c r="AA165" s="6">
        <v>8.7327132110136407</v>
      </c>
    </row>
    <row r="166" spans="1:27" x14ac:dyDescent="0.25">
      <c r="A166" s="6" t="s">
        <v>59</v>
      </c>
      <c r="B166" s="6" t="s">
        <v>60</v>
      </c>
      <c r="C166" s="6" t="s">
        <v>11</v>
      </c>
      <c r="D166" s="6">
        <v>383.9835162</v>
      </c>
      <c r="E166" s="6">
        <v>20.345083360596401</v>
      </c>
      <c r="F166" s="6">
        <v>0.43406404348228</v>
      </c>
      <c r="G166" s="6">
        <v>20.0555093772882</v>
      </c>
      <c r="H166" s="6">
        <v>4667.3274371999996</v>
      </c>
      <c r="I166" s="6">
        <v>10.934026612532399</v>
      </c>
      <c r="J166" s="6">
        <v>5.2760572633321301</v>
      </c>
      <c r="K166" s="6">
        <v>10.2818794613438</v>
      </c>
      <c r="L166" s="6">
        <v>14074.4499247</v>
      </c>
      <c r="M166" s="6">
        <v>8.8397162559099804</v>
      </c>
      <c r="N166" s="6">
        <v>15.9100908928657</v>
      </c>
      <c r="O166" s="6">
        <v>8.0142130625073502</v>
      </c>
      <c r="P166" s="6">
        <v>7919.5002813000001</v>
      </c>
      <c r="Q166" s="6">
        <v>8.0867277744508304</v>
      </c>
      <c r="R166" s="6">
        <v>8.9523903225826391</v>
      </c>
      <c r="S166" s="6">
        <v>8.0271108651419603</v>
      </c>
      <c r="T166" s="6">
        <v>2516.1723510000002</v>
      </c>
      <c r="U166" s="6">
        <v>10.816253250566399</v>
      </c>
      <c r="V166" s="6">
        <v>2.8443407039496602</v>
      </c>
      <c r="W166" s="6">
        <v>10.681421296086199</v>
      </c>
      <c r="X166" s="6">
        <v>58900.977040700003</v>
      </c>
      <c r="Y166" s="6">
        <v>3.8369243978065</v>
      </c>
      <c r="Z166" s="6">
        <v>66.583056773787604</v>
      </c>
      <c r="AA166" s="6">
        <v>2.6784791810366899</v>
      </c>
    </row>
    <row r="167" spans="1:27" x14ac:dyDescent="0.25">
      <c r="A167" s="6" t="s">
        <v>61</v>
      </c>
      <c r="B167" s="6" t="s">
        <v>62</v>
      </c>
      <c r="C167" s="6" t="s">
        <v>10</v>
      </c>
      <c r="D167" s="6">
        <v>402.80585550000001</v>
      </c>
      <c r="E167" s="6">
        <v>20.179286042209998</v>
      </c>
      <c r="F167" s="6">
        <v>13.605885899772201</v>
      </c>
      <c r="G167" s="6">
        <v>19.1595369581634</v>
      </c>
      <c r="H167" s="6">
        <v>1070.3331083</v>
      </c>
      <c r="I167" s="6">
        <v>12.6762909724848</v>
      </c>
      <c r="J167" s="6">
        <v>36.153471821310902</v>
      </c>
      <c r="K167" s="6">
        <v>8.5860227318943494</v>
      </c>
      <c r="L167" s="6">
        <v>1034.0991893999999</v>
      </c>
      <c r="M167" s="6">
        <v>13.549020573528299</v>
      </c>
      <c r="N167" s="6">
        <v>34.9295706303934</v>
      </c>
      <c r="O167" s="6">
        <v>9.8644713076723693</v>
      </c>
      <c r="P167" s="6">
        <v>137.70012059999999</v>
      </c>
      <c r="Q167" s="6">
        <v>31.565092844533801</v>
      </c>
      <c r="R167" s="6">
        <v>4.6512038087005099</v>
      </c>
      <c r="S167" s="6">
        <v>28.7196786998765</v>
      </c>
      <c r="T167" s="6">
        <v>44.847560399999999</v>
      </c>
      <c r="U167" s="6">
        <v>39.5518431425023</v>
      </c>
      <c r="V167" s="6">
        <v>1.5148508427915399</v>
      </c>
      <c r="W167" s="6">
        <v>40.004396555012299</v>
      </c>
      <c r="X167" s="6">
        <v>270.7406502</v>
      </c>
      <c r="Y167" s="6">
        <v>22.819871390034301</v>
      </c>
      <c r="Z167" s="6">
        <v>9.1450169970315294</v>
      </c>
      <c r="AA167" s="6">
        <v>22.043653717805299</v>
      </c>
    </row>
    <row r="168" spans="1:27" x14ac:dyDescent="0.25">
      <c r="A168" s="6" t="s">
        <v>61</v>
      </c>
      <c r="B168" s="6" t="s">
        <v>62</v>
      </c>
      <c r="C168" s="6" t="s">
        <v>11</v>
      </c>
      <c r="D168" s="6">
        <v>1357.3382844</v>
      </c>
      <c r="E168" s="6">
        <v>12.527150908749899</v>
      </c>
      <c r="F168" s="6">
        <v>2.9519034623123099</v>
      </c>
      <c r="G168" s="6">
        <v>12.240509536276299</v>
      </c>
      <c r="H168" s="6">
        <v>9183.6862070999996</v>
      </c>
      <c r="I168" s="6">
        <v>4.4504394512203502</v>
      </c>
      <c r="J168" s="6">
        <v>19.972438280934298</v>
      </c>
      <c r="K168" s="6">
        <v>4.1754101295914303</v>
      </c>
      <c r="L168" s="6">
        <v>17910.282950199999</v>
      </c>
      <c r="M168" s="6">
        <v>3.8664463879373301</v>
      </c>
      <c r="N168" s="6">
        <v>38.9508104643634</v>
      </c>
      <c r="O168" s="6">
        <v>3.2100215082449899</v>
      </c>
      <c r="P168" s="6">
        <v>4125.1774788000002</v>
      </c>
      <c r="Q168" s="6">
        <v>7.3524029022733499</v>
      </c>
      <c r="R168" s="6">
        <v>8.9713270614077505</v>
      </c>
      <c r="S168" s="6">
        <v>6.8972368964001003</v>
      </c>
      <c r="T168" s="6">
        <v>904.51279150000005</v>
      </c>
      <c r="U168" s="6">
        <v>13.1024000934502</v>
      </c>
      <c r="V168" s="6">
        <v>1.9671105365711301</v>
      </c>
      <c r="W168" s="6">
        <v>13.2577357711773</v>
      </c>
      <c r="X168" s="6">
        <v>12500.8001933</v>
      </c>
      <c r="Y168" s="6">
        <v>5.7951188339148603</v>
      </c>
      <c r="Z168" s="6">
        <v>27.186410194411099</v>
      </c>
      <c r="AA168" s="6">
        <v>5.3453995102924097</v>
      </c>
    </row>
    <row r="169" spans="1:27" x14ac:dyDescent="0.25">
      <c r="A169" s="6" t="s">
        <v>63</v>
      </c>
      <c r="B169" s="6" t="s">
        <v>64</v>
      </c>
      <c r="C169" s="6" t="s">
        <v>10</v>
      </c>
      <c r="D169" s="6">
        <v>1838.6706784</v>
      </c>
      <c r="E169" s="6">
        <v>14.782381238421999</v>
      </c>
      <c r="F169" s="6">
        <v>12.535498599652</v>
      </c>
      <c r="G169" s="6">
        <v>13.2667670041468</v>
      </c>
      <c r="H169" s="6">
        <v>6870.1840310999996</v>
      </c>
      <c r="I169" s="6">
        <v>7.1576469807396998</v>
      </c>
      <c r="J169" s="6">
        <v>46.838829439618799</v>
      </c>
      <c r="K169" s="6">
        <v>5.0799488560728703</v>
      </c>
      <c r="L169" s="6">
        <v>4598.6442606000001</v>
      </c>
      <c r="M169" s="6">
        <v>8.9274735749648606</v>
      </c>
      <c r="N169" s="6">
        <v>31.352160757364501</v>
      </c>
      <c r="O169" s="6">
        <v>6.7178160722098701</v>
      </c>
      <c r="P169" s="6">
        <v>776.66623449999997</v>
      </c>
      <c r="Q169" s="6">
        <v>19.8296091106861</v>
      </c>
      <c r="R169" s="6">
        <v>5.2950746478667297</v>
      </c>
      <c r="S169" s="6">
        <v>18.9211532489213</v>
      </c>
      <c r="T169" s="6">
        <v>132.08346030000001</v>
      </c>
      <c r="U169" s="6">
        <v>42.0772931753283</v>
      </c>
      <c r="V169" s="6">
        <v>0.90050494146600202</v>
      </c>
      <c r="W169" s="6">
        <v>41.999665917949201</v>
      </c>
      <c r="X169" s="6">
        <v>451.46210689999998</v>
      </c>
      <c r="Y169" s="6">
        <v>24.813625712634501</v>
      </c>
      <c r="Z169" s="6">
        <v>3.0779316140319399</v>
      </c>
      <c r="AA169" s="6">
        <v>24.2634600125444</v>
      </c>
    </row>
    <row r="170" spans="1:27" x14ac:dyDescent="0.25">
      <c r="A170" s="6" t="s">
        <v>63</v>
      </c>
      <c r="B170" s="6" t="s">
        <v>64</v>
      </c>
      <c r="C170" s="6" t="s">
        <v>11</v>
      </c>
      <c r="D170" s="6">
        <v>3355.7690554000001</v>
      </c>
      <c r="E170" s="6">
        <v>10.9018108984201</v>
      </c>
      <c r="F170" s="6">
        <v>1.9815972453483599</v>
      </c>
      <c r="G170" s="6">
        <v>10.9410620514664</v>
      </c>
      <c r="H170" s="6">
        <v>46829.920043899998</v>
      </c>
      <c r="I170" s="6">
        <v>3.05528540601617</v>
      </c>
      <c r="J170" s="6">
        <v>27.653285737750199</v>
      </c>
      <c r="K170" s="6">
        <v>2.7979745107337699</v>
      </c>
      <c r="L170" s="6">
        <v>80098.655264200002</v>
      </c>
      <c r="M170" s="6">
        <v>2.3366468969841798</v>
      </c>
      <c r="N170" s="6">
        <v>47.298628721852602</v>
      </c>
      <c r="O170" s="6">
        <v>1.7019211003504799</v>
      </c>
      <c r="P170" s="6">
        <v>21395.984885999998</v>
      </c>
      <c r="Q170" s="6">
        <v>4.2951883950012402</v>
      </c>
      <c r="R170" s="6">
        <v>12.6344286545544</v>
      </c>
      <c r="S170" s="6">
        <v>4.1207171688190103</v>
      </c>
      <c r="T170" s="6">
        <v>3514.3862660999998</v>
      </c>
      <c r="U170" s="6">
        <v>10.6385821419926</v>
      </c>
      <c r="V170" s="6">
        <v>2.0752614464894301</v>
      </c>
      <c r="W170" s="6">
        <v>10.5133196181964</v>
      </c>
      <c r="X170" s="6">
        <v>14151.9599139</v>
      </c>
      <c r="Y170" s="6">
        <v>5.6848482720807603</v>
      </c>
      <c r="Z170" s="6">
        <v>8.3567981940050196</v>
      </c>
      <c r="AA170" s="6">
        <v>5.4958374747927703</v>
      </c>
    </row>
    <row r="171" spans="1:27" x14ac:dyDescent="0.25">
      <c r="A171" s="6" t="s">
        <v>65</v>
      </c>
      <c r="B171" s="6" t="s">
        <v>66</v>
      </c>
      <c r="C171" s="6" t="s">
        <v>10</v>
      </c>
      <c r="D171" s="6">
        <v>1894.5931828</v>
      </c>
      <c r="E171" s="6">
        <v>13.9294773951869</v>
      </c>
      <c r="F171" s="6">
        <v>14.371280572879201</v>
      </c>
      <c r="G171" s="6">
        <v>11.9842229264291</v>
      </c>
      <c r="H171" s="6">
        <v>6588.9468106000004</v>
      </c>
      <c r="I171" s="6">
        <v>9.5248786792668501</v>
      </c>
      <c r="J171" s="6">
        <v>49.979913447680801</v>
      </c>
      <c r="K171" s="6">
        <v>5.4501500057785801</v>
      </c>
      <c r="L171" s="6">
        <v>3957.2217264000001</v>
      </c>
      <c r="M171" s="6">
        <v>10.7513534692518</v>
      </c>
      <c r="N171" s="6">
        <v>30.017179537793801</v>
      </c>
      <c r="O171" s="6">
        <v>8.2788998636152904</v>
      </c>
      <c r="P171" s="6">
        <v>595.42366360000005</v>
      </c>
      <c r="Q171" s="6">
        <v>27.066432181661</v>
      </c>
      <c r="R171" s="6">
        <v>4.5165371685128397</v>
      </c>
      <c r="S171" s="6">
        <v>26.001725268714399</v>
      </c>
      <c r="T171" s="6">
        <v>25.167849400000001</v>
      </c>
      <c r="U171" s="6">
        <v>100</v>
      </c>
      <c r="V171" s="6">
        <v>0.19090864911105901</v>
      </c>
      <c r="W171" s="6">
        <v>100.23767659993899</v>
      </c>
      <c r="X171" s="6">
        <v>121.836485</v>
      </c>
      <c r="Y171" s="6">
        <v>46.785542386126799</v>
      </c>
      <c r="Z171" s="6">
        <v>0.92418062402224099</v>
      </c>
      <c r="AA171" s="6">
        <v>47.096415904585697</v>
      </c>
    </row>
    <row r="172" spans="1:27" x14ac:dyDescent="0.25">
      <c r="A172" s="6" t="s">
        <v>65</v>
      </c>
      <c r="B172" s="6" t="s">
        <v>66</v>
      </c>
      <c r="C172" s="6" t="s">
        <v>11</v>
      </c>
      <c r="D172" s="6">
        <v>4852.3063132999996</v>
      </c>
      <c r="E172" s="6">
        <v>10.600197983132601</v>
      </c>
      <c r="F172" s="6">
        <v>3.29624375221014</v>
      </c>
      <c r="G172" s="6">
        <v>10.5252220623781</v>
      </c>
      <c r="H172" s="6">
        <v>52267.818102800004</v>
      </c>
      <c r="I172" s="6">
        <v>3.1665413128110198</v>
      </c>
      <c r="J172" s="6">
        <v>35.506305195691503</v>
      </c>
      <c r="K172" s="6">
        <v>2.66545775168164</v>
      </c>
      <c r="L172" s="6">
        <v>68737.429841300007</v>
      </c>
      <c r="M172" s="6">
        <v>2.77536580314294</v>
      </c>
      <c r="N172" s="6">
        <v>46.694357080535603</v>
      </c>
      <c r="O172" s="6">
        <v>2.05887411958911</v>
      </c>
      <c r="P172" s="6">
        <v>13274.149217</v>
      </c>
      <c r="Q172" s="6">
        <v>7.1552672294464896</v>
      </c>
      <c r="R172" s="6">
        <v>9.0173267302830507</v>
      </c>
      <c r="S172" s="6">
        <v>6.8320853972354296</v>
      </c>
      <c r="T172" s="6">
        <v>1498.2185715000001</v>
      </c>
      <c r="U172" s="6">
        <v>17.430709272300099</v>
      </c>
      <c r="V172" s="6">
        <v>1.01776212936431</v>
      </c>
      <c r="W172" s="6">
        <v>17.333514031914898</v>
      </c>
      <c r="X172" s="6">
        <v>6577.2227548000001</v>
      </c>
      <c r="Y172" s="6">
        <v>10.368667973353499</v>
      </c>
      <c r="Z172" s="6">
        <v>4.4680051119154101</v>
      </c>
      <c r="AA172" s="6">
        <v>9.8662829811130894</v>
      </c>
    </row>
    <row r="173" spans="1:27" x14ac:dyDescent="0.25">
      <c r="A173" s="6" t="s">
        <v>67</v>
      </c>
      <c r="B173" s="6" t="s">
        <v>68</v>
      </c>
      <c r="C173" s="6" t="s">
        <v>10</v>
      </c>
      <c r="D173" s="6">
        <v>248.26341450000001</v>
      </c>
      <c r="E173" s="6">
        <v>33.546046653886201</v>
      </c>
      <c r="F173" s="6">
        <v>4.4107890723842003</v>
      </c>
      <c r="G173" s="6">
        <v>33.789402559942097</v>
      </c>
      <c r="H173" s="6">
        <v>2342.8825754</v>
      </c>
      <c r="I173" s="6">
        <v>13.2322166237483</v>
      </c>
      <c r="J173" s="6">
        <v>41.624984826161999</v>
      </c>
      <c r="K173" s="6">
        <v>9.4830350244274104</v>
      </c>
      <c r="L173" s="6">
        <v>2089.0993813</v>
      </c>
      <c r="M173" s="6">
        <v>14.444635151827701</v>
      </c>
      <c r="N173" s="6">
        <v>37.116128208905401</v>
      </c>
      <c r="O173" s="6">
        <v>12.1236168448791</v>
      </c>
      <c r="P173" s="6">
        <v>651.17133899999999</v>
      </c>
      <c r="Q173" s="6">
        <v>35.619437946089498</v>
      </c>
      <c r="R173" s="6">
        <v>11.5690804949877</v>
      </c>
      <c r="S173" s="6">
        <v>30.8223195337434</v>
      </c>
      <c r="T173" s="6">
        <v>141.92936570000001</v>
      </c>
      <c r="U173" s="6">
        <v>49.2439195803084</v>
      </c>
      <c r="V173" s="6">
        <v>2.5215978622576301</v>
      </c>
      <c r="W173" s="6">
        <v>48.817009541375299</v>
      </c>
      <c r="X173" s="6">
        <v>155.20270360000001</v>
      </c>
      <c r="Y173" s="6">
        <v>52.462807767599898</v>
      </c>
      <c r="Z173" s="6">
        <v>2.7574195353031499</v>
      </c>
      <c r="AA173" s="6">
        <v>51.570141386101</v>
      </c>
    </row>
    <row r="174" spans="1:27" x14ac:dyDescent="0.25">
      <c r="A174" s="6" t="s">
        <v>67</v>
      </c>
      <c r="B174" s="6" t="s">
        <v>68</v>
      </c>
      <c r="C174" s="6" t="s">
        <v>11</v>
      </c>
      <c r="D174" s="6">
        <v>1241.6175831</v>
      </c>
      <c r="E174" s="6">
        <v>19.744995591844699</v>
      </c>
      <c r="F174" s="6">
        <v>1.5551655784118601</v>
      </c>
      <c r="G174" s="6">
        <v>20.048196812370001</v>
      </c>
      <c r="H174" s="6">
        <v>16054.2398928</v>
      </c>
      <c r="I174" s="6">
        <v>5.61803430702453</v>
      </c>
      <c r="J174" s="6">
        <v>20.108446923337599</v>
      </c>
      <c r="K174" s="6">
        <v>5.7404647243596996</v>
      </c>
      <c r="L174" s="6">
        <v>37668.654114700003</v>
      </c>
      <c r="M174" s="6">
        <v>4.2231451913266698</v>
      </c>
      <c r="N174" s="6">
        <v>47.181189330471703</v>
      </c>
      <c r="O174" s="6">
        <v>3.4497313180825699</v>
      </c>
      <c r="P174" s="6">
        <v>10520.575250600001</v>
      </c>
      <c r="Q174" s="6">
        <v>8.9816742831893794</v>
      </c>
      <c r="R174" s="6">
        <v>13.1773556669317</v>
      </c>
      <c r="S174" s="6">
        <v>8.0876086638220208</v>
      </c>
      <c r="T174" s="6">
        <v>2234.1368090999999</v>
      </c>
      <c r="U174" s="6">
        <v>15.5123221677466</v>
      </c>
      <c r="V174" s="6">
        <v>2.7983275287552098</v>
      </c>
      <c r="W174" s="6">
        <v>15.7746165612915</v>
      </c>
      <c r="X174" s="6">
        <v>12119.064975400001</v>
      </c>
      <c r="Y174" s="6">
        <v>11.1709396443212</v>
      </c>
      <c r="Z174" s="6">
        <v>15.1795149720918</v>
      </c>
      <c r="AA174" s="6">
        <v>10.0821123072259</v>
      </c>
    </row>
    <row r="175" spans="1:27" x14ac:dyDescent="0.25">
      <c r="A175" s="6" t="s">
        <v>69</v>
      </c>
      <c r="B175" s="6" t="s">
        <v>70</v>
      </c>
      <c r="C175" s="6" t="s">
        <v>10</v>
      </c>
      <c r="D175" s="6">
        <v>2851.6396886000002</v>
      </c>
      <c r="E175" s="6">
        <v>15.5926061817582</v>
      </c>
      <c r="F175" s="6">
        <v>6.7501448041173502</v>
      </c>
      <c r="G175" s="6">
        <v>14.6367719194723</v>
      </c>
      <c r="H175" s="6">
        <v>17902.858568799998</v>
      </c>
      <c r="I175" s="6">
        <v>6.59244730831041</v>
      </c>
      <c r="J175" s="6">
        <v>42.378035426475002</v>
      </c>
      <c r="K175" s="6">
        <v>4.3641486573511798</v>
      </c>
      <c r="L175" s="6">
        <v>17935.0353904</v>
      </c>
      <c r="M175" s="6">
        <v>6.9604657127441198</v>
      </c>
      <c r="N175" s="6">
        <v>42.454201502436398</v>
      </c>
      <c r="O175" s="6">
        <v>4.5635955864322497</v>
      </c>
      <c r="P175" s="6">
        <v>2459.1111933000002</v>
      </c>
      <c r="Q175" s="6">
        <v>19.577148768124601</v>
      </c>
      <c r="R175" s="6">
        <v>5.8209866802457704</v>
      </c>
      <c r="S175" s="6">
        <v>18.570048138809099</v>
      </c>
      <c r="T175" s="6">
        <v>295.44033869999998</v>
      </c>
      <c r="U175" s="6">
        <v>50.377080411288397</v>
      </c>
      <c r="V175" s="6">
        <v>0.699339778154634</v>
      </c>
      <c r="W175" s="6">
        <v>50.252370404757301</v>
      </c>
      <c r="X175" s="6">
        <v>801.52245310000001</v>
      </c>
      <c r="Y175" s="6">
        <v>30.8627040274541</v>
      </c>
      <c r="Z175" s="6">
        <v>1.8972918085708701</v>
      </c>
      <c r="AA175" s="6">
        <v>30.367299496726599</v>
      </c>
    </row>
    <row r="176" spans="1:27" x14ac:dyDescent="0.25">
      <c r="A176" s="6" t="s">
        <v>69</v>
      </c>
      <c r="B176" s="6" t="s">
        <v>70</v>
      </c>
      <c r="C176" s="6" t="s">
        <v>11</v>
      </c>
      <c r="D176" s="6">
        <v>4461.9528075999997</v>
      </c>
      <c r="E176" s="6">
        <v>14.3858680617489</v>
      </c>
      <c r="F176" s="6">
        <v>1.6715411300882299</v>
      </c>
      <c r="G176" s="6">
        <v>14.063293172479399</v>
      </c>
      <c r="H176" s="6">
        <v>75529.068908000001</v>
      </c>
      <c r="I176" s="6">
        <v>3.4599197319890602</v>
      </c>
      <c r="J176" s="6">
        <v>28.2947737551033</v>
      </c>
      <c r="K176" s="6">
        <v>2.9773383629622798</v>
      </c>
      <c r="L176" s="6">
        <v>132673.35373120001</v>
      </c>
      <c r="M176" s="6">
        <v>2.6901156389558198</v>
      </c>
      <c r="N176" s="6">
        <v>49.702221693315103</v>
      </c>
      <c r="O176" s="6">
        <v>1.81489471466396</v>
      </c>
      <c r="P176" s="6">
        <v>31834.155284500001</v>
      </c>
      <c r="Q176" s="6">
        <v>5.3104581311923802</v>
      </c>
      <c r="R176" s="6">
        <v>11.9257424258324</v>
      </c>
      <c r="S176" s="6">
        <v>5.1064340416793303</v>
      </c>
      <c r="T176" s="6">
        <v>4829.09422</v>
      </c>
      <c r="U176" s="6">
        <v>12.387253637007399</v>
      </c>
      <c r="V176" s="6">
        <v>1.8090800055196301</v>
      </c>
      <c r="W176" s="6">
        <v>12.245148986201499</v>
      </c>
      <c r="X176" s="6">
        <v>17608.8402833</v>
      </c>
      <c r="Y176" s="6">
        <v>7.6574578216519598</v>
      </c>
      <c r="Z176" s="6">
        <v>6.5966409901413297</v>
      </c>
      <c r="AA176" s="6">
        <v>7.4504640682163901</v>
      </c>
    </row>
    <row r="177" spans="1:27" x14ac:dyDescent="0.25">
      <c r="A177" s="6" t="s">
        <v>71</v>
      </c>
      <c r="B177" s="6" t="s">
        <v>72</v>
      </c>
      <c r="C177" s="6" t="s">
        <v>10</v>
      </c>
      <c r="D177" s="6">
        <v>2338.0083159000001</v>
      </c>
      <c r="E177" s="6">
        <v>14.838849301385601</v>
      </c>
      <c r="F177" s="6">
        <v>7.9485650945768</v>
      </c>
      <c r="G177" s="6">
        <v>13.520515746056899</v>
      </c>
      <c r="H177" s="6">
        <v>10886.341205799999</v>
      </c>
      <c r="I177" s="6">
        <v>7.1800372806111401</v>
      </c>
      <c r="J177" s="6">
        <v>37.010472173092197</v>
      </c>
      <c r="K177" s="6">
        <v>5.3857900655815403</v>
      </c>
      <c r="L177" s="6">
        <v>10574.2151199</v>
      </c>
      <c r="M177" s="6">
        <v>7.3940599592013099</v>
      </c>
      <c r="N177" s="6">
        <v>35.949332016053603</v>
      </c>
      <c r="O177" s="6">
        <v>6.0404010216747901</v>
      </c>
      <c r="P177" s="6">
        <v>2841.3999509</v>
      </c>
      <c r="Q177" s="6">
        <v>15.928642650735799</v>
      </c>
      <c r="R177" s="6">
        <v>9.6599538658022404</v>
      </c>
      <c r="S177" s="6">
        <v>14.9624953991126</v>
      </c>
      <c r="T177" s="6">
        <v>315.56253520000001</v>
      </c>
      <c r="U177" s="6">
        <v>38.765473977920102</v>
      </c>
      <c r="V177" s="6">
        <v>1.0728231099047001</v>
      </c>
      <c r="W177" s="6">
        <v>38.438240593643798</v>
      </c>
      <c r="X177" s="6">
        <v>2458.6915153</v>
      </c>
      <c r="Y177" s="6">
        <v>19.92029120954</v>
      </c>
      <c r="Z177" s="6">
        <v>8.3588537405705292</v>
      </c>
      <c r="AA177" s="6">
        <v>18.645827265029101</v>
      </c>
    </row>
    <row r="178" spans="1:27" x14ac:dyDescent="0.25">
      <c r="A178" s="6" t="s">
        <v>71</v>
      </c>
      <c r="B178" s="6" t="s">
        <v>72</v>
      </c>
      <c r="C178" s="6" t="s">
        <v>11</v>
      </c>
      <c r="D178" s="6">
        <v>5833.2920831000001</v>
      </c>
      <c r="E178" s="6">
        <v>8.8657596705326398</v>
      </c>
      <c r="F178" s="6">
        <v>1.24541219939088</v>
      </c>
      <c r="G178" s="6">
        <v>8.7834161415497292</v>
      </c>
      <c r="H178" s="6">
        <v>90059.151002800005</v>
      </c>
      <c r="I178" s="6">
        <v>2.8515641156673901</v>
      </c>
      <c r="J178" s="6">
        <v>19.227695738161401</v>
      </c>
      <c r="K178" s="6">
        <v>2.6949400950197302</v>
      </c>
      <c r="L178" s="6">
        <v>198548.70282609999</v>
      </c>
      <c r="M178" s="6">
        <v>1.8655991996201</v>
      </c>
      <c r="N178" s="6">
        <v>42.390295762705698</v>
      </c>
      <c r="O178" s="6">
        <v>1.5049608380003301</v>
      </c>
      <c r="P178" s="6">
        <v>71619.823483600005</v>
      </c>
      <c r="Q178" s="6">
        <v>3.0241930022960899</v>
      </c>
      <c r="R178" s="6">
        <v>15.2908855949649</v>
      </c>
      <c r="S178" s="6">
        <v>2.8539065841898501</v>
      </c>
      <c r="T178" s="6">
        <v>14538.571521399999</v>
      </c>
      <c r="U178" s="6">
        <v>6.1694850360670603</v>
      </c>
      <c r="V178" s="6">
        <v>3.1039958357178601</v>
      </c>
      <c r="W178" s="6">
        <v>6.1422192155519397</v>
      </c>
      <c r="X178" s="6">
        <v>87782.901936299997</v>
      </c>
      <c r="Y178" s="6">
        <v>3.5406042460453699</v>
      </c>
      <c r="Z178" s="6">
        <v>18.741714869059301</v>
      </c>
      <c r="AA178" s="6">
        <v>3.2938093761746399</v>
      </c>
    </row>
    <row r="179" spans="1:27" x14ac:dyDescent="0.25">
      <c r="A179" s="6" t="s">
        <v>73</v>
      </c>
      <c r="B179" s="6" t="s">
        <v>74</v>
      </c>
      <c r="C179" s="6" t="s">
        <v>10</v>
      </c>
      <c r="D179" s="6">
        <v>812.19011660000001</v>
      </c>
      <c r="E179" s="6">
        <v>22.294292916334001</v>
      </c>
      <c r="F179" s="6">
        <v>8.8599667067855208</v>
      </c>
      <c r="G179" s="6">
        <v>21.957770821306799</v>
      </c>
      <c r="H179" s="6">
        <v>2934.9877246999999</v>
      </c>
      <c r="I179" s="6">
        <v>11.5631474564613</v>
      </c>
      <c r="J179" s="6">
        <v>32.017003155029798</v>
      </c>
      <c r="K179" s="6">
        <v>9.3989900989628907</v>
      </c>
      <c r="L179" s="6">
        <v>2829.1586696999998</v>
      </c>
      <c r="M179" s="6">
        <v>12.3325776312283</v>
      </c>
      <c r="N179" s="6">
        <v>30.862542044574798</v>
      </c>
      <c r="O179" s="6">
        <v>9.9041368977879092</v>
      </c>
      <c r="P179" s="6">
        <v>908.72213639999995</v>
      </c>
      <c r="Q179" s="6">
        <v>22.239369213748599</v>
      </c>
      <c r="R179" s="6">
        <v>9.9130089244710895</v>
      </c>
      <c r="S179" s="6">
        <v>20.3055627230639</v>
      </c>
      <c r="T179" s="6">
        <v>187.54484360000001</v>
      </c>
      <c r="U179" s="6">
        <v>47.972126776364703</v>
      </c>
      <c r="V179" s="6">
        <v>2.0458769890986601</v>
      </c>
      <c r="W179" s="6">
        <v>46.6714613979699</v>
      </c>
      <c r="X179" s="6">
        <v>1494.3622943</v>
      </c>
      <c r="Y179" s="6">
        <v>14.7906900454898</v>
      </c>
      <c r="Z179" s="6">
        <v>16.301602180040199</v>
      </c>
      <c r="AA179" s="6">
        <v>13.113105194611601</v>
      </c>
    </row>
    <row r="180" spans="1:27" x14ac:dyDescent="0.25">
      <c r="A180" s="6" t="s">
        <v>73</v>
      </c>
      <c r="B180" s="6" t="s">
        <v>74</v>
      </c>
      <c r="C180" s="6" t="s">
        <v>11</v>
      </c>
      <c r="D180" s="6">
        <v>1554.7527628</v>
      </c>
      <c r="E180" s="6">
        <v>15.017079443973399</v>
      </c>
      <c r="F180" s="6">
        <v>0.79119656387474802</v>
      </c>
      <c r="G180" s="6">
        <v>15.0785347551524</v>
      </c>
      <c r="H180" s="6">
        <v>25444.358697700001</v>
      </c>
      <c r="I180" s="6">
        <v>5.1339523391186299</v>
      </c>
      <c r="J180" s="6">
        <v>12.9483540105511</v>
      </c>
      <c r="K180" s="6">
        <v>4.7786678806395697</v>
      </c>
      <c r="L180" s="6">
        <v>62379.300007999998</v>
      </c>
      <c r="M180" s="6">
        <v>2.7934889151355198</v>
      </c>
      <c r="N180" s="6">
        <v>31.744139006614802</v>
      </c>
      <c r="O180" s="6">
        <v>2.3003995773771302</v>
      </c>
      <c r="P180" s="6">
        <v>29246.241011300001</v>
      </c>
      <c r="Q180" s="6">
        <v>3.7195030173954602</v>
      </c>
      <c r="R180" s="6">
        <v>14.8830900629632</v>
      </c>
      <c r="S180" s="6">
        <v>3.5445778420330099</v>
      </c>
      <c r="T180" s="6">
        <v>4975.2234205000004</v>
      </c>
      <c r="U180" s="6">
        <v>8.7930217116003107</v>
      </c>
      <c r="V180" s="6">
        <v>2.53183642376659</v>
      </c>
      <c r="W180" s="6">
        <v>8.7941216977969106</v>
      </c>
      <c r="X180" s="6">
        <v>72906.635096900005</v>
      </c>
      <c r="Y180" s="6">
        <v>2.4526709489977101</v>
      </c>
      <c r="Z180" s="6">
        <v>37.101383932229503</v>
      </c>
      <c r="AA180" s="6">
        <v>2.3486727742912801</v>
      </c>
    </row>
    <row r="181" spans="1:27" x14ac:dyDescent="0.25">
      <c r="A181" s="6" t="s">
        <v>75</v>
      </c>
      <c r="B181" s="6" t="s">
        <v>76</v>
      </c>
      <c r="C181" s="6" t="s">
        <v>10</v>
      </c>
      <c r="D181" s="6">
        <v>1647.2999052</v>
      </c>
      <c r="E181" s="6">
        <v>17.813908915067501</v>
      </c>
      <c r="F181" s="6">
        <v>7.8795894449171104</v>
      </c>
      <c r="G181" s="6">
        <v>17.055757068581801</v>
      </c>
      <c r="H181" s="6">
        <v>7594.3584461</v>
      </c>
      <c r="I181" s="6">
        <v>7.99036776788666</v>
      </c>
      <c r="J181" s="6">
        <v>36.326370482939701</v>
      </c>
      <c r="K181" s="6">
        <v>6.4075994364125402</v>
      </c>
      <c r="L181" s="6">
        <v>7212.3925786</v>
      </c>
      <c r="M181" s="6">
        <v>8.8350519366367806</v>
      </c>
      <c r="N181" s="6">
        <v>34.499299280925598</v>
      </c>
      <c r="O181" s="6">
        <v>6.5466709047343796</v>
      </c>
      <c r="P181" s="6">
        <v>2122.6627438</v>
      </c>
      <c r="Q181" s="6">
        <v>16.1085029714787</v>
      </c>
      <c r="R181" s="6">
        <v>10.153409769749601</v>
      </c>
      <c r="S181" s="6">
        <v>14.894401683405</v>
      </c>
      <c r="T181" s="6">
        <v>479.99317550000001</v>
      </c>
      <c r="U181" s="6">
        <v>28.4611155277594</v>
      </c>
      <c r="V181" s="6">
        <v>2.2959687834395002</v>
      </c>
      <c r="W181" s="6">
        <v>28.3932880430174</v>
      </c>
      <c r="X181" s="6">
        <v>1849.2034994999999</v>
      </c>
      <c r="Y181" s="6">
        <v>15.1256560543603</v>
      </c>
      <c r="Z181" s="6">
        <v>8.8453622380284909</v>
      </c>
      <c r="AA181" s="6">
        <v>14.4163157543881</v>
      </c>
    </row>
    <row r="182" spans="1:27" x14ac:dyDescent="0.25">
      <c r="A182" s="6" t="s">
        <v>75</v>
      </c>
      <c r="B182" s="6" t="s">
        <v>76</v>
      </c>
      <c r="C182" s="6" t="s">
        <v>11</v>
      </c>
      <c r="D182" s="6">
        <v>3011.9599237000002</v>
      </c>
      <c r="E182" s="6">
        <v>14.1144797987193</v>
      </c>
      <c r="F182" s="6">
        <v>0.74619605365665398</v>
      </c>
      <c r="G182" s="6">
        <v>14.0919048446732</v>
      </c>
      <c r="H182" s="6">
        <v>57311.916876000003</v>
      </c>
      <c r="I182" s="6">
        <v>3.71568300690222</v>
      </c>
      <c r="J182" s="6">
        <v>14.198703596239801</v>
      </c>
      <c r="K182" s="6">
        <v>3.56195695948119</v>
      </c>
      <c r="L182" s="6">
        <v>147863.34057999999</v>
      </c>
      <c r="M182" s="6">
        <v>2.40072561924134</v>
      </c>
      <c r="N182" s="6">
        <v>36.632307207376897</v>
      </c>
      <c r="O182" s="6">
        <v>2.09753084894633</v>
      </c>
      <c r="P182" s="6">
        <v>70812.879968399997</v>
      </c>
      <c r="Q182" s="6">
        <v>3.2408355885688298</v>
      </c>
      <c r="R182" s="6">
        <v>17.5434909225391</v>
      </c>
      <c r="S182" s="6">
        <v>3.02829061159966</v>
      </c>
      <c r="T182" s="6">
        <v>12868.847863999999</v>
      </c>
      <c r="U182" s="6">
        <v>6.6733151931519696</v>
      </c>
      <c r="V182" s="6">
        <v>3.1881843498861602</v>
      </c>
      <c r="W182" s="6">
        <v>6.6172675491570798</v>
      </c>
      <c r="X182" s="6">
        <v>111772.9541172</v>
      </c>
      <c r="Y182" s="6">
        <v>3.4615893041535601</v>
      </c>
      <c r="Z182" s="6">
        <v>27.6911178703015</v>
      </c>
      <c r="AA182" s="6">
        <v>3.1630367127216901</v>
      </c>
    </row>
    <row r="183" spans="1:27" x14ac:dyDescent="0.25">
      <c r="A183" s="6" t="s">
        <v>77</v>
      </c>
      <c r="B183" s="6" t="s">
        <v>78</v>
      </c>
      <c r="C183" s="6" t="s">
        <v>10</v>
      </c>
      <c r="D183" s="6">
        <v>2632.4394453999998</v>
      </c>
      <c r="E183" s="6">
        <v>19.475675808524802</v>
      </c>
      <c r="F183" s="6">
        <v>7.8866704546326698</v>
      </c>
      <c r="G183" s="6">
        <v>18.896547332706898</v>
      </c>
      <c r="H183" s="6">
        <v>10692.337916799999</v>
      </c>
      <c r="I183" s="6">
        <v>9.98151452248241</v>
      </c>
      <c r="J183" s="6">
        <v>32.033764608234598</v>
      </c>
      <c r="K183" s="6">
        <v>7.87254766244493</v>
      </c>
      <c r="L183" s="6">
        <v>10113.8717927</v>
      </c>
      <c r="M183" s="6">
        <v>9.3143469500422196</v>
      </c>
      <c r="N183" s="6">
        <v>30.300706057574502</v>
      </c>
      <c r="O183" s="6">
        <v>7.5800210231840204</v>
      </c>
      <c r="P183" s="6">
        <v>3037.9118400000002</v>
      </c>
      <c r="Q183" s="6">
        <v>16.015453813133799</v>
      </c>
      <c r="R183" s="6">
        <v>9.1014475543486597</v>
      </c>
      <c r="S183" s="6">
        <v>15.0217361373029</v>
      </c>
      <c r="T183" s="6">
        <v>580.38358419999997</v>
      </c>
      <c r="U183" s="6">
        <v>31.050750458301501</v>
      </c>
      <c r="V183" s="6">
        <v>1.7388031750787101</v>
      </c>
      <c r="W183" s="6">
        <v>31.022282760973798</v>
      </c>
      <c r="X183" s="6">
        <v>6321.3924586000003</v>
      </c>
      <c r="Y183" s="6">
        <v>8.2351716212587807</v>
      </c>
      <c r="Z183" s="6">
        <v>18.9386081501309</v>
      </c>
      <c r="AA183" s="6">
        <v>8.0934989983416905</v>
      </c>
    </row>
    <row r="184" spans="1:27" x14ac:dyDescent="0.25">
      <c r="A184" s="6" t="s">
        <v>77</v>
      </c>
      <c r="B184" s="6" t="s">
        <v>78</v>
      </c>
      <c r="C184" s="6" t="s">
        <v>11</v>
      </c>
      <c r="D184" s="6">
        <v>5654.1462978</v>
      </c>
      <c r="E184" s="6">
        <v>13.501952685204399</v>
      </c>
      <c r="F184" s="6">
        <v>0.93399092902454295</v>
      </c>
      <c r="G184" s="6">
        <v>13.477650651653599</v>
      </c>
      <c r="H184" s="6">
        <v>76566.2714175</v>
      </c>
      <c r="I184" s="6">
        <v>4.6709517149941302</v>
      </c>
      <c r="J184" s="6">
        <v>12.647745425512101</v>
      </c>
      <c r="K184" s="6">
        <v>4.5202067454470001</v>
      </c>
      <c r="L184" s="6">
        <v>190353.0828797</v>
      </c>
      <c r="M184" s="6">
        <v>2.7669773664865298</v>
      </c>
      <c r="N184" s="6">
        <v>31.4438366744549</v>
      </c>
      <c r="O184" s="6">
        <v>2.4064975419385499</v>
      </c>
      <c r="P184" s="6">
        <v>83849.899919300005</v>
      </c>
      <c r="Q184" s="6">
        <v>3.9854420751574899</v>
      </c>
      <c r="R184" s="6">
        <v>13.850905477050301</v>
      </c>
      <c r="S184" s="6">
        <v>3.7604095922871599</v>
      </c>
      <c r="T184" s="6">
        <v>19167.922224099999</v>
      </c>
      <c r="U184" s="6">
        <v>5.8535319738878204</v>
      </c>
      <c r="V184" s="6">
        <v>3.1662897531539298</v>
      </c>
      <c r="W184" s="6">
        <v>5.8549308952603596</v>
      </c>
      <c r="X184" s="6">
        <v>229783.53927499999</v>
      </c>
      <c r="Y184" s="6">
        <v>2.1613606543370798</v>
      </c>
      <c r="Z184" s="6">
        <v>37.957231740804197</v>
      </c>
      <c r="AA184" s="6">
        <v>2.0641645815909699</v>
      </c>
    </row>
    <row r="185" spans="1:27" x14ac:dyDescent="0.25">
      <c r="A185" s="6" t="s">
        <v>79</v>
      </c>
      <c r="B185" s="6" t="s">
        <v>80</v>
      </c>
      <c r="C185" s="6" t="s">
        <v>10</v>
      </c>
      <c r="D185" s="6">
        <v>229.3199755</v>
      </c>
      <c r="E185" s="6">
        <v>32.768446604844002</v>
      </c>
      <c r="F185" s="6">
        <v>6.39552552464996</v>
      </c>
      <c r="G185" s="6">
        <v>32.102502070560398</v>
      </c>
      <c r="H185" s="6">
        <v>1040.7280327999999</v>
      </c>
      <c r="I185" s="6">
        <v>17.826951876043299</v>
      </c>
      <c r="J185" s="6">
        <v>29.0249581767949</v>
      </c>
      <c r="K185" s="6">
        <v>13.2705409710238</v>
      </c>
      <c r="L185" s="6">
        <v>1308.1937121000001</v>
      </c>
      <c r="M185" s="6">
        <v>12.5952169909452</v>
      </c>
      <c r="N185" s="6">
        <v>36.484332682663002</v>
      </c>
      <c r="O185" s="6">
        <v>9.7851469913748002</v>
      </c>
      <c r="P185" s="6">
        <v>259.4189672</v>
      </c>
      <c r="Q185" s="6">
        <v>26.615585154652301</v>
      </c>
      <c r="R185" s="6">
        <v>7.2349590247794602</v>
      </c>
      <c r="S185" s="6">
        <v>25.8647367896872</v>
      </c>
      <c r="T185" s="6">
        <v>113.89173289999999</v>
      </c>
      <c r="U185" s="6">
        <v>47.5909619611053</v>
      </c>
      <c r="V185" s="6">
        <v>3.1763368333717898</v>
      </c>
      <c r="W185" s="6">
        <v>46.922150637919898</v>
      </c>
      <c r="X185" s="6">
        <v>634.07904350000001</v>
      </c>
      <c r="Y185" s="6">
        <v>19.747625641485399</v>
      </c>
      <c r="Z185" s="6">
        <v>17.683887757740798</v>
      </c>
      <c r="AA185" s="6">
        <v>18.048224961863799</v>
      </c>
    </row>
    <row r="186" spans="1:27" x14ac:dyDescent="0.25">
      <c r="A186" s="6" t="s">
        <v>79</v>
      </c>
      <c r="B186" s="6" t="s">
        <v>80</v>
      </c>
      <c r="C186" s="6" t="s">
        <v>11</v>
      </c>
      <c r="D186" s="6">
        <v>427.00038849999999</v>
      </c>
      <c r="E186" s="6">
        <v>26.951076432614499</v>
      </c>
      <c r="F186" s="6">
        <v>0.55208818144769101</v>
      </c>
      <c r="G186" s="6">
        <v>26.712856003812401</v>
      </c>
      <c r="H186" s="6">
        <v>7788.2105201000004</v>
      </c>
      <c r="I186" s="6">
        <v>9.0814441904584893</v>
      </c>
      <c r="J186" s="6">
        <v>10.0697308446917</v>
      </c>
      <c r="K186" s="6">
        <v>8.9265895932859394</v>
      </c>
      <c r="L186" s="6">
        <v>22391.2016439</v>
      </c>
      <c r="M186" s="6">
        <v>5.1579468879320203</v>
      </c>
      <c r="N186" s="6">
        <v>28.950600816629699</v>
      </c>
      <c r="O186" s="6">
        <v>4.6369127774756898</v>
      </c>
      <c r="P186" s="6">
        <v>11705.247583799999</v>
      </c>
      <c r="Q186" s="6">
        <v>5.2474991483588198</v>
      </c>
      <c r="R186" s="6">
        <v>15.134245836722799</v>
      </c>
      <c r="S186" s="6">
        <v>5.0157659476513397</v>
      </c>
      <c r="T186" s="6">
        <v>1896.6054715</v>
      </c>
      <c r="U186" s="6">
        <v>12.2768309705188</v>
      </c>
      <c r="V186" s="6">
        <v>2.4522072904019798</v>
      </c>
      <c r="W186" s="6">
        <v>12.1652397572196</v>
      </c>
      <c r="X186" s="6">
        <v>33134.5218035</v>
      </c>
      <c r="Y186" s="6">
        <v>4.8568956330539903</v>
      </c>
      <c r="Z186" s="6">
        <v>42.8411270301062</v>
      </c>
      <c r="AA186" s="6">
        <v>4.5159435078491903</v>
      </c>
    </row>
    <row r="187" spans="1:27" x14ac:dyDescent="0.25">
      <c r="A187" s="6" t="s">
        <v>81</v>
      </c>
      <c r="B187" s="6" t="s">
        <v>82</v>
      </c>
      <c r="C187" s="6" t="s">
        <v>10</v>
      </c>
      <c r="D187" s="6">
        <v>145.72522950000001</v>
      </c>
      <c r="E187" s="6">
        <v>31.255132880764499</v>
      </c>
      <c r="F187" s="6">
        <v>5.2480039247967696</v>
      </c>
      <c r="G187" s="6">
        <v>30.542035127605502</v>
      </c>
      <c r="H187" s="6">
        <v>422.44841650000001</v>
      </c>
      <c r="I187" s="6">
        <v>19.537224850541602</v>
      </c>
      <c r="J187" s="6">
        <v>15.213638403061699</v>
      </c>
      <c r="K187" s="6">
        <v>18.103723567783</v>
      </c>
      <c r="L187" s="6">
        <v>750.20100239999999</v>
      </c>
      <c r="M187" s="6">
        <v>14.061689289359499</v>
      </c>
      <c r="N187" s="6">
        <v>27.016995056313601</v>
      </c>
      <c r="O187" s="6">
        <v>11.7047499421114</v>
      </c>
      <c r="P187" s="6">
        <v>344.19104540000001</v>
      </c>
      <c r="Q187" s="6">
        <v>21.001094718447099</v>
      </c>
      <c r="R187" s="6">
        <v>12.3953550345179</v>
      </c>
      <c r="S187" s="6">
        <v>19.593576845761099</v>
      </c>
      <c r="T187" s="6">
        <v>130.90186650000001</v>
      </c>
      <c r="U187" s="6">
        <v>37.1776417815881</v>
      </c>
      <c r="V187" s="6">
        <v>4.7141700274709297</v>
      </c>
      <c r="W187" s="6">
        <v>35.954714441304098</v>
      </c>
      <c r="X187" s="6">
        <v>983.30683980000003</v>
      </c>
      <c r="Y187" s="6">
        <v>12.902346570810099</v>
      </c>
      <c r="Z187" s="6">
        <v>35.411837553839</v>
      </c>
      <c r="AA187" s="6">
        <v>10.420229973049301</v>
      </c>
    </row>
    <row r="188" spans="1:27" x14ac:dyDescent="0.25">
      <c r="A188" s="6" t="s">
        <v>81</v>
      </c>
      <c r="B188" s="6" t="s">
        <v>82</v>
      </c>
      <c r="C188" s="6" t="s">
        <v>11</v>
      </c>
      <c r="D188" s="6">
        <v>242.1542532</v>
      </c>
      <c r="E188" s="6">
        <v>30.6414132023184</v>
      </c>
      <c r="F188" s="6">
        <v>0.24917735198218199</v>
      </c>
      <c r="G188" s="6">
        <v>30.6261177143111</v>
      </c>
      <c r="H188" s="6">
        <v>3415.9170663999998</v>
      </c>
      <c r="I188" s="6">
        <v>8.03405518509798</v>
      </c>
      <c r="J188" s="6">
        <v>3.51498748400383</v>
      </c>
      <c r="K188" s="6">
        <v>7.7308973552389597</v>
      </c>
      <c r="L188" s="6">
        <v>13891.2857405</v>
      </c>
      <c r="M188" s="6">
        <v>4.2052551901581303</v>
      </c>
      <c r="N188" s="6">
        <v>14.294168905581</v>
      </c>
      <c r="O188" s="6">
        <v>3.8826519824160002</v>
      </c>
      <c r="P188" s="6">
        <v>10034.409693699999</v>
      </c>
      <c r="Q188" s="6">
        <v>4.3272604642775896</v>
      </c>
      <c r="R188" s="6">
        <v>10.3254334918306</v>
      </c>
      <c r="S188" s="6">
        <v>4.0786439405068098</v>
      </c>
      <c r="T188" s="6">
        <v>2979.8940161999999</v>
      </c>
      <c r="U188" s="6">
        <v>7.5446480560081399</v>
      </c>
      <c r="V188" s="6">
        <v>3.06631863918162</v>
      </c>
      <c r="W188" s="6">
        <v>7.2882067740062402</v>
      </c>
      <c r="X188" s="6">
        <v>66617.825137000007</v>
      </c>
      <c r="Y188" s="6">
        <v>1.7101989146763401</v>
      </c>
      <c r="Z188" s="6">
        <v>68.549914127420706</v>
      </c>
      <c r="AA188" s="6">
        <v>1.17699144635609</v>
      </c>
    </row>
    <row r="189" spans="1:27" x14ac:dyDescent="0.25">
      <c r="A189" s="6" t="s">
        <v>83</v>
      </c>
      <c r="B189" s="6" t="s">
        <v>84</v>
      </c>
      <c r="C189" s="6" t="s">
        <v>10</v>
      </c>
      <c r="D189" s="6">
        <v>188.72173960000001</v>
      </c>
      <c r="E189" s="6">
        <v>30.441604504599301</v>
      </c>
      <c r="F189" s="6">
        <v>5.6050979460762003</v>
      </c>
      <c r="G189" s="6">
        <v>29.8976465794935</v>
      </c>
      <c r="H189" s="6">
        <v>1159.2258509000001</v>
      </c>
      <c r="I189" s="6">
        <v>13.7364440924025</v>
      </c>
      <c r="J189" s="6">
        <v>34.4293903272075</v>
      </c>
      <c r="K189" s="6">
        <v>10.943304130476101</v>
      </c>
      <c r="L189" s="6">
        <v>1092.2708110999999</v>
      </c>
      <c r="M189" s="6">
        <v>16.5660770003599</v>
      </c>
      <c r="N189" s="6">
        <v>32.440803549352097</v>
      </c>
      <c r="O189" s="6">
        <v>10.7663989371397</v>
      </c>
      <c r="P189" s="6">
        <v>314.43899540000001</v>
      </c>
      <c r="Q189" s="6">
        <v>27.696567314441399</v>
      </c>
      <c r="R189" s="6">
        <v>9.3389419312177804</v>
      </c>
      <c r="S189" s="6">
        <v>25.145459434458701</v>
      </c>
      <c r="T189" s="6">
        <v>113.3835967</v>
      </c>
      <c r="U189" s="6">
        <v>48.062451610276199</v>
      </c>
      <c r="V189" s="6">
        <v>3.3675302396476101</v>
      </c>
      <c r="W189" s="6">
        <v>46.810365559903303</v>
      </c>
      <c r="X189" s="6">
        <v>498.92496149999999</v>
      </c>
      <c r="Y189" s="6">
        <v>28.5937509358053</v>
      </c>
      <c r="Z189" s="6">
        <v>14.818236006498701</v>
      </c>
      <c r="AA189" s="6">
        <v>22.646580144610699</v>
      </c>
    </row>
    <row r="190" spans="1:27" x14ac:dyDescent="0.25">
      <c r="A190" s="6" t="s">
        <v>83</v>
      </c>
      <c r="B190" s="6" t="s">
        <v>84</v>
      </c>
      <c r="C190" s="6" t="s">
        <v>11</v>
      </c>
      <c r="D190" s="6">
        <v>400.50653160000002</v>
      </c>
      <c r="E190" s="6">
        <v>24.823552088765599</v>
      </c>
      <c r="F190" s="6">
        <v>1.11583206100841</v>
      </c>
      <c r="G190" s="6">
        <v>24.7187983776771</v>
      </c>
      <c r="H190" s="6">
        <v>6376.7235220000002</v>
      </c>
      <c r="I190" s="6">
        <v>6.5335346957168801</v>
      </c>
      <c r="J190" s="6">
        <v>17.765883921065299</v>
      </c>
      <c r="K190" s="6">
        <v>6.4508013560222102</v>
      </c>
      <c r="L190" s="6">
        <v>14927.567363</v>
      </c>
      <c r="M190" s="6">
        <v>4.4668850174938601</v>
      </c>
      <c r="N190" s="6">
        <v>41.588980309399297</v>
      </c>
      <c r="O190" s="6">
        <v>3.5632721368135498</v>
      </c>
      <c r="P190" s="6">
        <v>5077.1742690999999</v>
      </c>
      <c r="Q190" s="6">
        <v>6.9608782982849702</v>
      </c>
      <c r="R190" s="6">
        <v>14.1452720038205</v>
      </c>
      <c r="S190" s="6">
        <v>6.3895933735772097</v>
      </c>
      <c r="T190" s="6">
        <v>1189.2089741</v>
      </c>
      <c r="U190" s="6">
        <v>14.386055585414001</v>
      </c>
      <c r="V190" s="6">
        <v>3.3131981524460699</v>
      </c>
      <c r="W190" s="6">
        <v>14.016453741391301</v>
      </c>
      <c r="X190" s="6">
        <v>7921.9026808999997</v>
      </c>
      <c r="Y190" s="6">
        <v>8.2155206651202697</v>
      </c>
      <c r="Z190" s="6">
        <v>22.0708335522604</v>
      </c>
      <c r="AA190" s="6">
        <v>7.1745490703707198</v>
      </c>
    </row>
    <row r="191" spans="1:27" x14ac:dyDescent="0.25">
      <c r="A191" s="6" t="s">
        <v>85</v>
      </c>
      <c r="B191" s="6" t="s">
        <v>86</v>
      </c>
      <c r="C191" s="6" t="s">
        <v>10</v>
      </c>
      <c r="D191" s="6">
        <v>136.80860770000001</v>
      </c>
      <c r="E191" s="6">
        <v>36.132941887477301</v>
      </c>
      <c r="F191" s="6">
        <v>3.5470075570806299</v>
      </c>
      <c r="G191" s="6">
        <v>35.728916234606103</v>
      </c>
      <c r="H191" s="6">
        <v>1591.6976288000001</v>
      </c>
      <c r="I191" s="6">
        <v>11.1864189048072</v>
      </c>
      <c r="J191" s="6">
        <v>41.267604523256303</v>
      </c>
      <c r="K191" s="6">
        <v>8.8498472380471593</v>
      </c>
      <c r="L191" s="6">
        <v>1229.6237235000001</v>
      </c>
      <c r="M191" s="6">
        <v>14.984330108345199</v>
      </c>
      <c r="N191" s="6">
        <v>31.880191699517798</v>
      </c>
      <c r="O191" s="6">
        <v>10.9836671857443</v>
      </c>
      <c r="P191" s="6">
        <v>349.06150550000001</v>
      </c>
      <c r="Q191" s="6">
        <v>26.923926360034802</v>
      </c>
      <c r="R191" s="6">
        <v>9.0500431128533592</v>
      </c>
      <c r="S191" s="6">
        <v>24.608259896607599</v>
      </c>
      <c r="T191" s="6">
        <v>29.3257364</v>
      </c>
      <c r="U191" s="6">
        <v>75.3155609217511</v>
      </c>
      <c r="V191" s="6">
        <v>0.76032210528632205</v>
      </c>
      <c r="W191" s="6">
        <v>75.524449487019794</v>
      </c>
      <c r="X191" s="6">
        <v>520.49763380000002</v>
      </c>
      <c r="Y191" s="6">
        <v>21.149803165455399</v>
      </c>
      <c r="Z191" s="6">
        <v>13.494831002005601</v>
      </c>
      <c r="AA191" s="6">
        <v>20.218469255352201</v>
      </c>
    </row>
    <row r="192" spans="1:27" x14ac:dyDescent="0.25">
      <c r="A192" s="6" t="s">
        <v>85</v>
      </c>
      <c r="B192" s="6" t="s">
        <v>86</v>
      </c>
      <c r="C192" s="6" t="s">
        <v>11</v>
      </c>
      <c r="D192" s="6">
        <v>341.04832549999998</v>
      </c>
      <c r="E192" s="6">
        <v>25.126395527568398</v>
      </c>
      <c r="F192" s="6">
        <v>0.89475315779196796</v>
      </c>
      <c r="G192" s="6">
        <v>25.2184703113012</v>
      </c>
      <c r="H192" s="6">
        <v>5192.6201131999997</v>
      </c>
      <c r="I192" s="6">
        <v>7.0394614729939997</v>
      </c>
      <c r="J192" s="6">
        <v>13.6230349077019</v>
      </c>
      <c r="K192" s="6">
        <v>6.7272835135761602</v>
      </c>
      <c r="L192" s="6">
        <v>14410.221112200001</v>
      </c>
      <c r="M192" s="6">
        <v>4.6377665034542597</v>
      </c>
      <c r="N192" s="6">
        <v>37.805759127298302</v>
      </c>
      <c r="O192" s="6">
        <v>3.8794536920577398</v>
      </c>
      <c r="P192" s="6">
        <v>6631.1045778999996</v>
      </c>
      <c r="Q192" s="6">
        <v>6.0945898545944299</v>
      </c>
      <c r="R192" s="6">
        <v>17.3969532089809</v>
      </c>
      <c r="S192" s="6">
        <v>5.5305552638407498</v>
      </c>
      <c r="T192" s="6">
        <v>1945.0214000000001</v>
      </c>
      <c r="U192" s="6">
        <v>10.087354783321</v>
      </c>
      <c r="V192" s="6">
        <v>5.1028370746917897</v>
      </c>
      <c r="W192" s="6">
        <v>9.7067172518286196</v>
      </c>
      <c r="X192" s="6">
        <v>9596.4552017000005</v>
      </c>
      <c r="Y192" s="6">
        <v>6.6196339555365302</v>
      </c>
      <c r="Z192" s="6">
        <v>25.1766625235351</v>
      </c>
      <c r="AA192" s="6">
        <v>6.3494631945636497</v>
      </c>
    </row>
    <row r="193" spans="1:27" x14ac:dyDescent="0.25">
      <c r="A193" s="6" t="s">
        <v>87</v>
      </c>
      <c r="B193" s="6" t="s">
        <v>88</v>
      </c>
      <c r="C193" s="6" t="s">
        <v>10</v>
      </c>
      <c r="D193" s="6">
        <v>769.64878599999997</v>
      </c>
      <c r="E193" s="6">
        <v>18.747002986369001</v>
      </c>
      <c r="F193" s="6">
        <v>8.1206641434224291</v>
      </c>
      <c r="G193" s="6">
        <v>18.043880878159499</v>
      </c>
      <c r="H193" s="6">
        <v>3742.6453626000002</v>
      </c>
      <c r="I193" s="6">
        <v>8.9258875959777395</v>
      </c>
      <c r="J193" s="6">
        <v>39.489136539237101</v>
      </c>
      <c r="K193" s="6">
        <v>7.1604347286388199</v>
      </c>
      <c r="L193" s="6">
        <v>2799.0499933999999</v>
      </c>
      <c r="M193" s="6">
        <v>12.7490846769872</v>
      </c>
      <c r="N193" s="6">
        <v>29.533139440370899</v>
      </c>
      <c r="O193" s="6">
        <v>10.338835558897699</v>
      </c>
      <c r="P193" s="6">
        <v>1218.2693234000001</v>
      </c>
      <c r="Q193" s="6">
        <v>19.8667793287973</v>
      </c>
      <c r="R193" s="6">
        <v>12.854117607308099</v>
      </c>
      <c r="S193" s="6">
        <v>18.1677568196151</v>
      </c>
      <c r="T193" s="6">
        <v>147.3207888</v>
      </c>
      <c r="U193" s="6">
        <v>47.232884331522001</v>
      </c>
      <c r="V193" s="6">
        <v>1.55440074609417</v>
      </c>
      <c r="W193" s="6">
        <v>47.247961662579499</v>
      </c>
      <c r="X193" s="6">
        <v>800.72388320000005</v>
      </c>
      <c r="Y193" s="6">
        <v>20.520279107442001</v>
      </c>
      <c r="Z193" s="6">
        <v>8.4485415235673607</v>
      </c>
      <c r="AA193" s="6">
        <v>19.539046814111099</v>
      </c>
    </row>
    <row r="194" spans="1:27" x14ac:dyDescent="0.25">
      <c r="A194" s="6" t="s">
        <v>87</v>
      </c>
      <c r="B194" s="6" t="s">
        <v>88</v>
      </c>
      <c r="C194" s="6" t="s">
        <v>11</v>
      </c>
      <c r="D194" s="6">
        <v>1070.5474710999999</v>
      </c>
      <c r="E194" s="6">
        <v>17.244419090008801</v>
      </c>
      <c r="F194" s="6">
        <v>0.84648074768541104</v>
      </c>
      <c r="G194" s="6">
        <v>17.3814073488658</v>
      </c>
      <c r="H194" s="6">
        <v>18645.326228900001</v>
      </c>
      <c r="I194" s="6">
        <v>4.9451813310640897</v>
      </c>
      <c r="J194" s="6">
        <v>14.7428396340618</v>
      </c>
      <c r="K194" s="6">
        <v>4.6719075340729397</v>
      </c>
      <c r="L194" s="6">
        <v>51174.877733699999</v>
      </c>
      <c r="M194" s="6">
        <v>2.90134389201231</v>
      </c>
      <c r="N194" s="6">
        <v>40.463921438459501</v>
      </c>
      <c r="O194" s="6">
        <v>2.4221589142990498</v>
      </c>
      <c r="P194" s="6">
        <v>21038.877586300001</v>
      </c>
      <c r="Q194" s="6">
        <v>4.2408382666562003</v>
      </c>
      <c r="R194" s="6">
        <v>16.6354181486358</v>
      </c>
      <c r="S194" s="6">
        <v>4.1016196965246996</v>
      </c>
      <c r="T194" s="6">
        <v>4562.2033325000002</v>
      </c>
      <c r="U194" s="6">
        <v>9.28456764033821</v>
      </c>
      <c r="V194" s="6">
        <v>3.6073293265728901</v>
      </c>
      <c r="W194" s="6">
        <v>9.1082922981903707</v>
      </c>
      <c r="X194" s="6">
        <v>29978.553894000001</v>
      </c>
      <c r="Y194" s="6">
        <v>4.2593012641290802</v>
      </c>
      <c r="Z194" s="6">
        <v>23.7040107045847</v>
      </c>
      <c r="AA194" s="6">
        <v>3.7870470886363101</v>
      </c>
    </row>
    <row r="195" spans="1:27" x14ac:dyDescent="0.25">
      <c r="A195" s="6" t="s">
        <v>89</v>
      </c>
      <c r="B195" s="6" t="s">
        <v>90</v>
      </c>
      <c r="C195" s="6" t="s">
        <v>10</v>
      </c>
      <c r="D195" s="6">
        <v>46.176439199999997</v>
      </c>
      <c r="E195" s="6">
        <v>40.324436460836097</v>
      </c>
      <c r="F195" s="6">
        <v>7.1697259973246696</v>
      </c>
      <c r="G195" s="6">
        <v>37.3675977824862</v>
      </c>
      <c r="H195" s="6">
        <v>233.116286</v>
      </c>
      <c r="I195" s="6">
        <v>17.1192140065084</v>
      </c>
      <c r="J195" s="6">
        <v>36.195512800258797</v>
      </c>
      <c r="K195" s="6">
        <v>12.9736226589803</v>
      </c>
      <c r="L195" s="6">
        <v>221.5802563</v>
      </c>
      <c r="M195" s="6">
        <v>22.451318736060401</v>
      </c>
      <c r="N195" s="6">
        <v>34.404335882355603</v>
      </c>
      <c r="O195" s="6">
        <v>16.397427587281399</v>
      </c>
      <c r="P195" s="6">
        <v>57.434912199999999</v>
      </c>
      <c r="Q195" s="6">
        <v>46.470497269668002</v>
      </c>
      <c r="R195" s="6">
        <v>8.9178072256900993</v>
      </c>
      <c r="S195" s="6">
        <v>43.2920347470913</v>
      </c>
      <c r="T195" s="6">
        <v>3.0448181000000001</v>
      </c>
      <c r="U195" s="6">
        <v>99.999999999999602</v>
      </c>
      <c r="V195" s="6">
        <v>0.47276299054030801</v>
      </c>
      <c r="W195" s="6">
        <v>99.378109358045194</v>
      </c>
      <c r="X195" s="6">
        <v>82.694762499999996</v>
      </c>
      <c r="Y195" s="6">
        <v>30.0805961942979</v>
      </c>
      <c r="Z195" s="6">
        <v>12.8398551038305</v>
      </c>
      <c r="AA195" s="6">
        <v>29.175186462372299</v>
      </c>
    </row>
    <row r="196" spans="1:27" x14ac:dyDescent="0.25">
      <c r="A196" s="6" t="s">
        <v>89</v>
      </c>
      <c r="B196" s="6" t="s">
        <v>90</v>
      </c>
      <c r="C196" s="6" t="s">
        <v>11</v>
      </c>
      <c r="D196" s="6">
        <v>116.21427799999999</v>
      </c>
      <c r="E196" s="6">
        <v>27.065434957102902</v>
      </c>
      <c r="F196" s="6">
        <v>1.3636575119877601</v>
      </c>
      <c r="G196" s="6">
        <v>27.013007943125402</v>
      </c>
      <c r="H196" s="6">
        <v>1450.4429281</v>
      </c>
      <c r="I196" s="6">
        <v>9.3141527995942308</v>
      </c>
      <c r="J196" s="6">
        <v>17.019487008413002</v>
      </c>
      <c r="K196" s="6">
        <v>8.8826248316750096</v>
      </c>
      <c r="L196" s="6">
        <v>2845.9768841999999</v>
      </c>
      <c r="M196" s="6">
        <v>7.4598960992383301</v>
      </c>
      <c r="N196" s="6">
        <v>33.394672529677102</v>
      </c>
      <c r="O196" s="6">
        <v>6.6069942541858699</v>
      </c>
      <c r="P196" s="6">
        <v>989.01826630000005</v>
      </c>
      <c r="Q196" s="6">
        <v>10.5716396922729</v>
      </c>
      <c r="R196" s="6">
        <v>11.605133306710499</v>
      </c>
      <c r="S196" s="6">
        <v>10.104232518590701</v>
      </c>
      <c r="T196" s="6">
        <v>271.87023929999998</v>
      </c>
      <c r="U196" s="6">
        <v>17.232832983696898</v>
      </c>
      <c r="V196" s="6">
        <v>3.1901234554617801</v>
      </c>
      <c r="W196" s="6">
        <v>16.9814580500679</v>
      </c>
      <c r="X196" s="6">
        <v>2848.725621</v>
      </c>
      <c r="Y196" s="6">
        <v>8.4876176268803398</v>
      </c>
      <c r="Z196" s="6">
        <v>33.426926187749999</v>
      </c>
      <c r="AA196" s="6">
        <v>8.3748291494057092</v>
      </c>
    </row>
    <row r="197" spans="1:27" x14ac:dyDescent="0.25">
      <c r="A197" s="6" t="s">
        <v>91</v>
      </c>
      <c r="B197" s="6" t="s">
        <v>92</v>
      </c>
      <c r="C197" s="6" t="s">
        <v>10</v>
      </c>
      <c r="D197" s="6">
        <v>1432.2265428999999</v>
      </c>
      <c r="E197" s="6">
        <v>14.728991893670999</v>
      </c>
      <c r="F197" s="6">
        <v>10.955316998020701</v>
      </c>
      <c r="G197" s="6">
        <v>13.5989124890501</v>
      </c>
      <c r="H197" s="6">
        <v>6313.7943026000003</v>
      </c>
      <c r="I197" s="6">
        <v>7.3410076128286903</v>
      </c>
      <c r="J197" s="6">
        <v>48.295165585483304</v>
      </c>
      <c r="K197" s="6">
        <v>5.2723582250158403</v>
      </c>
      <c r="L197" s="6">
        <v>3937.4918824000001</v>
      </c>
      <c r="M197" s="6">
        <v>9.8084750551523996</v>
      </c>
      <c r="N197" s="6">
        <v>30.118469709045801</v>
      </c>
      <c r="O197" s="6">
        <v>8.0617564262915895</v>
      </c>
      <c r="P197" s="6">
        <v>1039.0208571999999</v>
      </c>
      <c r="Q197" s="6">
        <v>20.4965057373742</v>
      </c>
      <c r="R197" s="6">
        <v>7.9476273600774299</v>
      </c>
      <c r="S197" s="6">
        <v>19.230420179050899</v>
      </c>
      <c r="T197" s="6">
        <v>85.318962099999993</v>
      </c>
      <c r="U197" s="6">
        <v>52.771169493482802</v>
      </c>
      <c r="V197" s="6">
        <v>0.65261761861710699</v>
      </c>
      <c r="W197" s="6">
        <v>52.584565979438302</v>
      </c>
      <c r="X197" s="6">
        <v>265.49387589999998</v>
      </c>
      <c r="Y197" s="6">
        <v>30.943625870192498</v>
      </c>
      <c r="Z197" s="6">
        <v>2.0308027287556998</v>
      </c>
      <c r="AA197" s="6">
        <v>31.107809199440201</v>
      </c>
    </row>
    <row r="198" spans="1:27" x14ac:dyDescent="0.25">
      <c r="A198" s="6" t="s">
        <v>91</v>
      </c>
      <c r="B198" s="6" t="s">
        <v>92</v>
      </c>
      <c r="C198" s="6" t="s">
        <v>11</v>
      </c>
      <c r="D198" s="6">
        <v>2948.1574489999998</v>
      </c>
      <c r="E198" s="6">
        <v>10.4609648979262</v>
      </c>
      <c r="F198" s="6">
        <v>1.7648152400808299</v>
      </c>
      <c r="G198" s="6">
        <v>10.5349973891344</v>
      </c>
      <c r="H198" s="6">
        <v>40426.353443100001</v>
      </c>
      <c r="I198" s="6">
        <v>3.43132984701111</v>
      </c>
      <c r="J198" s="6">
        <v>24.19987598745</v>
      </c>
      <c r="K198" s="6">
        <v>3.1633475842954</v>
      </c>
      <c r="L198" s="6">
        <v>80269.1609608</v>
      </c>
      <c r="M198" s="6">
        <v>2.54220517305964</v>
      </c>
      <c r="N198" s="6">
        <v>48.050431845209403</v>
      </c>
      <c r="O198" s="6">
        <v>1.84495275451916</v>
      </c>
      <c r="P198" s="6">
        <v>21679.079710000002</v>
      </c>
      <c r="Q198" s="6">
        <v>4.7608874311637903</v>
      </c>
      <c r="R198" s="6">
        <v>12.977451484523799</v>
      </c>
      <c r="S198" s="6">
        <v>4.5088594059143201</v>
      </c>
      <c r="T198" s="6">
        <v>3420.2559629000002</v>
      </c>
      <c r="U198" s="6">
        <v>10.5466846436975</v>
      </c>
      <c r="V198" s="6">
        <v>2.0474211275081902</v>
      </c>
      <c r="W198" s="6">
        <v>10.3678640801286</v>
      </c>
      <c r="X198" s="6">
        <v>18308.895814799998</v>
      </c>
      <c r="Y198" s="6">
        <v>6.1098039675271396</v>
      </c>
      <c r="Z198" s="6">
        <v>10.960004315227801</v>
      </c>
      <c r="AA198" s="6">
        <v>5.9616005733393802</v>
      </c>
    </row>
    <row r="199" spans="1:27" x14ac:dyDescent="0.25">
      <c r="A199" s="6" t="s">
        <v>93</v>
      </c>
      <c r="B199" s="6" t="s">
        <v>94</v>
      </c>
      <c r="C199" s="6" t="s">
        <v>10</v>
      </c>
      <c r="D199" s="6">
        <v>2761.4745343</v>
      </c>
      <c r="E199" s="6">
        <v>12.011655485553399</v>
      </c>
      <c r="F199" s="6">
        <v>11.874212632901299</v>
      </c>
      <c r="G199" s="6">
        <v>11.137752404898</v>
      </c>
      <c r="H199" s="6">
        <v>10975.347102899999</v>
      </c>
      <c r="I199" s="6">
        <v>6.7076598237494904</v>
      </c>
      <c r="J199" s="6">
        <v>47.1934843508404</v>
      </c>
      <c r="K199" s="6">
        <v>4.6067709805035202</v>
      </c>
      <c r="L199" s="6">
        <v>7663.8442722</v>
      </c>
      <c r="M199" s="6">
        <v>8.4189360864553606</v>
      </c>
      <c r="N199" s="6">
        <v>32.954175511385998</v>
      </c>
      <c r="O199" s="6">
        <v>6.4075263843379497</v>
      </c>
      <c r="P199" s="6">
        <v>1044.5558069000001</v>
      </c>
      <c r="Q199" s="6">
        <v>22.817230668883699</v>
      </c>
      <c r="R199" s="6">
        <v>4.4915416035898499</v>
      </c>
      <c r="S199" s="6">
        <v>22.264486411200501</v>
      </c>
      <c r="T199" s="6">
        <v>115.4873515</v>
      </c>
      <c r="U199" s="6">
        <v>99.999999999999901</v>
      </c>
      <c r="V199" s="6">
        <v>0.49659026403776801</v>
      </c>
      <c r="W199" s="6">
        <v>99.863171741109994</v>
      </c>
      <c r="X199" s="6">
        <v>695.35531030000004</v>
      </c>
      <c r="Y199" s="6">
        <v>26.987819452510902</v>
      </c>
      <c r="Z199" s="6">
        <v>2.9899956372446601</v>
      </c>
      <c r="AA199" s="6">
        <v>26.604404451183601</v>
      </c>
    </row>
    <row r="200" spans="1:27" x14ac:dyDescent="0.25">
      <c r="A200" s="6" t="s">
        <v>93</v>
      </c>
      <c r="B200" s="6" t="s">
        <v>94</v>
      </c>
      <c r="C200" s="6" t="s">
        <v>11</v>
      </c>
      <c r="D200" s="6">
        <v>7212.0236384999998</v>
      </c>
      <c r="E200" s="6">
        <v>10.4613889999438</v>
      </c>
      <c r="F200" s="6">
        <v>3.0464384599568102</v>
      </c>
      <c r="G200" s="6">
        <v>10.2636207100342</v>
      </c>
      <c r="H200" s="6">
        <v>74460.165422599996</v>
      </c>
      <c r="I200" s="6">
        <v>3.14416292217</v>
      </c>
      <c r="J200" s="6">
        <v>31.4527964754888</v>
      </c>
      <c r="K200" s="6">
        <v>2.6735898787432801</v>
      </c>
      <c r="L200" s="6">
        <v>112685.3314906</v>
      </c>
      <c r="M200" s="6">
        <v>2.4408112643051498</v>
      </c>
      <c r="N200" s="6">
        <v>47.599528916317503</v>
      </c>
      <c r="O200" s="6">
        <v>1.83004116547777</v>
      </c>
      <c r="P200" s="6">
        <v>21845.3223143</v>
      </c>
      <c r="Q200" s="6">
        <v>5.9005020643671502</v>
      </c>
      <c r="R200" s="6">
        <v>9.2277054824348497</v>
      </c>
      <c r="S200" s="6">
        <v>5.7156971401294001</v>
      </c>
      <c r="T200" s="6">
        <v>3357.9634446999999</v>
      </c>
      <c r="U200" s="6">
        <v>12.9160564374962</v>
      </c>
      <c r="V200" s="6">
        <v>1.4184408562463899</v>
      </c>
      <c r="W200" s="6">
        <v>12.833339007214301</v>
      </c>
      <c r="X200" s="6">
        <v>17175.4262867</v>
      </c>
      <c r="Y200" s="6">
        <v>7.4961791252828904</v>
      </c>
      <c r="Z200" s="6">
        <v>7.2550898095556802</v>
      </c>
      <c r="AA200" s="6">
        <v>7.4285990424588899</v>
      </c>
    </row>
    <row r="201" spans="1:27" x14ac:dyDescent="0.25">
      <c r="A201" t="s">
        <v>984</v>
      </c>
    </row>
    <row r="202" spans="1:27" x14ac:dyDescent="0.25">
      <c r="A202" t="s">
        <v>985</v>
      </c>
    </row>
    <row r="203" spans="1:27" x14ac:dyDescent="0.25">
      <c r="A203" t="s">
        <v>986</v>
      </c>
    </row>
    <row r="204" spans="1:27" x14ac:dyDescent="0.25">
      <c r="A204" t="s">
        <v>987</v>
      </c>
    </row>
    <row r="205" spans="1:27" x14ac:dyDescent="0.25">
      <c r="A205" t="s">
        <v>988</v>
      </c>
    </row>
    <row r="208" spans="1:27" x14ac:dyDescent="0.25">
      <c r="L208" s="7" t="str">
        <f>HYPERLINK("#'Indice'!A1", "Ir al índice")</f>
        <v>Ir al índice</v>
      </c>
    </row>
    <row r="209" spans="1:27" ht="17.25" x14ac:dyDescent="0.3">
      <c r="A209" s="4" t="s">
        <v>599</v>
      </c>
    </row>
    <row r="210" spans="1:27" x14ac:dyDescent="0.25">
      <c r="A210" s="5" t="s">
        <v>12</v>
      </c>
      <c r="B210" s="5" t="s">
        <v>97</v>
      </c>
      <c r="C210" s="5" t="s">
        <v>6</v>
      </c>
      <c r="D210" s="5" t="s">
        <v>381</v>
      </c>
      <c r="E210" s="5" t="s">
        <v>382</v>
      </c>
      <c r="F210" s="5" t="s">
        <v>383</v>
      </c>
      <c r="G210" s="5" t="s">
        <v>384</v>
      </c>
      <c r="H210" s="5" t="s">
        <v>385</v>
      </c>
      <c r="I210" s="5" t="s">
        <v>386</v>
      </c>
      <c r="J210" s="5" t="s">
        <v>387</v>
      </c>
      <c r="K210" s="5" t="s">
        <v>388</v>
      </c>
      <c r="L210" s="5" t="s">
        <v>389</v>
      </c>
      <c r="M210" s="5" t="s">
        <v>390</v>
      </c>
      <c r="N210" s="5" t="s">
        <v>391</v>
      </c>
      <c r="O210" s="5" t="s">
        <v>392</v>
      </c>
      <c r="P210" s="5" t="s">
        <v>393</v>
      </c>
      <c r="Q210" s="5" t="s">
        <v>394</v>
      </c>
      <c r="R210" s="5" t="s">
        <v>395</v>
      </c>
      <c r="S210" s="5" t="s">
        <v>396</v>
      </c>
      <c r="T210" s="5" t="s">
        <v>397</v>
      </c>
      <c r="U210" s="5" t="s">
        <v>398</v>
      </c>
      <c r="V210" s="5" t="s">
        <v>399</v>
      </c>
      <c r="W210" s="5" t="s">
        <v>400</v>
      </c>
      <c r="X210" s="5" t="s">
        <v>401</v>
      </c>
      <c r="Y210" s="5" t="s">
        <v>402</v>
      </c>
      <c r="Z210" s="5" t="s">
        <v>403</v>
      </c>
      <c r="AA210" s="5" t="s">
        <v>404</v>
      </c>
    </row>
    <row r="211" spans="1:27" x14ac:dyDescent="0.25">
      <c r="A211" s="6" t="s">
        <v>73</v>
      </c>
      <c r="B211" s="6" t="s">
        <v>98</v>
      </c>
      <c r="C211" s="6" t="s">
        <v>10</v>
      </c>
      <c r="D211" s="6">
        <v>261.15011420000002</v>
      </c>
      <c r="E211" s="6">
        <v>40.376546349955603</v>
      </c>
      <c r="F211" s="6">
        <v>11.963356883415001</v>
      </c>
      <c r="G211" s="6">
        <v>37.638986220467999</v>
      </c>
      <c r="H211" s="6">
        <v>661.40266959999997</v>
      </c>
      <c r="I211" s="6">
        <v>24.718737769154298</v>
      </c>
      <c r="J211" s="6">
        <v>30.299033964842199</v>
      </c>
      <c r="K211" s="6">
        <v>21.417277262579699</v>
      </c>
      <c r="L211" s="6">
        <v>661.09477440000001</v>
      </c>
      <c r="M211" s="6">
        <v>27.8981879934265</v>
      </c>
      <c r="N211" s="6">
        <v>30.284929203021299</v>
      </c>
      <c r="O211" s="6">
        <v>21.378606303323199</v>
      </c>
      <c r="P211" s="6">
        <v>203.9613827</v>
      </c>
      <c r="Q211" s="6">
        <v>44.547442978322799</v>
      </c>
      <c r="R211" s="6">
        <v>9.3435257309754807</v>
      </c>
      <c r="S211" s="6">
        <v>40.508469496851703</v>
      </c>
      <c r="T211" s="6"/>
      <c r="U211" s="6"/>
      <c r="V211" s="6"/>
      <c r="W211" s="6"/>
      <c r="X211" s="6">
        <v>395.30775</v>
      </c>
      <c r="Y211" s="6">
        <v>40.8254669628638</v>
      </c>
      <c r="Z211" s="6">
        <v>18.109154217746099</v>
      </c>
      <c r="AA211" s="6">
        <v>38.129163563648298</v>
      </c>
    </row>
    <row r="212" spans="1:27" x14ac:dyDescent="0.25">
      <c r="A212" s="6" t="s">
        <v>73</v>
      </c>
      <c r="B212" s="6" t="s">
        <v>98</v>
      </c>
      <c r="C212" s="6" t="s">
        <v>11</v>
      </c>
      <c r="D212" s="6">
        <v>675.43474530000003</v>
      </c>
      <c r="E212" s="6">
        <v>28.5856091093417</v>
      </c>
      <c r="F212" s="6">
        <v>1.19218516139505</v>
      </c>
      <c r="G212" s="6">
        <v>28.602077632525098</v>
      </c>
      <c r="H212" s="6">
        <v>11031.9422328</v>
      </c>
      <c r="I212" s="6">
        <v>10.6328180237706</v>
      </c>
      <c r="J212" s="6">
        <v>19.472077684528799</v>
      </c>
      <c r="K212" s="6">
        <v>9.9262689317251596</v>
      </c>
      <c r="L212" s="6">
        <v>19941.279426699999</v>
      </c>
      <c r="M212" s="6">
        <v>6.3504219858782296</v>
      </c>
      <c r="N212" s="6">
        <v>35.197622860199097</v>
      </c>
      <c r="O212" s="6">
        <v>5.9342576440246804</v>
      </c>
      <c r="P212" s="6">
        <v>7479.5834961999999</v>
      </c>
      <c r="Q212" s="6">
        <v>9.3602928930807501</v>
      </c>
      <c r="R212" s="6">
        <v>13.201939224527701</v>
      </c>
      <c r="S212" s="6">
        <v>8.5822824700537108</v>
      </c>
      <c r="T212" s="6">
        <v>1753.1781217</v>
      </c>
      <c r="U212" s="6">
        <v>17.323304882247101</v>
      </c>
      <c r="V212" s="6">
        <v>3.09447057101695</v>
      </c>
      <c r="W212" s="6">
        <v>17.1310684479588</v>
      </c>
      <c r="X212" s="6">
        <v>15773.770044700001</v>
      </c>
      <c r="Y212" s="6">
        <v>10.841507356692301</v>
      </c>
      <c r="Z212" s="6">
        <v>27.841704498332401</v>
      </c>
      <c r="AA212" s="6">
        <v>10.4212885459507</v>
      </c>
    </row>
    <row r="213" spans="1:27" x14ac:dyDescent="0.25">
      <c r="A213" s="6" t="s">
        <v>77</v>
      </c>
      <c r="B213" s="6" t="s">
        <v>99</v>
      </c>
      <c r="C213" s="6" t="s">
        <v>10</v>
      </c>
      <c r="D213" s="6">
        <v>63.627442000000002</v>
      </c>
      <c r="E213" s="6">
        <v>57.503512034937103</v>
      </c>
      <c r="F213" s="6">
        <v>5.9140752898922297</v>
      </c>
      <c r="G213" s="6">
        <v>52.756103532353499</v>
      </c>
      <c r="H213" s="6">
        <v>539.33984620000001</v>
      </c>
      <c r="I213" s="6">
        <v>24.3884076256032</v>
      </c>
      <c r="J213" s="6">
        <v>50.130829670406897</v>
      </c>
      <c r="K213" s="6">
        <v>16.1210532462038</v>
      </c>
      <c r="L213" s="6">
        <v>295.7190837</v>
      </c>
      <c r="M213" s="6">
        <v>39.980009055671502</v>
      </c>
      <c r="N213" s="6">
        <v>27.486645238067901</v>
      </c>
      <c r="O213" s="6">
        <v>31.852348230917499</v>
      </c>
      <c r="P213" s="6">
        <v>90.062995099999995</v>
      </c>
      <c r="Q213" s="6">
        <v>49.902056013975901</v>
      </c>
      <c r="R213" s="6">
        <v>8.3712202960256494</v>
      </c>
      <c r="S213" s="6">
        <v>46.318014006614803</v>
      </c>
      <c r="T213" s="6">
        <v>57.866483199999998</v>
      </c>
      <c r="U213" s="6">
        <v>72.565638824063996</v>
      </c>
      <c r="V213" s="6">
        <v>5.3786028111280002</v>
      </c>
      <c r="W213" s="6">
        <v>67.556742875086698</v>
      </c>
      <c r="X213" s="6">
        <v>29.248742</v>
      </c>
      <c r="Y213" s="6">
        <v>99.999999999999801</v>
      </c>
      <c r="Z213" s="6">
        <v>2.7186266944792901</v>
      </c>
      <c r="AA213" s="6">
        <v>100.501624711524</v>
      </c>
    </row>
    <row r="214" spans="1:27" x14ac:dyDescent="0.25">
      <c r="A214" s="6" t="s">
        <v>77</v>
      </c>
      <c r="B214" s="6" t="s">
        <v>99</v>
      </c>
      <c r="C214" s="6" t="s">
        <v>11</v>
      </c>
      <c r="D214" s="6">
        <v>808.64552409999999</v>
      </c>
      <c r="E214" s="6">
        <v>26.798327129347498</v>
      </c>
      <c r="F214" s="6">
        <v>2.5093841729466702</v>
      </c>
      <c r="G214" s="6">
        <v>26.331383811586601</v>
      </c>
      <c r="H214" s="6">
        <v>7207.3117977000002</v>
      </c>
      <c r="I214" s="6">
        <v>8.0906880405896793</v>
      </c>
      <c r="J214" s="6">
        <v>22.365688816208198</v>
      </c>
      <c r="K214" s="6">
        <v>7.5042942159923198</v>
      </c>
      <c r="L214" s="6">
        <v>14417.355653299999</v>
      </c>
      <c r="M214" s="6">
        <v>5.3659323329461204</v>
      </c>
      <c r="N214" s="6">
        <v>44.739855738891499</v>
      </c>
      <c r="O214" s="6">
        <v>4.6055104163108398</v>
      </c>
      <c r="P214" s="6">
        <v>3452.2261428000002</v>
      </c>
      <c r="Q214" s="6">
        <v>9.8967386400545294</v>
      </c>
      <c r="R214" s="6">
        <v>10.712928453807599</v>
      </c>
      <c r="S214" s="6">
        <v>9.6885200288285898</v>
      </c>
      <c r="T214" s="6">
        <v>774.93754249999995</v>
      </c>
      <c r="U214" s="6">
        <v>24.2997729523121</v>
      </c>
      <c r="V214" s="6">
        <v>2.40478175692123</v>
      </c>
      <c r="W214" s="6">
        <v>23.604038953520099</v>
      </c>
      <c r="X214" s="6">
        <v>5564.3828417000004</v>
      </c>
      <c r="Y214" s="6">
        <v>14.053165482510799</v>
      </c>
      <c r="Z214" s="6">
        <v>17.267361061224801</v>
      </c>
      <c r="AA214" s="6">
        <v>13.2950062552346</v>
      </c>
    </row>
    <row r="215" spans="1:27" x14ac:dyDescent="0.25">
      <c r="A215" s="6" t="s">
        <v>79</v>
      </c>
      <c r="B215" s="6" t="s">
        <v>100</v>
      </c>
      <c r="C215" s="6" t="s">
        <v>10</v>
      </c>
      <c r="D215" s="6">
        <v>141.9930411</v>
      </c>
      <c r="E215" s="6">
        <v>41.560770199642803</v>
      </c>
      <c r="F215" s="6">
        <v>10.877165330712501</v>
      </c>
      <c r="G215" s="6">
        <v>34.818389343471203</v>
      </c>
      <c r="H215" s="6">
        <v>381.2636708</v>
      </c>
      <c r="I215" s="6">
        <v>28.9517704862015</v>
      </c>
      <c r="J215" s="6">
        <v>29.206135383531301</v>
      </c>
      <c r="K215" s="6">
        <v>24.804015849431</v>
      </c>
      <c r="L215" s="6">
        <v>236.28528789999999</v>
      </c>
      <c r="M215" s="6">
        <v>30.538179965421701</v>
      </c>
      <c r="N215" s="6">
        <v>18.100282392665001</v>
      </c>
      <c r="O215" s="6">
        <v>28.470694349205299</v>
      </c>
      <c r="P215" s="6">
        <v>199.36788519999999</v>
      </c>
      <c r="Q215" s="6">
        <v>34.597656664390399</v>
      </c>
      <c r="R215" s="6">
        <v>15.2722797691731</v>
      </c>
      <c r="S215" s="6">
        <v>28.618916027879301</v>
      </c>
      <c r="T215" s="6">
        <v>114.0258693</v>
      </c>
      <c r="U215" s="6">
        <v>44.198501340233904</v>
      </c>
      <c r="V215" s="6">
        <v>8.7347818086439304</v>
      </c>
      <c r="W215" s="6">
        <v>41.229777717735701</v>
      </c>
      <c r="X215" s="6">
        <v>232.48745829999999</v>
      </c>
      <c r="Y215" s="6">
        <v>33.241900643214599</v>
      </c>
      <c r="Z215" s="6">
        <v>17.8093553152741</v>
      </c>
      <c r="AA215" s="6">
        <v>29.861843759828702</v>
      </c>
    </row>
    <row r="216" spans="1:27" x14ac:dyDescent="0.25">
      <c r="A216" s="6" t="s">
        <v>79</v>
      </c>
      <c r="B216" s="6" t="s">
        <v>100</v>
      </c>
      <c r="C216" s="6" t="s">
        <v>11</v>
      </c>
      <c r="D216" s="6">
        <v>213.57128019999999</v>
      </c>
      <c r="E216" s="6">
        <v>32.948624643514897</v>
      </c>
      <c r="F216" s="6">
        <v>0.65495807563988795</v>
      </c>
      <c r="G216" s="6">
        <v>32.742119135276099</v>
      </c>
      <c r="H216" s="6">
        <v>2308.7475211999999</v>
      </c>
      <c r="I216" s="6">
        <v>12.7815155158073</v>
      </c>
      <c r="J216" s="6">
        <v>7.0802255444059199</v>
      </c>
      <c r="K216" s="6">
        <v>12.661851421141</v>
      </c>
      <c r="L216" s="6">
        <v>7844.2704356000004</v>
      </c>
      <c r="M216" s="6">
        <v>8.7573859214517302</v>
      </c>
      <c r="N216" s="6">
        <v>24.0559885415691</v>
      </c>
      <c r="O216" s="6">
        <v>8.2138916670201496</v>
      </c>
      <c r="P216" s="6">
        <v>4329.0909117000001</v>
      </c>
      <c r="Q216" s="6">
        <v>8.2972441126402092</v>
      </c>
      <c r="R216" s="6">
        <v>13.276003450192199</v>
      </c>
      <c r="S216" s="6">
        <v>7.9458417720446901</v>
      </c>
      <c r="T216" s="6">
        <v>757.43342800000005</v>
      </c>
      <c r="U216" s="6">
        <v>19.8884358408027</v>
      </c>
      <c r="V216" s="6">
        <v>2.32281765583669</v>
      </c>
      <c r="W216" s="6">
        <v>19.911774018365001</v>
      </c>
      <c r="X216" s="6">
        <v>17155.275897899999</v>
      </c>
      <c r="Y216" s="6">
        <v>5.9569493935727102</v>
      </c>
      <c r="Z216" s="6">
        <v>52.610006732356197</v>
      </c>
      <c r="AA216" s="6">
        <v>5.3293662280371201</v>
      </c>
    </row>
    <row r="217" spans="1:27" x14ac:dyDescent="0.25">
      <c r="A217" s="6" t="s">
        <v>81</v>
      </c>
      <c r="B217" s="6" t="s">
        <v>101</v>
      </c>
      <c r="C217" s="6" t="s">
        <v>10</v>
      </c>
      <c r="D217" s="6">
        <v>59.027623800000001</v>
      </c>
      <c r="E217" s="6">
        <v>100</v>
      </c>
      <c r="F217" s="6">
        <v>2.3401261924540901</v>
      </c>
      <c r="G217" s="6">
        <v>99.773878929741898</v>
      </c>
      <c r="H217" s="6">
        <v>352.00096129999997</v>
      </c>
      <c r="I217" s="6">
        <v>42.606520614327003</v>
      </c>
      <c r="J217" s="6">
        <v>13.9549352706139</v>
      </c>
      <c r="K217" s="6">
        <v>37.3460311649091</v>
      </c>
      <c r="L217" s="6">
        <v>551.36099049999996</v>
      </c>
      <c r="M217" s="6">
        <v>32.328453758067397</v>
      </c>
      <c r="N217" s="6">
        <v>21.858482729004599</v>
      </c>
      <c r="O217" s="6">
        <v>28.466686743530801</v>
      </c>
      <c r="P217" s="6">
        <v>302.72788229999998</v>
      </c>
      <c r="Q217" s="6">
        <v>40.357983678934701</v>
      </c>
      <c r="R217" s="6">
        <v>12.0015240484132</v>
      </c>
      <c r="S217" s="6">
        <v>35.8502301403906</v>
      </c>
      <c r="T217" s="6">
        <v>54.4502734</v>
      </c>
      <c r="U217" s="6">
        <v>100</v>
      </c>
      <c r="V217" s="6">
        <v>2.1586589933106199</v>
      </c>
      <c r="W217" s="6">
        <v>98.326969732654604</v>
      </c>
      <c r="X217" s="6">
        <v>1202.8442646999999</v>
      </c>
      <c r="Y217" s="6">
        <v>20.405946413526799</v>
      </c>
      <c r="Z217" s="6">
        <v>47.686272766203601</v>
      </c>
      <c r="AA217" s="6">
        <v>15.826160365743499</v>
      </c>
    </row>
    <row r="218" spans="1:27" x14ac:dyDescent="0.25">
      <c r="A218" s="6" t="s">
        <v>81</v>
      </c>
      <c r="B218" s="6" t="s">
        <v>101</v>
      </c>
      <c r="C218" s="6" t="s">
        <v>11</v>
      </c>
      <c r="D218" s="6">
        <v>251.02985290000001</v>
      </c>
      <c r="E218" s="6">
        <v>44.5617976550988</v>
      </c>
      <c r="F218" s="6">
        <v>0.321180395416926</v>
      </c>
      <c r="G218" s="6">
        <v>44.905140394381803</v>
      </c>
      <c r="H218" s="6">
        <v>1558.8601974999999</v>
      </c>
      <c r="I218" s="6">
        <v>18.9334573634567</v>
      </c>
      <c r="J218" s="6">
        <v>1.9944852329264799</v>
      </c>
      <c r="K218" s="6">
        <v>18.694755651222799</v>
      </c>
      <c r="L218" s="6">
        <v>9086.5890930000005</v>
      </c>
      <c r="M218" s="6">
        <v>9.4367937273509597</v>
      </c>
      <c r="N218" s="6">
        <v>11.6258454688393</v>
      </c>
      <c r="O218" s="6">
        <v>8.7222707492368095</v>
      </c>
      <c r="P218" s="6">
        <v>6053.5056001000003</v>
      </c>
      <c r="Q218" s="6">
        <v>10.059414683448701</v>
      </c>
      <c r="R218" s="6">
        <v>7.74516377170968</v>
      </c>
      <c r="S218" s="6">
        <v>9.44706928574948</v>
      </c>
      <c r="T218" s="6">
        <v>2150.9269927</v>
      </c>
      <c r="U218" s="6">
        <v>16.234554044221898</v>
      </c>
      <c r="V218" s="6">
        <v>2.7520056839754599</v>
      </c>
      <c r="W218" s="6">
        <v>15.935415236502299</v>
      </c>
      <c r="X218" s="6">
        <v>59057.611163100002</v>
      </c>
      <c r="Y218" s="6">
        <v>3.8718632211858401</v>
      </c>
      <c r="Z218" s="6">
        <v>75.561319447132107</v>
      </c>
      <c r="AA218" s="6">
        <v>1.97344251472951</v>
      </c>
    </row>
    <row r="219" spans="1:27" x14ac:dyDescent="0.25">
      <c r="A219" s="6" t="s">
        <v>83</v>
      </c>
      <c r="B219" s="6" t="s">
        <v>102</v>
      </c>
      <c r="C219" s="6" t="s">
        <v>10</v>
      </c>
      <c r="D219" s="6">
        <v>14.591430300000001</v>
      </c>
      <c r="E219" s="6">
        <v>99.999999999999702</v>
      </c>
      <c r="F219" s="6">
        <v>1.20351547779126</v>
      </c>
      <c r="G219" s="6">
        <v>89.501614732852005</v>
      </c>
      <c r="H219" s="6">
        <v>93.3301424</v>
      </c>
      <c r="I219" s="6">
        <v>60.875406761459701</v>
      </c>
      <c r="J219" s="6">
        <v>7.6979616537566402</v>
      </c>
      <c r="K219" s="6">
        <v>52.964798731898298</v>
      </c>
      <c r="L219" s="6">
        <v>508.70382890000002</v>
      </c>
      <c r="M219" s="6">
        <v>26.487574625179299</v>
      </c>
      <c r="N219" s="6">
        <v>41.958390583055397</v>
      </c>
      <c r="O219" s="6">
        <v>15.9182950209756</v>
      </c>
      <c r="P219" s="6">
        <v>120.1454833</v>
      </c>
      <c r="Q219" s="6">
        <v>47.875207584103698</v>
      </c>
      <c r="R219" s="6">
        <v>9.9097172631706893</v>
      </c>
      <c r="S219" s="6">
        <v>38.714655781380898</v>
      </c>
      <c r="T219" s="6">
        <v>13.8577695</v>
      </c>
      <c r="U219" s="6">
        <v>100</v>
      </c>
      <c r="V219" s="6">
        <v>1.1430024156654299</v>
      </c>
      <c r="W219" s="6">
        <v>101.736483332823</v>
      </c>
      <c r="X219" s="6">
        <v>461.77206410000002</v>
      </c>
      <c r="Y219" s="6">
        <v>23.872236425896201</v>
      </c>
      <c r="Z219" s="6">
        <v>38.087412606560598</v>
      </c>
      <c r="AA219" s="6">
        <v>22.794354050109799</v>
      </c>
    </row>
    <row r="220" spans="1:27" x14ac:dyDescent="0.25">
      <c r="A220" s="6" t="s">
        <v>83</v>
      </c>
      <c r="B220" s="6" t="s">
        <v>102</v>
      </c>
      <c r="C220" s="6" t="s">
        <v>11</v>
      </c>
      <c r="D220" s="6">
        <v>79.131809399999995</v>
      </c>
      <c r="E220" s="6">
        <v>53.748300113078699</v>
      </c>
      <c r="F220" s="6">
        <v>0.33738943715848502</v>
      </c>
      <c r="G220" s="6">
        <v>53.444794259697503</v>
      </c>
      <c r="H220" s="6">
        <v>593.4901946</v>
      </c>
      <c r="I220" s="6">
        <v>31.0547890331665</v>
      </c>
      <c r="J220" s="6">
        <v>2.5304277032640901</v>
      </c>
      <c r="K220" s="6">
        <v>30.693967553396099</v>
      </c>
      <c r="L220" s="6">
        <v>2617.997883</v>
      </c>
      <c r="M220" s="6">
        <v>12.533844373211799</v>
      </c>
      <c r="N220" s="6">
        <v>11.162196832409</v>
      </c>
      <c r="O220" s="6">
        <v>12.4054255093534</v>
      </c>
      <c r="P220" s="6">
        <v>1263.8515181</v>
      </c>
      <c r="Q220" s="6">
        <v>14.6946945095701</v>
      </c>
      <c r="R220" s="6">
        <v>5.3886061190413699</v>
      </c>
      <c r="S220" s="6">
        <v>14.3533025899552</v>
      </c>
      <c r="T220" s="6">
        <v>556.38678870000001</v>
      </c>
      <c r="U220" s="6">
        <v>20.444522890543301</v>
      </c>
      <c r="V220" s="6">
        <v>2.3722321896244898</v>
      </c>
      <c r="W220" s="6">
        <v>19.6618149374988</v>
      </c>
      <c r="X220" s="6">
        <v>18343.287278700001</v>
      </c>
      <c r="Y220" s="6">
        <v>4.6911264807703796</v>
      </c>
      <c r="Z220" s="6">
        <v>78.209147718502507</v>
      </c>
      <c r="AA220" s="6">
        <v>3.10955810196426</v>
      </c>
    </row>
    <row r="221" spans="1:27" x14ac:dyDescent="0.25">
      <c r="A221" s="6" t="s">
        <v>91</v>
      </c>
      <c r="B221" s="6" t="s">
        <v>103</v>
      </c>
      <c r="C221" s="6" t="s">
        <v>10</v>
      </c>
      <c r="D221" s="6">
        <v>97.9852645</v>
      </c>
      <c r="E221" s="6">
        <v>57.128845427208901</v>
      </c>
      <c r="F221" s="6">
        <v>4.8195774078679898</v>
      </c>
      <c r="G221" s="6">
        <v>55.748740044922897</v>
      </c>
      <c r="H221" s="6">
        <v>95.031231700000006</v>
      </c>
      <c r="I221" s="6">
        <v>57.3784473011427</v>
      </c>
      <c r="J221" s="6">
        <v>4.6742781139626199</v>
      </c>
      <c r="K221" s="6">
        <v>54.5426396841168</v>
      </c>
      <c r="L221" s="6">
        <v>618.12233179999998</v>
      </c>
      <c r="M221" s="6">
        <v>26.5642855165577</v>
      </c>
      <c r="N221" s="6">
        <v>30.403433014583101</v>
      </c>
      <c r="O221" s="6">
        <v>22.0365346287123</v>
      </c>
      <c r="P221" s="6">
        <v>181.88768099999999</v>
      </c>
      <c r="Q221" s="6">
        <v>44.286103832439302</v>
      </c>
      <c r="R221" s="6">
        <v>8.9464651913768094</v>
      </c>
      <c r="S221" s="6">
        <v>44.342321500676498</v>
      </c>
      <c r="T221" s="6">
        <v>80.875975400000002</v>
      </c>
      <c r="U221" s="6">
        <v>71.482248816347905</v>
      </c>
      <c r="V221" s="6">
        <v>3.9780269601367202</v>
      </c>
      <c r="W221" s="6">
        <v>70.974332181749304</v>
      </c>
      <c r="X221" s="6">
        <v>959.16506919999995</v>
      </c>
      <c r="Y221" s="6">
        <v>24.640442953794199</v>
      </c>
      <c r="Z221" s="6">
        <v>47.178219312072699</v>
      </c>
      <c r="AA221" s="6">
        <v>16.488093273546699</v>
      </c>
    </row>
    <row r="222" spans="1:27" x14ac:dyDescent="0.25">
      <c r="A222" s="6" t="s">
        <v>91</v>
      </c>
      <c r="B222" s="6" t="s">
        <v>103</v>
      </c>
      <c r="C222" s="6" t="s">
        <v>11</v>
      </c>
      <c r="D222" s="6">
        <v>344.06230790000001</v>
      </c>
      <c r="E222" s="6">
        <v>36.551937198133302</v>
      </c>
      <c r="F222" s="6">
        <v>0.722727449138168</v>
      </c>
      <c r="G222" s="6">
        <v>36.771461516786097</v>
      </c>
      <c r="H222" s="6">
        <v>2870.8702020000001</v>
      </c>
      <c r="I222" s="6">
        <v>16.813294480487599</v>
      </c>
      <c r="J222" s="6">
        <v>6.0304678840359403</v>
      </c>
      <c r="K222" s="6">
        <v>16.060183038800901</v>
      </c>
      <c r="L222" s="6">
        <v>9764.5160667</v>
      </c>
      <c r="M222" s="6">
        <v>9.4959329628155391</v>
      </c>
      <c r="N222" s="6">
        <v>20.511063336254399</v>
      </c>
      <c r="O222" s="6">
        <v>8.7108377801013397</v>
      </c>
      <c r="P222" s="6">
        <v>6675.2368544999999</v>
      </c>
      <c r="Q222" s="6">
        <v>8.0696967205269203</v>
      </c>
      <c r="R222" s="6">
        <v>14.021811728496701</v>
      </c>
      <c r="S222" s="6">
        <v>7.7556129049409801</v>
      </c>
      <c r="T222" s="6">
        <v>1703.7210230999999</v>
      </c>
      <c r="U222" s="6">
        <v>14.8772132090713</v>
      </c>
      <c r="V222" s="6">
        <v>3.5787876811720101</v>
      </c>
      <c r="W222" s="6">
        <v>14.927528503254001</v>
      </c>
      <c r="X222" s="6">
        <v>26247.6874212</v>
      </c>
      <c r="Y222" s="6">
        <v>5.2149572045799504</v>
      </c>
      <c r="Z222" s="6">
        <v>55.135141920902797</v>
      </c>
      <c r="AA222" s="6">
        <v>4.8158604810091301</v>
      </c>
    </row>
    <row r="223" spans="1:27" x14ac:dyDescent="0.25">
      <c r="A223" s="6" t="s">
        <v>93</v>
      </c>
      <c r="B223" s="6" t="s">
        <v>104</v>
      </c>
      <c r="C223" s="6" t="s">
        <v>10</v>
      </c>
      <c r="D223" s="6">
        <v>46.260613999999997</v>
      </c>
      <c r="E223" s="6">
        <v>100</v>
      </c>
      <c r="F223" s="6">
        <v>1.5620297503643901</v>
      </c>
      <c r="G223" s="6">
        <v>98.763909601929299</v>
      </c>
      <c r="H223" s="6">
        <v>624.05921699999999</v>
      </c>
      <c r="I223" s="6">
        <v>28.492081811159998</v>
      </c>
      <c r="J223" s="6">
        <v>21.0719006657176</v>
      </c>
      <c r="K223" s="6">
        <v>24.6806937696639</v>
      </c>
      <c r="L223" s="6">
        <v>714.99695729999996</v>
      </c>
      <c r="M223" s="6">
        <v>26.5278129105075</v>
      </c>
      <c r="N223" s="6">
        <v>24.142492331005698</v>
      </c>
      <c r="O223" s="6">
        <v>22.6976948904538</v>
      </c>
      <c r="P223" s="6">
        <v>168.8337095</v>
      </c>
      <c r="Q223" s="6">
        <v>49.394083004369101</v>
      </c>
      <c r="R223" s="6">
        <v>5.7008166191520697</v>
      </c>
      <c r="S223" s="6">
        <v>45.0140063514772</v>
      </c>
      <c r="T223" s="6">
        <v>124.8353426</v>
      </c>
      <c r="U223" s="6">
        <v>57.6452639711122</v>
      </c>
      <c r="V223" s="6">
        <v>4.2151736040107703</v>
      </c>
      <c r="W223" s="6">
        <v>55.6029975577394</v>
      </c>
      <c r="X223" s="6">
        <v>1282.5847692</v>
      </c>
      <c r="Y223" s="6">
        <v>19.268963631635</v>
      </c>
      <c r="Z223" s="6">
        <v>43.307587029749399</v>
      </c>
      <c r="AA223" s="6">
        <v>15.553473870602501</v>
      </c>
    </row>
    <row r="224" spans="1:27" x14ac:dyDescent="0.25">
      <c r="A224" s="6" t="s">
        <v>93</v>
      </c>
      <c r="B224" s="6" t="s">
        <v>104</v>
      </c>
      <c r="C224" s="6" t="s">
        <v>11</v>
      </c>
      <c r="D224" s="6">
        <v>438.6335934</v>
      </c>
      <c r="E224" s="6">
        <v>37.550742743549399</v>
      </c>
      <c r="F224" s="6">
        <v>0.75025578091819201</v>
      </c>
      <c r="G224" s="6">
        <v>36.852033173931403</v>
      </c>
      <c r="H224" s="6">
        <v>3873.6307568000002</v>
      </c>
      <c r="I224" s="6">
        <v>16.874598830284999</v>
      </c>
      <c r="J224" s="6">
        <v>6.6256071403575003</v>
      </c>
      <c r="K224" s="6">
        <v>15.9846028450101</v>
      </c>
      <c r="L224" s="6">
        <v>10976.603500699999</v>
      </c>
      <c r="M224" s="6">
        <v>9.7425083078527805</v>
      </c>
      <c r="N224" s="6">
        <v>18.774805111055699</v>
      </c>
      <c r="O224" s="6">
        <v>8.4027069924507405</v>
      </c>
      <c r="P224" s="6">
        <v>7256.9897239000002</v>
      </c>
      <c r="Q224" s="6">
        <v>7.9280847993180696</v>
      </c>
      <c r="R224" s="6">
        <v>12.412634541319401</v>
      </c>
      <c r="S224" s="6">
        <v>7.6844024035142802</v>
      </c>
      <c r="T224" s="6">
        <v>2080.750462</v>
      </c>
      <c r="U224" s="6">
        <v>15.1270102172878</v>
      </c>
      <c r="V224" s="6">
        <v>3.55899567715075</v>
      </c>
      <c r="W224" s="6">
        <v>15.0267852256487</v>
      </c>
      <c r="X224" s="6">
        <v>33837.932264800002</v>
      </c>
      <c r="Y224" s="6">
        <v>5.0089510697605499</v>
      </c>
      <c r="Z224" s="6">
        <v>57.877701749198501</v>
      </c>
      <c r="AA224" s="6">
        <v>4.4390763428584599</v>
      </c>
    </row>
    <row r="225" spans="1:27" x14ac:dyDescent="0.25">
      <c r="A225" s="6" t="s">
        <v>95</v>
      </c>
      <c r="B225" s="6" t="s">
        <v>105</v>
      </c>
      <c r="C225" s="6" t="s">
        <v>10</v>
      </c>
      <c r="D225" s="6">
        <v>70.291366199999999</v>
      </c>
      <c r="E225" s="6">
        <v>50.606264133187203</v>
      </c>
      <c r="F225" s="6">
        <v>5.4100080720069403</v>
      </c>
      <c r="G225" s="6">
        <v>49.2554547000856</v>
      </c>
      <c r="H225" s="6">
        <v>157.37031500000001</v>
      </c>
      <c r="I225" s="6">
        <v>35.223945776260599</v>
      </c>
      <c r="J225" s="6">
        <v>12.112080337460799</v>
      </c>
      <c r="K225" s="6">
        <v>31.475169025527101</v>
      </c>
      <c r="L225" s="6">
        <v>351.30675430000002</v>
      </c>
      <c r="M225" s="6">
        <v>25.731343884841799</v>
      </c>
      <c r="N225" s="6">
        <v>27.038489636207402</v>
      </c>
      <c r="O225" s="6">
        <v>20.220883371046099</v>
      </c>
      <c r="P225" s="6">
        <v>55.263102799999999</v>
      </c>
      <c r="Q225" s="6">
        <v>57.704827996393703</v>
      </c>
      <c r="R225" s="6">
        <v>4.2533507085561402</v>
      </c>
      <c r="S225" s="6">
        <v>52.013248746133399</v>
      </c>
      <c r="T225" s="6">
        <v>37.119961099999998</v>
      </c>
      <c r="U225" s="6">
        <v>70.407742099502499</v>
      </c>
      <c r="V225" s="6">
        <v>2.85695527118071</v>
      </c>
      <c r="W225" s="6">
        <v>70.062539529431405</v>
      </c>
      <c r="X225" s="6">
        <v>627.93244370000002</v>
      </c>
      <c r="Y225" s="6">
        <v>16.940329966233399</v>
      </c>
      <c r="Z225" s="6">
        <v>48.329115974588099</v>
      </c>
      <c r="AA225" s="6">
        <v>11.8930056979061</v>
      </c>
    </row>
    <row r="226" spans="1:27" x14ac:dyDescent="0.25">
      <c r="A226" s="6" t="s">
        <v>95</v>
      </c>
      <c r="B226" s="6" t="s">
        <v>105</v>
      </c>
      <c r="C226" s="6" t="s">
        <v>11</v>
      </c>
      <c r="D226" s="6">
        <v>38.760266799999997</v>
      </c>
      <c r="E226" s="6">
        <v>70.703167317340899</v>
      </c>
      <c r="F226" s="6">
        <v>0.14412537282115501</v>
      </c>
      <c r="G226" s="6">
        <v>70.386842141610501</v>
      </c>
      <c r="H226" s="6">
        <v>424.9207844</v>
      </c>
      <c r="I226" s="6">
        <v>22.797711362615502</v>
      </c>
      <c r="J226" s="6">
        <v>1.5800166388717301</v>
      </c>
      <c r="K226" s="6">
        <v>22.2630446731532</v>
      </c>
      <c r="L226" s="6">
        <v>2172.3152022999998</v>
      </c>
      <c r="M226" s="6">
        <v>11.578466971067201</v>
      </c>
      <c r="N226" s="6">
        <v>8.0774918302819891</v>
      </c>
      <c r="O226" s="6">
        <v>10.9145158073832</v>
      </c>
      <c r="P226" s="6">
        <v>2179.9588023000001</v>
      </c>
      <c r="Q226" s="6">
        <v>10.674467096826501</v>
      </c>
      <c r="R226" s="6">
        <v>8.1059136341199292</v>
      </c>
      <c r="S226" s="6">
        <v>10.186393079997201</v>
      </c>
      <c r="T226" s="6">
        <v>751.20113500000002</v>
      </c>
      <c r="U226" s="6">
        <v>18.559825613346302</v>
      </c>
      <c r="V226" s="6">
        <v>2.7932507328754999</v>
      </c>
      <c r="W226" s="6">
        <v>18.443582898375901</v>
      </c>
      <c r="X226" s="6">
        <v>21326.281127900002</v>
      </c>
      <c r="Y226" s="6">
        <v>2.9199434006008</v>
      </c>
      <c r="Z226" s="6">
        <v>79.299201791029702</v>
      </c>
      <c r="AA226" s="6">
        <v>1.75854335443642</v>
      </c>
    </row>
    <row r="227" spans="1:27" x14ac:dyDescent="0.25">
      <c r="A227" s="6" t="s">
        <v>106</v>
      </c>
      <c r="B227" s="6" t="s">
        <v>107</v>
      </c>
      <c r="C227" s="6" t="s">
        <v>10</v>
      </c>
      <c r="D227" s="6">
        <v>14.5391108</v>
      </c>
      <c r="E227" s="6">
        <v>70.3440019764993</v>
      </c>
      <c r="F227" s="6">
        <v>1.67656659047502</v>
      </c>
      <c r="G227" s="6">
        <v>69.737443770945006</v>
      </c>
      <c r="H227" s="6">
        <v>157.49748650000001</v>
      </c>
      <c r="I227" s="6">
        <v>27.847560050046201</v>
      </c>
      <c r="J227" s="6">
        <v>18.161703805826299</v>
      </c>
      <c r="K227" s="6">
        <v>26.5627219191622</v>
      </c>
      <c r="L227" s="6">
        <v>300.03787299999999</v>
      </c>
      <c r="M227" s="6">
        <v>18.339976465293802</v>
      </c>
      <c r="N227" s="6">
        <v>34.598640912000398</v>
      </c>
      <c r="O227" s="6">
        <v>15.402732499466101</v>
      </c>
      <c r="P227" s="6">
        <v>43.688613199999999</v>
      </c>
      <c r="Q227" s="6">
        <v>48.0124531200739</v>
      </c>
      <c r="R227" s="6">
        <v>5.0379194630875199</v>
      </c>
      <c r="S227" s="6">
        <v>43.892907132472999</v>
      </c>
      <c r="T227" s="6">
        <v>6.9255674000000003</v>
      </c>
      <c r="U227" s="6">
        <v>100</v>
      </c>
      <c r="V227" s="6">
        <v>0.79861657859591695</v>
      </c>
      <c r="W227" s="6">
        <v>97.404966333812993</v>
      </c>
      <c r="X227" s="6">
        <v>344.50689519999997</v>
      </c>
      <c r="Y227" s="6">
        <v>23.3809888598554</v>
      </c>
      <c r="Z227" s="6">
        <v>39.726552650014803</v>
      </c>
      <c r="AA227" s="6">
        <v>17.213120913092499</v>
      </c>
    </row>
    <row r="228" spans="1:27" x14ac:dyDescent="0.25">
      <c r="A228" s="6" t="s">
        <v>106</v>
      </c>
      <c r="B228" s="6" t="s">
        <v>107</v>
      </c>
      <c r="C228" s="6" t="s">
        <v>11</v>
      </c>
      <c r="D228" s="6">
        <v>73.974606499999993</v>
      </c>
      <c r="E228" s="6">
        <v>53.2032623035741</v>
      </c>
      <c r="F228" s="6">
        <v>0.45782323278873599</v>
      </c>
      <c r="G228" s="6">
        <v>51.992743560229897</v>
      </c>
      <c r="H228" s="6">
        <v>1118.9346026000001</v>
      </c>
      <c r="I228" s="6">
        <v>19.492302033746999</v>
      </c>
      <c r="J228" s="6">
        <v>6.9250014468344796</v>
      </c>
      <c r="K228" s="6">
        <v>18.898269925993802</v>
      </c>
      <c r="L228" s="6">
        <v>4284.1617601999997</v>
      </c>
      <c r="M228" s="6">
        <v>9.9466449606611604</v>
      </c>
      <c r="N228" s="6">
        <v>26.514352419632601</v>
      </c>
      <c r="O228" s="6">
        <v>8.5130951816878309</v>
      </c>
      <c r="P228" s="6">
        <v>2269.1598076999999</v>
      </c>
      <c r="Q228" s="6">
        <v>10.711879491301</v>
      </c>
      <c r="R228" s="6">
        <v>14.043658060898</v>
      </c>
      <c r="S228" s="6">
        <v>9.4701297278704892</v>
      </c>
      <c r="T228" s="6">
        <v>359.54038759999997</v>
      </c>
      <c r="U228" s="6">
        <v>18.334774767255201</v>
      </c>
      <c r="V228" s="6">
        <v>2.2251682078112398</v>
      </c>
      <c r="W228" s="6">
        <v>17.781879368208401</v>
      </c>
      <c r="X228" s="6">
        <v>8052.1258581000002</v>
      </c>
      <c r="Y228" s="6">
        <v>6.3071895305046999</v>
      </c>
      <c r="Z228" s="6">
        <v>49.833996632035003</v>
      </c>
      <c r="AA228" s="6">
        <v>6.6590473690798699</v>
      </c>
    </row>
    <row r="229" spans="1:27" x14ac:dyDescent="0.25">
      <c r="A229" s="6" t="s">
        <v>108</v>
      </c>
      <c r="B229" s="6" t="s">
        <v>109</v>
      </c>
      <c r="C229" s="6" t="s">
        <v>10</v>
      </c>
      <c r="D229" s="6">
        <v>18.8196154</v>
      </c>
      <c r="E229" s="6">
        <v>99.999999999999801</v>
      </c>
      <c r="F229" s="6">
        <v>1.613140932823</v>
      </c>
      <c r="G229" s="6">
        <v>100.760117614454</v>
      </c>
      <c r="H229" s="6">
        <v>269.687299</v>
      </c>
      <c r="I229" s="6">
        <v>29.145951737408499</v>
      </c>
      <c r="J229" s="6">
        <v>23.116499026827899</v>
      </c>
      <c r="K229" s="6">
        <v>23.9136832017412</v>
      </c>
      <c r="L229" s="6">
        <v>250.539952</v>
      </c>
      <c r="M229" s="6">
        <v>33.108591304038001</v>
      </c>
      <c r="N229" s="6">
        <v>21.475266273438901</v>
      </c>
      <c r="O229" s="6">
        <v>30.018523147597101</v>
      </c>
      <c r="P229" s="6">
        <v>138.4192386</v>
      </c>
      <c r="Q229" s="6">
        <v>39.7280019917037</v>
      </c>
      <c r="R229" s="6">
        <v>11.8647344767659</v>
      </c>
      <c r="S229" s="6">
        <v>38.642925456849802</v>
      </c>
      <c r="T229" s="6">
        <v>20.318771999999999</v>
      </c>
      <c r="U229" s="6">
        <v>99.999999999999901</v>
      </c>
      <c r="V229" s="6">
        <v>1.7416425427003099</v>
      </c>
      <c r="W229" s="6">
        <v>98.250432242600596</v>
      </c>
      <c r="X229" s="6">
        <v>468.85933970000002</v>
      </c>
      <c r="Y229" s="6">
        <v>25.878678874389198</v>
      </c>
      <c r="Z229" s="6">
        <v>40.188716747443998</v>
      </c>
      <c r="AA229" s="6">
        <v>18.4807530102286</v>
      </c>
    </row>
    <row r="230" spans="1:27" x14ac:dyDescent="0.25">
      <c r="A230" s="6" t="s">
        <v>108</v>
      </c>
      <c r="B230" s="6" t="s">
        <v>109</v>
      </c>
      <c r="C230" s="6" t="s">
        <v>11</v>
      </c>
      <c r="D230" s="6">
        <v>23.8172262</v>
      </c>
      <c r="E230" s="6">
        <v>99.999999999999702</v>
      </c>
      <c r="F230" s="6">
        <v>7.3970444429992205E-2</v>
      </c>
      <c r="G230" s="6">
        <v>99.671468356420107</v>
      </c>
      <c r="H230" s="6">
        <v>871.19465679999996</v>
      </c>
      <c r="I230" s="6">
        <v>20.193096606573199</v>
      </c>
      <c r="J230" s="6">
        <v>2.7057162495492699</v>
      </c>
      <c r="K230" s="6">
        <v>20.216543317521801</v>
      </c>
      <c r="L230" s="6">
        <v>3642.1057900000001</v>
      </c>
      <c r="M230" s="6">
        <v>10.813391861001501</v>
      </c>
      <c r="N230" s="6">
        <v>11.3114844560425</v>
      </c>
      <c r="O230" s="6">
        <v>10.6742756267956</v>
      </c>
      <c r="P230" s="6">
        <v>3309.1020779999999</v>
      </c>
      <c r="Q230" s="6">
        <v>12.6513017581364</v>
      </c>
      <c r="R230" s="6">
        <v>10.277256860997101</v>
      </c>
      <c r="S230" s="6">
        <v>12.7481975591263</v>
      </c>
      <c r="T230" s="6">
        <v>1181.1529221999999</v>
      </c>
      <c r="U230" s="6">
        <v>14.9021554596847</v>
      </c>
      <c r="V230" s="6">
        <v>3.6683703577084898</v>
      </c>
      <c r="W230" s="6">
        <v>15.2082051720654</v>
      </c>
      <c r="X230" s="6">
        <v>23170.928125900002</v>
      </c>
      <c r="Y230" s="6">
        <v>4.5104678844577002</v>
      </c>
      <c r="Z230" s="6">
        <v>71.963201631272597</v>
      </c>
      <c r="AA230" s="6">
        <v>3.1676532365402998</v>
      </c>
    </row>
    <row r="231" spans="1:27" x14ac:dyDescent="0.25">
      <c r="A231" s="6" t="s">
        <v>110</v>
      </c>
      <c r="B231" s="6" t="s">
        <v>111</v>
      </c>
      <c r="C231" s="6" t="s">
        <v>10</v>
      </c>
      <c r="D231" s="6">
        <v>45.940390499999999</v>
      </c>
      <c r="E231" s="6">
        <v>70.3269283048256</v>
      </c>
      <c r="F231" s="6">
        <v>1.6385516026654401</v>
      </c>
      <c r="G231" s="6">
        <v>68.840626511235598</v>
      </c>
      <c r="H231" s="6">
        <v>547.39736970000001</v>
      </c>
      <c r="I231" s="6">
        <v>24.5947320063378</v>
      </c>
      <c r="J231" s="6">
        <v>19.5239706858126</v>
      </c>
      <c r="K231" s="6">
        <v>21.9136569010067</v>
      </c>
      <c r="L231" s="6">
        <v>997.96315809999999</v>
      </c>
      <c r="M231" s="6">
        <v>22.1318542770215</v>
      </c>
      <c r="N231" s="6">
        <v>35.594258435957798</v>
      </c>
      <c r="O231" s="6">
        <v>15.380271361991101</v>
      </c>
      <c r="P231" s="6">
        <v>276.0152817</v>
      </c>
      <c r="Q231" s="6">
        <v>32.954713502166697</v>
      </c>
      <c r="R231" s="6">
        <v>9.8446111856556406</v>
      </c>
      <c r="S231" s="6">
        <v>29.976258193503099</v>
      </c>
      <c r="T231" s="6">
        <v>136.74924809999999</v>
      </c>
      <c r="U231" s="6">
        <v>80.161115644505998</v>
      </c>
      <c r="V231" s="6">
        <v>4.87742261654369</v>
      </c>
      <c r="W231" s="6">
        <v>78.450664739433606</v>
      </c>
      <c r="X231" s="6">
        <v>799.65403349999997</v>
      </c>
      <c r="Y231" s="6">
        <v>22.4063612496589</v>
      </c>
      <c r="Z231" s="6">
        <v>28.521185473364898</v>
      </c>
      <c r="AA231" s="6">
        <v>18.416095190698201</v>
      </c>
    </row>
    <row r="232" spans="1:27" x14ac:dyDescent="0.25">
      <c r="A232" s="6" t="s">
        <v>110</v>
      </c>
      <c r="B232" s="6" t="s">
        <v>111</v>
      </c>
      <c r="C232" s="6" t="s">
        <v>11</v>
      </c>
      <c r="D232" s="6">
        <v>193.14314659999999</v>
      </c>
      <c r="E232" s="6">
        <v>39.979939753274799</v>
      </c>
      <c r="F232" s="6">
        <v>0.39974069137428903</v>
      </c>
      <c r="G232" s="6">
        <v>39.8379884068857</v>
      </c>
      <c r="H232" s="6">
        <v>2182.1660188000001</v>
      </c>
      <c r="I232" s="6">
        <v>18.934520100121599</v>
      </c>
      <c r="J232" s="6">
        <v>4.5163422487629301</v>
      </c>
      <c r="K232" s="6">
        <v>18.318872842276999</v>
      </c>
      <c r="L232" s="6">
        <v>7014.6470058000004</v>
      </c>
      <c r="M232" s="6">
        <v>11.890844502518499</v>
      </c>
      <c r="N232" s="6">
        <v>14.5179360138118</v>
      </c>
      <c r="O232" s="6">
        <v>11.562385326140699</v>
      </c>
      <c r="P232" s="6">
        <v>4736.4945201999999</v>
      </c>
      <c r="Q232" s="6">
        <v>10.5037058047669</v>
      </c>
      <c r="R232" s="6">
        <v>9.8029343910216795</v>
      </c>
      <c r="S232" s="6">
        <v>10.085908021692701</v>
      </c>
      <c r="T232" s="6">
        <v>1970.0035289</v>
      </c>
      <c r="U232" s="6">
        <v>14.8027844509859</v>
      </c>
      <c r="V232" s="6">
        <v>4.0772379787472897</v>
      </c>
      <c r="W232" s="6">
        <v>15.0135727204223</v>
      </c>
      <c r="X232" s="6">
        <v>32220.655037699999</v>
      </c>
      <c r="Y232" s="6">
        <v>4.62061311192811</v>
      </c>
      <c r="Z232" s="6">
        <v>66.685808676281994</v>
      </c>
      <c r="AA232" s="6">
        <v>3.8883864068875602</v>
      </c>
    </row>
    <row r="233" spans="1:27" x14ac:dyDescent="0.25">
      <c r="A233" s="6" t="s">
        <v>112</v>
      </c>
      <c r="B233" s="6" t="s">
        <v>113</v>
      </c>
      <c r="C233" s="6" t="s">
        <v>10</v>
      </c>
      <c r="D233" s="6">
        <v>21.1975856</v>
      </c>
      <c r="E233" s="6">
        <v>100</v>
      </c>
      <c r="F233" s="6">
        <v>1.01083786285515</v>
      </c>
      <c r="G233" s="6">
        <v>100.784838271269</v>
      </c>
      <c r="H233" s="6">
        <v>300.62060810000003</v>
      </c>
      <c r="I233" s="6">
        <v>24.051778842025101</v>
      </c>
      <c r="J233" s="6">
        <v>14.3355332421452</v>
      </c>
      <c r="K233" s="6">
        <v>24.992090856986199</v>
      </c>
      <c r="L233" s="6">
        <v>366.38873539999997</v>
      </c>
      <c r="M233" s="6">
        <v>26.401537412261899</v>
      </c>
      <c r="N233" s="6">
        <v>17.4717825536666</v>
      </c>
      <c r="O233" s="6">
        <v>22.866003785725798</v>
      </c>
      <c r="P233" s="6">
        <v>226.61878920000001</v>
      </c>
      <c r="Q233" s="6">
        <v>34.594570773270902</v>
      </c>
      <c r="R233" s="6">
        <v>10.806648307991701</v>
      </c>
      <c r="S233" s="6">
        <v>30.264172927696499</v>
      </c>
      <c r="T233" s="6">
        <v>41.411308300000002</v>
      </c>
      <c r="U233" s="6">
        <v>70.834758600547602</v>
      </c>
      <c r="V233" s="6">
        <v>1.9747587847932799</v>
      </c>
      <c r="W233" s="6">
        <v>70.037335707649206</v>
      </c>
      <c r="X233" s="6">
        <v>1140.7941966000001</v>
      </c>
      <c r="Y233" s="6">
        <v>15.767514771283301</v>
      </c>
      <c r="Z233" s="6">
        <v>54.400439248547997</v>
      </c>
      <c r="AA233" s="6">
        <v>10.0797438360563</v>
      </c>
    </row>
    <row r="234" spans="1:27" x14ac:dyDescent="0.25">
      <c r="A234" s="6" t="s">
        <v>112</v>
      </c>
      <c r="B234" s="6" t="s">
        <v>113</v>
      </c>
      <c r="C234" s="6" t="s">
        <v>11</v>
      </c>
      <c r="D234" s="6">
        <v>35.796751800000003</v>
      </c>
      <c r="E234" s="6">
        <v>70.589162670333494</v>
      </c>
      <c r="F234" s="6">
        <v>0.14096722318900701</v>
      </c>
      <c r="G234" s="6">
        <v>70.599217730418403</v>
      </c>
      <c r="H234" s="6">
        <v>917.07036889999995</v>
      </c>
      <c r="I234" s="6">
        <v>14.8271232711124</v>
      </c>
      <c r="J234" s="6">
        <v>3.6114132392523799</v>
      </c>
      <c r="K234" s="6">
        <v>14.8268374292515</v>
      </c>
      <c r="L234" s="6">
        <v>3966.7279703999998</v>
      </c>
      <c r="M234" s="6">
        <v>9.51032231167388</v>
      </c>
      <c r="N234" s="6">
        <v>15.620932040360501</v>
      </c>
      <c r="O234" s="6">
        <v>9.3297430605844998</v>
      </c>
      <c r="P234" s="6">
        <v>2529.7655883000002</v>
      </c>
      <c r="Q234" s="6">
        <v>9.8240714334098804</v>
      </c>
      <c r="R234" s="6">
        <v>9.9621896504519096</v>
      </c>
      <c r="S234" s="6">
        <v>9.7890610855645299</v>
      </c>
      <c r="T234" s="6">
        <v>1036.4074210000001</v>
      </c>
      <c r="U234" s="6">
        <v>14.8031891023442</v>
      </c>
      <c r="V234" s="6">
        <v>4.0813612656009299</v>
      </c>
      <c r="W234" s="6">
        <v>14.792065246491401</v>
      </c>
      <c r="X234" s="6">
        <v>16907.9021374</v>
      </c>
      <c r="Y234" s="6">
        <v>4.5484257762527998</v>
      </c>
      <c r="Z234" s="6">
        <v>66.583136581145197</v>
      </c>
      <c r="AA234" s="6">
        <v>3.3326706910002102</v>
      </c>
    </row>
    <row r="235" spans="1:27" x14ac:dyDescent="0.25">
      <c r="A235" s="6" t="s">
        <v>114</v>
      </c>
      <c r="B235" s="6" t="s">
        <v>115</v>
      </c>
      <c r="C235" s="6" t="s">
        <v>10</v>
      </c>
      <c r="D235" s="6">
        <v>171.2459561</v>
      </c>
      <c r="E235" s="6">
        <v>51.542129599598198</v>
      </c>
      <c r="F235" s="6">
        <v>5.0104890745868698</v>
      </c>
      <c r="G235" s="6">
        <v>50.757937653511597</v>
      </c>
      <c r="H235" s="6">
        <v>1698.0156907000001</v>
      </c>
      <c r="I235" s="6">
        <v>16.828811387234101</v>
      </c>
      <c r="J235" s="6">
        <v>49.682277237315901</v>
      </c>
      <c r="K235" s="6">
        <v>10.9867367770201</v>
      </c>
      <c r="L235" s="6">
        <v>1085.450104</v>
      </c>
      <c r="M235" s="6">
        <v>19.633640748968599</v>
      </c>
      <c r="N235" s="6">
        <v>31.7592076972916</v>
      </c>
      <c r="O235" s="6">
        <v>15.5241622078997</v>
      </c>
      <c r="P235" s="6">
        <v>110.7790521</v>
      </c>
      <c r="Q235" s="6">
        <v>57.631515659780703</v>
      </c>
      <c r="R235" s="6">
        <v>3.2412866433821699</v>
      </c>
      <c r="S235" s="6">
        <v>57.041458209690902</v>
      </c>
      <c r="T235" s="6">
        <v>41.9202862</v>
      </c>
      <c r="U235" s="6">
        <v>100</v>
      </c>
      <c r="V235" s="6">
        <v>1.22654654622034</v>
      </c>
      <c r="W235" s="6">
        <v>100.54379919503999</v>
      </c>
      <c r="X235" s="6">
        <v>310.33822739999999</v>
      </c>
      <c r="Y235" s="6">
        <v>34.466445868104998</v>
      </c>
      <c r="Z235" s="6">
        <v>9.0801928012030704</v>
      </c>
      <c r="AA235" s="6">
        <v>33.923208448476402</v>
      </c>
    </row>
    <row r="236" spans="1:27" x14ac:dyDescent="0.25">
      <c r="A236" s="6" t="s">
        <v>114</v>
      </c>
      <c r="B236" s="6" t="s">
        <v>115</v>
      </c>
      <c r="C236" s="6" t="s">
        <v>11</v>
      </c>
      <c r="D236" s="6">
        <v>325.41962269999999</v>
      </c>
      <c r="E236" s="6">
        <v>34.6417566926944</v>
      </c>
      <c r="F236" s="6">
        <v>0.64424618239160902</v>
      </c>
      <c r="G236" s="6">
        <v>34.910911039751298</v>
      </c>
      <c r="H236" s="6">
        <v>7933.9588535000003</v>
      </c>
      <c r="I236" s="6">
        <v>9.3661972075387894</v>
      </c>
      <c r="J236" s="6">
        <v>15.707174202373301</v>
      </c>
      <c r="K236" s="6">
        <v>8.64787628200569</v>
      </c>
      <c r="L236" s="6">
        <v>18644.6743714</v>
      </c>
      <c r="M236" s="6">
        <v>5.2392470450436202</v>
      </c>
      <c r="N236" s="6">
        <v>36.911604119160899</v>
      </c>
      <c r="O236" s="6">
        <v>4.7295565666348498</v>
      </c>
      <c r="P236" s="6">
        <v>8557.0082452999995</v>
      </c>
      <c r="Q236" s="6">
        <v>8.3733516126906107</v>
      </c>
      <c r="R236" s="6">
        <v>16.940649887638301</v>
      </c>
      <c r="S236" s="6">
        <v>7.57861098448367</v>
      </c>
      <c r="T236" s="6">
        <v>1769.5680036000001</v>
      </c>
      <c r="U236" s="6">
        <v>14.108205698919701</v>
      </c>
      <c r="V236" s="6">
        <v>3.5032842252804901</v>
      </c>
      <c r="W236" s="6">
        <v>14.116601268735799</v>
      </c>
      <c r="X236" s="6">
        <v>13281.059074000001</v>
      </c>
      <c r="Y236" s="6">
        <v>9.2276052938446291</v>
      </c>
      <c r="Z236" s="6">
        <v>26.293041383155401</v>
      </c>
      <c r="AA236" s="6">
        <v>8.8413118902906405</v>
      </c>
    </row>
    <row r="237" spans="1:27" x14ac:dyDescent="0.25">
      <c r="A237" s="6" t="s">
        <v>116</v>
      </c>
      <c r="B237" s="6" t="s">
        <v>117</v>
      </c>
      <c r="C237" s="6" t="s">
        <v>10</v>
      </c>
      <c r="D237" s="6">
        <v>182.0563587</v>
      </c>
      <c r="E237" s="6">
        <v>59.842828050896003</v>
      </c>
      <c r="F237" s="6">
        <v>4.2592057252393003</v>
      </c>
      <c r="G237" s="6">
        <v>59.316005822553898</v>
      </c>
      <c r="H237" s="6">
        <v>1584.4604913999999</v>
      </c>
      <c r="I237" s="6">
        <v>22.7817346436496</v>
      </c>
      <c r="J237" s="6">
        <v>37.068428944615299</v>
      </c>
      <c r="K237" s="6">
        <v>18.965510849511901</v>
      </c>
      <c r="L237" s="6">
        <v>1725.4502987999999</v>
      </c>
      <c r="M237" s="6">
        <v>20.269121210988999</v>
      </c>
      <c r="N237" s="6">
        <v>40.366883330754099</v>
      </c>
      <c r="O237" s="6">
        <v>15.398786236516701</v>
      </c>
      <c r="P237" s="6">
        <v>340.34334510000002</v>
      </c>
      <c r="Q237" s="6">
        <v>44.354242873824603</v>
      </c>
      <c r="R237" s="6">
        <v>7.9623273493331297</v>
      </c>
      <c r="S237" s="6">
        <v>42.840203729944697</v>
      </c>
      <c r="T237" s="6">
        <v>57.0327226</v>
      </c>
      <c r="U237" s="6">
        <v>100</v>
      </c>
      <c r="V237" s="6">
        <v>1.33427967228647</v>
      </c>
      <c r="W237" s="6">
        <v>99.194406869320304</v>
      </c>
      <c r="X237" s="6">
        <v>385.07719049999997</v>
      </c>
      <c r="Y237" s="6">
        <v>40.545706809017801</v>
      </c>
      <c r="Z237" s="6">
        <v>9.0088749777717201</v>
      </c>
      <c r="AA237" s="6">
        <v>38.321576230756499</v>
      </c>
    </row>
    <row r="238" spans="1:27" x14ac:dyDescent="0.25">
      <c r="A238" s="6" t="s">
        <v>116</v>
      </c>
      <c r="B238" s="6" t="s">
        <v>117</v>
      </c>
      <c r="C238" s="6" t="s">
        <v>11</v>
      </c>
      <c r="D238" s="6">
        <v>834.21637199999998</v>
      </c>
      <c r="E238" s="6">
        <v>29.879215806105002</v>
      </c>
      <c r="F238" s="6">
        <v>0.95424044439309097</v>
      </c>
      <c r="G238" s="6">
        <v>29.911993691305501</v>
      </c>
      <c r="H238" s="6">
        <v>11731.284895299999</v>
      </c>
      <c r="I238" s="6">
        <v>12.5493498887326</v>
      </c>
      <c r="J238" s="6">
        <v>13.4191402704729</v>
      </c>
      <c r="K238" s="6">
        <v>11.767013291812001</v>
      </c>
      <c r="L238" s="6">
        <v>29127.331129900002</v>
      </c>
      <c r="M238" s="6">
        <v>6.4069595332554297</v>
      </c>
      <c r="N238" s="6">
        <v>33.318067511363203</v>
      </c>
      <c r="O238" s="6">
        <v>5.8608420349837402</v>
      </c>
      <c r="P238" s="6">
        <v>17125.312925400001</v>
      </c>
      <c r="Q238" s="6">
        <v>6.5415815837383304</v>
      </c>
      <c r="R238" s="6">
        <v>19.589241790023799</v>
      </c>
      <c r="S238" s="6">
        <v>6.17667830938026</v>
      </c>
      <c r="T238" s="6">
        <v>3249.4016710000001</v>
      </c>
      <c r="U238" s="6">
        <v>13.5938679677985</v>
      </c>
      <c r="V238" s="6">
        <v>3.7169139789391399</v>
      </c>
      <c r="W238" s="6">
        <v>13.513964959179599</v>
      </c>
      <c r="X238" s="6">
        <v>25354.483470700001</v>
      </c>
      <c r="Y238" s="6">
        <v>8.9653075747483406</v>
      </c>
      <c r="Z238" s="6">
        <v>29.0023960048078</v>
      </c>
      <c r="AA238" s="6">
        <v>8.6276038286041192</v>
      </c>
    </row>
    <row r="239" spans="1:27" x14ac:dyDescent="0.25">
      <c r="A239" s="6" t="s">
        <v>118</v>
      </c>
      <c r="B239" s="6" t="s">
        <v>119</v>
      </c>
      <c r="C239" s="6" t="s">
        <v>10</v>
      </c>
      <c r="D239" s="6">
        <v>1182.7688596</v>
      </c>
      <c r="E239" s="6">
        <v>33.715619061047697</v>
      </c>
      <c r="F239" s="6">
        <v>11.5566261399961</v>
      </c>
      <c r="G239" s="6">
        <v>32.890580675600198</v>
      </c>
      <c r="H239" s="6">
        <v>4794.6039860999999</v>
      </c>
      <c r="I239" s="6">
        <v>15.4862771774692</v>
      </c>
      <c r="J239" s="6">
        <v>46.847230806729101</v>
      </c>
      <c r="K239" s="6">
        <v>11.6412860451674</v>
      </c>
      <c r="L239" s="6">
        <v>3220.9862591000001</v>
      </c>
      <c r="M239" s="6">
        <v>20.077379943006399</v>
      </c>
      <c r="N239" s="6">
        <v>31.4716892454136</v>
      </c>
      <c r="O239" s="6">
        <v>16.239770704328699</v>
      </c>
      <c r="P239" s="6">
        <v>865.58050890000004</v>
      </c>
      <c r="Q239" s="6">
        <v>37.385180462022802</v>
      </c>
      <c r="R239" s="6">
        <v>8.4574346494105992</v>
      </c>
      <c r="S239" s="6">
        <v>35.154518226235098</v>
      </c>
      <c r="T239" s="6"/>
      <c r="U239" s="6"/>
      <c r="V239" s="6"/>
      <c r="W239" s="6"/>
      <c r="X239" s="6">
        <v>170.61193510000001</v>
      </c>
      <c r="Y239" s="6">
        <v>70.431115859465606</v>
      </c>
      <c r="Z239" s="6">
        <v>1.66701915845061</v>
      </c>
      <c r="AA239" s="6">
        <v>68.905057385655098</v>
      </c>
    </row>
    <row r="240" spans="1:27" x14ac:dyDescent="0.25">
      <c r="A240" s="6" t="s">
        <v>118</v>
      </c>
      <c r="B240" s="6" t="s">
        <v>119</v>
      </c>
      <c r="C240" s="6" t="s">
        <v>11</v>
      </c>
      <c r="D240" s="6">
        <v>2172.8819975000001</v>
      </c>
      <c r="E240" s="6">
        <v>26.310257295966</v>
      </c>
      <c r="F240" s="6">
        <v>1.7181536497065899</v>
      </c>
      <c r="G240" s="6">
        <v>26.358750500819699</v>
      </c>
      <c r="H240" s="6">
        <v>20311.046577199999</v>
      </c>
      <c r="I240" s="6">
        <v>8.8559541721841502</v>
      </c>
      <c r="J240" s="6">
        <v>16.0604666273309</v>
      </c>
      <c r="K240" s="6">
        <v>9.1268779050146094</v>
      </c>
      <c r="L240" s="6">
        <v>58776.276399100003</v>
      </c>
      <c r="M240" s="6">
        <v>5.3554207010783204</v>
      </c>
      <c r="N240" s="6">
        <v>46.4759126024639</v>
      </c>
      <c r="O240" s="6">
        <v>4.7345130986326396</v>
      </c>
      <c r="P240" s="6">
        <v>20386.881265</v>
      </c>
      <c r="Q240" s="6">
        <v>10.0738434960356</v>
      </c>
      <c r="R240" s="6">
        <v>16.120431064317199</v>
      </c>
      <c r="S240" s="6">
        <v>8.9318410073599797</v>
      </c>
      <c r="T240" s="6">
        <v>2971.8892308999998</v>
      </c>
      <c r="U240" s="6">
        <v>20.7735587991092</v>
      </c>
      <c r="V240" s="6">
        <v>2.3499492077661901</v>
      </c>
      <c r="W240" s="6">
        <v>20.773341960520501</v>
      </c>
      <c r="X240" s="6">
        <v>21847.1294605</v>
      </c>
      <c r="Y240" s="6">
        <v>12.077704689302999</v>
      </c>
      <c r="Z240" s="6">
        <v>17.275086848415199</v>
      </c>
      <c r="AA240" s="6">
        <v>11.347497303708501</v>
      </c>
    </row>
    <row r="241" spans="1:27" x14ac:dyDescent="0.25">
      <c r="A241" s="6" t="s">
        <v>120</v>
      </c>
      <c r="B241" s="6" t="s">
        <v>121</v>
      </c>
      <c r="C241" s="6" t="s">
        <v>10</v>
      </c>
      <c r="D241" s="6">
        <v>563.15119170000003</v>
      </c>
      <c r="E241" s="6">
        <v>31.6638207410709</v>
      </c>
      <c r="F241" s="6">
        <v>14.914878047330999</v>
      </c>
      <c r="G241" s="6">
        <v>27.749725435665798</v>
      </c>
      <c r="H241" s="6">
        <v>1170.9530947000001</v>
      </c>
      <c r="I241" s="6">
        <v>18.637806965576701</v>
      </c>
      <c r="J241" s="6">
        <v>31.0123158114509</v>
      </c>
      <c r="K241" s="6">
        <v>17.081696625284401</v>
      </c>
      <c r="L241" s="6">
        <v>1383.2800457999999</v>
      </c>
      <c r="M241" s="6">
        <v>20.5510290647075</v>
      </c>
      <c r="N241" s="6">
        <v>36.635726768388203</v>
      </c>
      <c r="O241" s="6">
        <v>15.3589866955425</v>
      </c>
      <c r="P241" s="6">
        <v>368.35361740000002</v>
      </c>
      <c r="Q241" s="6">
        <v>34.007208441909199</v>
      </c>
      <c r="R241" s="6">
        <v>9.7557269926562302</v>
      </c>
      <c r="S241" s="6">
        <v>31.963712905401799</v>
      </c>
      <c r="T241" s="6">
        <v>74.097537299999999</v>
      </c>
      <c r="U241" s="6">
        <v>70.397345378549005</v>
      </c>
      <c r="V241" s="6">
        <v>1.9624494251728299</v>
      </c>
      <c r="W241" s="6">
        <v>70.1346218459516</v>
      </c>
      <c r="X241" s="6">
        <v>215.93250739999999</v>
      </c>
      <c r="Y241" s="6">
        <v>52.048934325603398</v>
      </c>
      <c r="Z241" s="6">
        <v>5.7189029550008801</v>
      </c>
      <c r="AA241" s="6">
        <v>49.935258740464903</v>
      </c>
    </row>
    <row r="242" spans="1:27" x14ac:dyDescent="0.25">
      <c r="A242" s="6" t="s">
        <v>120</v>
      </c>
      <c r="B242" s="6" t="s">
        <v>121</v>
      </c>
      <c r="C242" s="6" t="s">
        <v>11</v>
      </c>
      <c r="D242" s="6">
        <v>494.22495700000002</v>
      </c>
      <c r="E242" s="6">
        <v>33.348955944421903</v>
      </c>
      <c r="F242" s="6">
        <v>0.892298196626927</v>
      </c>
      <c r="G242" s="6">
        <v>33.010491501364598</v>
      </c>
      <c r="H242" s="6">
        <v>8222.7089145999998</v>
      </c>
      <c r="I242" s="6">
        <v>8.8295680746804592</v>
      </c>
      <c r="J242" s="6">
        <v>14.8456856173812</v>
      </c>
      <c r="K242" s="6">
        <v>8.05881059858533</v>
      </c>
      <c r="L242" s="6">
        <v>22101.553481700001</v>
      </c>
      <c r="M242" s="6">
        <v>5.4990259756883004</v>
      </c>
      <c r="N242" s="6">
        <v>39.903238464694702</v>
      </c>
      <c r="O242" s="6">
        <v>4.8176932673713697</v>
      </c>
      <c r="P242" s="6">
        <v>10401.301535299999</v>
      </c>
      <c r="Q242" s="6">
        <v>7.8943696146009401</v>
      </c>
      <c r="R242" s="6">
        <v>18.779024553632699</v>
      </c>
      <c r="S242" s="6">
        <v>7.3568592306142504</v>
      </c>
      <c r="T242" s="6">
        <v>1987.1769827000001</v>
      </c>
      <c r="U242" s="6">
        <v>18.656722449038199</v>
      </c>
      <c r="V242" s="6">
        <v>3.5877476702208502</v>
      </c>
      <c r="W242" s="6">
        <v>18.211490356599999</v>
      </c>
      <c r="X242" s="6">
        <v>12180.9032142</v>
      </c>
      <c r="Y242" s="6">
        <v>9.2093183577527604</v>
      </c>
      <c r="Z242" s="6">
        <v>21.9920054974436</v>
      </c>
      <c r="AA242" s="6">
        <v>8.7669397727979703</v>
      </c>
    </row>
    <row r="243" spans="1:27" x14ac:dyDescent="0.25">
      <c r="A243" s="6" t="s">
        <v>122</v>
      </c>
      <c r="B243" s="6" t="s">
        <v>123</v>
      </c>
      <c r="C243" s="6" t="s">
        <v>10</v>
      </c>
      <c r="D243" s="6">
        <v>417.64555080000002</v>
      </c>
      <c r="E243" s="6">
        <v>33.938359054475399</v>
      </c>
      <c r="F243" s="6">
        <v>11.5292602244067</v>
      </c>
      <c r="G243" s="6">
        <v>33.865347757566902</v>
      </c>
      <c r="H243" s="6">
        <v>1136.3288075</v>
      </c>
      <c r="I243" s="6">
        <v>19.499863776659701</v>
      </c>
      <c r="J243" s="6">
        <v>31.368777895663499</v>
      </c>
      <c r="K243" s="6">
        <v>16.473520845091901</v>
      </c>
      <c r="L243" s="6">
        <v>1371.4804286000001</v>
      </c>
      <c r="M243" s="6">
        <v>22.221583977785698</v>
      </c>
      <c r="N243" s="6">
        <v>37.860225551839498</v>
      </c>
      <c r="O243" s="6">
        <v>16.471818522230699</v>
      </c>
      <c r="P243" s="6">
        <v>347.20117110000001</v>
      </c>
      <c r="Q243" s="6">
        <v>39.9451440492576</v>
      </c>
      <c r="R243" s="6">
        <v>9.5846170135488507</v>
      </c>
      <c r="S243" s="6">
        <v>37.045495560640198</v>
      </c>
      <c r="T243" s="6">
        <v>110.5311186</v>
      </c>
      <c r="U243" s="6">
        <v>57.496770035234697</v>
      </c>
      <c r="V243" s="6">
        <v>3.0512524957901701</v>
      </c>
      <c r="W243" s="6">
        <v>56.423290158898602</v>
      </c>
      <c r="X243" s="6">
        <v>239.2964364</v>
      </c>
      <c r="Y243" s="6">
        <v>47.125463806102097</v>
      </c>
      <c r="Z243" s="6">
        <v>6.6058668187512</v>
      </c>
      <c r="AA243" s="6">
        <v>45.274801596840099</v>
      </c>
    </row>
    <row r="244" spans="1:27" x14ac:dyDescent="0.25">
      <c r="A244" s="6" t="s">
        <v>122</v>
      </c>
      <c r="B244" s="6" t="s">
        <v>123</v>
      </c>
      <c r="C244" s="6" t="s">
        <v>11</v>
      </c>
      <c r="D244" s="6">
        <v>451.80729689999998</v>
      </c>
      <c r="E244" s="6">
        <v>32.624289570468903</v>
      </c>
      <c r="F244" s="6">
        <v>0.70405886114039895</v>
      </c>
      <c r="G244" s="6">
        <v>32.406369389773403</v>
      </c>
      <c r="H244" s="6">
        <v>8991.6543806999998</v>
      </c>
      <c r="I244" s="6">
        <v>9.5589371118648607</v>
      </c>
      <c r="J244" s="6">
        <v>14.0118452855464</v>
      </c>
      <c r="K244" s="6">
        <v>9.2069715768473692</v>
      </c>
      <c r="L244" s="6">
        <v>25485.3516863</v>
      </c>
      <c r="M244" s="6">
        <v>5.9532286701360002</v>
      </c>
      <c r="N244" s="6">
        <v>39.714249431412703</v>
      </c>
      <c r="O244" s="6">
        <v>5.5617339494888096</v>
      </c>
      <c r="P244" s="6">
        <v>11013.8330585</v>
      </c>
      <c r="Q244" s="6">
        <v>8.9824119263468507</v>
      </c>
      <c r="R244" s="6">
        <v>17.163040112816699</v>
      </c>
      <c r="S244" s="6">
        <v>7.7476711327545402</v>
      </c>
      <c r="T244" s="6">
        <v>1434.4790763000001</v>
      </c>
      <c r="U244" s="6">
        <v>20.228925750805299</v>
      </c>
      <c r="V244" s="6">
        <v>2.2353727169064399</v>
      </c>
      <c r="W244" s="6">
        <v>20.3870884866203</v>
      </c>
      <c r="X244" s="6">
        <v>16794.6819789</v>
      </c>
      <c r="Y244" s="6">
        <v>9.1040667145908003</v>
      </c>
      <c r="Z244" s="6">
        <v>26.171433592177401</v>
      </c>
      <c r="AA244" s="6">
        <v>8.3861670399595099</v>
      </c>
    </row>
    <row r="245" spans="1:27" x14ac:dyDescent="0.25">
      <c r="A245" s="6" t="s">
        <v>124</v>
      </c>
      <c r="B245" s="6" t="s">
        <v>125</v>
      </c>
      <c r="C245" s="6" t="s">
        <v>10</v>
      </c>
      <c r="D245" s="6">
        <v>764.55760789999999</v>
      </c>
      <c r="E245" s="6">
        <v>25.002305498665699</v>
      </c>
      <c r="F245" s="6">
        <v>15.5692433350057</v>
      </c>
      <c r="G245" s="6">
        <v>22.639446405881099</v>
      </c>
      <c r="H245" s="6">
        <v>2117.1856111000002</v>
      </c>
      <c r="I245" s="6">
        <v>13.7934108347047</v>
      </c>
      <c r="J245" s="6">
        <v>43.113792373510897</v>
      </c>
      <c r="K245" s="6">
        <v>10.904249146026499</v>
      </c>
      <c r="L245" s="6">
        <v>1723.2951532</v>
      </c>
      <c r="M245" s="6">
        <v>16.284174748755799</v>
      </c>
      <c r="N245" s="6">
        <v>35.092714140797703</v>
      </c>
      <c r="O245" s="6">
        <v>11.3875748098167</v>
      </c>
      <c r="P245" s="6">
        <v>125.6234863</v>
      </c>
      <c r="Q245" s="6">
        <v>57.388552375622503</v>
      </c>
      <c r="R245" s="6">
        <v>2.5581625329301199</v>
      </c>
      <c r="S245" s="6">
        <v>55.738700119477002</v>
      </c>
      <c r="T245" s="6"/>
      <c r="U245" s="6"/>
      <c r="V245" s="6"/>
      <c r="W245" s="6"/>
      <c r="X245" s="6">
        <v>180.0302763</v>
      </c>
      <c r="Y245" s="6">
        <v>45.190151206096502</v>
      </c>
      <c r="Z245" s="6">
        <v>3.6660876177555801</v>
      </c>
      <c r="AA245" s="6">
        <v>43.660303361505697</v>
      </c>
    </row>
    <row r="246" spans="1:27" x14ac:dyDescent="0.25">
      <c r="A246" s="6" t="s">
        <v>124</v>
      </c>
      <c r="B246" s="6" t="s">
        <v>125</v>
      </c>
      <c r="C246" s="6" t="s">
        <v>11</v>
      </c>
      <c r="D246" s="6">
        <v>1102.0062558</v>
      </c>
      <c r="E246" s="6">
        <v>22.236787230200299</v>
      </c>
      <c r="F246" s="6">
        <v>2.6389503806016701</v>
      </c>
      <c r="G246" s="6">
        <v>22.670548234948601</v>
      </c>
      <c r="H246" s="6">
        <v>12513.8497613</v>
      </c>
      <c r="I246" s="6">
        <v>5.9864580932873102</v>
      </c>
      <c r="J246" s="6">
        <v>29.966643489152801</v>
      </c>
      <c r="K246" s="6">
        <v>5.5494999299005698</v>
      </c>
      <c r="L246" s="6">
        <v>19921.830475800001</v>
      </c>
      <c r="M246" s="6">
        <v>5.1419077138725404</v>
      </c>
      <c r="N246" s="6">
        <v>47.7063735706557</v>
      </c>
      <c r="O246" s="6">
        <v>3.7738993109177201</v>
      </c>
      <c r="P246" s="6">
        <v>4895.6525481999997</v>
      </c>
      <c r="Q246" s="6">
        <v>9.6524507893924891</v>
      </c>
      <c r="R246" s="6">
        <v>11.723512536675299</v>
      </c>
      <c r="S246" s="6">
        <v>9.5668549619106091</v>
      </c>
      <c r="T246" s="6">
        <v>973.31596709999997</v>
      </c>
      <c r="U246" s="6">
        <v>20.711846372549299</v>
      </c>
      <c r="V246" s="6">
        <v>2.33077854894717</v>
      </c>
      <c r="W246" s="6">
        <v>20.389626546861599</v>
      </c>
      <c r="X246" s="6">
        <v>2352.6089741999999</v>
      </c>
      <c r="Y246" s="6">
        <v>17.4700896487502</v>
      </c>
      <c r="Z246" s="6">
        <v>5.6337414739674001</v>
      </c>
      <c r="AA246" s="6">
        <v>16.980174659469601</v>
      </c>
    </row>
    <row r="247" spans="1:27" x14ac:dyDescent="0.25">
      <c r="A247" s="6" t="s">
        <v>126</v>
      </c>
      <c r="B247" s="6" t="s">
        <v>127</v>
      </c>
      <c r="C247" s="6" t="s">
        <v>10</v>
      </c>
      <c r="D247" s="6">
        <v>54.049282900000001</v>
      </c>
      <c r="E247" s="6">
        <v>49.229882634172597</v>
      </c>
      <c r="F247" s="6">
        <v>3.4569755333361698</v>
      </c>
      <c r="G247" s="6">
        <v>48.537797532473</v>
      </c>
      <c r="H247" s="6">
        <v>508.76532909999997</v>
      </c>
      <c r="I247" s="6">
        <v>20.706134653727499</v>
      </c>
      <c r="J247" s="6">
        <v>32.540474184689401</v>
      </c>
      <c r="K247" s="6">
        <v>13.1997231621729</v>
      </c>
      <c r="L247" s="6">
        <v>557.27449890000003</v>
      </c>
      <c r="M247" s="6">
        <v>17.009358204345101</v>
      </c>
      <c r="N247" s="6">
        <v>35.643105785765698</v>
      </c>
      <c r="O247" s="6">
        <v>12.4633379826787</v>
      </c>
      <c r="P247" s="6">
        <v>165.2059624</v>
      </c>
      <c r="Q247" s="6">
        <v>34.409812708176098</v>
      </c>
      <c r="R247" s="6">
        <v>10.5665226129773</v>
      </c>
      <c r="S247" s="6">
        <v>30.8298952193432</v>
      </c>
      <c r="T247" s="6">
        <v>99.448835099999997</v>
      </c>
      <c r="U247" s="6">
        <v>45.235992550604102</v>
      </c>
      <c r="V247" s="6">
        <v>6.3607169478188101</v>
      </c>
      <c r="W247" s="6">
        <v>43.920400536261504</v>
      </c>
      <c r="X247" s="6">
        <v>178.7407729</v>
      </c>
      <c r="Y247" s="6">
        <v>34.006065443587303</v>
      </c>
      <c r="Z247" s="6">
        <v>11.432204935412701</v>
      </c>
      <c r="AA247" s="6">
        <v>30.711183783305302</v>
      </c>
    </row>
    <row r="248" spans="1:27" x14ac:dyDescent="0.25">
      <c r="A248" s="6" t="s">
        <v>126</v>
      </c>
      <c r="B248" s="6" t="s">
        <v>127</v>
      </c>
      <c r="C248" s="6" t="s">
        <v>11</v>
      </c>
      <c r="D248" s="6">
        <v>164.3725087</v>
      </c>
      <c r="E248" s="6">
        <v>34.684259773168897</v>
      </c>
      <c r="F248" s="6">
        <v>0.77812018292995999</v>
      </c>
      <c r="G248" s="6">
        <v>35.287864872649102</v>
      </c>
      <c r="H248" s="6">
        <v>2748.9897861999998</v>
      </c>
      <c r="I248" s="6">
        <v>9.3686780902189195</v>
      </c>
      <c r="J248" s="6">
        <v>13.013395319131799</v>
      </c>
      <c r="K248" s="6">
        <v>9.3131429707372106</v>
      </c>
      <c r="L248" s="6">
        <v>7560.5216080999999</v>
      </c>
      <c r="M248" s="6">
        <v>5.2731265395459799</v>
      </c>
      <c r="N248" s="6">
        <v>35.790622794946003</v>
      </c>
      <c r="O248" s="6">
        <v>5.0666651418702697</v>
      </c>
      <c r="P248" s="6">
        <v>4305.5765838999996</v>
      </c>
      <c r="Q248" s="6">
        <v>8.1675312259036197</v>
      </c>
      <c r="R248" s="6">
        <v>20.3820947041567</v>
      </c>
      <c r="S248" s="6">
        <v>7.1961550207334302</v>
      </c>
      <c r="T248" s="6">
        <v>1171.8369706000001</v>
      </c>
      <c r="U248" s="6">
        <v>17.791868607711699</v>
      </c>
      <c r="V248" s="6">
        <v>5.5473388168064304</v>
      </c>
      <c r="W248" s="6">
        <v>17.445164709305502</v>
      </c>
      <c r="X248" s="6">
        <v>5173.0111397999999</v>
      </c>
      <c r="Y248" s="6">
        <v>8.7484145664159794</v>
      </c>
      <c r="Z248" s="6">
        <v>24.4884281820291</v>
      </c>
      <c r="AA248" s="6">
        <v>8.1706958469072806</v>
      </c>
    </row>
    <row r="249" spans="1:27" x14ac:dyDescent="0.25">
      <c r="A249" s="6" t="s">
        <v>128</v>
      </c>
      <c r="B249" s="6" t="s">
        <v>129</v>
      </c>
      <c r="C249" s="6" t="s">
        <v>10</v>
      </c>
      <c r="D249" s="6">
        <v>226.8896809</v>
      </c>
      <c r="E249" s="6">
        <v>30.536328185838499</v>
      </c>
      <c r="F249" s="6">
        <v>8.7963312628833208</v>
      </c>
      <c r="G249" s="6">
        <v>29.482084996586501</v>
      </c>
      <c r="H249" s="6">
        <v>1313.3842064</v>
      </c>
      <c r="I249" s="6">
        <v>17.161138578903302</v>
      </c>
      <c r="J249" s="6">
        <v>50.918854084092999</v>
      </c>
      <c r="K249" s="6">
        <v>12.034069126569101</v>
      </c>
      <c r="L249" s="6">
        <v>696.86595350000005</v>
      </c>
      <c r="M249" s="6">
        <v>22.3606776884263</v>
      </c>
      <c r="N249" s="6">
        <v>27.016935051853402</v>
      </c>
      <c r="O249" s="6">
        <v>18.0550382292693</v>
      </c>
      <c r="P249" s="6">
        <v>249.17539679999999</v>
      </c>
      <c r="Q249" s="6">
        <v>36.337751511470202</v>
      </c>
      <c r="R249" s="6">
        <v>9.6603306246405705</v>
      </c>
      <c r="S249" s="6">
        <v>33.514056923242499</v>
      </c>
      <c r="T249" s="6">
        <v>32.634625200000002</v>
      </c>
      <c r="U249" s="6">
        <v>100</v>
      </c>
      <c r="V249" s="6">
        <v>1.26521828917271</v>
      </c>
      <c r="W249" s="6">
        <v>99.262295984392907</v>
      </c>
      <c r="X249" s="6">
        <v>60.417308800000001</v>
      </c>
      <c r="Y249" s="6">
        <v>57.204210599627899</v>
      </c>
      <c r="Z249" s="6">
        <v>2.3423306873570402</v>
      </c>
      <c r="AA249" s="6">
        <v>58.486221264254297</v>
      </c>
    </row>
    <row r="250" spans="1:27" x14ac:dyDescent="0.25">
      <c r="A250" s="6" t="s">
        <v>128</v>
      </c>
      <c r="B250" s="6" t="s">
        <v>129</v>
      </c>
      <c r="C250" s="6" t="s">
        <v>11</v>
      </c>
      <c r="D250" s="6">
        <v>375.15231210000002</v>
      </c>
      <c r="E250" s="6">
        <v>25.061401453291101</v>
      </c>
      <c r="F250" s="6">
        <v>1.03227832810984</v>
      </c>
      <c r="G250" s="6">
        <v>25.708903883202499</v>
      </c>
      <c r="H250" s="6">
        <v>8664.6807981999991</v>
      </c>
      <c r="I250" s="6">
        <v>6.8358358155215004</v>
      </c>
      <c r="J250" s="6">
        <v>23.841948775160802</v>
      </c>
      <c r="K250" s="6">
        <v>6.0339306875793799</v>
      </c>
      <c r="L250" s="6">
        <v>17701.211478599998</v>
      </c>
      <c r="M250" s="6">
        <v>5.05221054822265</v>
      </c>
      <c r="N250" s="6">
        <v>48.707088831101899</v>
      </c>
      <c r="O250" s="6">
        <v>3.63607548052103</v>
      </c>
      <c r="P250" s="6">
        <v>5258.7297645999997</v>
      </c>
      <c r="Q250" s="6">
        <v>8.8948632954023896</v>
      </c>
      <c r="R250" s="6">
        <v>14.4700501484201</v>
      </c>
      <c r="S250" s="6">
        <v>8.2443762822258897</v>
      </c>
      <c r="T250" s="6">
        <v>453.53153589999999</v>
      </c>
      <c r="U250" s="6">
        <v>26.61474200752</v>
      </c>
      <c r="V250" s="6">
        <v>1.2479485279012399</v>
      </c>
      <c r="W250" s="6">
        <v>26.695984604833399</v>
      </c>
      <c r="X250" s="6">
        <v>3888.8609356000002</v>
      </c>
      <c r="Y250" s="6">
        <v>10.739978677935399</v>
      </c>
      <c r="Z250" s="6">
        <v>10.700685389306001</v>
      </c>
      <c r="AA250" s="6">
        <v>10.172026079614</v>
      </c>
    </row>
    <row r="251" spans="1:27" x14ac:dyDescent="0.25">
      <c r="A251" s="6" t="s">
        <v>130</v>
      </c>
      <c r="B251" s="6" t="s">
        <v>131</v>
      </c>
      <c r="C251" s="6" t="s">
        <v>10</v>
      </c>
      <c r="D251" s="6">
        <v>33.688685800000002</v>
      </c>
      <c r="E251" s="6">
        <v>58.045920831804999</v>
      </c>
      <c r="F251" s="6">
        <v>3.37788390183279</v>
      </c>
      <c r="G251" s="6">
        <v>56.391443833088204</v>
      </c>
      <c r="H251" s="6">
        <v>385.86402570000001</v>
      </c>
      <c r="I251" s="6">
        <v>18.2861340340996</v>
      </c>
      <c r="J251" s="6">
        <v>38.689662412073801</v>
      </c>
      <c r="K251" s="6">
        <v>14.3468902054701</v>
      </c>
      <c r="L251" s="6">
        <v>349.62474359999999</v>
      </c>
      <c r="M251" s="6">
        <v>20.481087290987301</v>
      </c>
      <c r="N251" s="6">
        <v>35.056036323294599</v>
      </c>
      <c r="O251" s="6">
        <v>15.3550838002901</v>
      </c>
      <c r="P251" s="6">
        <v>62.5781226</v>
      </c>
      <c r="Q251" s="6">
        <v>45.770465478384601</v>
      </c>
      <c r="R251" s="6">
        <v>6.2745585919370903</v>
      </c>
      <c r="S251" s="6">
        <v>42.6414710027666</v>
      </c>
      <c r="T251" s="6">
        <v>9.2856375</v>
      </c>
      <c r="U251" s="6">
        <v>100</v>
      </c>
      <c r="V251" s="6">
        <v>0.93104864985575997</v>
      </c>
      <c r="W251" s="6">
        <v>100.027719350244</v>
      </c>
      <c r="X251" s="6">
        <v>156.28985890000001</v>
      </c>
      <c r="Y251" s="6">
        <v>28.452883430718298</v>
      </c>
      <c r="Z251" s="6">
        <v>15.6708101210059</v>
      </c>
      <c r="AA251" s="6">
        <v>26.208299962169701</v>
      </c>
    </row>
    <row r="252" spans="1:27" x14ac:dyDescent="0.25">
      <c r="A252" s="6" t="s">
        <v>130</v>
      </c>
      <c r="B252" s="6" t="s">
        <v>131</v>
      </c>
      <c r="C252" s="6" t="s">
        <v>11</v>
      </c>
      <c r="D252" s="6">
        <v>86.443244199999995</v>
      </c>
      <c r="E252" s="6">
        <v>35.555147270996599</v>
      </c>
      <c r="F252" s="6">
        <v>0.69590592555059705</v>
      </c>
      <c r="G252" s="6">
        <v>35.072430671148197</v>
      </c>
      <c r="H252" s="6">
        <v>1796.4994357</v>
      </c>
      <c r="I252" s="6">
        <v>8.5595999210891698</v>
      </c>
      <c r="J252" s="6">
        <v>14.4626062351317</v>
      </c>
      <c r="K252" s="6">
        <v>7.9286362608366501</v>
      </c>
      <c r="L252" s="6">
        <v>4130.6045191000003</v>
      </c>
      <c r="M252" s="6">
        <v>6.1558506689009702</v>
      </c>
      <c r="N252" s="6">
        <v>33.253173079635097</v>
      </c>
      <c r="O252" s="6">
        <v>5.0191634225395898</v>
      </c>
      <c r="P252" s="6">
        <v>2397.4164289</v>
      </c>
      <c r="Q252" s="6">
        <v>7.5729311819187899</v>
      </c>
      <c r="R252" s="6">
        <v>19.300250867769499</v>
      </c>
      <c r="S252" s="6">
        <v>6.9696473864691697</v>
      </c>
      <c r="T252" s="6">
        <v>455.02220010000002</v>
      </c>
      <c r="U252" s="6">
        <v>15.298772610636</v>
      </c>
      <c r="V252" s="6">
        <v>3.6631277347022499</v>
      </c>
      <c r="W252" s="6">
        <v>15.298093420037899</v>
      </c>
      <c r="X252" s="6">
        <v>3555.6994927000001</v>
      </c>
      <c r="Y252" s="6">
        <v>7.5067316372715398</v>
      </c>
      <c r="Z252" s="6">
        <v>28.624936157210801</v>
      </c>
      <c r="AA252" s="6">
        <v>7.3840993874437704</v>
      </c>
    </row>
    <row r="253" spans="1:27" x14ac:dyDescent="0.25">
      <c r="A253" s="6" t="s">
        <v>132</v>
      </c>
      <c r="B253" s="6" t="s">
        <v>133</v>
      </c>
      <c r="C253" s="6" t="s">
        <v>10</v>
      </c>
      <c r="D253" s="6">
        <v>76.927903299999997</v>
      </c>
      <c r="E253" s="6">
        <v>50.397836139972</v>
      </c>
      <c r="F253" s="6">
        <v>4.3628825891558503</v>
      </c>
      <c r="G253" s="6">
        <v>48.980937767317798</v>
      </c>
      <c r="H253" s="6">
        <v>719.59332329999995</v>
      </c>
      <c r="I253" s="6">
        <v>15.7990961030613</v>
      </c>
      <c r="J253" s="6">
        <v>40.8109547618253</v>
      </c>
      <c r="K253" s="6">
        <v>13.2462153385653</v>
      </c>
      <c r="L253" s="6">
        <v>565.44943539999997</v>
      </c>
      <c r="M253" s="6">
        <v>20.547626202665899</v>
      </c>
      <c r="N253" s="6">
        <v>32.068851365076398</v>
      </c>
      <c r="O253" s="6">
        <v>16.3970760230482</v>
      </c>
      <c r="P253" s="6">
        <v>227.35399129999999</v>
      </c>
      <c r="Q253" s="6">
        <v>30.708645045770702</v>
      </c>
      <c r="R253" s="6">
        <v>12.8941349974095</v>
      </c>
      <c r="S253" s="6">
        <v>28.187115777311799</v>
      </c>
      <c r="T253" s="6">
        <v>30.6040381</v>
      </c>
      <c r="U253" s="6">
        <v>70.623368261657106</v>
      </c>
      <c r="V253" s="6">
        <v>1.7356748235246999</v>
      </c>
      <c r="W253" s="6">
        <v>67.959264283045798</v>
      </c>
      <c r="X253" s="6">
        <v>143.30700719999999</v>
      </c>
      <c r="Y253" s="6">
        <v>37.638827781404203</v>
      </c>
      <c r="Z253" s="6">
        <v>8.1275014630083202</v>
      </c>
      <c r="AA253" s="6">
        <v>37.493782640335702</v>
      </c>
    </row>
    <row r="254" spans="1:27" x14ac:dyDescent="0.25">
      <c r="A254" s="6" t="s">
        <v>132</v>
      </c>
      <c r="B254" s="6" t="s">
        <v>133</v>
      </c>
      <c r="C254" s="6" t="s">
        <v>11</v>
      </c>
      <c r="D254" s="6">
        <v>367.94779349999999</v>
      </c>
      <c r="E254" s="6">
        <v>24.9354890798393</v>
      </c>
      <c r="F254" s="6">
        <v>1.5654487277462501</v>
      </c>
      <c r="G254" s="6">
        <v>24.813069648665401</v>
      </c>
      <c r="H254" s="6">
        <v>3675.8000032</v>
      </c>
      <c r="I254" s="6">
        <v>9.7768280279126305</v>
      </c>
      <c r="J254" s="6">
        <v>15.638839368278701</v>
      </c>
      <c r="K254" s="6">
        <v>9.4943826768739399</v>
      </c>
      <c r="L254" s="6">
        <v>9830.3228431999996</v>
      </c>
      <c r="M254" s="6">
        <v>4.7818496596557898</v>
      </c>
      <c r="N254" s="6">
        <v>41.8235050191225</v>
      </c>
      <c r="O254" s="6">
        <v>4.1659534275444399</v>
      </c>
      <c r="P254" s="6">
        <v>3878.9700904000001</v>
      </c>
      <c r="Q254" s="6">
        <v>8.5239486169523602</v>
      </c>
      <c r="R254" s="6">
        <v>16.503234698654101</v>
      </c>
      <c r="S254" s="6">
        <v>7.8886653952211399</v>
      </c>
      <c r="T254" s="6">
        <v>731.37205059999997</v>
      </c>
      <c r="U254" s="6">
        <v>18.6680898826706</v>
      </c>
      <c r="V254" s="6">
        <v>3.1116518874325898</v>
      </c>
      <c r="W254" s="6">
        <v>18.286555886359501</v>
      </c>
      <c r="X254" s="6">
        <v>5019.8890195000004</v>
      </c>
      <c r="Y254" s="6">
        <v>8.8207213730202305</v>
      </c>
      <c r="Z254" s="6">
        <v>21.357320298765799</v>
      </c>
      <c r="AA254" s="6">
        <v>8.3674636497996993</v>
      </c>
    </row>
    <row r="255" spans="1:27" x14ac:dyDescent="0.25">
      <c r="A255" s="6" t="s">
        <v>134</v>
      </c>
      <c r="B255" s="6" t="s">
        <v>135</v>
      </c>
      <c r="C255" s="6" t="s">
        <v>10</v>
      </c>
      <c r="D255" s="6">
        <v>94.8653817</v>
      </c>
      <c r="E255" s="6">
        <v>37.486604363456102</v>
      </c>
      <c r="F255" s="6">
        <v>5.0378966634974702</v>
      </c>
      <c r="G255" s="6">
        <v>36.667578025883699</v>
      </c>
      <c r="H255" s="6">
        <v>558.33144700000003</v>
      </c>
      <c r="I255" s="6">
        <v>15.530311278360101</v>
      </c>
      <c r="J255" s="6">
        <v>29.650606823701001</v>
      </c>
      <c r="K255" s="6">
        <v>17.161197312168799</v>
      </c>
      <c r="L255" s="6">
        <v>631.86189579999996</v>
      </c>
      <c r="M255" s="6">
        <v>21.339669029431299</v>
      </c>
      <c r="N255" s="6">
        <v>33.555496004945802</v>
      </c>
      <c r="O255" s="6">
        <v>12.160999109230699</v>
      </c>
      <c r="P255" s="6">
        <v>172.68126150000001</v>
      </c>
      <c r="Q255" s="6">
        <v>32.998974085877599</v>
      </c>
      <c r="R255" s="6">
        <v>9.17036684583735</v>
      </c>
      <c r="S255" s="6">
        <v>30.864691133654599</v>
      </c>
      <c r="T255" s="6">
        <v>19.008645999999999</v>
      </c>
      <c r="U255" s="6">
        <v>100</v>
      </c>
      <c r="V255" s="6">
        <v>1.0094682859533</v>
      </c>
      <c r="W255" s="6">
        <v>97.070683788015302</v>
      </c>
      <c r="X255" s="6">
        <v>406.28684959999998</v>
      </c>
      <c r="Y255" s="6">
        <v>33.839412581149197</v>
      </c>
      <c r="Z255" s="6">
        <v>21.576165376065099</v>
      </c>
      <c r="AA255" s="6">
        <v>23.5423537327768</v>
      </c>
    </row>
    <row r="256" spans="1:27" x14ac:dyDescent="0.25">
      <c r="A256" s="6" t="s">
        <v>134</v>
      </c>
      <c r="B256" s="6" t="s">
        <v>135</v>
      </c>
      <c r="C256" s="6" t="s">
        <v>11</v>
      </c>
      <c r="D256" s="6">
        <v>163.74450669999999</v>
      </c>
      <c r="E256" s="6">
        <v>28.861824029404499</v>
      </c>
      <c r="F256" s="6">
        <v>0.82469623389421698</v>
      </c>
      <c r="G256" s="6">
        <v>28.349361420903801</v>
      </c>
      <c r="H256" s="6">
        <v>3154.7914885</v>
      </c>
      <c r="I256" s="6">
        <v>7.3851535245711499</v>
      </c>
      <c r="J256" s="6">
        <v>15.889050031181799</v>
      </c>
      <c r="K256" s="6">
        <v>7.4211525422394704</v>
      </c>
      <c r="L256" s="6">
        <v>8358.7583673999998</v>
      </c>
      <c r="M256" s="6">
        <v>5.7270997085220596</v>
      </c>
      <c r="N256" s="6">
        <v>42.098734696829702</v>
      </c>
      <c r="O256" s="6">
        <v>4.4989495120544802</v>
      </c>
      <c r="P256" s="6">
        <v>3077.4977908999999</v>
      </c>
      <c r="Q256" s="6">
        <v>8.4252303609690706</v>
      </c>
      <c r="R256" s="6">
        <v>15.499761727109</v>
      </c>
      <c r="S256" s="6">
        <v>7.8890071039204699</v>
      </c>
      <c r="T256" s="6">
        <v>832.92114340000001</v>
      </c>
      <c r="U256" s="6">
        <v>16.057056447676501</v>
      </c>
      <c r="V256" s="6">
        <v>4.1949922103423098</v>
      </c>
      <c r="W256" s="6">
        <v>15.6483184128905</v>
      </c>
      <c r="X256" s="6">
        <v>4267.4163823999997</v>
      </c>
      <c r="Y256" s="6">
        <v>9.87335446340564</v>
      </c>
      <c r="Z256" s="6">
        <v>21.492765100642998</v>
      </c>
      <c r="AA256" s="6">
        <v>7.9649955892937996</v>
      </c>
    </row>
    <row r="257" spans="1:27" x14ac:dyDescent="0.25">
      <c r="A257" s="6" t="s">
        <v>136</v>
      </c>
      <c r="B257" s="6" t="s">
        <v>137</v>
      </c>
      <c r="C257" s="6" t="s">
        <v>10</v>
      </c>
      <c r="D257" s="6">
        <v>103.11992189999999</v>
      </c>
      <c r="E257" s="6">
        <v>44.027099949975899</v>
      </c>
      <c r="F257" s="6">
        <v>3.6059903995224998</v>
      </c>
      <c r="G257" s="6">
        <v>43.690456454496797</v>
      </c>
      <c r="H257" s="6">
        <v>1205.8336030999999</v>
      </c>
      <c r="I257" s="6">
        <v>13.557133143189599</v>
      </c>
      <c r="J257" s="6">
        <v>42.166676584732997</v>
      </c>
      <c r="K257" s="6">
        <v>10.7658120228512</v>
      </c>
      <c r="L257" s="6">
        <v>879.99897989999999</v>
      </c>
      <c r="M257" s="6">
        <v>19.291725755069301</v>
      </c>
      <c r="N257" s="6">
        <v>30.7725977157572</v>
      </c>
      <c r="O257" s="6">
        <v>14.140673412877501</v>
      </c>
      <c r="P257" s="6">
        <v>286.48338289999998</v>
      </c>
      <c r="Q257" s="6">
        <v>31.244431759152299</v>
      </c>
      <c r="R257" s="6">
        <v>10.0180092200024</v>
      </c>
      <c r="S257" s="6">
        <v>28.393896950630101</v>
      </c>
      <c r="T257" s="6">
        <v>20.0400989</v>
      </c>
      <c r="U257" s="6">
        <v>99.999999999999801</v>
      </c>
      <c r="V257" s="6">
        <v>0.70078024602229205</v>
      </c>
      <c r="W257" s="6">
        <v>100.283946199859</v>
      </c>
      <c r="X257" s="6">
        <v>364.2077749</v>
      </c>
      <c r="Y257" s="6">
        <v>27.649812405393799</v>
      </c>
      <c r="Z257" s="6">
        <v>12.735945833962599</v>
      </c>
      <c r="AA257" s="6">
        <v>26.561410709283098</v>
      </c>
    </row>
    <row r="258" spans="1:27" x14ac:dyDescent="0.25">
      <c r="A258" s="6" t="s">
        <v>136</v>
      </c>
      <c r="B258" s="6" t="s">
        <v>137</v>
      </c>
      <c r="C258" s="6" t="s">
        <v>11</v>
      </c>
      <c r="D258" s="6">
        <v>254.60508129999999</v>
      </c>
      <c r="E258" s="6">
        <v>31.417957185276901</v>
      </c>
      <c r="F258" s="6">
        <v>0.99088230253479204</v>
      </c>
      <c r="G258" s="6">
        <v>31.661918307078398</v>
      </c>
      <c r="H258" s="6">
        <v>3396.1206775000001</v>
      </c>
      <c r="I258" s="6">
        <v>9.7644927579880392</v>
      </c>
      <c r="J258" s="6">
        <v>13.217159136906901</v>
      </c>
      <c r="K258" s="6">
        <v>9.3847635321410792</v>
      </c>
      <c r="L258" s="6">
        <v>10279.6165931</v>
      </c>
      <c r="M258" s="6">
        <v>6.0123875761971997</v>
      </c>
      <c r="N258" s="6">
        <v>40.006625582400702</v>
      </c>
      <c r="O258" s="6">
        <v>5.05127858096977</v>
      </c>
      <c r="P258" s="6">
        <v>4233.6881489999996</v>
      </c>
      <c r="Q258" s="6">
        <v>8.52831386531928</v>
      </c>
      <c r="R258" s="6">
        <v>16.476837932202699</v>
      </c>
      <c r="S258" s="6">
        <v>7.7177678451310197</v>
      </c>
      <c r="T258" s="6">
        <v>1489.9991998999999</v>
      </c>
      <c r="U258" s="6">
        <v>12.311185025091801</v>
      </c>
      <c r="V258" s="6">
        <v>5.7988388544070704</v>
      </c>
      <c r="W258" s="6">
        <v>11.7345028165229</v>
      </c>
      <c r="X258" s="6">
        <v>6040.755709</v>
      </c>
      <c r="Y258" s="6">
        <v>9.5427324101114799</v>
      </c>
      <c r="Z258" s="6">
        <v>23.509656191547901</v>
      </c>
      <c r="AA258" s="6">
        <v>9.1049815528684306</v>
      </c>
    </row>
    <row r="259" spans="1:27" x14ac:dyDescent="0.25">
      <c r="A259" s="6" t="s">
        <v>138</v>
      </c>
      <c r="B259" s="6" t="s">
        <v>139</v>
      </c>
      <c r="C259" s="6" t="s">
        <v>10</v>
      </c>
      <c r="D259" s="6">
        <v>242.95879239999999</v>
      </c>
      <c r="E259" s="6">
        <v>43.050722321678002</v>
      </c>
      <c r="F259" s="6">
        <v>8.0445654591471705</v>
      </c>
      <c r="G259" s="6">
        <v>39.164313002752301</v>
      </c>
      <c r="H259" s="6">
        <v>1406.4469293</v>
      </c>
      <c r="I259" s="6">
        <v>16.3561771848257</v>
      </c>
      <c r="J259" s="6">
        <v>46.568614684843098</v>
      </c>
      <c r="K259" s="6">
        <v>11.204946999278</v>
      </c>
      <c r="L259" s="6">
        <v>935.3273428</v>
      </c>
      <c r="M259" s="6">
        <v>20.423339959716699</v>
      </c>
      <c r="N259" s="6">
        <v>30.9694576621742</v>
      </c>
      <c r="O259" s="6">
        <v>17.3839771065565</v>
      </c>
      <c r="P259" s="6">
        <v>334.97960160000002</v>
      </c>
      <c r="Q259" s="6">
        <v>35.384451643099901</v>
      </c>
      <c r="R259" s="6">
        <v>11.0914501423503</v>
      </c>
      <c r="S259" s="6">
        <v>32.3033902626591</v>
      </c>
      <c r="T259" s="6"/>
      <c r="U259" s="6"/>
      <c r="V259" s="6"/>
      <c r="W259" s="6"/>
      <c r="X259" s="6">
        <v>100.44788370000001</v>
      </c>
      <c r="Y259" s="6">
        <v>57.768660299769998</v>
      </c>
      <c r="Z259" s="6">
        <v>3.3259120514851999</v>
      </c>
      <c r="AA259" s="6">
        <v>57.760670828947802</v>
      </c>
    </row>
    <row r="260" spans="1:27" x14ac:dyDescent="0.25">
      <c r="A260" s="6" t="s">
        <v>138</v>
      </c>
      <c r="B260" s="6" t="s">
        <v>139</v>
      </c>
      <c r="C260" s="6" t="s">
        <v>11</v>
      </c>
      <c r="D260" s="6">
        <v>518.01272159999996</v>
      </c>
      <c r="E260" s="6">
        <v>25.4617961269484</v>
      </c>
      <c r="F260" s="6">
        <v>1.1920861949396599</v>
      </c>
      <c r="G260" s="6">
        <v>25.188380341062899</v>
      </c>
      <c r="H260" s="6">
        <v>8631.0466328000002</v>
      </c>
      <c r="I260" s="6">
        <v>7.3748713496364999</v>
      </c>
      <c r="J260" s="6">
        <v>19.862353007589299</v>
      </c>
      <c r="K260" s="6">
        <v>7.1765908184929597</v>
      </c>
      <c r="L260" s="6">
        <v>19539.697727300001</v>
      </c>
      <c r="M260" s="6">
        <v>4.9375949004389899</v>
      </c>
      <c r="N260" s="6">
        <v>44.966084697808903</v>
      </c>
      <c r="O260" s="6">
        <v>3.9716340975576401</v>
      </c>
      <c r="P260" s="6">
        <v>6452.2798498000002</v>
      </c>
      <c r="Q260" s="6">
        <v>7.8687775321066802</v>
      </c>
      <c r="R260" s="6">
        <v>14.8484263302963</v>
      </c>
      <c r="S260" s="6">
        <v>7.2916138088046596</v>
      </c>
      <c r="T260" s="6">
        <v>1217.8037895</v>
      </c>
      <c r="U260" s="6">
        <v>18.034634612496099</v>
      </c>
      <c r="V260" s="6">
        <v>2.8024931146944798</v>
      </c>
      <c r="W260" s="6">
        <v>18.151383627709201</v>
      </c>
      <c r="X260" s="6">
        <v>7095.4601339999999</v>
      </c>
      <c r="Y260" s="6">
        <v>10.1378171716061</v>
      </c>
      <c r="Z260" s="6">
        <v>16.328556654671299</v>
      </c>
      <c r="AA260" s="6">
        <v>9.4009734039916104</v>
      </c>
    </row>
    <row r="261" spans="1:27" x14ac:dyDescent="0.25">
      <c r="A261" s="6" t="s">
        <v>140</v>
      </c>
      <c r="B261" s="6" t="s">
        <v>141</v>
      </c>
      <c r="C261" s="6" t="s">
        <v>10</v>
      </c>
      <c r="D261" s="6">
        <v>198.59502079999999</v>
      </c>
      <c r="E261" s="6">
        <v>46.423900149626903</v>
      </c>
      <c r="F261" s="6">
        <v>5.6570038993204097</v>
      </c>
      <c r="G261" s="6">
        <v>45.681685522637402</v>
      </c>
      <c r="H261" s="6">
        <v>1159.2319479</v>
      </c>
      <c r="I261" s="6">
        <v>18.0521701843697</v>
      </c>
      <c r="J261" s="6">
        <v>33.020866399723403</v>
      </c>
      <c r="K261" s="6">
        <v>14.227784859236101</v>
      </c>
      <c r="L261" s="6">
        <v>1059.3792550000001</v>
      </c>
      <c r="M261" s="6">
        <v>22.114400167644</v>
      </c>
      <c r="N261" s="6">
        <v>30.176550007411599</v>
      </c>
      <c r="O261" s="6">
        <v>18.655580922474801</v>
      </c>
      <c r="P261" s="6">
        <v>617.92645919999995</v>
      </c>
      <c r="Q261" s="6">
        <v>34.670103539232898</v>
      </c>
      <c r="R261" s="6">
        <v>17.601712143165901</v>
      </c>
      <c r="S261" s="6">
        <v>29.834821395667198</v>
      </c>
      <c r="T261" s="6"/>
      <c r="U261" s="6"/>
      <c r="V261" s="6"/>
      <c r="W261" s="6"/>
      <c r="X261" s="6">
        <v>475.47159340000002</v>
      </c>
      <c r="Y261" s="6">
        <v>27.684668876320501</v>
      </c>
      <c r="Z261" s="6">
        <v>13.5438675503786</v>
      </c>
      <c r="AA261" s="6">
        <v>27.1826516753727</v>
      </c>
    </row>
    <row r="262" spans="1:27" x14ac:dyDescent="0.25">
      <c r="A262" s="6" t="s">
        <v>140</v>
      </c>
      <c r="B262" s="6" t="s">
        <v>141</v>
      </c>
      <c r="C262" s="6" t="s">
        <v>11</v>
      </c>
      <c r="D262" s="6">
        <v>511.99282670000002</v>
      </c>
      <c r="E262" s="6">
        <v>28.089703208537799</v>
      </c>
      <c r="F262" s="6">
        <v>1.0107998372187701</v>
      </c>
      <c r="G262" s="6">
        <v>28.2870147750317</v>
      </c>
      <c r="H262" s="6">
        <v>6218.4933793999999</v>
      </c>
      <c r="I262" s="6">
        <v>10.6436964267888</v>
      </c>
      <c r="J262" s="6">
        <v>12.2768362520957</v>
      </c>
      <c r="K262" s="6">
        <v>10.2360576322229</v>
      </c>
      <c r="L262" s="6">
        <v>20513.714460300002</v>
      </c>
      <c r="M262" s="6">
        <v>5.7630990664537398</v>
      </c>
      <c r="N262" s="6">
        <v>40.499120604619797</v>
      </c>
      <c r="O262" s="6">
        <v>4.7539254658845502</v>
      </c>
      <c r="P262" s="6">
        <v>7779.5531515000002</v>
      </c>
      <c r="Q262" s="6">
        <v>8.1892007515206107</v>
      </c>
      <c r="R262" s="6">
        <v>15.358752406463999</v>
      </c>
      <c r="S262" s="6">
        <v>8.1619676709807898</v>
      </c>
      <c r="T262" s="6">
        <v>2013.2817591999999</v>
      </c>
      <c r="U262" s="6">
        <v>16.092061990402399</v>
      </c>
      <c r="V262" s="6">
        <v>3.9747136450942699</v>
      </c>
      <c r="W262" s="6">
        <v>15.7617362918448</v>
      </c>
      <c r="X262" s="6">
        <v>13615.211074299999</v>
      </c>
      <c r="Y262" s="6">
        <v>6.7359174089151397</v>
      </c>
      <c r="Z262" s="6">
        <v>26.879777254507399</v>
      </c>
      <c r="AA262" s="6">
        <v>6.0736735095714103</v>
      </c>
    </row>
    <row r="263" spans="1:27" x14ac:dyDescent="0.25">
      <c r="A263" s="6" t="s">
        <v>142</v>
      </c>
      <c r="B263" s="6" t="s">
        <v>143</v>
      </c>
      <c r="C263" s="6" t="s">
        <v>10</v>
      </c>
      <c r="D263" s="6">
        <v>157.22073639999999</v>
      </c>
      <c r="E263" s="6">
        <v>40.156164989850602</v>
      </c>
      <c r="F263" s="6">
        <v>6.6855023606461801</v>
      </c>
      <c r="G263" s="6">
        <v>39.122604179319097</v>
      </c>
      <c r="H263" s="6">
        <v>884.25527980000004</v>
      </c>
      <c r="I263" s="6">
        <v>17.808581840633501</v>
      </c>
      <c r="J263" s="6">
        <v>37.601215309641198</v>
      </c>
      <c r="K263" s="6">
        <v>15.5981905471704</v>
      </c>
      <c r="L263" s="6">
        <v>878.15389960000005</v>
      </c>
      <c r="M263" s="6">
        <v>24.081167276788801</v>
      </c>
      <c r="N263" s="6">
        <v>37.341766125873797</v>
      </c>
      <c r="O263" s="6">
        <v>16.7271792300151</v>
      </c>
      <c r="P263" s="6">
        <v>191.421201</v>
      </c>
      <c r="Q263" s="6">
        <v>34.994651093767999</v>
      </c>
      <c r="R263" s="6">
        <v>8.1398098015983305</v>
      </c>
      <c r="S263" s="6">
        <v>33.502777391181603</v>
      </c>
      <c r="T263" s="6"/>
      <c r="U263" s="6"/>
      <c r="V263" s="6"/>
      <c r="W263" s="6"/>
      <c r="X263" s="6">
        <v>240.6156379</v>
      </c>
      <c r="Y263" s="6">
        <v>37.341680622091801</v>
      </c>
      <c r="Z263" s="6">
        <v>10.2317064022404</v>
      </c>
      <c r="AA263" s="6">
        <v>32.533943146608003</v>
      </c>
    </row>
    <row r="264" spans="1:27" x14ac:dyDescent="0.25">
      <c r="A264" s="6" t="s">
        <v>142</v>
      </c>
      <c r="B264" s="6" t="s">
        <v>143</v>
      </c>
      <c r="C264" s="6" t="s">
        <v>11</v>
      </c>
      <c r="D264" s="6">
        <v>176.14426700000001</v>
      </c>
      <c r="E264" s="6">
        <v>38.814857167052899</v>
      </c>
      <c r="F264" s="6">
        <v>0.60021578254817498</v>
      </c>
      <c r="G264" s="6">
        <v>39.507641848332298</v>
      </c>
      <c r="H264" s="6">
        <v>4485.1919369999996</v>
      </c>
      <c r="I264" s="6">
        <v>8.5238537646360797</v>
      </c>
      <c r="J264" s="6">
        <v>15.2833982859358</v>
      </c>
      <c r="K264" s="6">
        <v>7.3978299970085502</v>
      </c>
      <c r="L264" s="6">
        <v>12331.0456727</v>
      </c>
      <c r="M264" s="6">
        <v>4.5583430890172103</v>
      </c>
      <c r="N264" s="6">
        <v>42.018331644463501</v>
      </c>
      <c r="O264" s="6">
        <v>3.46921737879192</v>
      </c>
      <c r="P264" s="6">
        <v>4940.4412445999997</v>
      </c>
      <c r="Q264" s="6">
        <v>7.5948030618069602</v>
      </c>
      <c r="R264" s="6">
        <v>16.834671137839901</v>
      </c>
      <c r="S264" s="6">
        <v>7.2957819300848596</v>
      </c>
      <c r="T264" s="6">
        <v>965.9171652</v>
      </c>
      <c r="U264" s="6">
        <v>18.534705732519999</v>
      </c>
      <c r="V264" s="6">
        <v>3.2913857320558302</v>
      </c>
      <c r="W264" s="6">
        <v>18.080395376625098</v>
      </c>
      <c r="X264" s="6">
        <v>6448.0833261999996</v>
      </c>
      <c r="Y264" s="6">
        <v>7.1045668012673104</v>
      </c>
      <c r="Z264" s="6">
        <v>21.9719974171568</v>
      </c>
      <c r="AA264" s="6">
        <v>6.3738274530123</v>
      </c>
    </row>
    <row r="265" spans="1:27" x14ac:dyDescent="0.25">
      <c r="A265" s="6" t="s">
        <v>144</v>
      </c>
      <c r="B265" s="6" t="s">
        <v>145</v>
      </c>
      <c r="C265" s="6" t="s">
        <v>10</v>
      </c>
      <c r="D265" s="6">
        <v>154.5868768</v>
      </c>
      <c r="E265" s="6">
        <v>49.558182326858997</v>
      </c>
      <c r="F265" s="6">
        <v>3.89187712575393</v>
      </c>
      <c r="G265" s="6">
        <v>50.221918653864897</v>
      </c>
      <c r="H265" s="6">
        <v>1323.1645352999999</v>
      </c>
      <c r="I265" s="6">
        <v>20.141735090732801</v>
      </c>
      <c r="J265" s="6">
        <v>33.311972498191402</v>
      </c>
      <c r="K265" s="6">
        <v>15.163731306811</v>
      </c>
      <c r="L265" s="6">
        <v>1666.0284064</v>
      </c>
      <c r="M265" s="6">
        <v>17.183588207744201</v>
      </c>
      <c r="N265" s="6">
        <v>41.943908693577001</v>
      </c>
      <c r="O265" s="6">
        <v>14.646142592158199</v>
      </c>
      <c r="P265" s="6">
        <v>586.60710059999997</v>
      </c>
      <c r="Q265" s="6">
        <v>39.080689543060998</v>
      </c>
      <c r="R265" s="6">
        <v>14.7684124544651</v>
      </c>
      <c r="S265" s="6">
        <v>32.448748835024602</v>
      </c>
      <c r="T265" s="6">
        <v>117.5711798</v>
      </c>
      <c r="U265" s="6">
        <v>57.627509593228197</v>
      </c>
      <c r="V265" s="6">
        <v>2.9599704372287499</v>
      </c>
      <c r="W265" s="6">
        <v>57.4431503404778</v>
      </c>
      <c r="X265" s="6">
        <v>124.08088909999999</v>
      </c>
      <c r="Y265" s="6">
        <v>63.004338664109603</v>
      </c>
      <c r="Z265" s="6">
        <v>3.1238587907838502</v>
      </c>
      <c r="AA265" s="6">
        <v>62.429559970433999</v>
      </c>
    </row>
    <row r="266" spans="1:27" x14ac:dyDescent="0.25">
      <c r="A266" s="6" t="s">
        <v>144</v>
      </c>
      <c r="B266" s="6" t="s">
        <v>145</v>
      </c>
      <c r="C266" s="6" t="s">
        <v>11</v>
      </c>
      <c r="D266" s="6">
        <v>919.73688670000001</v>
      </c>
      <c r="E266" s="6">
        <v>25.6507461475951</v>
      </c>
      <c r="F266" s="6">
        <v>1.47313726831597</v>
      </c>
      <c r="G266" s="6">
        <v>25.990028854848799</v>
      </c>
      <c r="H266" s="6">
        <v>11409.888033499999</v>
      </c>
      <c r="I266" s="6">
        <v>7.4765853997335903</v>
      </c>
      <c r="J266" s="6">
        <v>18.275151874977301</v>
      </c>
      <c r="K266" s="6">
        <v>7.6972377753725896</v>
      </c>
      <c r="L266" s="6">
        <v>28489.002285899998</v>
      </c>
      <c r="M266" s="6">
        <v>5.3026731858491098</v>
      </c>
      <c r="N266" s="6">
        <v>45.630670696572103</v>
      </c>
      <c r="O266" s="6">
        <v>4.3861937851876904</v>
      </c>
      <c r="P266" s="6">
        <v>8836.8907853000001</v>
      </c>
      <c r="Q266" s="6">
        <v>10.452907601668199</v>
      </c>
      <c r="R266" s="6">
        <v>14.153997018181601</v>
      </c>
      <c r="S266" s="6">
        <v>9.3225409758539897</v>
      </c>
      <c r="T266" s="6">
        <v>1857.2400411000001</v>
      </c>
      <c r="U266" s="6">
        <v>17.597162031887098</v>
      </c>
      <c r="V266" s="6">
        <v>2.9747306651684999</v>
      </c>
      <c r="W266" s="6">
        <v>17.983520754822099</v>
      </c>
      <c r="X266" s="6">
        <v>10921.130952699999</v>
      </c>
      <c r="Y266" s="6">
        <v>12.312741631657</v>
      </c>
      <c r="Z266" s="6">
        <v>17.492312476784601</v>
      </c>
      <c r="AA266" s="6">
        <v>10.9679610260267</v>
      </c>
    </row>
    <row r="267" spans="1:27" x14ac:dyDescent="0.25">
      <c r="A267" s="6" t="s">
        <v>146</v>
      </c>
      <c r="B267" s="6" t="s">
        <v>147</v>
      </c>
      <c r="C267" s="6" t="s">
        <v>10</v>
      </c>
      <c r="D267" s="6">
        <v>352.13548100000003</v>
      </c>
      <c r="E267" s="6">
        <v>24.439819649970399</v>
      </c>
      <c r="F267" s="6">
        <v>12.556579744545401</v>
      </c>
      <c r="G267" s="6">
        <v>21.6558130683038</v>
      </c>
      <c r="H267" s="6">
        <v>1240.7236309</v>
      </c>
      <c r="I267" s="6">
        <v>15.454021135708199</v>
      </c>
      <c r="J267" s="6">
        <v>44.242191011526401</v>
      </c>
      <c r="K267" s="6">
        <v>11.7003931900077</v>
      </c>
      <c r="L267" s="6">
        <v>654.52940520000004</v>
      </c>
      <c r="M267" s="6">
        <v>24.316093261256398</v>
      </c>
      <c r="N267" s="6">
        <v>23.3394563030234</v>
      </c>
      <c r="O267" s="6">
        <v>21.093683702840199</v>
      </c>
      <c r="P267" s="6">
        <v>372.303787</v>
      </c>
      <c r="Q267" s="6">
        <v>23.299299861516499</v>
      </c>
      <c r="R267" s="6">
        <v>13.275748803801299</v>
      </c>
      <c r="S267" s="6">
        <v>23.759739183350501</v>
      </c>
      <c r="T267" s="6">
        <v>117.3676779</v>
      </c>
      <c r="U267" s="6">
        <v>56.476694871260001</v>
      </c>
      <c r="V267" s="6">
        <v>4.1851409088295304</v>
      </c>
      <c r="W267" s="6">
        <v>56.053824062538503</v>
      </c>
      <c r="X267" s="6">
        <v>67.330131899999998</v>
      </c>
      <c r="Y267" s="6">
        <v>57.281045814532099</v>
      </c>
      <c r="Z267" s="6">
        <v>2.4008832282740298</v>
      </c>
      <c r="AA267" s="6">
        <v>56.983577951647597</v>
      </c>
    </row>
    <row r="268" spans="1:27" x14ac:dyDescent="0.25">
      <c r="A268" s="6" t="s">
        <v>146</v>
      </c>
      <c r="B268" s="6" t="s">
        <v>147</v>
      </c>
      <c r="C268" s="6" t="s">
        <v>11</v>
      </c>
      <c r="D268" s="6">
        <v>181.94721749999999</v>
      </c>
      <c r="E268" s="6">
        <v>38.337083473717499</v>
      </c>
      <c r="F268" s="6">
        <v>0.487336618571029</v>
      </c>
      <c r="G268" s="6">
        <v>38.657805182845401</v>
      </c>
      <c r="H268" s="6">
        <v>5453.2426513</v>
      </c>
      <c r="I268" s="6">
        <v>8.5252972705276395</v>
      </c>
      <c r="J268" s="6">
        <v>14.606240592450099</v>
      </c>
      <c r="K268" s="6">
        <v>8.2160925183496794</v>
      </c>
      <c r="L268" s="6">
        <v>14471.7810897</v>
      </c>
      <c r="M268" s="6">
        <v>4.5554493039197697</v>
      </c>
      <c r="N268" s="6">
        <v>38.761949525029401</v>
      </c>
      <c r="O268" s="6">
        <v>4.1156693152788097</v>
      </c>
      <c r="P268" s="6">
        <v>7243.9835880000001</v>
      </c>
      <c r="Q268" s="6">
        <v>6.6833009849179899</v>
      </c>
      <c r="R268" s="6">
        <v>19.4026515781147</v>
      </c>
      <c r="S268" s="6">
        <v>6.0955146904518198</v>
      </c>
      <c r="T268" s="6">
        <v>1357.1414167</v>
      </c>
      <c r="U268" s="6">
        <v>14.649126212960001</v>
      </c>
      <c r="V268" s="6">
        <v>3.6350361276465999</v>
      </c>
      <c r="W268" s="6">
        <v>14.426472626753601</v>
      </c>
      <c r="X268" s="6">
        <v>8626.9227007999998</v>
      </c>
      <c r="Y268" s="6">
        <v>8.5548075688737395</v>
      </c>
      <c r="Z268" s="6">
        <v>23.106785558188101</v>
      </c>
      <c r="AA268" s="6">
        <v>7.3973992061995499</v>
      </c>
    </row>
    <row r="269" spans="1:27" x14ac:dyDescent="0.25">
      <c r="A269" s="6" t="s">
        <v>148</v>
      </c>
      <c r="B269" s="6" t="s">
        <v>149</v>
      </c>
      <c r="C269" s="6" t="s">
        <v>10</v>
      </c>
      <c r="D269" s="6">
        <v>144.5037696</v>
      </c>
      <c r="E269" s="6">
        <v>45.381949061243297</v>
      </c>
      <c r="F269" s="6">
        <v>9.6485728385384508</v>
      </c>
      <c r="G269" s="6">
        <v>43.135717296911302</v>
      </c>
      <c r="H269" s="6">
        <v>519.89102030000004</v>
      </c>
      <c r="I269" s="6">
        <v>27.385918022900601</v>
      </c>
      <c r="J269" s="6">
        <v>34.713325412561602</v>
      </c>
      <c r="K269" s="6">
        <v>20.182816108918701</v>
      </c>
      <c r="L269" s="6">
        <v>415.66130909999998</v>
      </c>
      <c r="M269" s="6">
        <v>27.320266196448699</v>
      </c>
      <c r="N269" s="6">
        <v>27.753867100596299</v>
      </c>
      <c r="O269" s="6">
        <v>20.607629747540301</v>
      </c>
      <c r="P269" s="6">
        <v>153.97160389999999</v>
      </c>
      <c r="Q269" s="6">
        <v>43.873659710145297</v>
      </c>
      <c r="R269" s="6">
        <v>10.2807438131755</v>
      </c>
      <c r="S269" s="6">
        <v>42.095400970324398</v>
      </c>
      <c r="T269" s="6"/>
      <c r="U269" s="6"/>
      <c r="V269" s="6"/>
      <c r="W269" s="6"/>
      <c r="X269" s="6">
        <v>263.64218069999998</v>
      </c>
      <c r="Y269" s="6">
        <v>33.011724039469001</v>
      </c>
      <c r="Z269" s="6">
        <v>17.603490835128099</v>
      </c>
      <c r="AA269" s="6">
        <v>28.413537602262899</v>
      </c>
    </row>
    <row r="270" spans="1:27" x14ac:dyDescent="0.25">
      <c r="A270" s="6" t="s">
        <v>148</v>
      </c>
      <c r="B270" s="6" t="s">
        <v>149</v>
      </c>
      <c r="C270" s="6" t="s">
        <v>11</v>
      </c>
      <c r="D270" s="6">
        <v>290.1990596</v>
      </c>
      <c r="E270" s="6">
        <v>35.323718325653097</v>
      </c>
      <c r="F270" s="6">
        <v>0.68757898193115996</v>
      </c>
      <c r="G270" s="6">
        <v>35.408036462270402</v>
      </c>
      <c r="H270" s="6">
        <v>4968.6980703999998</v>
      </c>
      <c r="I270" s="6">
        <v>11.832017195261001</v>
      </c>
      <c r="J270" s="6">
        <v>11.7725135480382</v>
      </c>
      <c r="K270" s="6">
        <v>11.8295944516837</v>
      </c>
      <c r="L270" s="6">
        <v>12986.3313117</v>
      </c>
      <c r="M270" s="6">
        <v>5.5477478486881804</v>
      </c>
      <c r="N270" s="6">
        <v>30.7689779375131</v>
      </c>
      <c r="O270" s="6">
        <v>5.1067018173902099</v>
      </c>
      <c r="P270" s="6">
        <v>8794.2599635999995</v>
      </c>
      <c r="Q270" s="6">
        <v>7.43615583753202</v>
      </c>
      <c r="R270" s="6">
        <v>20.836553781203399</v>
      </c>
      <c r="S270" s="6">
        <v>6.9976681438616497</v>
      </c>
      <c r="T270" s="6">
        <v>1827.1665682</v>
      </c>
      <c r="U270" s="6">
        <v>15.5925936404685</v>
      </c>
      <c r="V270" s="6">
        <v>4.3291709163815897</v>
      </c>
      <c r="W270" s="6">
        <v>15.0708808231836</v>
      </c>
      <c r="X270" s="6">
        <v>13339.268596899999</v>
      </c>
      <c r="Y270" s="6">
        <v>7.3010381974859397</v>
      </c>
      <c r="Z270" s="6">
        <v>31.6052048349326</v>
      </c>
      <c r="AA270" s="6">
        <v>6.27437931497166</v>
      </c>
    </row>
    <row r="271" spans="1:27" x14ac:dyDescent="0.25">
      <c r="A271" s="6" t="s">
        <v>150</v>
      </c>
      <c r="B271" s="6" t="s">
        <v>151</v>
      </c>
      <c r="C271" s="6" t="s">
        <v>10</v>
      </c>
      <c r="D271" s="6">
        <v>377.11876339999998</v>
      </c>
      <c r="E271" s="6">
        <v>28.836653224738001</v>
      </c>
      <c r="F271" s="6">
        <v>10.9082872317568</v>
      </c>
      <c r="G271" s="6">
        <v>25.213715061012</v>
      </c>
      <c r="H271" s="6">
        <v>1502.0986134</v>
      </c>
      <c r="I271" s="6">
        <v>14.418811966861</v>
      </c>
      <c r="J271" s="6">
        <v>43.448708246880003</v>
      </c>
      <c r="K271" s="6">
        <v>10.687010039327999</v>
      </c>
      <c r="L271" s="6">
        <v>1108.0955418999999</v>
      </c>
      <c r="M271" s="6">
        <v>18.369465536897899</v>
      </c>
      <c r="N271" s="6">
        <v>32.0520367172862</v>
      </c>
      <c r="O271" s="6">
        <v>13.809072083418499</v>
      </c>
      <c r="P271" s="6">
        <v>186.7684012</v>
      </c>
      <c r="Q271" s="6">
        <v>39.006834084353599</v>
      </c>
      <c r="R271" s="6">
        <v>5.4023389017762797</v>
      </c>
      <c r="S271" s="6">
        <v>36.2419443872733</v>
      </c>
      <c r="T271" s="6">
        <v>62.651004100000002</v>
      </c>
      <c r="U271" s="6">
        <v>72.735258580300297</v>
      </c>
      <c r="V271" s="6">
        <v>1.8122013922597899</v>
      </c>
      <c r="W271" s="6">
        <v>72.666233142454004</v>
      </c>
      <c r="X271" s="6">
        <v>220.4443655</v>
      </c>
      <c r="Y271" s="6">
        <v>40.625711292214604</v>
      </c>
      <c r="Z271" s="6">
        <v>6.3764275100409202</v>
      </c>
      <c r="AA271" s="6">
        <v>40.282284917574003</v>
      </c>
    </row>
    <row r="272" spans="1:27" x14ac:dyDescent="0.25">
      <c r="A272" s="6" t="s">
        <v>150</v>
      </c>
      <c r="B272" s="6" t="s">
        <v>151</v>
      </c>
      <c r="C272" s="6" t="s">
        <v>11</v>
      </c>
      <c r="D272" s="6">
        <v>241.68564090000001</v>
      </c>
      <c r="E272" s="6">
        <v>43.801539983370198</v>
      </c>
      <c r="F272" s="6">
        <v>0.58667742635529496</v>
      </c>
      <c r="G272" s="6">
        <v>43.009606154728097</v>
      </c>
      <c r="H272" s="6">
        <v>8726.5587376999993</v>
      </c>
      <c r="I272" s="6">
        <v>8.4332317821037606</v>
      </c>
      <c r="J272" s="6">
        <v>21.183198977429001</v>
      </c>
      <c r="K272" s="6">
        <v>7.4785670587976396</v>
      </c>
      <c r="L272" s="6">
        <v>18115.4643087</v>
      </c>
      <c r="M272" s="6">
        <v>5.4912082382185696</v>
      </c>
      <c r="N272" s="6">
        <v>43.974205245634501</v>
      </c>
      <c r="O272" s="6">
        <v>4.26468858353594</v>
      </c>
      <c r="P272" s="6">
        <v>6339.8950617</v>
      </c>
      <c r="Q272" s="6">
        <v>8.0285742433465295</v>
      </c>
      <c r="R272" s="6">
        <v>15.3897157659431</v>
      </c>
      <c r="S272" s="6">
        <v>8.6098214710141807</v>
      </c>
      <c r="T272" s="6">
        <v>1453.4855557000001</v>
      </c>
      <c r="U272" s="6">
        <v>18.0214712732405</v>
      </c>
      <c r="V272" s="6">
        <v>3.5282491830596401</v>
      </c>
      <c r="W272" s="6">
        <v>17.668075224734999</v>
      </c>
      <c r="X272" s="6">
        <v>6318.5712137999999</v>
      </c>
      <c r="Y272" s="6">
        <v>9.7857438111300805</v>
      </c>
      <c r="Z272" s="6">
        <v>15.337953401578501</v>
      </c>
      <c r="AA272" s="6">
        <v>8.7696549634954994</v>
      </c>
    </row>
    <row r="273" spans="1:27" x14ac:dyDescent="0.25">
      <c r="A273" s="6" t="s">
        <v>152</v>
      </c>
      <c r="B273" s="6" t="s">
        <v>153</v>
      </c>
      <c r="C273" s="6" t="s">
        <v>10</v>
      </c>
      <c r="D273" s="6">
        <v>389.29377879999998</v>
      </c>
      <c r="E273" s="6">
        <v>32.758808235520597</v>
      </c>
      <c r="F273" s="6">
        <v>15.584292997033099</v>
      </c>
      <c r="G273" s="6">
        <v>27.551500601725799</v>
      </c>
      <c r="H273" s="6">
        <v>747.40438710000001</v>
      </c>
      <c r="I273" s="6">
        <v>24.872498835088798</v>
      </c>
      <c r="J273" s="6">
        <v>29.920254548476599</v>
      </c>
      <c r="K273" s="6">
        <v>18.485805775845598</v>
      </c>
      <c r="L273" s="6">
        <v>1103.8281754</v>
      </c>
      <c r="M273" s="6">
        <v>18.3593040374152</v>
      </c>
      <c r="N273" s="6">
        <v>44.1886889557816</v>
      </c>
      <c r="O273" s="6">
        <v>15.014924688158899</v>
      </c>
      <c r="P273" s="6">
        <v>67.409481700000001</v>
      </c>
      <c r="Q273" s="6">
        <v>100</v>
      </c>
      <c r="R273" s="6">
        <v>2.6985509936202998</v>
      </c>
      <c r="S273" s="6">
        <v>96.281216873273095</v>
      </c>
      <c r="T273" s="6"/>
      <c r="U273" s="6"/>
      <c r="V273" s="6"/>
      <c r="W273" s="6"/>
      <c r="X273" s="6">
        <v>190.0522402</v>
      </c>
      <c r="Y273" s="6">
        <v>45.455307903628899</v>
      </c>
      <c r="Z273" s="6">
        <v>7.6082125050884803</v>
      </c>
      <c r="AA273" s="6">
        <v>42.856851244850198</v>
      </c>
    </row>
    <row r="274" spans="1:27" x14ac:dyDescent="0.25">
      <c r="A274" s="6" t="s">
        <v>152</v>
      </c>
      <c r="B274" s="6" t="s">
        <v>153</v>
      </c>
      <c r="C274" s="6" t="s">
        <v>11</v>
      </c>
      <c r="D274" s="6">
        <v>484.99526359999999</v>
      </c>
      <c r="E274" s="6">
        <v>30.3210861259432</v>
      </c>
      <c r="F274" s="6">
        <v>1.0218178847082899</v>
      </c>
      <c r="G274" s="6">
        <v>29.5475504319988</v>
      </c>
      <c r="H274" s="6">
        <v>9414.3208639000004</v>
      </c>
      <c r="I274" s="6">
        <v>7.6273912648730402</v>
      </c>
      <c r="J274" s="6">
        <v>19.834670878454698</v>
      </c>
      <c r="K274" s="6">
        <v>6.9511525723907797</v>
      </c>
      <c r="L274" s="6">
        <v>18749.1108184</v>
      </c>
      <c r="M274" s="6">
        <v>5.0470960055464102</v>
      </c>
      <c r="N274" s="6">
        <v>39.501781139907102</v>
      </c>
      <c r="O274" s="6">
        <v>4.4739327650333598</v>
      </c>
      <c r="P274" s="6">
        <v>8231.9958829000007</v>
      </c>
      <c r="Q274" s="6">
        <v>8.0223099529718809</v>
      </c>
      <c r="R274" s="6">
        <v>17.343675807377899</v>
      </c>
      <c r="S274" s="6">
        <v>7.2545352525316096</v>
      </c>
      <c r="T274" s="6">
        <v>2505.9543242999998</v>
      </c>
      <c r="U274" s="6">
        <v>14.574364319218001</v>
      </c>
      <c r="V274" s="6">
        <v>5.2796988733970203</v>
      </c>
      <c r="W274" s="6">
        <v>14.5855877319926</v>
      </c>
      <c r="X274" s="6">
        <v>8077.5859325000001</v>
      </c>
      <c r="Y274" s="6">
        <v>8.0770158051577905</v>
      </c>
      <c r="Z274" s="6">
        <v>17.018355416155</v>
      </c>
      <c r="AA274" s="6">
        <v>7.8086935622666704</v>
      </c>
    </row>
    <row r="275" spans="1:27" x14ac:dyDescent="0.25">
      <c r="A275" s="6" t="s">
        <v>154</v>
      </c>
      <c r="B275" s="6" t="s">
        <v>155</v>
      </c>
      <c r="C275" s="6" t="s">
        <v>10</v>
      </c>
      <c r="D275" s="6">
        <v>135.04960360000001</v>
      </c>
      <c r="E275" s="6">
        <v>57.075310986623798</v>
      </c>
      <c r="F275" s="6">
        <v>3.3162688452081102</v>
      </c>
      <c r="G275" s="6">
        <v>57.493529563865998</v>
      </c>
      <c r="H275" s="6">
        <v>1625.8812720999999</v>
      </c>
      <c r="I275" s="6">
        <v>20.8774852049666</v>
      </c>
      <c r="J275" s="6">
        <v>39.925029507251097</v>
      </c>
      <c r="K275" s="6">
        <v>15.556091560635601</v>
      </c>
      <c r="L275" s="6">
        <v>1089.8471179999999</v>
      </c>
      <c r="M275" s="6">
        <v>28.682353516741198</v>
      </c>
      <c r="N275" s="6">
        <v>26.762211418021899</v>
      </c>
      <c r="O275" s="6">
        <v>22.896030664808201</v>
      </c>
      <c r="P275" s="6">
        <v>638.32112189999998</v>
      </c>
      <c r="Q275" s="6">
        <v>44.8075597608048</v>
      </c>
      <c r="R275" s="6">
        <v>15.674569886669801</v>
      </c>
      <c r="S275" s="6">
        <v>40.648338822106197</v>
      </c>
      <c r="T275" s="6">
        <v>190.80764439999999</v>
      </c>
      <c r="U275" s="6">
        <v>57.1554845183772</v>
      </c>
      <c r="V275" s="6">
        <v>4.6854594880963196</v>
      </c>
      <c r="W275" s="6">
        <v>54.606831662601898</v>
      </c>
      <c r="X275" s="6">
        <v>392.42904579999998</v>
      </c>
      <c r="Y275" s="6">
        <v>39.889251634751801</v>
      </c>
      <c r="Z275" s="6">
        <v>9.6364608547528192</v>
      </c>
      <c r="AA275" s="6">
        <v>38.510288418196602</v>
      </c>
    </row>
    <row r="276" spans="1:27" x14ac:dyDescent="0.25">
      <c r="A276" s="6" t="s">
        <v>154</v>
      </c>
      <c r="B276" s="6" t="s">
        <v>155</v>
      </c>
      <c r="C276" s="6" t="s">
        <v>11</v>
      </c>
      <c r="D276" s="6">
        <v>576.42603789999998</v>
      </c>
      <c r="E276" s="6">
        <v>40.246225637314197</v>
      </c>
      <c r="F276" s="6">
        <v>0.85637856203834495</v>
      </c>
      <c r="G276" s="6">
        <v>39.741473216633601</v>
      </c>
      <c r="H276" s="6">
        <v>10823.216395699999</v>
      </c>
      <c r="I276" s="6">
        <v>9.3964162092407495</v>
      </c>
      <c r="J276" s="6">
        <v>16.079722087757901</v>
      </c>
      <c r="K276" s="6">
        <v>8.9346887185462407</v>
      </c>
      <c r="L276" s="6">
        <v>32967.750270800003</v>
      </c>
      <c r="M276" s="6">
        <v>4.9585766196700902</v>
      </c>
      <c r="N276" s="6">
        <v>48.979179832686299</v>
      </c>
      <c r="O276" s="6">
        <v>4.0136084723722396</v>
      </c>
      <c r="P276" s="6">
        <v>10672.570583299999</v>
      </c>
      <c r="Q276" s="6">
        <v>9.8459862239855696</v>
      </c>
      <c r="R276" s="6">
        <v>15.855912204585</v>
      </c>
      <c r="S276" s="6">
        <v>8.9403019833762993</v>
      </c>
      <c r="T276" s="6">
        <v>1969.012845</v>
      </c>
      <c r="U276" s="6">
        <v>19.364691285268901</v>
      </c>
      <c r="V276" s="6">
        <v>2.9253022555664998</v>
      </c>
      <c r="W276" s="6">
        <v>19.7206356032247</v>
      </c>
      <c r="X276" s="6">
        <v>10300.7468627</v>
      </c>
      <c r="Y276" s="6">
        <v>10.852628819930199</v>
      </c>
      <c r="Z276" s="6">
        <v>15.3035050573659</v>
      </c>
      <c r="AA276" s="6">
        <v>10.1466793262317</v>
      </c>
    </row>
    <row r="277" spans="1:27" x14ac:dyDescent="0.25">
      <c r="A277" s="6" t="s">
        <v>156</v>
      </c>
      <c r="B277" s="6" t="s">
        <v>157</v>
      </c>
      <c r="C277" s="6" t="s">
        <v>10</v>
      </c>
      <c r="D277" s="6">
        <v>131.94271000000001</v>
      </c>
      <c r="E277" s="6">
        <v>28.747719264462699</v>
      </c>
      <c r="F277" s="6">
        <v>9.0802610377650996</v>
      </c>
      <c r="G277" s="6">
        <v>27.3159471803984</v>
      </c>
      <c r="H277" s="6">
        <v>586.2866027</v>
      </c>
      <c r="I277" s="6">
        <v>15.1327290806187</v>
      </c>
      <c r="J277" s="6">
        <v>40.348082857025403</v>
      </c>
      <c r="K277" s="6">
        <v>11.7094842869366</v>
      </c>
      <c r="L277" s="6">
        <v>478.10757100000001</v>
      </c>
      <c r="M277" s="6">
        <v>17.354955299838601</v>
      </c>
      <c r="N277" s="6">
        <v>32.903231628422802</v>
      </c>
      <c r="O277" s="6">
        <v>14.045025052781501</v>
      </c>
      <c r="P277" s="6">
        <v>154.16901770000001</v>
      </c>
      <c r="Q277" s="6">
        <v>30.471486132380299</v>
      </c>
      <c r="R277" s="6">
        <v>10.6098694247816</v>
      </c>
      <c r="S277" s="6">
        <v>28.013277451406601</v>
      </c>
      <c r="T277" s="6">
        <v>48.159298100000001</v>
      </c>
      <c r="U277" s="6">
        <v>49.693109451039597</v>
      </c>
      <c r="V277" s="6">
        <v>3.31430965866583</v>
      </c>
      <c r="W277" s="6">
        <v>47.563867082055303</v>
      </c>
      <c r="X277" s="6">
        <v>54.4065729</v>
      </c>
      <c r="Y277" s="6">
        <v>50.659984122631897</v>
      </c>
      <c r="Z277" s="6">
        <v>3.7442453933392499</v>
      </c>
      <c r="AA277" s="6">
        <v>49.403536038285303</v>
      </c>
    </row>
    <row r="278" spans="1:27" x14ac:dyDescent="0.25">
      <c r="A278" s="6" t="s">
        <v>156</v>
      </c>
      <c r="B278" s="6" t="s">
        <v>157</v>
      </c>
      <c r="C278" s="6" t="s">
        <v>11</v>
      </c>
      <c r="D278" s="6">
        <v>197.80913200000001</v>
      </c>
      <c r="E278" s="6">
        <v>22.835697997150302</v>
      </c>
      <c r="F278" s="6">
        <v>1.1311598092752999</v>
      </c>
      <c r="G278" s="6">
        <v>23.043222426993001</v>
      </c>
      <c r="H278" s="6">
        <v>4191.9611113000001</v>
      </c>
      <c r="I278" s="6">
        <v>7.30350698143139</v>
      </c>
      <c r="J278" s="6">
        <v>23.971481413444401</v>
      </c>
      <c r="K278" s="6">
        <v>7.20536522564168</v>
      </c>
      <c r="L278" s="6">
        <v>7401.4745039999998</v>
      </c>
      <c r="M278" s="6">
        <v>5.1780804452113598</v>
      </c>
      <c r="N278" s="6">
        <v>42.324893717751102</v>
      </c>
      <c r="O278" s="6">
        <v>3.79848324645867</v>
      </c>
      <c r="P278" s="6">
        <v>2509.7698584999998</v>
      </c>
      <c r="Q278" s="6">
        <v>8.3120714943871299</v>
      </c>
      <c r="R278" s="6">
        <v>14.351970335048801</v>
      </c>
      <c r="S278" s="6">
        <v>7.6831902520204203</v>
      </c>
      <c r="T278" s="6">
        <v>616.29753249999999</v>
      </c>
      <c r="U278" s="6">
        <v>16.806498947050599</v>
      </c>
      <c r="V278" s="6">
        <v>3.52426094928486</v>
      </c>
      <c r="W278" s="6">
        <v>17.006869226644</v>
      </c>
      <c r="X278" s="6">
        <v>2569.9721850999999</v>
      </c>
      <c r="Y278" s="6">
        <v>9.7754114635455505</v>
      </c>
      <c r="Z278" s="6">
        <v>14.6962337751956</v>
      </c>
      <c r="AA278" s="6">
        <v>9.3904437196402792</v>
      </c>
    </row>
    <row r="279" spans="1:27" x14ac:dyDescent="0.25">
      <c r="A279" s="6" t="s">
        <v>158</v>
      </c>
      <c r="B279" s="6" t="s">
        <v>159</v>
      </c>
      <c r="C279" s="6" t="s">
        <v>10</v>
      </c>
      <c r="D279" s="6">
        <v>479.41667749999999</v>
      </c>
      <c r="E279" s="6">
        <v>29.054964928001802</v>
      </c>
      <c r="F279" s="6">
        <v>15.853005901657101</v>
      </c>
      <c r="G279" s="6">
        <v>23.387558179513501</v>
      </c>
      <c r="H279" s="6">
        <v>1780.3035079000001</v>
      </c>
      <c r="I279" s="6">
        <v>14.5492796993322</v>
      </c>
      <c r="J279" s="6">
        <v>58.869796029320298</v>
      </c>
      <c r="K279" s="6">
        <v>8.0623279492692799</v>
      </c>
      <c r="L279" s="6">
        <v>622.27783369999997</v>
      </c>
      <c r="M279" s="6">
        <v>23.401585249063402</v>
      </c>
      <c r="N279" s="6">
        <v>20.577035871090398</v>
      </c>
      <c r="O279" s="6">
        <v>19.186594048999702</v>
      </c>
      <c r="P279" s="6">
        <v>109.8656131</v>
      </c>
      <c r="Q279" s="6">
        <v>57.132512558559696</v>
      </c>
      <c r="R279" s="6">
        <v>3.63295708014553</v>
      </c>
      <c r="S279" s="6">
        <v>55.923211265085499</v>
      </c>
      <c r="T279" s="6"/>
      <c r="U279" s="6"/>
      <c r="V279" s="6"/>
      <c r="W279" s="6"/>
      <c r="X279" s="6">
        <v>32.273748900000001</v>
      </c>
      <c r="Y279" s="6">
        <v>100</v>
      </c>
      <c r="Z279" s="6">
        <v>1.0672051177866999</v>
      </c>
      <c r="AA279" s="6">
        <v>97.945939628502998</v>
      </c>
    </row>
    <row r="280" spans="1:27" x14ac:dyDescent="0.25">
      <c r="A280" s="6" t="s">
        <v>158</v>
      </c>
      <c r="B280" s="6" t="s">
        <v>159</v>
      </c>
      <c r="C280" s="6" t="s">
        <v>11</v>
      </c>
      <c r="D280" s="6">
        <v>1241.1669558000001</v>
      </c>
      <c r="E280" s="6">
        <v>17.830643712253199</v>
      </c>
      <c r="F280" s="6">
        <v>3.1151807460570802</v>
      </c>
      <c r="G280" s="6">
        <v>17.325864052861199</v>
      </c>
      <c r="H280" s="6">
        <v>12551.4194551</v>
      </c>
      <c r="I280" s="6">
        <v>6.0635746354907702</v>
      </c>
      <c r="J280" s="6">
        <v>31.502563002905401</v>
      </c>
      <c r="K280" s="6">
        <v>5.7015249318986401</v>
      </c>
      <c r="L280" s="6">
        <v>20193.666250499999</v>
      </c>
      <c r="M280" s="6">
        <v>4.7318470396325498</v>
      </c>
      <c r="N280" s="6">
        <v>50.683689250583903</v>
      </c>
      <c r="O280" s="6">
        <v>3.34438845604843</v>
      </c>
      <c r="P280" s="6">
        <v>3735.0601117000001</v>
      </c>
      <c r="Q280" s="6">
        <v>10.791804296634799</v>
      </c>
      <c r="R280" s="6">
        <v>9.3745545600946301</v>
      </c>
      <c r="S280" s="6">
        <v>10.5978276433472</v>
      </c>
      <c r="T280" s="6">
        <v>523.18862579999995</v>
      </c>
      <c r="U280" s="6">
        <v>32.940546680020901</v>
      </c>
      <c r="V280" s="6">
        <v>1.31314093243621</v>
      </c>
      <c r="W280" s="6">
        <v>32.314511125140498</v>
      </c>
      <c r="X280" s="6">
        <v>1598.0328543999999</v>
      </c>
      <c r="Y280" s="6">
        <v>15.207164146375099</v>
      </c>
      <c r="Z280" s="6">
        <v>4.0108715079228201</v>
      </c>
      <c r="AA280" s="6">
        <v>14.628182744077099</v>
      </c>
    </row>
    <row r="281" spans="1:27" x14ac:dyDescent="0.25">
      <c r="A281" s="6" t="s">
        <v>160</v>
      </c>
      <c r="B281" s="6" t="s">
        <v>161</v>
      </c>
      <c r="C281" s="6" t="s">
        <v>10</v>
      </c>
      <c r="D281" s="6">
        <v>313.75742919999999</v>
      </c>
      <c r="E281" s="6">
        <v>35.5233424717755</v>
      </c>
      <c r="F281" s="6">
        <v>12.114048930740999</v>
      </c>
      <c r="G281" s="6">
        <v>31.850623923047099</v>
      </c>
      <c r="H281" s="6">
        <v>1150.5453766000001</v>
      </c>
      <c r="I281" s="6">
        <v>14.4231669391817</v>
      </c>
      <c r="J281" s="6">
        <v>44.4220971108412</v>
      </c>
      <c r="K281" s="6">
        <v>10.8511745450917</v>
      </c>
      <c r="L281" s="6">
        <v>998.93082130000005</v>
      </c>
      <c r="M281" s="6">
        <v>18.814597937271099</v>
      </c>
      <c r="N281" s="6">
        <v>38.568319731928497</v>
      </c>
      <c r="O281" s="6">
        <v>13.4281236566102</v>
      </c>
      <c r="P281" s="6">
        <v>126.7957759</v>
      </c>
      <c r="Q281" s="6">
        <v>44.275831378236397</v>
      </c>
      <c r="R281" s="6">
        <v>4.8955342264892403</v>
      </c>
      <c r="S281" s="6">
        <v>41.156072572591199</v>
      </c>
      <c r="T281" s="6"/>
      <c r="U281" s="6"/>
      <c r="V281" s="6"/>
      <c r="W281" s="6"/>
      <c r="X281" s="6"/>
      <c r="Y281" s="6"/>
      <c r="Z281" s="6"/>
      <c r="AA281" s="6"/>
    </row>
    <row r="282" spans="1:27" x14ac:dyDescent="0.25">
      <c r="A282" s="6" t="s">
        <v>160</v>
      </c>
      <c r="B282" s="6" t="s">
        <v>161</v>
      </c>
      <c r="C282" s="6" t="s">
        <v>11</v>
      </c>
      <c r="D282" s="6">
        <v>473.07102300000003</v>
      </c>
      <c r="E282" s="6">
        <v>23.842197527484998</v>
      </c>
      <c r="F282" s="6">
        <v>1.56240420670184</v>
      </c>
      <c r="G282" s="6">
        <v>23.7121149134645</v>
      </c>
      <c r="H282" s="6">
        <v>10350.980243100001</v>
      </c>
      <c r="I282" s="6">
        <v>6.7597217683580997</v>
      </c>
      <c r="J282" s="6">
        <v>34.186019200138297</v>
      </c>
      <c r="K282" s="6">
        <v>5.9581393768211797</v>
      </c>
      <c r="L282" s="6">
        <v>14721.425451200001</v>
      </c>
      <c r="M282" s="6">
        <v>5.18168197657325</v>
      </c>
      <c r="N282" s="6">
        <v>48.620219661186901</v>
      </c>
      <c r="O282" s="6">
        <v>3.4102467324433401</v>
      </c>
      <c r="P282" s="6">
        <v>3200.9658776000001</v>
      </c>
      <c r="Q282" s="6">
        <v>10.6547579802799</v>
      </c>
      <c r="R282" s="6">
        <v>10.571779520453299</v>
      </c>
      <c r="S282" s="6">
        <v>10.040908132207701</v>
      </c>
      <c r="T282" s="6">
        <v>392.5131667</v>
      </c>
      <c r="U282" s="6">
        <v>27.2106812154009</v>
      </c>
      <c r="V282" s="6">
        <v>1.29634704520454</v>
      </c>
      <c r="W282" s="6">
        <v>26.996696246607801</v>
      </c>
      <c r="X282" s="6">
        <v>1139.4460099</v>
      </c>
      <c r="Y282" s="6">
        <v>17.556519633942099</v>
      </c>
      <c r="Z282" s="6">
        <v>3.76323036631518</v>
      </c>
      <c r="AA282" s="6">
        <v>17.301865511003601</v>
      </c>
    </row>
    <row r="283" spans="1:27" x14ac:dyDescent="0.25">
      <c r="A283" s="6" t="s">
        <v>162</v>
      </c>
      <c r="B283" s="6" t="s">
        <v>163</v>
      </c>
      <c r="C283" s="6" t="s">
        <v>10</v>
      </c>
      <c r="D283" s="6">
        <v>126.9667858</v>
      </c>
      <c r="E283" s="6">
        <v>26.282223795722299</v>
      </c>
      <c r="F283" s="6">
        <v>15.156279984270901</v>
      </c>
      <c r="G283" s="6">
        <v>23.991611769971801</v>
      </c>
      <c r="H283" s="6">
        <v>415.99996499999997</v>
      </c>
      <c r="I283" s="6">
        <v>15.1572785539629</v>
      </c>
      <c r="J283" s="6">
        <v>49.658750540622997</v>
      </c>
      <c r="K283" s="6">
        <v>9.0898274659616298</v>
      </c>
      <c r="L283" s="6">
        <v>268.79085040000001</v>
      </c>
      <c r="M283" s="6">
        <v>17.949521551760402</v>
      </c>
      <c r="N283" s="6">
        <v>32.086103150550798</v>
      </c>
      <c r="O283" s="6">
        <v>14.8885216974782</v>
      </c>
      <c r="P283" s="6">
        <v>13.171716099999999</v>
      </c>
      <c r="Q283" s="6">
        <v>70.605501884387806</v>
      </c>
      <c r="R283" s="6">
        <v>1.5723341803690001</v>
      </c>
      <c r="S283" s="6">
        <v>69.483863009816901</v>
      </c>
      <c r="T283" s="6"/>
      <c r="U283" s="6"/>
      <c r="V283" s="6"/>
      <c r="W283" s="6"/>
      <c r="X283" s="6">
        <v>12.788024500000001</v>
      </c>
      <c r="Y283" s="6">
        <v>100</v>
      </c>
      <c r="Z283" s="6">
        <v>1.5265321441863</v>
      </c>
      <c r="AA283" s="6">
        <v>97.4025075689716</v>
      </c>
    </row>
    <row r="284" spans="1:27" x14ac:dyDescent="0.25">
      <c r="A284" s="6" t="s">
        <v>162</v>
      </c>
      <c r="B284" s="6" t="s">
        <v>163</v>
      </c>
      <c r="C284" s="6" t="s">
        <v>11</v>
      </c>
      <c r="D284" s="6">
        <v>270.51092269999998</v>
      </c>
      <c r="E284" s="6">
        <v>18.842111018389598</v>
      </c>
      <c r="F284" s="6">
        <v>3.9961834551064501</v>
      </c>
      <c r="G284" s="6">
        <v>19.0385930596177</v>
      </c>
      <c r="H284" s="6">
        <v>2920.409705</v>
      </c>
      <c r="I284" s="6">
        <v>5.8333717500341704</v>
      </c>
      <c r="J284" s="6">
        <v>43.142409292640799</v>
      </c>
      <c r="K284" s="6">
        <v>4.6353367433676897</v>
      </c>
      <c r="L284" s="6">
        <v>3149.411188</v>
      </c>
      <c r="M284" s="6">
        <v>6.6898214356476897</v>
      </c>
      <c r="N284" s="6">
        <v>46.525385212523801</v>
      </c>
      <c r="O284" s="6">
        <v>4.4638014313482497</v>
      </c>
      <c r="P284" s="6">
        <v>342.24338490000002</v>
      </c>
      <c r="Q284" s="6">
        <v>14.608903204646801</v>
      </c>
      <c r="R284" s="6">
        <v>5.0558673886664796</v>
      </c>
      <c r="S284" s="6">
        <v>14.214698641258201</v>
      </c>
      <c r="T284" s="6">
        <v>19.069614600000001</v>
      </c>
      <c r="U284" s="6">
        <v>70.343841688544202</v>
      </c>
      <c r="V284" s="6">
        <v>0.28171017125356301</v>
      </c>
      <c r="W284" s="6">
        <v>69.495432875195803</v>
      </c>
      <c r="X284" s="6">
        <v>67.5870216</v>
      </c>
      <c r="Y284" s="6">
        <v>40.835086720133098</v>
      </c>
      <c r="Z284" s="6">
        <v>0.99844447980895601</v>
      </c>
      <c r="AA284" s="6">
        <v>40.861072796528298</v>
      </c>
    </row>
    <row r="285" spans="1:27" x14ac:dyDescent="0.25">
      <c r="A285" s="6" t="s">
        <v>164</v>
      </c>
      <c r="B285" s="6" t="s">
        <v>165</v>
      </c>
      <c r="C285" s="6" t="s">
        <v>10</v>
      </c>
      <c r="D285" s="6">
        <v>248.9015345</v>
      </c>
      <c r="E285" s="6">
        <v>26.643454686446098</v>
      </c>
      <c r="F285" s="6">
        <v>12.760910576133099</v>
      </c>
      <c r="G285" s="6">
        <v>24.862922943501299</v>
      </c>
      <c r="H285" s="6">
        <v>1097.0649943000001</v>
      </c>
      <c r="I285" s="6">
        <v>13.7173629797473</v>
      </c>
      <c r="J285" s="6">
        <v>56.245327360439603</v>
      </c>
      <c r="K285" s="6">
        <v>9.3079805534793305</v>
      </c>
      <c r="L285" s="6">
        <v>473.87626740000002</v>
      </c>
      <c r="M285" s="6">
        <v>19.273510761163799</v>
      </c>
      <c r="N285" s="6">
        <v>24.295120094742199</v>
      </c>
      <c r="O285" s="6">
        <v>15.1904595499316</v>
      </c>
      <c r="P285" s="6">
        <v>97.681058800000002</v>
      </c>
      <c r="Q285" s="6">
        <v>44.6866722430564</v>
      </c>
      <c r="R285" s="6">
        <v>5.0080014927702203</v>
      </c>
      <c r="S285" s="6">
        <v>44.243570292548299</v>
      </c>
      <c r="T285" s="6">
        <v>32.975938999999997</v>
      </c>
      <c r="U285" s="6">
        <v>99.999999999999801</v>
      </c>
      <c r="V285" s="6">
        <v>1.6906404759148601</v>
      </c>
      <c r="W285" s="6">
        <v>97.502046067211495</v>
      </c>
      <c r="X285" s="6"/>
      <c r="Y285" s="6"/>
      <c r="Z285" s="6"/>
      <c r="AA285" s="6"/>
    </row>
    <row r="286" spans="1:27" x14ac:dyDescent="0.25">
      <c r="A286" s="6" t="s">
        <v>164</v>
      </c>
      <c r="B286" s="6" t="s">
        <v>165</v>
      </c>
      <c r="C286" s="6" t="s">
        <v>11</v>
      </c>
      <c r="D286" s="6">
        <v>457.79116579999999</v>
      </c>
      <c r="E286" s="6">
        <v>19.813454018601899</v>
      </c>
      <c r="F286" s="6">
        <v>2.37252112352316</v>
      </c>
      <c r="G286" s="6">
        <v>20.1731739848743</v>
      </c>
      <c r="H286" s="6">
        <v>6173.0758409</v>
      </c>
      <c r="I286" s="6">
        <v>6.1893741971065701</v>
      </c>
      <c r="J286" s="6">
        <v>31.992213751114999</v>
      </c>
      <c r="K286" s="6">
        <v>6.1378822322087201</v>
      </c>
      <c r="L286" s="6">
        <v>9829.6462957000003</v>
      </c>
      <c r="M286" s="6">
        <v>5.75759227071228</v>
      </c>
      <c r="N286" s="6">
        <v>50.942537155681897</v>
      </c>
      <c r="O286" s="6">
        <v>4.2457565855124599</v>
      </c>
      <c r="P286" s="6">
        <v>1757.2352833</v>
      </c>
      <c r="Q286" s="6">
        <v>10.765941558594101</v>
      </c>
      <c r="R286" s="6">
        <v>9.1069425102249397</v>
      </c>
      <c r="S286" s="6">
        <v>10.438484709807501</v>
      </c>
      <c r="T286" s="6">
        <v>145.85115279999999</v>
      </c>
      <c r="U286" s="6">
        <v>43.250941029204697</v>
      </c>
      <c r="V286" s="6">
        <v>0.75587946373648496</v>
      </c>
      <c r="W286" s="6">
        <v>42.9852494756908</v>
      </c>
      <c r="X286" s="6">
        <v>931.95726460000003</v>
      </c>
      <c r="Y286" s="6">
        <v>19.771669002791899</v>
      </c>
      <c r="Z286" s="6">
        <v>4.8299059957184598</v>
      </c>
      <c r="AA286" s="6">
        <v>19.067985139074001</v>
      </c>
    </row>
    <row r="287" spans="1:27" x14ac:dyDescent="0.25">
      <c r="A287" s="6" t="s">
        <v>166</v>
      </c>
      <c r="B287" s="6" t="s">
        <v>167</v>
      </c>
      <c r="C287" s="6" t="s">
        <v>10</v>
      </c>
      <c r="D287" s="6">
        <v>323.43718480000001</v>
      </c>
      <c r="E287" s="6">
        <v>37.180603122071403</v>
      </c>
      <c r="F287" s="6">
        <v>8.7670002630756692</v>
      </c>
      <c r="G287" s="6">
        <v>34.2704019050121</v>
      </c>
      <c r="H287" s="6">
        <v>1692.680486</v>
      </c>
      <c r="I287" s="6">
        <v>17.755000346440699</v>
      </c>
      <c r="J287" s="6">
        <v>45.881336356675597</v>
      </c>
      <c r="K287" s="6">
        <v>12.6604265997574</v>
      </c>
      <c r="L287" s="6">
        <v>1302.5957845</v>
      </c>
      <c r="M287" s="6">
        <v>20.6402058120673</v>
      </c>
      <c r="N287" s="6">
        <v>35.307806653258901</v>
      </c>
      <c r="O287" s="6">
        <v>16.1715044721028</v>
      </c>
      <c r="P287" s="6">
        <v>327.06573329999998</v>
      </c>
      <c r="Q287" s="6">
        <v>46.5612936112149</v>
      </c>
      <c r="R287" s="6">
        <v>8.8653547107059101</v>
      </c>
      <c r="S287" s="6">
        <v>43.348595380764898</v>
      </c>
      <c r="T287" s="6">
        <v>21.738985</v>
      </c>
      <c r="U287" s="6">
        <v>100</v>
      </c>
      <c r="V287" s="6">
        <v>0.58925100814196196</v>
      </c>
      <c r="W287" s="6">
        <v>101.47473028546899</v>
      </c>
      <c r="X287" s="6">
        <v>21.738985</v>
      </c>
      <c r="Y287" s="6">
        <v>100</v>
      </c>
      <c r="Z287" s="6">
        <v>0.58925100814196196</v>
      </c>
      <c r="AA287" s="6">
        <v>101.47473028546899</v>
      </c>
    </row>
    <row r="288" spans="1:27" x14ac:dyDescent="0.25">
      <c r="A288" s="6" t="s">
        <v>166</v>
      </c>
      <c r="B288" s="6" t="s">
        <v>167</v>
      </c>
      <c r="C288" s="6" t="s">
        <v>11</v>
      </c>
      <c r="D288" s="6">
        <v>909.91552660000002</v>
      </c>
      <c r="E288" s="6">
        <v>22.071333693330299</v>
      </c>
      <c r="F288" s="6">
        <v>1.7827800743554001</v>
      </c>
      <c r="G288" s="6">
        <v>22.6007716138575</v>
      </c>
      <c r="H288" s="6">
        <v>12110.9798436</v>
      </c>
      <c r="I288" s="6">
        <v>8.0824054541713206</v>
      </c>
      <c r="J288" s="6">
        <v>23.728810988386901</v>
      </c>
      <c r="K288" s="6">
        <v>7.0873354841292304</v>
      </c>
      <c r="L288" s="6">
        <v>25867.7338409</v>
      </c>
      <c r="M288" s="6">
        <v>5.7808779734983</v>
      </c>
      <c r="N288" s="6">
        <v>50.682155773959202</v>
      </c>
      <c r="O288" s="6">
        <v>3.7737104004703199</v>
      </c>
      <c r="P288" s="6">
        <v>6943.8108228000001</v>
      </c>
      <c r="Q288" s="6">
        <v>10.638741372561199</v>
      </c>
      <c r="R288" s="6">
        <v>13.6048756319587</v>
      </c>
      <c r="S288" s="6">
        <v>10.106170956861099</v>
      </c>
      <c r="T288" s="6">
        <v>857.10696310000003</v>
      </c>
      <c r="U288" s="6">
        <v>25.4854255977972</v>
      </c>
      <c r="V288" s="6">
        <v>1.67931326671127</v>
      </c>
      <c r="W288" s="6">
        <v>24.517077420996198</v>
      </c>
      <c r="X288" s="6">
        <v>4349.5878738000001</v>
      </c>
      <c r="Y288" s="6">
        <v>15.800847365185099</v>
      </c>
      <c r="Z288" s="6">
        <v>8.5220642646285203</v>
      </c>
      <c r="AA288" s="6">
        <v>15.799336171936799</v>
      </c>
    </row>
    <row r="289" spans="1:27" x14ac:dyDescent="0.25">
      <c r="A289" s="6" t="s">
        <v>168</v>
      </c>
      <c r="B289" s="6" t="s">
        <v>169</v>
      </c>
      <c r="C289" s="6" t="s">
        <v>10</v>
      </c>
      <c r="D289" s="6">
        <v>540.00112790000003</v>
      </c>
      <c r="E289" s="6">
        <v>21.274781981984699</v>
      </c>
      <c r="F289" s="6">
        <v>20.375915363337398</v>
      </c>
      <c r="G289" s="6">
        <v>19.471229596302301</v>
      </c>
      <c r="H289" s="6">
        <v>1398.0085697</v>
      </c>
      <c r="I289" s="6">
        <v>13.5749911363952</v>
      </c>
      <c r="J289" s="6">
        <v>52.751194065473598</v>
      </c>
      <c r="K289" s="6">
        <v>9.9287739635969903</v>
      </c>
      <c r="L289" s="6">
        <v>660.24305230000004</v>
      </c>
      <c r="M289" s="6">
        <v>20.623055508296201</v>
      </c>
      <c r="N289" s="6">
        <v>24.913015654640699</v>
      </c>
      <c r="O289" s="6">
        <v>18.8073610110829</v>
      </c>
      <c r="P289" s="6">
        <v>51.940472200000002</v>
      </c>
      <c r="Q289" s="6">
        <v>70.288459092634895</v>
      </c>
      <c r="R289" s="6">
        <v>1.9598749165482601</v>
      </c>
      <c r="S289" s="6">
        <v>69.149438603523095</v>
      </c>
      <c r="T289" s="6"/>
      <c r="U289" s="6"/>
      <c r="V289" s="6"/>
      <c r="W289" s="6"/>
      <c r="X289" s="6"/>
      <c r="Y289" s="6"/>
      <c r="Z289" s="6"/>
      <c r="AA289" s="6"/>
    </row>
    <row r="290" spans="1:27" x14ac:dyDescent="0.25">
      <c r="A290" s="6" t="s">
        <v>168</v>
      </c>
      <c r="B290" s="6" t="s">
        <v>169</v>
      </c>
      <c r="C290" s="6" t="s">
        <v>11</v>
      </c>
      <c r="D290" s="6">
        <v>694.49024150000002</v>
      </c>
      <c r="E290" s="6">
        <v>20.736418474673201</v>
      </c>
      <c r="F290" s="6">
        <v>2.3337456596300501</v>
      </c>
      <c r="G290" s="6">
        <v>20.584835154074401</v>
      </c>
      <c r="H290" s="6">
        <v>9835.4511225999995</v>
      </c>
      <c r="I290" s="6">
        <v>5.4350084140773802</v>
      </c>
      <c r="J290" s="6">
        <v>33.050775945094799</v>
      </c>
      <c r="K290" s="6">
        <v>4.9852562505234603</v>
      </c>
      <c r="L290" s="6">
        <v>15201.7602537</v>
      </c>
      <c r="M290" s="6">
        <v>4.4412198619548899</v>
      </c>
      <c r="N290" s="6">
        <v>51.083571648442003</v>
      </c>
      <c r="O290" s="6">
        <v>3.4156437291467201</v>
      </c>
      <c r="P290" s="6">
        <v>2646.7836637</v>
      </c>
      <c r="Q290" s="6">
        <v>12.9038546052955</v>
      </c>
      <c r="R290" s="6">
        <v>8.8941780863591902</v>
      </c>
      <c r="S290" s="6">
        <v>12.6014750318749</v>
      </c>
      <c r="T290" s="6">
        <v>468.12200689999997</v>
      </c>
      <c r="U290" s="6">
        <v>22.9580965155683</v>
      </c>
      <c r="V290" s="6">
        <v>1.5730641505064</v>
      </c>
      <c r="W290" s="6">
        <v>22.962013471660399</v>
      </c>
      <c r="X290" s="6">
        <v>912.00152290000005</v>
      </c>
      <c r="Y290" s="6">
        <v>19.4802684800826</v>
      </c>
      <c r="Z290" s="6">
        <v>3.06466450996759</v>
      </c>
      <c r="AA290" s="6">
        <v>19.459120618663</v>
      </c>
    </row>
    <row r="291" spans="1:27" x14ac:dyDescent="0.25">
      <c r="A291" s="6" t="s">
        <v>170</v>
      </c>
      <c r="B291" s="6" t="s">
        <v>171</v>
      </c>
      <c r="C291" s="6" t="s">
        <v>10</v>
      </c>
      <c r="D291" s="6">
        <v>615.76479170000005</v>
      </c>
      <c r="E291" s="6">
        <v>27.096862226468001</v>
      </c>
      <c r="F291" s="6">
        <v>16.625962873559601</v>
      </c>
      <c r="G291" s="6">
        <v>24.086510234841601</v>
      </c>
      <c r="H291" s="6">
        <v>2171.7634813999998</v>
      </c>
      <c r="I291" s="6">
        <v>21.8484639687045</v>
      </c>
      <c r="J291" s="6">
        <v>58.638719684220902</v>
      </c>
      <c r="K291" s="6">
        <v>11.1295299652556</v>
      </c>
      <c r="L291" s="6">
        <v>848.81002679999995</v>
      </c>
      <c r="M291" s="6">
        <v>26.4034171354843</v>
      </c>
      <c r="N291" s="6">
        <v>22.918302869056301</v>
      </c>
      <c r="O291" s="6">
        <v>22.254038773744099</v>
      </c>
      <c r="P291" s="6">
        <v>67.2955671</v>
      </c>
      <c r="Q291" s="6">
        <v>99.999999999999801</v>
      </c>
      <c r="R291" s="6">
        <v>1.8170145731632601</v>
      </c>
      <c r="S291" s="6">
        <v>100.788628603652</v>
      </c>
      <c r="T291" s="6"/>
      <c r="U291" s="6"/>
      <c r="V291" s="6"/>
      <c r="W291" s="6"/>
      <c r="X291" s="6"/>
      <c r="Y291" s="6"/>
      <c r="Z291" s="6"/>
      <c r="AA291" s="6"/>
    </row>
    <row r="292" spans="1:27" x14ac:dyDescent="0.25">
      <c r="A292" s="6" t="s">
        <v>170</v>
      </c>
      <c r="B292" s="6" t="s">
        <v>171</v>
      </c>
      <c r="C292" s="6" t="s">
        <v>11</v>
      </c>
      <c r="D292" s="6">
        <v>1201.3768609000001</v>
      </c>
      <c r="E292" s="6">
        <v>23.946033311126499</v>
      </c>
      <c r="F292" s="6">
        <v>2.2138438415531301</v>
      </c>
      <c r="G292" s="6">
        <v>24.513947275683201</v>
      </c>
      <c r="H292" s="6">
        <v>18887.922179000001</v>
      </c>
      <c r="I292" s="6">
        <v>5.9138341356756801</v>
      </c>
      <c r="J292" s="6">
        <v>34.8058228492837</v>
      </c>
      <c r="K292" s="6">
        <v>4.99822034791692</v>
      </c>
      <c r="L292" s="6">
        <v>23979.8461671</v>
      </c>
      <c r="M292" s="6">
        <v>5.3956505477874996</v>
      </c>
      <c r="N292" s="6">
        <v>44.188993883780697</v>
      </c>
      <c r="O292" s="6">
        <v>4.0433131358477397</v>
      </c>
      <c r="P292" s="6">
        <v>6580.0950842000002</v>
      </c>
      <c r="Q292" s="6">
        <v>12.028597068875101</v>
      </c>
      <c r="R292" s="6">
        <v>12.1255065359568</v>
      </c>
      <c r="S292" s="6">
        <v>10.913466476125601</v>
      </c>
      <c r="T292" s="6">
        <v>533.75898319999999</v>
      </c>
      <c r="U292" s="6">
        <v>30.040452572247698</v>
      </c>
      <c r="V292" s="6">
        <v>0.98358731243229802</v>
      </c>
      <c r="W292" s="6">
        <v>30.236841995470101</v>
      </c>
      <c r="X292" s="6">
        <v>3083.5591138</v>
      </c>
      <c r="Y292" s="6">
        <v>17.253503331402801</v>
      </c>
      <c r="Z292" s="6">
        <v>5.6822455769933304</v>
      </c>
      <c r="AA292" s="6">
        <v>15.8769444448378</v>
      </c>
    </row>
    <row r="293" spans="1:27" x14ac:dyDescent="0.25">
      <c r="A293" s="6" t="s">
        <v>172</v>
      </c>
      <c r="B293" s="6" t="s">
        <v>173</v>
      </c>
      <c r="C293" s="6" t="s">
        <v>10</v>
      </c>
      <c r="D293" s="6">
        <v>389.33178020000003</v>
      </c>
      <c r="E293" s="6">
        <v>31.915940571534399</v>
      </c>
      <c r="F293" s="6">
        <v>14.0522835415573</v>
      </c>
      <c r="G293" s="6">
        <v>26.330355617786701</v>
      </c>
      <c r="H293" s="6">
        <v>956.275308</v>
      </c>
      <c r="I293" s="6">
        <v>25.8683340199958</v>
      </c>
      <c r="J293" s="6">
        <v>34.515167924136698</v>
      </c>
      <c r="K293" s="6">
        <v>15.639376915153701</v>
      </c>
      <c r="L293" s="6">
        <v>1062.8533315</v>
      </c>
      <c r="M293" s="6">
        <v>21.041602884883201</v>
      </c>
      <c r="N293" s="6">
        <v>38.361924550969</v>
      </c>
      <c r="O293" s="6">
        <v>12.9204075596162</v>
      </c>
      <c r="P293" s="6">
        <v>335.07050759999998</v>
      </c>
      <c r="Q293" s="6">
        <v>37.4819355015781</v>
      </c>
      <c r="R293" s="6">
        <v>12.093813088646399</v>
      </c>
      <c r="S293" s="6">
        <v>33.797949667433997</v>
      </c>
      <c r="T293" s="6"/>
      <c r="U293" s="6"/>
      <c r="V293" s="6"/>
      <c r="W293" s="6"/>
      <c r="X293" s="6">
        <v>27.063467899999999</v>
      </c>
      <c r="Y293" s="6">
        <v>99.999999999999801</v>
      </c>
      <c r="Z293" s="6">
        <v>0.97681089469057303</v>
      </c>
      <c r="AA293" s="6">
        <v>98.559825631089197</v>
      </c>
    </row>
    <row r="294" spans="1:27" x14ac:dyDescent="0.25">
      <c r="A294" s="6" t="s">
        <v>172</v>
      </c>
      <c r="B294" s="6" t="s">
        <v>173</v>
      </c>
      <c r="C294" s="6" t="s">
        <v>11</v>
      </c>
      <c r="D294" s="6">
        <v>1648.0394514</v>
      </c>
      <c r="E294" s="6">
        <v>19.1717045197095</v>
      </c>
      <c r="F294" s="6">
        <v>4.3181904379683997</v>
      </c>
      <c r="G294" s="6">
        <v>18.8554216204158</v>
      </c>
      <c r="H294" s="6">
        <v>13005.8229797</v>
      </c>
      <c r="I294" s="6">
        <v>6.4685457681470604</v>
      </c>
      <c r="J294" s="6">
        <v>34.077837384985699</v>
      </c>
      <c r="K294" s="6">
        <v>5.4770021528881099</v>
      </c>
      <c r="L294" s="6">
        <v>19340.423313499999</v>
      </c>
      <c r="M294" s="6">
        <v>5.5724014485558904</v>
      </c>
      <c r="N294" s="6">
        <v>50.675747445044898</v>
      </c>
      <c r="O294" s="6">
        <v>3.8773748111151201</v>
      </c>
      <c r="P294" s="6">
        <v>2647.2672338000002</v>
      </c>
      <c r="Q294" s="6">
        <v>14.333200281011401</v>
      </c>
      <c r="R294" s="6">
        <v>6.9363655378706497</v>
      </c>
      <c r="S294" s="6">
        <v>14.695271617507499</v>
      </c>
      <c r="T294" s="6">
        <v>418.9364817</v>
      </c>
      <c r="U294" s="6">
        <v>37.320659090273701</v>
      </c>
      <c r="V294" s="6">
        <v>1.0976967255585299</v>
      </c>
      <c r="W294" s="6">
        <v>36.548000743935901</v>
      </c>
      <c r="X294" s="6">
        <v>1104.5584940000001</v>
      </c>
      <c r="Y294" s="6">
        <v>20.711003292772499</v>
      </c>
      <c r="Z294" s="6">
        <v>2.8941624685718201</v>
      </c>
      <c r="AA294" s="6">
        <v>20.2346224607669</v>
      </c>
    </row>
    <row r="295" spans="1:27" x14ac:dyDescent="0.25">
      <c r="A295" s="6" t="s">
        <v>174</v>
      </c>
      <c r="B295" s="6" t="s">
        <v>175</v>
      </c>
      <c r="C295" s="6" t="s">
        <v>10</v>
      </c>
      <c r="D295" s="6">
        <v>93.676537699999997</v>
      </c>
      <c r="E295" s="6">
        <v>34.867085989741803</v>
      </c>
      <c r="F295" s="6">
        <v>5.6550548738486004</v>
      </c>
      <c r="G295" s="6">
        <v>32.536314776356001</v>
      </c>
      <c r="H295" s="6">
        <v>1019.7180401000001</v>
      </c>
      <c r="I295" s="6">
        <v>15.5313075314142</v>
      </c>
      <c r="J295" s="6">
        <v>61.558225935786801</v>
      </c>
      <c r="K295" s="6">
        <v>7.7779773940460801</v>
      </c>
      <c r="L295" s="6">
        <v>423.07097490000001</v>
      </c>
      <c r="M295" s="6">
        <v>22.551139300534</v>
      </c>
      <c r="N295" s="6">
        <v>25.539901850921201</v>
      </c>
      <c r="O295" s="6">
        <v>18.008664552125101</v>
      </c>
      <c r="P295" s="6">
        <v>64.564238399999994</v>
      </c>
      <c r="Q295" s="6">
        <v>54.589083699726501</v>
      </c>
      <c r="R295" s="6">
        <v>3.8976068074753698</v>
      </c>
      <c r="S295" s="6">
        <v>52.6611136658587</v>
      </c>
      <c r="T295" s="6">
        <v>24.358185899999999</v>
      </c>
      <c r="U295" s="6">
        <v>70.430920645838597</v>
      </c>
      <c r="V295" s="6">
        <v>1.4704522741120201</v>
      </c>
      <c r="W295" s="6">
        <v>67.198449393591901</v>
      </c>
      <c r="X295" s="6">
        <v>31.121814499999999</v>
      </c>
      <c r="Y295" s="6">
        <v>73.150331983090993</v>
      </c>
      <c r="Z295" s="6">
        <v>1.87875825785603</v>
      </c>
      <c r="AA295" s="6">
        <v>67.506763309541896</v>
      </c>
    </row>
    <row r="296" spans="1:27" x14ac:dyDescent="0.25">
      <c r="A296" s="6" t="s">
        <v>174</v>
      </c>
      <c r="B296" s="6" t="s">
        <v>175</v>
      </c>
      <c r="C296" s="6" t="s">
        <v>11</v>
      </c>
      <c r="D296" s="6">
        <v>321.88069639999998</v>
      </c>
      <c r="E296" s="6">
        <v>20.710965441082401</v>
      </c>
      <c r="F296" s="6">
        <v>1.8494214281944199</v>
      </c>
      <c r="G296" s="6">
        <v>21.412591395120501</v>
      </c>
      <c r="H296" s="6">
        <v>4644.3518592999999</v>
      </c>
      <c r="I296" s="6">
        <v>6.3052517884556396</v>
      </c>
      <c r="J296" s="6">
        <v>26.6849299903032</v>
      </c>
      <c r="K296" s="6">
        <v>5.05629479008355</v>
      </c>
      <c r="L296" s="6">
        <v>9179.6518288000007</v>
      </c>
      <c r="M296" s="6">
        <v>5.4304730156635399</v>
      </c>
      <c r="N296" s="6">
        <v>52.743283413459302</v>
      </c>
      <c r="O296" s="6">
        <v>3.7093996635077899</v>
      </c>
      <c r="P296" s="6">
        <v>1683.6844653000001</v>
      </c>
      <c r="Q296" s="6">
        <v>11.824699623023999</v>
      </c>
      <c r="R296" s="6">
        <v>9.6739014276716002</v>
      </c>
      <c r="S296" s="6">
        <v>11.53907579693</v>
      </c>
      <c r="T296" s="6">
        <v>376.89676800000001</v>
      </c>
      <c r="U296" s="6">
        <v>30.594151742005899</v>
      </c>
      <c r="V296" s="6">
        <v>2.1655258198217999</v>
      </c>
      <c r="W296" s="6">
        <v>30.399524491323099</v>
      </c>
      <c r="X296" s="6">
        <v>1197.9340227</v>
      </c>
      <c r="Y296" s="6">
        <v>13.0976273683793</v>
      </c>
      <c r="Z296" s="6">
        <v>6.8829379205497601</v>
      </c>
      <c r="AA296" s="6">
        <v>12.4273989368911</v>
      </c>
    </row>
    <row r="297" spans="1:27" x14ac:dyDescent="0.25">
      <c r="A297" s="6" t="s">
        <v>176</v>
      </c>
      <c r="B297" s="6" t="s">
        <v>177</v>
      </c>
      <c r="C297" s="6" t="s">
        <v>10</v>
      </c>
      <c r="D297" s="6">
        <v>141.94433549999999</v>
      </c>
      <c r="E297" s="6">
        <v>51.910687187675997</v>
      </c>
      <c r="F297" s="6">
        <v>6.1533312806523996</v>
      </c>
      <c r="G297" s="6">
        <v>48.518867045474799</v>
      </c>
      <c r="H297" s="6">
        <v>752.04934679999997</v>
      </c>
      <c r="I297" s="6">
        <v>21.158662852728099</v>
      </c>
      <c r="J297" s="6">
        <v>32.601574088588002</v>
      </c>
      <c r="K297" s="6">
        <v>18.9053662972082</v>
      </c>
      <c r="L297" s="6">
        <v>920.75054279999995</v>
      </c>
      <c r="M297" s="6">
        <v>22.5315036683517</v>
      </c>
      <c r="N297" s="6">
        <v>39.914823629498898</v>
      </c>
      <c r="O297" s="6">
        <v>16.4798575503896</v>
      </c>
      <c r="P297" s="6">
        <v>313.0926053</v>
      </c>
      <c r="Q297" s="6">
        <v>39.334884093995498</v>
      </c>
      <c r="R297" s="6">
        <v>13.5726622351439</v>
      </c>
      <c r="S297" s="6">
        <v>36.927659191726697</v>
      </c>
      <c r="T297" s="6"/>
      <c r="U297" s="6"/>
      <c r="V297" s="6"/>
      <c r="W297" s="6"/>
      <c r="X297" s="6">
        <v>178.95162329999999</v>
      </c>
      <c r="Y297" s="6">
        <v>48.8640433984935</v>
      </c>
      <c r="Z297" s="6">
        <v>7.7576087661167401</v>
      </c>
      <c r="AA297" s="6">
        <v>46.596735915183203</v>
      </c>
    </row>
    <row r="298" spans="1:27" x14ac:dyDescent="0.25">
      <c r="A298" s="6" t="s">
        <v>176</v>
      </c>
      <c r="B298" s="6" t="s">
        <v>177</v>
      </c>
      <c r="C298" s="6" t="s">
        <v>11</v>
      </c>
      <c r="D298" s="6">
        <v>143.53279079999999</v>
      </c>
      <c r="E298" s="6">
        <v>45.705795633548199</v>
      </c>
      <c r="F298" s="6">
        <v>0.388662983742732</v>
      </c>
      <c r="G298" s="6">
        <v>45.317638020148102</v>
      </c>
      <c r="H298" s="6">
        <v>5728.5926609999997</v>
      </c>
      <c r="I298" s="6">
        <v>9.8978221992052902</v>
      </c>
      <c r="J298" s="6">
        <v>15.5120784864651</v>
      </c>
      <c r="K298" s="6">
        <v>9.4645716387875005</v>
      </c>
      <c r="L298" s="6">
        <v>16080.542606999999</v>
      </c>
      <c r="M298" s="6">
        <v>6.8241404949098996</v>
      </c>
      <c r="N298" s="6">
        <v>43.543441432469898</v>
      </c>
      <c r="O298" s="6">
        <v>5.4465457595627997</v>
      </c>
      <c r="P298" s="6">
        <v>6090.0936770999997</v>
      </c>
      <c r="Q298" s="6">
        <v>8.5979784087757007</v>
      </c>
      <c r="R298" s="6">
        <v>16.490963260880399</v>
      </c>
      <c r="S298" s="6">
        <v>7.9069878053704397</v>
      </c>
      <c r="T298" s="6">
        <v>1085.7022890000001</v>
      </c>
      <c r="U298" s="6">
        <v>20.058937809268201</v>
      </c>
      <c r="V298" s="6">
        <v>2.9399016680936301</v>
      </c>
      <c r="W298" s="6">
        <v>20.114856571259999</v>
      </c>
      <c r="X298" s="6">
        <v>7801.4204261000004</v>
      </c>
      <c r="Y298" s="6">
        <v>11.1519267143291</v>
      </c>
      <c r="Z298" s="6">
        <v>21.124952168348202</v>
      </c>
      <c r="AA298" s="6">
        <v>10.6509216845611</v>
      </c>
    </row>
    <row r="299" spans="1:27" x14ac:dyDescent="0.25">
      <c r="A299" s="6" t="s">
        <v>178</v>
      </c>
      <c r="B299" s="6" t="s">
        <v>179</v>
      </c>
      <c r="C299" s="6" t="s">
        <v>10</v>
      </c>
      <c r="D299" s="6">
        <v>330.72090580000003</v>
      </c>
      <c r="E299" s="6">
        <v>27.42527965867</v>
      </c>
      <c r="F299" s="6">
        <v>9.7021075138973298</v>
      </c>
      <c r="G299" s="6">
        <v>25.973045691287801</v>
      </c>
      <c r="H299" s="6">
        <v>1438.5537842000001</v>
      </c>
      <c r="I299" s="6">
        <v>13.6381837176824</v>
      </c>
      <c r="J299" s="6">
        <v>42.201757536527197</v>
      </c>
      <c r="K299" s="6">
        <v>9.5161566616965807</v>
      </c>
      <c r="L299" s="6">
        <v>1319.2735441</v>
      </c>
      <c r="M299" s="6">
        <v>16.250360670459301</v>
      </c>
      <c r="N299" s="6">
        <v>38.702523912531497</v>
      </c>
      <c r="O299" s="6">
        <v>10.388681555965301</v>
      </c>
      <c r="P299" s="6">
        <v>227.271196</v>
      </c>
      <c r="Q299" s="6">
        <v>31.026308932853901</v>
      </c>
      <c r="R299" s="6">
        <v>6.6672821092764201</v>
      </c>
      <c r="S299" s="6">
        <v>26.876783502287999</v>
      </c>
      <c r="T299" s="6"/>
      <c r="U299" s="6"/>
      <c r="V299" s="6"/>
      <c r="W299" s="6"/>
      <c r="X299" s="6">
        <v>92.933826100000005</v>
      </c>
      <c r="Y299" s="6">
        <v>50.311896261294002</v>
      </c>
      <c r="Z299" s="6">
        <v>2.7263289277675802</v>
      </c>
      <c r="AA299" s="6">
        <v>48.946515840651898</v>
      </c>
    </row>
    <row r="300" spans="1:27" x14ac:dyDescent="0.25">
      <c r="A300" s="6" t="s">
        <v>178</v>
      </c>
      <c r="B300" s="6" t="s">
        <v>179</v>
      </c>
      <c r="C300" s="6" t="s">
        <v>11</v>
      </c>
      <c r="D300" s="6">
        <v>497.69533890000002</v>
      </c>
      <c r="E300" s="6">
        <v>21.424850094401901</v>
      </c>
      <c r="F300" s="6">
        <v>1.7872215689202799</v>
      </c>
      <c r="G300" s="6">
        <v>21.2213461841121</v>
      </c>
      <c r="H300" s="6">
        <v>8346.3654415000001</v>
      </c>
      <c r="I300" s="6">
        <v>5.5862912498384798</v>
      </c>
      <c r="J300" s="6">
        <v>29.971758168578699</v>
      </c>
      <c r="K300" s="6">
        <v>4.6552063072206797</v>
      </c>
      <c r="L300" s="6">
        <v>14038.5972306</v>
      </c>
      <c r="M300" s="6">
        <v>4.4348782805141704</v>
      </c>
      <c r="N300" s="6">
        <v>50.4125351532658</v>
      </c>
      <c r="O300" s="6">
        <v>3.3676940021238599</v>
      </c>
      <c r="P300" s="6">
        <v>3011.7734415</v>
      </c>
      <c r="Q300" s="6">
        <v>12.3884734442187</v>
      </c>
      <c r="R300" s="6">
        <v>10.815263946909401</v>
      </c>
      <c r="S300" s="6">
        <v>11.1251940839149</v>
      </c>
      <c r="T300" s="6">
        <v>423.72683019999999</v>
      </c>
      <c r="U300" s="6">
        <v>23.361527616954199</v>
      </c>
      <c r="V300" s="6">
        <v>1.52160100984152</v>
      </c>
      <c r="W300" s="6">
        <v>23.2361954523208</v>
      </c>
      <c r="X300" s="6">
        <v>1529.2752731</v>
      </c>
      <c r="Y300" s="6">
        <v>14.8076994067731</v>
      </c>
      <c r="Z300" s="6">
        <v>5.49162015248434</v>
      </c>
      <c r="AA300" s="6">
        <v>13.854848801952601</v>
      </c>
    </row>
    <row r="301" spans="1:27" x14ac:dyDescent="0.25">
      <c r="A301" s="6" t="s">
        <v>180</v>
      </c>
      <c r="B301" s="6" t="s">
        <v>181</v>
      </c>
      <c r="C301" s="6" t="s">
        <v>10</v>
      </c>
      <c r="D301" s="6">
        <v>916.70805719999998</v>
      </c>
      <c r="E301" s="6">
        <v>23.296115858733</v>
      </c>
      <c r="F301" s="6">
        <v>13.530458665051899</v>
      </c>
      <c r="G301" s="6">
        <v>20.921495568407899</v>
      </c>
      <c r="H301" s="6">
        <v>3756.7942281000001</v>
      </c>
      <c r="I301" s="6">
        <v>12.569385104454</v>
      </c>
      <c r="J301" s="6">
        <v>55.449658827775004</v>
      </c>
      <c r="K301" s="6">
        <v>7.76058902855398</v>
      </c>
      <c r="L301" s="6">
        <v>1945.4361974999999</v>
      </c>
      <c r="M301" s="6">
        <v>18.9418805214755</v>
      </c>
      <c r="N301" s="6">
        <v>28.7143151508557</v>
      </c>
      <c r="O301" s="6">
        <v>15.118383622596401</v>
      </c>
      <c r="P301" s="6">
        <v>156.2055082</v>
      </c>
      <c r="Q301" s="6">
        <v>72.279478517771594</v>
      </c>
      <c r="R301" s="6">
        <v>2.3055673563174599</v>
      </c>
      <c r="S301" s="6">
        <v>71.756418933836699</v>
      </c>
      <c r="T301" s="6"/>
      <c r="U301" s="6"/>
      <c r="V301" s="6"/>
      <c r="W301" s="6"/>
      <c r="X301" s="6"/>
      <c r="Y301" s="6"/>
      <c r="Z301" s="6"/>
      <c r="AA301" s="6"/>
    </row>
    <row r="302" spans="1:27" x14ac:dyDescent="0.25">
      <c r="A302" s="6" t="s">
        <v>180</v>
      </c>
      <c r="B302" s="6" t="s">
        <v>181</v>
      </c>
      <c r="C302" s="6" t="s">
        <v>11</v>
      </c>
      <c r="D302" s="6">
        <v>2987.5987702000002</v>
      </c>
      <c r="E302" s="6">
        <v>18.6536624223864</v>
      </c>
      <c r="F302" s="6">
        <v>5.3721841392185796</v>
      </c>
      <c r="G302" s="6">
        <v>18.026218136158999</v>
      </c>
      <c r="H302" s="6">
        <v>22204.1272918</v>
      </c>
      <c r="I302" s="6">
        <v>5.9059736814185602</v>
      </c>
      <c r="J302" s="6">
        <v>39.926599800485597</v>
      </c>
      <c r="K302" s="6">
        <v>4.80718801379731</v>
      </c>
      <c r="L302" s="6">
        <v>26257.598516400001</v>
      </c>
      <c r="M302" s="6">
        <v>6.0901422019340599</v>
      </c>
      <c r="N302" s="6">
        <v>47.215394413330202</v>
      </c>
      <c r="O302" s="6">
        <v>4.2267168963207302</v>
      </c>
      <c r="P302" s="6">
        <v>2583.5374553000001</v>
      </c>
      <c r="Q302" s="6">
        <v>18.054458021578601</v>
      </c>
      <c r="R302" s="6">
        <v>4.6456167671774304</v>
      </c>
      <c r="S302" s="6">
        <v>17.350512548276502</v>
      </c>
      <c r="T302" s="6">
        <v>420.5690141</v>
      </c>
      <c r="U302" s="6">
        <v>45.153361392801102</v>
      </c>
      <c r="V302" s="6">
        <v>0.75625087596470097</v>
      </c>
      <c r="W302" s="6">
        <v>45.142167165421903</v>
      </c>
      <c r="X302" s="6">
        <v>1158.9361529</v>
      </c>
      <c r="Y302" s="6">
        <v>26.041121986125699</v>
      </c>
      <c r="Z302" s="6">
        <v>2.0839540038234698</v>
      </c>
      <c r="AA302" s="6">
        <v>25.2773962939401</v>
      </c>
    </row>
    <row r="303" spans="1:27" x14ac:dyDescent="0.25">
      <c r="A303" s="6" t="s">
        <v>182</v>
      </c>
      <c r="B303" s="6" t="s">
        <v>183</v>
      </c>
      <c r="C303" s="6" t="s">
        <v>10</v>
      </c>
      <c r="D303" s="6">
        <v>301.71907950000002</v>
      </c>
      <c r="E303" s="6">
        <v>44.0592142536917</v>
      </c>
      <c r="F303" s="6">
        <v>7.2109513486062999</v>
      </c>
      <c r="G303" s="6">
        <v>42.666754278019802</v>
      </c>
      <c r="H303" s="6">
        <v>1450.4832908999999</v>
      </c>
      <c r="I303" s="6">
        <v>20.6326352516455</v>
      </c>
      <c r="J303" s="6">
        <v>34.665903329611098</v>
      </c>
      <c r="K303" s="6">
        <v>16.321682492467001</v>
      </c>
      <c r="L303" s="6">
        <v>1720.5404481999999</v>
      </c>
      <c r="M303" s="6">
        <v>20.789098181550099</v>
      </c>
      <c r="N303" s="6">
        <v>41.1201488677466</v>
      </c>
      <c r="O303" s="6">
        <v>14.5298935885231</v>
      </c>
      <c r="P303" s="6">
        <v>244.76503070000001</v>
      </c>
      <c r="Q303" s="6">
        <v>57.8779607789618</v>
      </c>
      <c r="R303" s="6">
        <v>5.8497749997869404</v>
      </c>
      <c r="S303" s="6">
        <v>55.714908595571103</v>
      </c>
      <c r="T303" s="6">
        <v>115.4873515</v>
      </c>
      <c r="U303" s="6">
        <v>99.999999999999901</v>
      </c>
      <c r="V303" s="6">
        <v>2.76009616105797</v>
      </c>
      <c r="W303" s="6">
        <v>99.437481790551502</v>
      </c>
      <c r="X303" s="6">
        <v>351.18334809999999</v>
      </c>
      <c r="Y303" s="6">
        <v>43.820542947051599</v>
      </c>
      <c r="Z303" s="6">
        <v>8.3931252931910496</v>
      </c>
      <c r="AA303" s="6">
        <v>42.688688424348001</v>
      </c>
    </row>
    <row r="304" spans="1:27" x14ac:dyDescent="0.25">
      <c r="A304" s="6" t="s">
        <v>182</v>
      </c>
      <c r="B304" s="6" t="s">
        <v>183</v>
      </c>
      <c r="C304" s="6" t="s">
        <v>11</v>
      </c>
      <c r="D304" s="6">
        <v>1497.1321862</v>
      </c>
      <c r="E304" s="6">
        <v>25.8037814585233</v>
      </c>
      <c r="F304" s="6">
        <v>2.38989142557406</v>
      </c>
      <c r="G304" s="6">
        <v>25.6242086811774</v>
      </c>
      <c r="H304" s="6">
        <v>17119.5235163</v>
      </c>
      <c r="I304" s="6">
        <v>9.0210087935256702</v>
      </c>
      <c r="J304" s="6">
        <v>27.3281162736643</v>
      </c>
      <c r="K304" s="6">
        <v>7.8679940833105801</v>
      </c>
      <c r="L304" s="6">
        <v>30863.686873499999</v>
      </c>
      <c r="M304" s="6">
        <v>4.9723349578376999</v>
      </c>
      <c r="N304" s="6">
        <v>49.268101574784197</v>
      </c>
      <c r="O304" s="6">
        <v>3.9452912211292901</v>
      </c>
      <c r="P304" s="6">
        <v>6522.7050453000002</v>
      </c>
      <c r="Q304" s="6">
        <v>14.4225159706955</v>
      </c>
      <c r="R304" s="6">
        <v>10.412278222992301</v>
      </c>
      <c r="S304" s="6">
        <v>14.1120696171975</v>
      </c>
      <c r="T304" s="6">
        <v>1085.3935104</v>
      </c>
      <c r="U304" s="6">
        <v>26.449940282968701</v>
      </c>
      <c r="V304" s="6">
        <v>1.73262766493764</v>
      </c>
      <c r="W304" s="6">
        <v>26.0559265914269</v>
      </c>
      <c r="X304" s="6">
        <v>5555.9187826999996</v>
      </c>
      <c r="Y304" s="6">
        <v>15.2845826213431</v>
      </c>
      <c r="Z304" s="6">
        <v>8.8689848380474299</v>
      </c>
      <c r="AA304" s="6">
        <v>15.526086460436501</v>
      </c>
    </row>
    <row r="305" spans="1:27" x14ac:dyDescent="0.25">
      <c r="A305" s="6" t="s">
        <v>184</v>
      </c>
      <c r="B305" s="6" t="s">
        <v>185</v>
      </c>
      <c r="C305" s="6" t="s">
        <v>10</v>
      </c>
      <c r="D305" s="6">
        <v>609.96289720000004</v>
      </c>
      <c r="E305" s="6">
        <v>23.5672764657869</v>
      </c>
      <c r="F305" s="6">
        <v>13.6147213960939</v>
      </c>
      <c r="G305" s="6">
        <v>21.9259427413668</v>
      </c>
      <c r="H305" s="6">
        <v>2602.3291239999999</v>
      </c>
      <c r="I305" s="6">
        <v>14.1456543393716</v>
      </c>
      <c r="J305" s="6">
        <v>58.085477275487499</v>
      </c>
      <c r="K305" s="6">
        <v>7.8313947044957803</v>
      </c>
      <c r="L305" s="6">
        <v>1111.8046726</v>
      </c>
      <c r="M305" s="6">
        <v>18.3552828973522</v>
      </c>
      <c r="N305" s="6">
        <v>24.816117396336001</v>
      </c>
      <c r="O305" s="6">
        <v>15.947080853405501</v>
      </c>
      <c r="P305" s="6">
        <v>83.788509399999995</v>
      </c>
      <c r="Q305" s="6">
        <v>70.324593348134798</v>
      </c>
      <c r="R305" s="6">
        <v>1.87020754362532</v>
      </c>
      <c r="S305" s="6">
        <v>70.460472505653001</v>
      </c>
      <c r="T305" s="6"/>
      <c r="U305" s="6"/>
      <c r="V305" s="6"/>
      <c r="W305" s="6"/>
      <c r="X305" s="6">
        <v>72.286512799999997</v>
      </c>
      <c r="Y305" s="6">
        <v>57.071842378299102</v>
      </c>
      <c r="Z305" s="6">
        <v>1.6134763884572501</v>
      </c>
      <c r="AA305" s="6">
        <v>55.809223997831197</v>
      </c>
    </row>
    <row r="306" spans="1:27" x14ac:dyDescent="0.25">
      <c r="A306" s="6" t="s">
        <v>184</v>
      </c>
      <c r="B306" s="6" t="s">
        <v>185</v>
      </c>
      <c r="C306" s="6" t="s">
        <v>11</v>
      </c>
      <c r="D306" s="6">
        <v>1190.1243884999999</v>
      </c>
      <c r="E306" s="6">
        <v>21.9351958999545</v>
      </c>
      <c r="F306" s="6">
        <v>3.5416552357865601</v>
      </c>
      <c r="G306" s="6">
        <v>21.359049887829499</v>
      </c>
      <c r="H306" s="6">
        <v>13028.6186733</v>
      </c>
      <c r="I306" s="6">
        <v>6.0045875085571101</v>
      </c>
      <c r="J306" s="6">
        <v>38.771472952937899</v>
      </c>
      <c r="K306" s="6">
        <v>4.7889680058869804</v>
      </c>
      <c r="L306" s="6">
        <v>15821.088724900001</v>
      </c>
      <c r="M306" s="6">
        <v>5.1315850927362403</v>
      </c>
      <c r="N306" s="6">
        <v>47.081500269907103</v>
      </c>
      <c r="O306" s="6">
        <v>3.8609559252153698</v>
      </c>
      <c r="P306" s="6">
        <v>2480.8613868000002</v>
      </c>
      <c r="Q306" s="6">
        <v>12.9405537889511</v>
      </c>
      <c r="R306" s="6">
        <v>7.3827204994051101</v>
      </c>
      <c r="S306" s="6">
        <v>12.8614366416391</v>
      </c>
      <c r="T306" s="6">
        <v>291.11350320000003</v>
      </c>
      <c r="U306" s="6">
        <v>36.071734398354799</v>
      </c>
      <c r="V306" s="6">
        <v>0.86631588494369105</v>
      </c>
      <c r="W306" s="6">
        <v>35.592697759073403</v>
      </c>
      <c r="X306" s="6">
        <v>791.81392630000005</v>
      </c>
      <c r="Y306" s="6">
        <v>21.125994425309798</v>
      </c>
      <c r="Z306" s="6">
        <v>2.3563351570196902</v>
      </c>
      <c r="AA306" s="6">
        <v>20.616207102006801</v>
      </c>
    </row>
    <row r="307" spans="1:27" x14ac:dyDescent="0.25">
      <c r="A307" s="6" t="s">
        <v>186</v>
      </c>
      <c r="B307" s="6" t="s">
        <v>187</v>
      </c>
      <c r="C307" s="6" t="s">
        <v>10</v>
      </c>
      <c r="D307" s="6">
        <v>816.08304799999996</v>
      </c>
      <c r="E307" s="6">
        <v>34.6415313792617</v>
      </c>
      <c r="F307" s="6">
        <v>14.882310269741501</v>
      </c>
      <c r="G307" s="6">
        <v>33.111450023228002</v>
      </c>
      <c r="H307" s="6">
        <v>2150.0084069999998</v>
      </c>
      <c r="I307" s="6">
        <v>28.8753726708686</v>
      </c>
      <c r="J307" s="6">
        <v>39.208132400180297</v>
      </c>
      <c r="K307" s="6">
        <v>20.600335220167999</v>
      </c>
      <c r="L307" s="6">
        <v>1670.6407898</v>
      </c>
      <c r="M307" s="6">
        <v>27.1360722265267</v>
      </c>
      <c r="N307" s="6">
        <v>30.466255418516699</v>
      </c>
      <c r="O307" s="6">
        <v>22.906102404170301</v>
      </c>
      <c r="P307" s="6">
        <v>583.85686829999997</v>
      </c>
      <c r="Q307" s="6">
        <v>44.769278812042202</v>
      </c>
      <c r="R307" s="6">
        <v>10.647371108191701</v>
      </c>
      <c r="S307" s="6">
        <v>41.632965265484501</v>
      </c>
      <c r="T307" s="6">
        <v>82.040254099999999</v>
      </c>
      <c r="U307" s="6">
        <v>100</v>
      </c>
      <c r="V307" s="6">
        <v>1.49610817075155</v>
      </c>
      <c r="W307" s="6">
        <v>101.035663648496</v>
      </c>
      <c r="X307" s="6">
        <v>180.94833819999999</v>
      </c>
      <c r="Y307" s="6">
        <v>71.987872559626894</v>
      </c>
      <c r="Z307" s="6">
        <v>3.29982263261829</v>
      </c>
      <c r="AA307" s="6">
        <v>71.778273733435796</v>
      </c>
    </row>
    <row r="308" spans="1:27" x14ac:dyDescent="0.25">
      <c r="A308" s="6" t="s">
        <v>186</v>
      </c>
      <c r="B308" s="6" t="s">
        <v>187</v>
      </c>
      <c r="C308" s="6" t="s">
        <v>11</v>
      </c>
      <c r="D308" s="6">
        <v>1313.2365600000001</v>
      </c>
      <c r="E308" s="6">
        <v>28.057187291393198</v>
      </c>
      <c r="F308" s="6">
        <v>1.0834515193379799</v>
      </c>
      <c r="G308" s="6">
        <v>27.994905071305102</v>
      </c>
      <c r="H308" s="6">
        <v>30965.6469349</v>
      </c>
      <c r="I308" s="6">
        <v>8.1034963813832501</v>
      </c>
      <c r="J308" s="6">
        <v>25.5473981160719</v>
      </c>
      <c r="K308" s="6">
        <v>7.6330671276321604</v>
      </c>
      <c r="L308" s="6">
        <v>58896.201634199999</v>
      </c>
      <c r="M308" s="6">
        <v>5.6452995410741096</v>
      </c>
      <c r="N308" s="6">
        <v>48.590772666129403</v>
      </c>
      <c r="O308" s="6">
        <v>4.3613308167877296</v>
      </c>
      <c r="P308" s="6">
        <v>15751.166916</v>
      </c>
      <c r="Q308" s="6">
        <v>13.309197738402201</v>
      </c>
      <c r="R308" s="6">
        <v>12.995088810569101</v>
      </c>
      <c r="S308" s="6">
        <v>12.964004569038799</v>
      </c>
      <c r="T308" s="6">
        <v>2600.5764334999999</v>
      </c>
      <c r="U308" s="6">
        <v>21.098925824035501</v>
      </c>
      <c r="V308" s="6">
        <v>2.1455376539548299</v>
      </c>
      <c r="W308" s="6">
        <v>21.049999724589998</v>
      </c>
      <c r="X308" s="6">
        <v>11681.784602899999</v>
      </c>
      <c r="Y308" s="6">
        <v>13.374917561623899</v>
      </c>
      <c r="Z308" s="6">
        <v>9.6377512339368394</v>
      </c>
      <c r="AA308" s="6">
        <v>13.3336962131698</v>
      </c>
    </row>
    <row r="309" spans="1:27" x14ac:dyDescent="0.25">
      <c r="A309" s="6" t="s">
        <v>188</v>
      </c>
      <c r="B309" s="6" t="s">
        <v>189</v>
      </c>
      <c r="C309" s="6" t="s">
        <v>10</v>
      </c>
      <c r="D309" s="6">
        <v>69.749376299999994</v>
      </c>
      <c r="E309" s="6">
        <v>70.350446416558995</v>
      </c>
      <c r="F309" s="6">
        <v>3.3716160967868198</v>
      </c>
      <c r="G309" s="6">
        <v>65.255280035677302</v>
      </c>
      <c r="H309" s="6">
        <v>377.29883439999998</v>
      </c>
      <c r="I309" s="6">
        <v>27.520771962084101</v>
      </c>
      <c r="J309" s="6">
        <v>18.238253742807199</v>
      </c>
      <c r="K309" s="6">
        <v>27.326826422797801</v>
      </c>
      <c r="L309" s="6">
        <v>903.81464630000005</v>
      </c>
      <c r="M309" s="6">
        <v>24.598194311571099</v>
      </c>
      <c r="N309" s="6">
        <v>43.689509091377602</v>
      </c>
      <c r="O309" s="6">
        <v>16.111530797533401</v>
      </c>
      <c r="P309" s="6">
        <v>336.51929369999999</v>
      </c>
      <c r="Q309" s="6">
        <v>33.595389310667201</v>
      </c>
      <c r="R309" s="6">
        <v>16.267010942694998</v>
      </c>
      <c r="S309" s="6">
        <v>29.175749188314398</v>
      </c>
      <c r="T309" s="6">
        <v>31.138035899999998</v>
      </c>
      <c r="U309" s="6">
        <v>100</v>
      </c>
      <c r="V309" s="6">
        <v>1.50518196193198</v>
      </c>
      <c r="W309" s="6">
        <v>100.800049226063</v>
      </c>
      <c r="X309" s="6">
        <v>350.20217969999999</v>
      </c>
      <c r="Y309" s="6">
        <v>30.511337429634398</v>
      </c>
      <c r="Z309" s="6">
        <v>16.928428164401399</v>
      </c>
      <c r="AA309" s="6">
        <v>27.348396359825699</v>
      </c>
    </row>
    <row r="310" spans="1:27" x14ac:dyDescent="0.25">
      <c r="A310" s="6" t="s">
        <v>188</v>
      </c>
      <c r="B310" s="6" t="s">
        <v>189</v>
      </c>
      <c r="C310" s="6" t="s">
        <v>11</v>
      </c>
      <c r="D310" s="6">
        <v>88.621084699999997</v>
      </c>
      <c r="E310" s="6">
        <v>58.252958520422602</v>
      </c>
      <c r="F310" s="6">
        <v>0.19865965436674199</v>
      </c>
      <c r="G310" s="6">
        <v>58.290982659763699</v>
      </c>
      <c r="H310" s="6">
        <v>3040.0059295000001</v>
      </c>
      <c r="I310" s="6">
        <v>12.2874707100384</v>
      </c>
      <c r="J310" s="6">
        <v>6.8147047541984698</v>
      </c>
      <c r="K310" s="6">
        <v>11.836417860737001</v>
      </c>
      <c r="L310" s="6">
        <v>12248.597332200001</v>
      </c>
      <c r="M310" s="6">
        <v>5.8377908988556397</v>
      </c>
      <c r="N310" s="6">
        <v>27.457372257735901</v>
      </c>
      <c r="O310" s="6">
        <v>5.2709344444562101</v>
      </c>
      <c r="P310" s="6">
        <v>8767.1817317999994</v>
      </c>
      <c r="Q310" s="6">
        <v>6.9473920490617296</v>
      </c>
      <c r="R310" s="6">
        <v>19.6531705576134</v>
      </c>
      <c r="S310" s="6">
        <v>6.1746890268608503</v>
      </c>
      <c r="T310" s="6">
        <v>1975.7120170000001</v>
      </c>
      <c r="U310" s="6">
        <v>14.7590687699272</v>
      </c>
      <c r="V310" s="6">
        <v>4.4289038861813701</v>
      </c>
      <c r="W310" s="6">
        <v>14.949809991542701</v>
      </c>
      <c r="X310" s="6">
        <v>18489.3850183</v>
      </c>
      <c r="Y310" s="6">
        <v>5.1029148165995197</v>
      </c>
      <c r="Z310" s="6">
        <v>41.447188889904098</v>
      </c>
      <c r="AA310" s="6">
        <v>4.09099511903863</v>
      </c>
    </row>
    <row r="311" spans="1:27" x14ac:dyDescent="0.25">
      <c r="A311" s="6" t="s">
        <v>190</v>
      </c>
      <c r="B311" s="6" t="s">
        <v>191</v>
      </c>
      <c r="C311" s="6" t="s">
        <v>10</v>
      </c>
      <c r="D311" s="6">
        <v>239.930542</v>
      </c>
      <c r="E311" s="6">
        <v>50.627529174807101</v>
      </c>
      <c r="F311" s="6">
        <v>7.3598045877566403</v>
      </c>
      <c r="G311" s="6">
        <v>47.582682997897301</v>
      </c>
      <c r="H311" s="6">
        <v>1029.8825988000001</v>
      </c>
      <c r="I311" s="6">
        <v>25.274910397587899</v>
      </c>
      <c r="J311" s="6">
        <v>31.591370620498001</v>
      </c>
      <c r="K311" s="6">
        <v>20.396084154989801</v>
      </c>
      <c r="L311" s="6">
        <v>1021.8828891000001</v>
      </c>
      <c r="M311" s="6">
        <v>24.5251192844024</v>
      </c>
      <c r="N311" s="6">
        <v>31.3459816856004</v>
      </c>
      <c r="O311" s="6">
        <v>16.221364158982201</v>
      </c>
      <c r="P311" s="6">
        <v>594.46575829999995</v>
      </c>
      <c r="Q311" s="6">
        <v>38.2690059454197</v>
      </c>
      <c r="R311" s="6">
        <v>18.235076613133199</v>
      </c>
      <c r="S311" s="6">
        <v>33.651451813740401</v>
      </c>
      <c r="T311" s="6">
        <v>151.05645060000001</v>
      </c>
      <c r="U311" s="6">
        <v>57.382523922597002</v>
      </c>
      <c r="V311" s="6">
        <v>4.63361583260256</v>
      </c>
      <c r="W311" s="6">
        <v>58.134836383076099</v>
      </c>
      <c r="X311" s="6">
        <v>222.79415879999999</v>
      </c>
      <c r="Y311" s="6">
        <v>49.316709759875202</v>
      </c>
      <c r="Z311" s="6">
        <v>6.8341506604091302</v>
      </c>
      <c r="AA311" s="6">
        <v>45.774024748743798</v>
      </c>
    </row>
    <row r="312" spans="1:27" x14ac:dyDescent="0.25">
      <c r="A312" s="6" t="s">
        <v>190</v>
      </c>
      <c r="B312" s="6" t="s">
        <v>191</v>
      </c>
      <c r="C312" s="6" t="s">
        <v>11</v>
      </c>
      <c r="D312" s="6">
        <v>402.13328150000001</v>
      </c>
      <c r="E312" s="6">
        <v>38.169579615312998</v>
      </c>
      <c r="F312" s="6">
        <v>0.46912006137612899</v>
      </c>
      <c r="G312" s="6">
        <v>38.219408070218201</v>
      </c>
      <c r="H312" s="6">
        <v>10312.305347</v>
      </c>
      <c r="I312" s="6">
        <v>10.4949467618471</v>
      </c>
      <c r="J312" s="6">
        <v>12.0301142428919</v>
      </c>
      <c r="K312" s="6">
        <v>10.479977838223601</v>
      </c>
      <c r="L312" s="6">
        <v>29131.4640205</v>
      </c>
      <c r="M312" s="6">
        <v>6.9543007309309903</v>
      </c>
      <c r="N312" s="6">
        <v>33.984141124299001</v>
      </c>
      <c r="O312" s="6">
        <v>6.1146803338387699</v>
      </c>
      <c r="P312" s="6">
        <v>14821.252870599999</v>
      </c>
      <c r="Q312" s="6">
        <v>8.0047277239597694</v>
      </c>
      <c r="R312" s="6">
        <v>17.290155717506799</v>
      </c>
      <c r="S312" s="6">
        <v>7.9488932884666097</v>
      </c>
      <c r="T312" s="6">
        <v>2900.9834141000001</v>
      </c>
      <c r="U312" s="6">
        <v>17.061507773354499</v>
      </c>
      <c r="V312" s="6">
        <v>3.3842250315551801</v>
      </c>
      <c r="W312" s="6">
        <v>16.576030567017199</v>
      </c>
      <c r="X312" s="6">
        <v>28152.620975900001</v>
      </c>
      <c r="Y312" s="6">
        <v>9.3547015935201898</v>
      </c>
      <c r="Z312" s="6">
        <v>32.842243822370897</v>
      </c>
      <c r="AA312" s="6">
        <v>8.3297304111100505</v>
      </c>
    </row>
    <row r="313" spans="1:27" x14ac:dyDescent="0.25">
      <c r="A313" s="6" t="s">
        <v>192</v>
      </c>
      <c r="B313" s="6" t="s">
        <v>193</v>
      </c>
      <c r="C313" s="6" t="s">
        <v>10</v>
      </c>
      <c r="D313" s="6">
        <v>62.226017499999998</v>
      </c>
      <c r="E313" s="6">
        <v>99.999999999999901</v>
      </c>
      <c r="F313" s="6">
        <v>2.4656608500397001</v>
      </c>
      <c r="G313" s="6">
        <v>100.145625161019</v>
      </c>
      <c r="H313" s="6">
        <v>1524.5547266999999</v>
      </c>
      <c r="I313" s="6">
        <v>19.959086780534498</v>
      </c>
      <c r="J313" s="6">
        <v>60.409376244706102</v>
      </c>
      <c r="K313" s="6">
        <v>11.549492909311001</v>
      </c>
      <c r="L313" s="6">
        <v>773.20855770000003</v>
      </c>
      <c r="M313" s="6">
        <v>28.138026480959301</v>
      </c>
      <c r="N313" s="6">
        <v>30.637828776950901</v>
      </c>
      <c r="O313" s="6">
        <v>22.401126721743001</v>
      </c>
      <c r="P313" s="6">
        <v>114.0859288</v>
      </c>
      <c r="Q313" s="6">
        <v>73.6112199749128</v>
      </c>
      <c r="R313" s="6">
        <v>4.5205722539221904</v>
      </c>
      <c r="S313" s="6">
        <v>69.467311768303404</v>
      </c>
      <c r="T313" s="6"/>
      <c r="U313" s="6"/>
      <c r="V313" s="6"/>
      <c r="W313" s="6"/>
      <c r="X313" s="6">
        <v>49.630229399999997</v>
      </c>
      <c r="Y313" s="6">
        <v>100</v>
      </c>
      <c r="Z313" s="6">
        <v>1.96656187438107</v>
      </c>
      <c r="AA313" s="6">
        <v>99.116783633056301</v>
      </c>
    </row>
    <row r="314" spans="1:27" x14ac:dyDescent="0.25">
      <c r="A314" s="6" t="s">
        <v>192</v>
      </c>
      <c r="B314" s="6" t="s">
        <v>193</v>
      </c>
      <c r="C314" s="6" t="s">
        <v>11</v>
      </c>
      <c r="D314" s="6">
        <v>1031.8704938000001</v>
      </c>
      <c r="E314" s="6">
        <v>28.551189661708001</v>
      </c>
      <c r="F314" s="6">
        <v>1.7300952879357101</v>
      </c>
      <c r="G314" s="6">
        <v>28.4985983587272</v>
      </c>
      <c r="H314" s="6">
        <v>15492.990247199999</v>
      </c>
      <c r="I314" s="6">
        <v>7.2937947933834097</v>
      </c>
      <c r="J314" s="6">
        <v>25.976466604839299</v>
      </c>
      <c r="K314" s="6">
        <v>6.7513406386442103</v>
      </c>
      <c r="L314" s="6">
        <v>27708.985278799999</v>
      </c>
      <c r="M314" s="6">
        <v>5.9738829232222797</v>
      </c>
      <c r="N314" s="6">
        <v>46.458528616114997</v>
      </c>
      <c r="O314" s="6">
        <v>4.3014943883374697</v>
      </c>
      <c r="P314" s="6">
        <v>9571.3032457000008</v>
      </c>
      <c r="Q314" s="6">
        <v>10.834875956706901</v>
      </c>
      <c r="R314" s="6">
        <v>16.047814860765801</v>
      </c>
      <c r="S314" s="6">
        <v>10.269854969531901</v>
      </c>
      <c r="T314" s="6">
        <v>974.93727019999994</v>
      </c>
      <c r="U314" s="6">
        <v>26.478258910971899</v>
      </c>
      <c r="V314" s="6">
        <v>1.6346376675568099</v>
      </c>
      <c r="W314" s="6">
        <v>26.3982121619939</v>
      </c>
      <c r="X314" s="6">
        <v>4862.3216597000001</v>
      </c>
      <c r="Y314" s="6">
        <v>13.6234050697288</v>
      </c>
      <c r="Z314" s="6">
        <v>8.1524569627874506</v>
      </c>
      <c r="AA314" s="6">
        <v>13.257180461038301</v>
      </c>
    </row>
    <row r="315" spans="1:27" x14ac:dyDescent="0.25">
      <c r="A315" s="6" t="s">
        <v>194</v>
      </c>
      <c r="B315" s="6" t="s">
        <v>195</v>
      </c>
      <c r="C315" s="6" t="s">
        <v>10</v>
      </c>
      <c r="D315" s="6">
        <v>454.65945440000002</v>
      </c>
      <c r="E315" s="6">
        <v>35.089845982948397</v>
      </c>
      <c r="F315" s="6">
        <v>10.3909247432826</v>
      </c>
      <c r="G315" s="6">
        <v>35.346570893331702</v>
      </c>
      <c r="H315" s="6">
        <v>1680.1723119999999</v>
      </c>
      <c r="I315" s="6">
        <v>18.007557845677901</v>
      </c>
      <c r="J315" s="6">
        <v>38.399166410778001</v>
      </c>
      <c r="K315" s="6">
        <v>14.4468889128136</v>
      </c>
      <c r="L315" s="6">
        <v>1343.3244476</v>
      </c>
      <c r="M315" s="6">
        <v>22.078899392354099</v>
      </c>
      <c r="N315" s="6">
        <v>30.700743393192401</v>
      </c>
      <c r="O315" s="6">
        <v>17.825888032964599</v>
      </c>
      <c r="P315" s="6">
        <v>429.1775619</v>
      </c>
      <c r="Q315" s="6">
        <v>40.935270902854697</v>
      </c>
      <c r="R315" s="6">
        <v>9.8085538616887291</v>
      </c>
      <c r="S315" s="6">
        <v>37.3213097730168</v>
      </c>
      <c r="T315" s="6">
        <v>109.7586467</v>
      </c>
      <c r="U315" s="6">
        <v>70.317200892457905</v>
      </c>
      <c r="V315" s="6">
        <v>2.5084573228314802</v>
      </c>
      <c r="W315" s="6">
        <v>67.899404211578101</v>
      </c>
      <c r="X315" s="6">
        <v>358.45129109999999</v>
      </c>
      <c r="Y315" s="6">
        <v>41.736318920507003</v>
      </c>
      <c r="Z315" s="6">
        <v>8.1921542682267106</v>
      </c>
      <c r="AA315" s="6">
        <v>38.103018379817001</v>
      </c>
    </row>
    <row r="316" spans="1:27" x14ac:dyDescent="0.25">
      <c r="A316" s="6" t="s">
        <v>194</v>
      </c>
      <c r="B316" s="6" t="s">
        <v>195</v>
      </c>
      <c r="C316" s="6" t="s">
        <v>11</v>
      </c>
      <c r="D316" s="6">
        <v>903.05224190000001</v>
      </c>
      <c r="E316" s="6">
        <v>22.749090149830199</v>
      </c>
      <c r="F316" s="6">
        <v>1.4120633904886499</v>
      </c>
      <c r="G316" s="6">
        <v>22.985846183063799</v>
      </c>
      <c r="H316" s="6">
        <v>12304.9968446</v>
      </c>
      <c r="I316" s="6">
        <v>9.2940186867123806</v>
      </c>
      <c r="J316" s="6">
        <v>19.2407866988741</v>
      </c>
      <c r="K316" s="6">
        <v>8.4770982326927893</v>
      </c>
      <c r="L316" s="6">
        <v>26317.520447800001</v>
      </c>
      <c r="M316" s="6">
        <v>5.4200504535154002</v>
      </c>
      <c r="N316" s="6">
        <v>41.151558490776601</v>
      </c>
      <c r="O316" s="6">
        <v>4.24401606343433</v>
      </c>
      <c r="P316" s="6">
        <v>10648.166977700001</v>
      </c>
      <c r="Q316" s="6">
        <v>7.9175698424344096</v>
      </c>
      <c r="R316" s="6">
        <v>16.650074123491699</v>
      </c>
      <c r="S316" s="6">
        <v>7.258382729069</v>
      </c>
      <c r="T316" s="6">
        <v>1871.5688405000001</v>
      </c>
      <c r="U316" s="6">
        <v>19.083182600066898</v>
      </c>
      <c r="V316" s="6">
        <v>2.9264905393391301</v>
      </c>
      <c r="W316" s="6">
        <v>19.0595125268649</v>
      </c>
      <c r="X316" s="6">
        <v>11907.364760099999</v>
      </c>
      <c r="Y316" s="6">
        <v>10.699428891257799</v>
      </c>
      <c r="Z316" s="6">
        <v>18.6190267570298</v>
      </c>
      <c r="AA316" s="6">
        <v>10.531657454068</v>
      </c>
    </row>
    <row r="317" spans="1:27" x14ac:dyDescent="0.25">
      <c r="A317" s="6" t="s">
        <v>196</v>
      </c>
      <c r="B317" s="6" t="s">
        <v>197</v>
      </c>
      <c r="C317" s="6" t="s">
        <v>10</v>
      </c>
      <c r="D317" s="6">
        <v>110.7842516</v>
      </c>
      <c r="E317" s="6">
        <v>33.731593453249602</v>
      </c>
      <c r="F317" s="6">
        <v>12.607124929924</v>
      </c>
      <c r="G317" s="6">
        <v>32.128862886900698</v>
      </c>
      <c r="H317" s="6">
        <v>364.67869039999999</v>
      </c>
      <c r="I317" s="6">
        <v>22.090713768197901</v>
      </c>
      <c r="J317" s="6">
        <v>41.500030399211397</v>
      </c>
      <c r="K317" s="6">
        <v>13.652942990321399</v>
      </c>
      <c r="L317" s="6">
        <v>240.47552250000001</v>
      </c>
      <c r="M317" s="6">
        <v>24.6299824582171</v>
      </c>
      <c r="N317" s="6">
        <v>27.365847681063901</v>
      </c>
      <c r="O317" s="6">
        <v>20.637566982563001</v>
      </c>
      <c r="P317" s="6">
        <v>78.608577800000006</v>
      </c>
      <c r="Q317" s="6">
        <v>44.1235838510637</v>
      </c>
      <c r="R317" s="6">
        <v>8.9455689466268193</v>
      </c>
      <c r="S317" s="6">
        <v>40.136212890380897</v>
      </c>
      <c r="T317" s="6"/>
      <c r="U317" s="6"/>
      <c r="V317" s="6"/>
      <c r="W317" s="6"/>
      <c r="X317" s="6">
        <v>84.196146299999995</v>
      </c>
      <c r="Y317" s="6">
        <v>44.727274813802701</v>
      </c>
      <c r="Z317" s="6">
        <v>9.5814280431737995</v>
      </c>
      <c r="AA317" s="6">
        <v>42.7703888410256</v>
      </c>
    </row>
    <row r="318" spans="1:27" x14ac:dyDescent="0.25">
      <c r="A318" s="6" t="s">
        <v>196</v>
      </c>
      <c r="B318" s="6" t="s">
        <v>197</v>
      </c>
      <c r="C318" s="6" t="s">
        <v>11</v>
      </c>
      <c r="D318" s="6">
        <v>219.6819485</v>
      </c>
      <c r="E318" s="6">
        <v>24.216855677794999</v>
      </c>
      <c r="F318" s="6">
        <v>1.57090207374095</v>
      </c>
      <c r="G318" s="6">
        <v>24.524935507314201</v>
      </c>
      <c r="H318" s="6">
        <v>3668.8376733</v>
      </c>
      <c r="I318" s="6">
        <v>7.5588811690247901</v>
      </c>
      <c r="J318" s="6">
        <v>26.235131054502201</v>
      </c>
      <c r="K318" s="6">
        <v>6.9294754893570198</v>
      </c>
      <c r="L318" s="6">
        <v>7074.6926411000004</v>
      </c>
      <c r="M318" s="6">
        <v>5.5192780823726002</v>
      </c>
      <c r="N318" s="6">
        <v>50.589724903973298</v>
      </c>
      <c r="O318" s="6">
        <v>3.753304534542</v>
      </c>
      <c r="P318" s="6">
        <v>1638.547871</v>
      </c>
      <c r="Q318" s="6">
        <v>10.5906225838489</v>
      </c>
      <c r="R318" s="6">
        <v>11.7169310726399</v>
      </c>
      <c r="S318" s="6">
        <v>10.680106910104101</v>
      </c>
      <c r="T318" s="6">
        <v>289.46686529999999</v>
      </c>
      <c r="U318" s="6">
        <v>27.599359729357001</v>
      </c>
      <c r="V318" s="6">
        <v>2.0699201827184401</v>
      </c>
      <c r="W318" s="6">
        <v>27.456568086934102</v>
      </c>
      <c r="X318" s="6">
        <v>1093.2187643</v>
      </c>
      <c r="Y318" s="6">
        <v>14.6437139576362</v>
      </c>
      <c r="Z318" s="6">
        <v>7.8173907124252802</v>
      </c>
      <c r="AA318" s="6">
        <v>13.735931251075099</v>
      </c>
    </row>
    <row r="319" spans="1:27" x14ac:dyDescent="0.25">
      <c r="A319" s="6" t="s">
        <v>198</v>
      </c>
      <c r="B319" s="6" t="s">
        <v>199</v>
      </c>
      <c r="C319" s="6" t="s">
        <v>10</v>
      </c>
      <c r="D319" s="6">
        <v>53.322693299999997</v>
      </c>
      <c r="E319" s="6">
        <v>57.703140179126102</v>
      </c>
      <c r="F319" s="6">
        <v>4.1524581391054101</v>
      </c>
      <c r="G319" s="6">
        <v>57.3363241325278</v>
      </c>
      <c r="H319" s="6">
        <v>457.1352278</v>
      </c>
      <c r="I319" s="6">
        <v>22.2585351910969</v>
      </c>
      <c r="J319" s="6">
        <v>35.599006349326999</v>
      </c>
      <c r="K319" s="6">
        <v>17.928681657434101</v>
      </c>
      <c r="L319" s="6">
        <v>563.47665870000003</v>
      </c>
      <c r="M319" s="6">
        <v>23.548945868992501</v>
      </c>
      <c r="N319" s="6">
        <v>43.8802523430439</v>
      </c>
      <c r="O319" s="6">
        <v>16.5349621655131</v>
      </c>
      <c r="P319" s="6">
        <v>124.67039149999999</v>
      </c>
      <c r="Q319" s="6">
        <v>44.017846115386902</v>
      </c>
      <c r="R319" s="6">
        <v>9.7085977817559499</v>
      </c>
      <c r="S319" s="6">
        <v>40.172204439428398</v>
      </c>
      <c r="T319" s="6">
        <v>32.502193300000002</v>
      </c>
      <c r="U319" s="6">
        <v>100</v>
      </c>
      <c r="V319" s="6">
        <v>2.5310798977845801</v>
      </c>
      <c r="W319" s="6">
        <v>95.545127314578593</v>
      </c>
      <c r="X319" s="6">
        <v>53.016395799999998</v>
      </c>
      <c r="Y319" s="6">
        <v>70.579756625903997</v>
      </c>
      <c r="Z319" s="6">
        <v>4.1286054889831298</v>
      </c>
      <c r="AA319" s="6">
        <v>66.950682779129707</v>
      </c>
    </row>
    <row r="320" spans="1:27" x14ac:dyDescent="0.25">
      <c r="A320" s="6" t="s">
        <v>198</v>
      </c>
      <c r="B320" s="6" t="s">
        <v>199</v>
      </c>
      <c r="C320" s="6" t="s">
        <v>11</v>
      </c>
      <c r="D320" s="6">
        <v>176.45112330000001</v>
      </c>
      <c r="E320" s="6">
        <v>41.682752857356</v>
      </c>
      <c r="F320" s="6">
        <v>0.62824878752130897</v>
      </c>
      <c r="G320" s="6">
        <v>41.872216190517697</v>
      </c>
      <c r="H320" s="6">
        <v>4595.6537668000001</v>
      </c>
      <c r="I320" s="6">
        <v>10.167024213729899</v>
      </c>
      <c r="J320" s="6">
        <v>16.362683630814999</v>
      </c>
      <c r="K320" s="6">
        <v>8.9724259010944394</v>
      </c>
      <c r="L320" s="6">
        <v>13002.530708300001</v>
      </c>
      <c r="M320" s="6">
        <v>5.5848041734785498</v>
      </c>
      <c r="N320" s="6">
        <v>46.295109939932402</v>
      </c>
      <c r="O320" s="6">
        <v>3.9643196286787599</v>
      </c>
      <c r="P320" s="6">
        <v>5954.0524486000004</v>
      </c>
      <c r="Q320" s="6">
        <v>7.7031933316783103</v>
      </c>
      <c r="R320" s="6">
        <v>21.1992202810263</v>
      </c>
      <c r="S320" s="6">
        <v>7.8479717585781801</v>
      </c>
      <c r="T320" s="6">
        <v>634.53812479999999</v>
      </c>
      <c r="U320" s="6">
        <v>20.748238084496101</v>
      </c>
      <c r="V320" s="6">
        <v>2.2592534413276</v>
      </c>
      <c r="W320" s="6">
        <v>21.1081543887496</v>
      </c>
      <c r="X320" s="6">
        <v>3722.959875</v>
      </c>
      <c r="Y320" s="6">
        <v>11.089613413188699</v>
      </c>
      <c r="Z320" s="6">
        <v>13.255483919377401</v>
      </c>
      <c r="AA320" s="6">
        <v>11.5934638165589</v>
      </c>
    </row>
    <row r="321" spans="1:27" x14ac:dyDescent="0.25">
      <c r="A321" s="6" t="s">
        <v>200</v>
      </c>
      <c r="B321" s="6" t="s">
        <v>201</v>
      </c>
      <c r="C321" s="6" t="s">
        <v>10</v>
      </c>
      <c r="D321" s="6">
        <v>10.5132096</v>
      </c>
      <c r="E321" s="6">
        <v>100</v>
      </c>
      <c r="F321" s="6">
        <v>1.39135271835392</v>
      </c>
      <c r="G321" s="6">
        <v>100.196883451018</v>
      </c>
      <c r="H321" s="6">
        <v>203.95889560000001</v>
      </c>
      <c r="I321" s="6">
        <v>23.206135035229298</v>
      </c>
      <c r="J321" s="6">
        <v>26.992590714212</v>
      </c>
      <c r="K321" s="6">
        <v>17.491768505024201</v>
      </c>
      <c r="L321" s="6">
        <v>299.98448139999999</v>
      </c>
      <c r="M321" s="6">
        <v>24.249507253778901</v>
      </c>
      <c r="N321" s="6">
        <v>39.700932402211599</v>
      </c>
      <c r="O321" s="6">
        <v>18.373031413878198</v>
      </c>
      <c r="P321" s="6">
        <v>125.0101849</v>
      </c>
      <c r="Q321" s="6">
        <v>38.652609226918102</v>
      </c>
      <c r="R321" s="6">
        <v>16.544258813458999</v>
      </c>
      <c r="S321" s="6">
        <v>36.530314890605403</v>
      </c>
      <c r="T321" s="6">
        <v>62.103886699999997</v>
      </c>
      <c r="U321" s="6">
        <v>50.777830706837399</v>
      </c>
      <c r="V321" s="6">
        <v>8.2190325188978495</v>
      </c>
      <c r="W321" s="6">
        <v>45.678222849532602</v>
      </c>
      <c r="X321" s="6">
        <v>54.040011999999997</v>
      </c>
      <c r="Y321" s="6">
        <v>50.638706737761403</v>
      </c>
      <c r="Z321" s="6">
        <v>7.1518328328656802</v>
      </c>
      <c r="AA321" s="6">
        <v>47.298731038834298</v>
      </c>
    </row>
    <row r="322" spans="1:27" x14ac:dyDescent="0.25">
      <c r="A322" s="6" t="s">
        <v>200</v>
      </c>
      <c r="B322" s="6" t="s">
        <v>201</v>
      </c>
      <c r="C322" s="6" t="s">
        <v>11</v>
      </c>
      <c r="D322" s="6">
        <v>72.893808699999994</v>
      </c>
      <c r="E322" s="6">
        <v>48.163210604508997</v>
      </c>
      <c r="F322" s="6">
        <v>0.559519167133261</v>
      </c>
      <c r="G322" s="6">
        <v>47.994820326411499</v>
      </c>
      <c r="H322" s="6">
        <v>1441.9678277999999</v>
      </c>
      <c r="I322" s="6">
        <v>11.477498302888501</v>
      </c>
      <c r="J322" s="6">
        <v>11.068273868965999</v>
      </c>
      <c r="K322" s="6">
        <v>10.673610471473699</v>
      </c>
      <c r="L322" s="6">
        <v>5231.2371418000002</v>
      </c>
      <c r="M322" s="6">
        <v>6.2666928869706098</v>
      </c>
      <c r="N322" s="6">
        <v>40.153992511253101</v>
      </c>
      <c r="O322" s="6">
        <v>5.3645549059818096</v>
      </c>
      <c r="P322" s="6">
        <v>2642.0177266999999</v>
      </c>
      <c r="Q322" s="6">
        <v>8.9719279583989096</v>
      </c>
      <c r="R322" s="6">
        <v>20.279631210908299</v>
      </c>
      <c r="S322" s="6">
        <v>8.3226193977202598</v>
      </c>
      <c r="T322" s="6">
        <v>432.87099239999998</v>
      </c>
      <c r="U322" s="6">
        <v>19.682461961664</v>
      </c>
      <c r="V322" s="6">
        <v>3.3226363317162799</v>
      </c>
      <c r="W322" s="6">
        <v>19.611239507928001</v>
      </c>
      <c r="X322" s="6">
        <v>3206.9502358999998</v>
      </c>
      <c r="Y322" s="6">
        <v>8.4673490734140504</v>
      </c>
      <c r="Z322" s="6">
        <v>24.615946910023101</v>
      </c>
      <c r="AA322" s="6">
        <v>8.5789414145328404</v>
      </c>
    </row>
    <row r="323" spans="1:27" x14ac:dyDescent="0.25">
      <c r="A323" s="6" t="s">
        <v>202</v>
      </c>
      <c r="B323" s="6" t="s">
        <v>203</v>
      </c>
      <c r="C323" s="6" t="s">
        <v>10</v>
      </c>
      <c r="D323" s="6">
        <v>211.65956009999999</v>
      </c>
      <c r="E323" s="6">
        <v>58.006819271789702</v>
      </c>
      <c r="F323" s="6">
        <v>4.3907870453208098</v>
      </c>
      <c r="G323" s="6">
        <v>56.024868237387402</v>
      </c>
      <c r="H323" s="6">
        <v>1081.9942100000001</v>
      </c>
      <c r="I323" s="6">
        <v>24.595359800826301</v>
      </c>
      <c r="J323" s="6">
        <v>22.445507106485401</v>
      </c>
      <c r="K323" s="6">
        <v>21.6362999109848</v>
      </c>
      <c r="L323" s="6">
        <v>2509.7142697999998</v>
      </c>
      <c r="M323" s="6">
        <v>14.9923837518854</v>
      </c>
      <c r="N323" s="6">
        <v>52.062949096597997</v>
      </c>
      <c r="O323" s="6">
        <v>12.846659745026599</v>
      </c>
      <c r="P323" s="6">
        <v>817.08665399999995</v>
      </c>
      <c r="Q323" s="6">
        <v>29.749459807298098</v>
      </c>
      <c r="R323" s="6">
        <v>16.9501131609303</v>
      </c>
      <c r="S323" s="6">
        <v>27.334890374497299</v>
      </c>
      <c r="T323" s="6"/>
      <c r="U323" s="6"/>
      <c r="V323" s="6"/>
      <c r="W323" s="6"/>
      <c r="X323" s="6">
        <v>200.08335349999999</v>
      </c>
      <c r="Y323" s="6">
        <v>57.513625849453803</v>
      </c>
      <c r="Z323" s="6">
        <v>4.1506435906655001</v>
      </c>
      <c r="AA323" s="6">
        <v>56.191484411106401</v>
      </c>
    </row>
    <row r="324" spans="1:27" x14ac:dyDescent="0.25">
      <c r="A324" s="6" t="s">
        <v>202</v>
      </c>
      <c r="B324" s="6" t="s">
        <v>203</v>
      </c>
      <c r="C324" s="6" t="s">
        <v>11</v>
      </c>
      <c r="D324" s="6">
        <v>501.58567470000003</v>
      </c>
      <c r="E324" s="6">
        <v>30.201143666913602</v>
      </c>
      <c r="F324" s="6">
        <v>0.91986770501621695</v>
      </c>
      <c r="G324" s="6">
        <v>30.245192383995899</v>
      </c>
      <c r="H324" s="6">
        <v>8939.7292500000003</v>
      </c>
      <c r="I324" s="6">
        <v>11.8593596566879</v>
      </c>
      <c r="J324" s="6">
        <v>16.394742998954801</v>
      </c>
      <c r="K324" s="6">
        <v>11.4171153488246</v>
      </c>
      <c r="L324" s="6">
        <v>24392.3520575</v>
      </c>
      <c r="M324" s="6">
        <v>5.3382229140572397</v>
      </c>
      <c r="N324" s="6">
        <v>44.7336079135438</v>
      </c>
      <c r="O324" s="6">
        <v>4.0466093564686796</v>
      </c>
      <c r="P324" s="6">
        <v>9626.6898242000007</v>
      </c>
      <c r="Q324" s="6">
        <v>8.6214226241307106</v>
      </c>
      <c r="R324" s="6">
        <v>17.6545733304409</v>
      </c>
      <c r="S324" s="6">
        <v>8.3210249160292999</v>
      </c>
      <c r="T324" s="6">
        <v>1508.1020441999999</v>
      </c>
      <c r="U324" s="6">
        <v>19.184614708023599</v>
      </c>
      <c r="V324" s="6">
        <v>2.7657376123395898</v>
      </c>
      <c r="W324" s="6">
        <v>18.757943797564</v>
      </c>
      <c r="X324" s="6">
        <v>9559.5642515</v>
      </c>
      <c r="Y324" s="6">
        <v>11.2935488713907</v>
      </c>
      <c r="Z324" s="6">
        <v>17.531470439704702</v>
      </c>
      <c r="AA324" s="6">
        <v>10.852821874924899</v>
      </c>
    </row>
    <row r="325" spans="1:27" x14ac:dyDescent="0.25">
      <c r="A325" s="6" t="s">
        <v>204</v>
      </c>
      <c r="B325" s="6" t="s">
        <v>205</v>
      </c>
      <c r="C325" s="6" t="s">
        <v>10</v>
      </c>
      <c r="D325" s="6">
        <v>162.62321850000001</v>
      </c>
      <c r="E325" s="6">
        <v>34.4266728213994</v>
      </c>
      <c r="F325" s="6">
        <v>9.0684255821658901</v>
      </c>
      <c r="G325" s="6">
        <v>32.062055705363001</v>
      </c>
      <c r="H325" s="6">
        <v>848.29385339999999</v>
      </c>
      <c r="I325" s="6">
        <v>14.4961126669869</v>
      </c>
      <c r="J325" s="6">
        <v>47.303759895556603</v>
      </c>
      <c r="K325" s="6">
        <v>12.09564733292</v>
      </c>
      <c r="L325" s="6">
        <v>611.483159</v>
      </c>
      <c r="M325" s="6">
        <v>19.755435968467498</v>
      </c>
      <c r="N325" s="6">
        <v>34.098387507557597</v>
      </c>
      <c r="O325" s="6">
        <v>13.986875372974399</v>
      </c>
      <c r="P325" s="6">
        <v>92.213293699999994</v>
      </c>
      <c r="Q325" s="6">
        <v>50.364278915488697</v>
      </c>
      <c r="R325" s="6">
        <v>5.1421279157923996</v>
      </c>
      <c r="S325" s="6">
        <v>47.557423742539697</v>
      </c>
      <c r="T325" s="6"/>
      <c r="U325" s="6"/>
      <c r="V325" s="6"/>
      <c r="W325" s="6"/>
      <c r="X325" s="6">
        <v>78.677019900000005</v>
      </c>
      <c r="Y325" s="6">
        <v>87.537315806136306</v>
      </c>
      <c r="Z325" s="6">
        <v>4.3872990989274703</v>
      </c>
      <c r="AA325" s="6">
        <v>85.384610708038807</v>
      </c>
    </row>
    <row r="326" spans="1:27" x14ac:dyDescent="0.25">
      <c r="A326" s="6" t="s">
        <v>204</v>
      </c>
      <c r="B326" s="6" t="s">
        <v>205</v>
      </c>
      <c r="C326" s="6" t="s">
        <v>11</v>
      </c>
      <c r="D326" s="6">
        <v>858.12355239999999</v>
      </c>
      <c r="E326" s="6">
        <v>17.4282856891069</v>
      </c>
      <c r="F326" s="6">
        <v>4.0954723722893398</v>
      </c>
      <c r="G326" s="6">
        <v>17.002102318259301</v>
      </c>
      <c r="H326" s="6">
        <v>6978.2238963999998</v>
      </c>
      <c r="I326" s="6">
        <v>5.5558643408031001</v>
      </c>
      <c r="J326" s="6">
        <v>33.304205548752698</v>
      </c>
      <c r="K326" s="6">
        <v>5.4527408260396397</v>
      </c>
      <c r="L326" s="6">
        <v>10203.3447586</v>
      </c>
      <c r="M326" s="6">
        <v>4.7724992794862597</v>
      </c>
      <c r="N326" s="6">
        <v>48.696386956072097</v>
      </c>
      <c r="O326" s="6">
        <v>3.5839939960518898</v>
      </c>
      <c r="P326" s="6">
        <v>1874.2926488000001</v>
      </c>
      <c r="Q326" s="6">
        <v>12.0520161766889</v>
      </c>
      <c r="R326" s="6">
        <v>8.9452314171739697</v>
      </c>
      <c r="S326" s="6">
        <v>11.421864966082101</v>
      </c>
      <c r="T326" s="6">
        <v>235.29151519999999</v>
      </c>
      <c r="U326" s="6">
        <v>29.4878399990987</v>
      </c>
      <c r="V326" s="6">
        <v>1.1229500661537799</v>
      </c>
      <c r="W326" s="6">
        <v>28.909345016180399</v>
      </c>
      <c r="X326" s="6">
        <v>803.7047354</v>
      </c>
      <c r="Y326" s="6">
        <v>23.807064117912699</v>
      </c>
      <c r="Z326" s="6">
        <v>3.83575363955809</v>
      </c>
      <c r="AA326" s="6">
        <v>23.1460660653138</v>
      </c>
    </row>
    <row r="327" spans="1:27" x14ac:dyDescent="0.25">
      <c r="A327" s="6" t="s">
        <v>206</v>
      </c>
      <c r="B327" s="6" t="s">
        <v>207</v>
      </c>
      <c r="C327" s="6" t="s">
        <v>10</v>
      </c>
      <c r="D327" s="6">
        <v>76.051541400000005</v>
      </c>
      <c r="E327" s="6">
        <v>59.2751080645209</v>
      </c>
      <c r="F327" s="6">
        <v>5.1804723479617598</v>
      </c>
      <c r="G327" s="6">
        <v>55.298661241816099</v>
      </c>
      <c r="H327" s="6">
        <v>684.95171189999996</v>
      </c>
      <c r="I327" s="6">
        <v>18.8157208150276</v>
      </c>
      <c r="J327" s="6">
        <v>46.657481727083301</v>
      </c>
      <c r="K327" s="6">
        <v>13.3523840616889</v>
      </c>
      <c r="L327" s="6">
        <v>589.58304510000005</v>
      </c>
      <c r="M327" s="6">
        <v>18.991659726446098</v>
      </c>
      <c r="N327" s="6">
        <v>40.1611670946046</v>
      </c>
      <c r="O327" s="6">
        <v>14.6431706355724</v>
      </c>
      <c r="P327" s="6">
        <v>91.027884099999994</v>
      </c>
      <c r="Q327" s="6">
        <v>60.109466000136202</v>
      </c>
      <c r="R327" s="6">
        <v>6.20062957032345</v>
      </c>
      <c r="S327" s="6">
        <v>58.177317677307201</v>
      </c>
      <c r="T327" s="6"/>
      <c r="U327" s="6"/>
      <c r="V327" s="6"/>
      <c r="W327" s="6"/>
      <c r="X327" s="6">
        <v>26.428426200000001</v>
      </c>
      <c r="Y327" s="6">
        <v>100</v>
      </c>
      <c r="Z327" s="6">
        <v>1.8002492600268101</v>
      </c>
      <c r="AA327" s="6">
        <v>100.180012089173</v>
      </c>
    </row>
    <row r="328" spans="1:27" x14ac:dyDescent="0.25">
      <c r="A328" s="6" t="s">
        <v>206</v>
      </c>
      <c r="B328" s="6" t="s">
        <v>207</v>
      </c>
      <c r="C328" s="6" t="s">
        <v>11</v>
      </c>
      <c r="D328" s="6">
        <v>658.53309149999995</v>
      </c>
      <c r="E328" s="6">
        <v>21.830359743938899</v>
      </c>
      <c r="F328" s="6">
        <v>2.4443898596398501</v>
      </c>
      <c r="G328" s="6">
        <v>21.614031514915801</v>
      </c>
      <c r="H328" s="6">
        <v>8039.7343698000004</v>
      </c>
      <c r="I328" s="6">
        <v>6.5355542615689801</v>
      </c>
      <c r="J328" s="6">
        <v>29.842456546828</v>
      </c>
      <c r="K328" s="6">
        <v>4.8601629923796299</v>
      </c>
      <c r="L328" s="6">
        <v>12649.7748732</v>
      </c>
      <c r="M328" s="6">
        <v>5.6245627027824403</v>
      </c>
      <c r="N328" s="6">
        <v>46.954332023536601</v>
      </c>
      <c r="O328" s="6">
        <v>3.8741973611132501</v>
      </c>
      <c r="P328" s="6">
        <v>3012.0886587</v>
      </c>
      <c r="Q328" s="6">
        <v>10.9273029494741</v>
      </c>
      <c r="R328" s="6">
        <v>11.1804844262142</v>
      </c>
      <c r="S328" s="6">
        <v>10.8310668235665</v>
      </c>
      <c r="T328" s="6">
        <v>424.56129879999997</v>
      </c>
      <c r="U328" s="6">
        <v>26.899153908168</v>
      </c>
      <c r="V328" s="6">
        <v>1.5759167564660499</v>
      </c>
      <c r="W328" s="6">
        <v>26.369665416311101</v>
      </c>
      <c r="X328" s="6">
        <v>2155.8994022000002</v>
      </c>
      <c r="Y328" s="6">
        <v>12.2581105546926</v>
      </c>
      <c r="Z328" s="6">
        <v>8.0024203873151798</v>
      </c>
      <c r="AA328" s="6">
        <v>12.161557515468701</v>
      </c>
    </row>
    <row r="329" spans="1:27" x14ac:dyDescent="0.25">
      <c r="A329" s="6" t="s">
        <v>208</v>
      </c>
      <c r="B329" s="6" t="s">
        <v>209</v>
      </c>
      <c r="C329" s="6" t="s">
        <v>10</v>
      </c>
      <c r="D329" s="6">
        <v>498.21123469999998</v>
      </c>
      <c r="E329" s="6">
        <v>39.492756130320501</v>
      </c>
      <c r="F329" s="6">
        <v>13.5074025419317</v>
      </c>
      <c r="G329" s="6">
        <v>32.792295897890902</v>
      </c>
      <c r="H329" s="6">
        <v>1969.1108116</v>
      </c>
      <c r="I329" s="6">
        <v>16.990455757853699</v>
      </c>
      <c r="J329" s="6">
        <v>53.386135296541198</v>
      </c>
      <c r="K329" s="6">
        <v>9.9339664771899905</v>
      </c>
      <c r="L329" s="6">
        <v>1118.4276276999999</v>
      </c>
      <c r="M329" s="6">
        <v>22.348276776473298</v>
      </c>
      <c r="N329" s="6">
        <v>30.3225843360566</v>
      </c>
      <c r="O329" s="6">
        <v>17.388433635995401</v>
      </c>
      <c r="P329" s="6">
        <v>102.6814152</v>
      </c>
      <c r="Q329" s="6">
        <v>57.162359168028402</v>
      </c>
      <c r="R329" s="6">
        <v>2.7838778254705301</v>
      </c>
      <c r="S329" s="6">
        <v>53.339067116928703</v>
      </c>
      <c r="T329" s="6"/>
      <c r="U329" s="6"/>
      <c r="V329" s="6"/>
      <c r="W329" s="6"/>
      <c r="X329" s="6"/>
      <c r="Y329" s="6"/>
      <c r="Z329" s="6"/>
      <c r="AA329" s="6"/>
    </row>
    <row r="330" spans="1:27" x14ac:dyDescent="0.25">
      <c r="A330" s="6" t="s">
        <v>208</v>
      </c>
      <c r="B330" s="6" t="s">
        <v>209</v>
      </c>
      <c r="C330" s="6" t="s">
        <v>11</v>
      </c>
      <c r="D330" s="6">
        <v>1521.8383471</v>
      </c>
      <c r="E330" s="6">
        <v>16.903444840195998</v>
      </c>
      <c r="F330" s="6">
        <v>2.8379926512445399</v>
      </c>
      <c r="G330" s="6">
        <v>16.861886077236001</v>
      </c>
      <c r="H330" s="6">
        <v>18094.953604400001</v>
      </c>
      <c r="I330" s="6">
        <v>5.6177388347695496</v>
      </c>
      <c r="J330" s="6">
        <v>33.744283978490003</v>
      </c>
      <c r="K330" s="6">
        <v>4.9271748740426604</v>
      </c>
      <c r="L330" s="6">
        <v>28326.492462099999</v>
      </c>
      <c r="M330" s="6">
        <v>4.4448898801682999</v>
      </c>
      <c r="N330" s="6">
        <v>52.824518186287598</v>
      </c>
      <c r="O330" s="6">
        <v>3.0489249606882001</v>
      </c>
      <c r="P330" s="6">
        <v>3205.6539913000001</v>
      </c>
      <c r="Q330" s="6">
        <v>13.8759320861306</v>
      </c>
      <c r="R330" s="6">
        <v>5.9780478571055102</v>
      </c>
      <c r="S330" s="6">
        <v>13.198890248489199</v>
      </c>
      <c r="T330" s="6">
        <v>473.19979499999999</v>
      </c>
      <c r="U330" s="6">
        <v>29.631191370282899</v>
      </c>
      <c r="V330" s="6">
        <v>0.88244427756700505</v>
      </c>
      <c r="W330" s="6">
        <v>29.6513522520988</v>
      </c>
      <c r="X330" s="6">
        <v>2001.6210593999999</v>
      </c>
      <c r="Y330" s="6">
        <v>17.7950376149299</v>
      </c>
      <c r="Z330" s="6">
        <v>3.7327130493053899</v>
      </c>
      <c r="AA330" s="6">
        <v>16.916963965456699</v>
      </c>
    </row>
    <row r="331" spans="1:27" x14ac:dyDescent="0.25">
      <c r="A331" s="6" t="s">
        <v>210</v>
      </c>
      <c r="B331" s="6" t="s">
        <v>211</v>
      </c>
      <c r="C331" s="6" t="s">
        <v>10</v>
      </c>
      <c r="D331" s="6">
        <v>29.781575100000001</v>
      </c>
      <c r="E331" s="6">
        <v>60.6748445553186</v>
      </c>
      <c r="F331" s="6">
        <v>6.1805652168473797</v>
      </c>
      <c r="G331" s="6">
        <v>61.707972228862197</v>
      </c>
      <c r="H331" s="6">
        <v>181.730537</v>
      </c>
      <c r="I331" s="6">
        <v>28.140974484946799</v>
      </c>
      <c r="J331" s="6">
        <v>37.714507444611101</v>
      </c>
      <c r="K331" s="6">
        <v>20.2165659145234</v>
      </c>
      <c r="L331" s="6">
        <v>205.61308460000001</v>
      </c>
      <c r="M331" s="6">
        <v>28.494823972121601</v>
      </c>
      <c r="N331" s="6">
        <v>42.670848487374201</v>
      </c>
      <c r="O331" s="6">
        <v>21.429256757071698</v>
      </c>
      <c r="P331" s="6">
        <v>46.446805300000001</v>
      </c>
      <c r="Q331" s="6">
        <v>57.432887023856402</v>
      </c>
      <c r="R331" s="6">
        <v>9.6390976067233698</v>
      </c>
      <c r="S331" s="6">
        <v>47.178145662129701</v>
      </c>
      <c r="T331" s="6"/>
      <c r="U331" s="6"/>
      <c r="V331" s="6"/>
      <c r="W331" s="6"/>
      <c r="X331" s="6">
        <v>18.286437400000001</v>
      </c>
      <c r="Y331" s="6">
        <v>99.999999999999801</v>
      </c>
      <c r="Z331" s="6">
        <v>3.7949812444438802</v>
      </c>
      <c r="AA331" s="6">
        <v>99.567882097116495</v>
      </c>
    </row>
    <row r="332" spans="1:27" x14ac:dyDescent="0.25">
      <c r="A332" s="6" t="s">
        <v>210</v>
      </c>
      <c r="B332" s="6" t="s">
        <v>211</v>
      </c>
      <c r="C332" s="6" t="s">
        <v>11</v>
      </c>
      <c r="D332" s="6">
        <v>205.17631299999999</v>
      </c>
      <c r="E332" s="6">
        <v>25.008337171309702</v>
      </c>
      <c r="F332" s="6">
        <v>1.50149840503808</v>
      </c>
      <c r="G332" s="6">
        <v>25.083918857552799</v>
      </c>
      <c r="H332" s="6">
        <v>2542.7324322999998</v>
      </c>
      <c r="I332" s="6">
        <v>8.40158434507204</v>
      </c>
      <c r="J332" s="6">
        <v>18.607940827638501</v>
      </c>
      <c r="K332" s="6">
        <v>8.3994898881644406</v>
      </c>
      <c r="L332" s="6">
        <v>6996.2756798</v>
      </c>
      <c r="M332" s="6">
        <v>5.5781521485893704</v>
      </c>
      <c r="N332" s="6">
        <v>51.1993641996402</v>
      </c>
      <c r="O332" s="6">
        <v>3.9903410877941501</v>
      </c>
      <c r="P332" s="6">
        <v>1870.9668207</v>
      </c>
      <c r="Q332" s="6">
        <v>8.1749234266810795</v>
      </c>
      <c r="R332" s="6">
        <v>13.6919006686713</v>
      </c>
      <c r="S332" s="6">
        <v>7.9522839660886104</v>
      </c>
      <c r="T332" s="6">
        <v>235.8852986</v>
      </c>
      <c r="U332" s="6">
        <v>28.4463343407173</v>
      </c>
      <c r="V332" s="6">
        <v>1.7262294776679701</v>
      </c>
      <c r="W332" s="6">
        <v>28.1483368745604</v>
      </c>
      <c r="X332" s="6">
        <v>1813.7340815</v>
      </c>
      <c r="Y332" s="6">
        <v>11.684949761137901</v>
      </c>
      <c r="Z332" s="6">
        <v>13.2730664213439</v>
      </c>
      <c r="AA332" s="6">
        <v>11.7368127951838</v>
      </c>
    </row>
    <row r="333" spans="1:27" x14ac:dyDescent="0.25">
      <c r="A333" s="6" t="s">
        <v>212</v>
      </c>
      <c r="B333" s="6" t="s">
        <v>213</v>
      </c>
      <c r="C333" s="6" t="s">
        <v>10</v>
      </c>
      <c r="D333" s="6">
        <v>759.4845785</v>
      </c>
      <c r="E333" s="6">
        <v>31.066343485565099</v>
      </c>
      <c r="F333" s="6">
        <v>9.2747299270445094</v>
      </c>
      <c r="G333" s="6">
        <v>28.365728691255899</v>
      </c>
      <c r="H333" s="6">
        <v>4170.2449890999997</v>
      </c>
      <c r="I333" s="6">
        <v>14.8575258202996</v>
      </c>
      <c r="J333" s="6">
        <v>50.926506078507799</v>
      </c>
      <c r="K333" s="6">
        <v>9.4623490816645504</v>
      </c>
      <c r="L333" s="6">
        <v>2803.8376785999999</v>
      </c>
      <c r="M333" s="6">
        <v>18.306552816342901</v>
      </c>
      <c r="N333" s="6">
        <v>34.240112260931703</v>
      </c>
      <c r="O333" s="6">
        <v>12.792954594846501</v>
      </c>
      <c r="P333" s="6">
        <v>337.85619439999999</v>
      </c>
      <c r="Q333" s="6">
        <v>58.833382929259898</v>
      </c>
      <c r="R333" s="6">
        <v>4.1258572536493503</v>
      </c>
      <c r="S333" s="6">
        <v>55.2866472541373</v>
      </c>
      <c r="T333" s="6">
        <v>55.539043399999997</v>
      </c>
      <c r="U333" s="6">
        <v>99.999999999999801</v>
      </c>
      <c r="V333" s="6">
        <v>0.67823579638543496</v>
      </c>
      <c r="W333" s="6">
        <v>100.656400093575</v>
      </c>
      <c r="X333" s="6">
        <v>61.788934900000001</v>
      </c>
      <c r="Y333" s="6">
        <v>100</v>
      </c>
      <c r="Z333" s="6">
        <v>0.75455868348120103</v>
      </c>
      <c r="AA333" s="6">
        <v>99.478490462766004</v>
      </c>
    </row>
    <row r="334" spans="1:27" x14ac:dyDescent="0.25">
      <c r="A334" s="6" t="s">
        <v>212</v>
      </c>
      <c r="B334" s="6" t="s">
        <v>213</v>
      </c>
      <c r="C334" s="6" t="s">
        <v>11</v>
      </c>
      <c r="D334" s="6">
        <v>1381.0031446999999</v>
      </c>
      <c r="E334" s="6">
        <v>24.1366793927529</v>
      </c>
      <c r="F334" s="6">
        <v>1.9189322061761001</v>
      </c>
      <c r="G334" s="6">
        <v>23.1121904592775</v>
      </c>
      <c r="H334" s="6">
        <v>24137.483258200002</v>
      </c>
      <c r="I334" s="6">
        <v>6.55001250583397</v>
      </c>
      <c r="J334" s="6">
        <v>33.539528261000598</v>
      </c>
      <c r="K334" s="6">
        <v>5.3163215478817403</v>
      </c>
      <c r="L334" s="6">
        <v>34246.589513999999</v>
      </c>
      <c r="M334" s="6">
        <v>5.0452650882952401</v>
      </c>
      <c r="N334" s="6">
        <v>47.586338830809098</v>
      </c>
      <c r="O334" s="6">
        <v>3.9641853986798998</v>
      </c>
      <c r="P334" s="6">
        <v>6745.3012609999996</v>
      </c>
      <c r="Q334" s="6">
        <v>13.554294493244701</v>
      </c>
      <c r="R334" s="6">
        <v>9.3727345080774196</v>
      </c>
      <c r="S334" s="6">
        <v>13.152277574232199</v>
      </c>
      <c r="T334" s="6">
        <v>1406.304447</v>
      </c>
      <c r="U334" s="6">
        <v>25.976455262155</v>
      </c>
      <c r="V334" s="6">
        <v>1.9540888848759199</v>
      </c>
      <c r="W334" s="6">
        <v>25.548781922951399</v>
      </c>
      <c r="X334" s="6">
        <v>4050.5895614000001</v>
      </c>
      <c r="Y334" s="6">
        <v>18.967013779866999</v>
      </c>
      <c r="Z334" s="6">
        <v>5.6283773090608502</v>
      </c>
      <c r="AA334" s="6">
        <v>18.195435135104201</v>
      </c>
    </row>
    <row r="335" spans="1:27" x14ac:dyDescent="0.25">
      <c r="A335" s="6" t="s">
        <v>214</v>
      </c>
      <c r="B335" s="6" t="s">
        <v>215</v>
      </c>
      <c r="C335" s="6" t="s">
        <v>10</v>
      </c>
      <c r="D335" s="6">
        <v>1033.4207428</v>
      </c>
      <c r="E335" s="6">
        <v>28.455223449989901</v>
      </c>
      <c r="F335" s="6">
        <v>5.0962831486168296</v>
      </c>
      <c r="G335" s="6">
        <v>26.772087609928001</v>
      </c>
      <c r="H335" s="6">
        <v>8483.7489927999995</v>
      </c>
      <c r="I335" s="6">
        <v>9.9106594442629508</v>
      </c>
      <c r="J335" s="6">
        <v>41.837351659844799</v>
      </c>
      <c r="K335" s="6">
        <v>6.5620796074320999</v>
      </c>
      <c r="L335" s="6">
        <v>9171.8188957000002</v>
      </c>
      <c r="M335" s="6">
        <v>10.4712424940088</v>
      </c>
      <c r="N335" s="6">
        <v>45.230547582851599</v>
      </c>
      <c r="O335" s="6">
        <v>6.5657126624396804</v>
      </c>
      <c r="P335" s="6">
        <v>975.46662590000005</v>
      </c>
      <c r="Q335" s="6">
        <v>35.918993715593203</v>
      </c>
      <c r="R335" s="6">
        <v>4.8104841733125303</v>
      </c>
      <c r="S335" s="6">
        <v>34.046174873419901</v>
      </c>
      <c r="T335" s="6">
        <v>191.74199719999999</v>
      </c>
      <c r="U335" s="6">
        <v>70.925395103247297</v>
      </c>
      <c r="V335" s="6">
        <v>0.94556986205337701</v>
      </c>
      <c r="W335" s="6">
        <v>70.554591221146893</v>
      </c>
      <c r="X335" s="6">
        <v>421.73300699999999</v>
      </c>
      <c r="Y335" s="6">
        <v>44.3592305801685</v>
      </c>
      <c r="Z335" s="6">
        <v>2.0797635733208399</v>
      </c>
      <c r="AA335" s="6">
        <v>43.839139829701097</v>
      </c>
    </row>
    <row r="336" spans="1:27" x14ac:dyDescent="0.25">
      <c r="A336" s="6" t="s">
        <v>214</v>
      </c>
      <c r="B336" s="6" t="s">
        <v>215</v>
      </c>
      <c r="C336" s="6" t="s">
        <v>11</v>
      </c>
      <c r="D336" s="6">
        <v>1739.9317851000001</v>
      </c>
      <c r="E336" s="6">
        <v>28.1301273444682</v>
      </c>
      <c r="F336" s="6">
        <v>1.98130865859826</v>
      </c>
      <c r="G336" s="6">
        <v>27.522729638626299</v>
      </c>
      <c r="H336" s="6">
        <v>24467.7647732</v>
      </c>
      <c r="I336" s="6">
        <v>6.6286989168500003</v>
      </c>
      <c r="J336" s="6">
        <v>27.8621234561219</v>
      </c>
      <c r="K336" s="6">
        <v>5.5858498523831601</v>
      </c>
      <c r="L336" s="6">
        <v>42548.501475899997</v>
      </c>
      <c r="M336" s="6">
        <v>6.0144288336284104</v>
      </c>
      <c r="N336" s="6">
        <v>48.451160618194301</v>
      </c>
      <c r="O336" s="6">
        <v>3.6290728542483599</v>
      </c>
      <c r="P336" s="6">
        <v>10982.0430022</v>
      </c>
      <c r="Q336" s="6">
        <v>10.419407460151</v>
      </c>
      <c r="R336" s="6">
        <v>12.5055574452344</v>
      </c>
      <c r="S336" s="6">
        <v>9.9116738709257302</v>
      </c>
      <c r="T336" s="6">
        <v>1355.7995361000001</v>
      </c>
      <c r="U336" s="6">
        <v>28.101812719346501</v>
      </c>
      <c r="V336" s="6">
        <v>1.54388659555642</v>
      </c>
      <c r="W336" s="6">
        <v>27.694616276594498</v>
      </c>
      <c r="X336" s="6">
        <v>6723.2602579000004</v>
      </c>
      <c r="Y336" s="6">
        <v>13.8994637920032</v>
      </c>
      <c r="Z336" s="6">
        <v>7.6559632262946904</v>
      </c>
      <c r="AA336" s="6">
        <v>13.863690871002399</v>
      </c>
    </row>
    <row r="337" spans="1:27" x14ac:dyDescent="0.25">
      <c r="A337" s="6" t="s">
        <v>216</v>
      </c>
      <c r="B337" s="6" t="s">
        <v>217</v>
      </c>
      <c r="C337" s="6" t="s">
        <v>10</v>
      </c>
      <c r="D337" s="6">
        <v>526.00675850000005</v>
      </c>
      <c r="E337" s="6">
        <v>32.276118455979997</v>
      </c>
      <c r="F337" s="6">
        <v>7.0738562650700798</v>
      </c>
      <c r="G337" s="6">
        <v>31.976577339871401</v>
      </c>
      <c r="H337" s="6">
        <v>2789.8681350000002</v>
      </c>
      <c r="I337" s="6">
        <v>15.182770997082599</v>
      </c>
      <c r="J337" s="6">
        <v>37.518769229823697</v>
      </c>
      <c r="K337" s="6">
        <v>9.9649021340473194</v>
      </c>
      <c r="L337" s="6">
        <v>3135.5975345000002</v>
      </c>
      <c r="M337" s="6">
        <v>13.8394404620489</v>
      </c>
      <c r="N337" s="6">
        <v>42.168215342733298</v>
      </c>
      <c r="O337" s="6">
        <v>9.0398065918242292</v>
      </c>
      <c r="P337" s="6">
        <v>774.05042409999999</v>
      </c>
      <c r="Q337" s="6">
        <v>29.974898843388001</v>
      </c>
      <c r="R337" s="6">
        <v>10.4096028302266</v>
      </c>
      <c r="S337" s="6">
        <v>28.653752259253402</v>
      </c>
      <c r="T337" s="6"/>
      <c r="U337" s="6"/>
      <c r="V337" s="6"/>
      <c r="W337" s="6"/>
      <c r="X337" s="6">
        <v>210.40373149999999</v>
      </c>
      <c r="Y337" s="6">
        <v>65.145703833005498</v>
      </c>
      <c r="Z337" s="6">
        <v>2.8295563321462498</v>
      </c>
      <c r="AA337" s="6">
        <v>62.293380170379798</v>
      </c>
    </row>
    <row r="338" spans="1:27" x14ac:dyDescent="0.25">
      <c r="A338" s="6" t="s">
        <v>216</v>
      </c>
      <c r="B338" s="6" t="s">
        <v>217</v>
      </c>
      <c r="C338" s="6" t="s">
        <v>11</v>
      </c>
      <c r="D338" s="6">
        <v>600.88003289999995</v>
      </c>
      <c r="E338" s="6">
        <v>28.729355386820998</v>
      </c>
      <c r="F338" s="6">
        <v>1.20831706732206</v>
      </c>
      <c r="G338" s="6">
        <v>28.795351234091299</v>
      </c>
      <c r="H338" s="6">
        <v>13425.4409027</v>
      </c>
      <c r="I338" s="6">
        <v>7.7557037867688301</v>
      </c>
      <c r="J338" s="6">
        <v>26.997384653911201</v>
      </c>
      <c r="K338" s="6">
        <v>7.4253025512609998</v>
      </c>
      <c r="L338" s="6">
        <v>27420.479155599998</v>
      </c>
      <c r="M338" s="6">
        <v>5.2736498534341703</v>
      </c>
      <c r="N338" s="6">
        <v>55.140179642771301</v>
      </c>
      <c r="O338" s="6">
        <v>3.5609099729679499</v>
      </c>
      <c r="P338" s="6">
        <v>5237.3181910000003</v>
      </c>
      <c r="Q338" s="6">
        <v>11.8547129494576</v>
      </c>
      <c r="R338" s="6">
        <v>10.5317877291402</v>
      </c>
      <c r="S338" s="6">
        <v>11.4460456031633</v>
      </c>
      <c r="T338" s="6">
        <v>687.58120510000003</v>
      </c>
      <c r="U338" s="6">
        <v>28.465152445382</v>
      </c>
      <c r="V338" s="6">
        <v>1.3826655235696099</v>
      </c>
      <c r="W338" s="6">
        <v>28.668288582474101</v>
      </c>
      <c r="X338" s="6">
        <v>2356.9726593</v>
      </c>
      <c r="Y338" s="6">
        <v>18.225761307207001</v>
      </c>
      <c r="Z338" s="6">
        <v>4.7396653832856197</v>
      </c>
      <c r="AA338" s="6">
        <v>17.344332454999801</v>
      </c>
    </row>
    <row r="339" spans="1:27" x14ac:dyDescent="0.25">
      <c r="A339" s="6" t="s">
        <v>218</v>
      </c>
      <c r="B339" s="6" t="s">
        <v>219</v>
      </c>
      <c r="C339" s="6" t="s">
        <v>10</v>
      </c>
      <c r="D339" s="6">
        <v>400.78489880000001</v>
      </c>
      <c r="E339" s="6">
        <v>39.6908403743953</v>
      </c>
      <c r="F339" s="6">
        <v>8.1961315557855805</v>
      </c>
      <c r="G339" s="6">
        <v>36.037195293114301</v>
      </c>
      <c r="H339" s="6">
        <v>1872.7098492</v>
      </c>
      <c r="I339" s="6">
        <v>18.0951079660286</v>
      </c>
      <c r="J339" s="6">
        <v>38.297291978353798</v>
      </c>
      <c r="K339" s="6">
        <v>13.1497544353678</v>
      </c>
      <c r="L339" s="6">
        <v>2345.6737106</v>
      </c>
      <c r="M339" s="6">
        <v>17.9546501735453</v>
      </c>
      <c r="N339" s="6">
        <v>47.969497794424697</v>
      </c>
      <c r="O339" s="6">
        <v>12.4428870345762</v>
      </c>
      <c r="P339" s="6">
        <v>217.56893120000001</v>
      </c>
      <c r="Q339" s="6">
        <v>53.3112265689795</v>
      </c>
      <c r="R339" s="6">
        <v>4.4493282753568204</v>
      </c>
      <c r="S339" s="6">
        <v>53.280226429635</v>
      </c>
      <c r="T339" s="6"/>
      <c r="U339" s="6"/>
      <c r="V339" s="6"/>
      <c r="W339" s="6"/>
      <c r="X339" s="6">
        <v>53.190206799999999</v>
      </c>
      <c r="Y339" s="6">
        <v>99.999999999999702</v>
      </c>
      <c r="Z339" s="6">
        <v>1.0877503960791499</v>
      </c>
      <c r="AA339" s="6">
        <v>99.172741781797896</v>
      </c>
    </row>
    <row r="340" spans="1:27" x14ac:dyDescent="0.25">
      <c r="A340" s="6" t="s">
        <v>218</v>
      </c>
      <c r="B340" s="6" t="s">
        <v>219</v>
      </c>
      <c r="C340" s="6" t="s">
        <v>11</v>
      </c>
      <c r="D340" s="6">
        <v>542.32871290000003</v>
      </c>
      <c r="E340" s="6">
        <v>31.6798049932545</v>
      </c>
      <c r="F340" s="6">
        <v>1.35799672441268</v>
      </c>
      <c r="G340" s="6">
        <v>31.149385545838399</v>
      </c>
      <c r="H340" s="6">
        <v>9306.4188625999996</v>
      </c>
      <c r="I340" s="6">
        <v>7.7560645316166603</v>
      </c>
      <c r="J340" s="6">
        <v>23.303369397211799</v>
      </c>
      <c r="K340" s="6">
        <v>6.9133199193898598</v>
      </c>
      <c r="L340" s="6">
        <v>21056.309081700001</v>
      </c>
      <c r="M340" s="6">
        <v>4.6680475962847101</v>
      </c>
      <c r="N340" s="6">
        <v>52.725216425046597</v>
      </c>
      <c r="O340" s="6">
        <v>3.3942486833423802</v>
      </c>
      <c r="P340" s="6">
        <v>6359.7229717999999</v>
      </c>
      <c r="Q340" s="6">
        <v>8.3748587049620795</v>
      </c>
      <c r="R340" s="6">
        <v>15.924812311143301</v>
      </c>
      <c r="S340" s="6">
        <v>8.2125850789746</v>
      </c>
      <c r="T340" s="6">
        <v>763.11149929999999</v>
      </c>
      <c r="U340" s="6">
        <v>22.766908315527701</v>
      </c>
      <c r="V340" s="6">
        <v>1.91083911244458</v>
      </c>
      <c r="W340" s="6">
        <v>22.503712447143101</v>
      </c>
      <c r="X340" s="6">
        <v>1908.0456196</v>
      </c>
      <c r="Y340" s="6">
        <v>17.1413753747124</v>
      </c>
      <c r="Z340" s="6">
        <v>4.7777660297409499</v>
      </c>
      <c r="AA340" s="6">
        <v>16.480889781758201</v>
      </c>
    </row>
    <row r="341" spans="1:27" x14ac:dyDescent="0.25">
      <c r="A341" s="6" t="s">
        <v>220</v>
      </c>
      <c r="B341" s="6" t="s">
        <v>221</v>
      </c>
      <c r="C341" s="6" t="s">
        <v>10</v>
      </c>
      <c r="D341" s="6">
        <v>32.538617700000003</v>
      </c>
      <c r="E341" s="6">
        <v>40.048410915710598</v>
      </c>
      <c r="F341" s="6">
        <v>6.6002341926266697</v>
      </c>
      <c r="G341" s="6">
        <v>37.031683581748297</v>
      </c>
      <c r="H341" s="6">
        <v>225.51018680000001</v>
      </c>
      <c r="I341" s="6">
        <v>15.813166566687601</v>
      </c>
      <c r="J341" s="6">
        <v>45.743186125051203</v>
      </c>
      <c r="K341" s="6">
        <v>11.0255198474166</v>
      </c>
      <c r="L341" s="6">
        <v>195.56361999999999</v>
      </c>
      <c r="M341" s="6">
        <v>18.1461125317708</v>
      </c>
      <c r="N341" s="6">
        <v>39.668731580992997</v>
      </c>
      <c r="O341" s="6">
        <v>12.3240270414446</v>
      </c>
      <c r="P341" s="6">
        <v>26.044834600000002</v>
      </c>
      <c r="Q341" s="6">
        <v>56.207265683441101</v>
      </c>
      <c r="R341" s="6">
        <v>5.2830150762128403</v>
      </c>
      <c r="S341" s="6">
        <v>55.1048881876184</v>
      </c>
      <c r="T341" s="6"/>
      <c r="U341" s="6"/>
      <c r="V341" s="6"/>
      <c r="W341" s="6"/>
      <c r="X341" s="6">
        <v>13.3346068</v>
      </c>
      <c r="Y341" s="6">
        <v>70.418778075026395</v>
      </c>
      <c r="Z341" s="6">
        <v>2.7048330251162498</v>
      </c>
      <c r="AA341" s="6">
        <v>68.487974001625503</v>
      </c>
    </row>
    <row r="342" spans="1:27" x14ac:dyDescent="0.25">
      <c r="A342" s="6" t="s">
        <v>220</v>
      </c>
      <c r="B342" s="6" t="s">
        <v>221</v>
      </c>
      <c r="C342" s="6" t="s">
        <v>11</v>
      </c>
      <c r="D342" s="6">
        <v>195.3679817</v>
      </c>
      <c r="E342" s="6">
        <v>20.099127487850701</v>
      </c>
      <c r="F342" s="6">
        <v>3.0907709960773802</v>
      </c>
      <c r="G342" s="6">
        <v>19.2088955293871</v>
      </c>
      <c r="H342" s="6">
        <v>1875.1872099</v>
      </c>
      <c r="I342" s="6">
        <v>7.7507524180273197</v>
      </c>
      <c r="J342" s="6">
        <v>29.665937018656201</v>
      </c>
      <c r="K342" s="6">
        <v>6.5750768223425604</v>
      </c>
      <c r="L342" s="6">
        <v>2962.6594101999999</v>
      </c>
      <c r="M342" s="6">
        <v>4.8801023941632797</v>
      </c>
      <c r="N342" s="6">
        <v>46.870022900491797</v>
      </c>
      <c r="O342" s="6">
        <v>4.00963566726936</v>
      </c>
      <c r="P342" s="6">
        <v>623.52564649999999</v>
      </c>
      <c r="Q342" s="6">
        <v>10.6807155940485</v>
      </c>
      <c r="R342" s="6">
        <v>9.8643337907431299</v>
      </c>
      <c r="S342" s="6">
        <v>9.7768555241528006</v>
      </c>
      <c r="T342" s="6">
        <v>137.30828600000001</v>
      </c>
      <c r="U342" s="6">
        <v>21.2995803900127</v>
      </c>
      <c r="V342" s="6">
        <v>2.1722518920299501</v>
      </c>
      <c r="W342" s="6">
        <v>21.667268375642699</v>
      </c>
      <c r="X342" s="6">
        <v>526.96269389999998</v>
      </c>
      <c r="Y342" s="6">
        <v>18.778527017067901</v>
      </c>
      <c r="Z342" s="6">
        <v>8.3366834020014906</v>
      </c>
      <c r="AA342" s="6">
        <v>18.519671628394899</v>
      </c>
    </row>
    <row r="343" spans="1:27" x14ac:dyDescent="0.25">
      <c r="A343" s="6" t="s">
        <v>222</v>
      </c>
      <c r="B343" s="6" t="s">
        <v>223</v>
      </c>
      <c r="C343" s="6" t="s">
        <v>10</v>
      </c>
      <c r="D343" s="6">
        <v>23.0978192</v>
      </c>
      <c r="E343" s="6">
        <v>48.209331572607603</v>
      </c>
      <c r="F343" s="6">
        <v>7.5197260075584396</v>
      </c>
      <c r="G343" s="6">
        <v>46.547005374092699</v>
      </c>
      <c r="H343" s="6">
        <v>74.568155300000001</v>
      </c>
      <c r="I343" s="6">
        <v>27.443927948176899</v>
      </c>
      <c r="J343" s="6">
        <v>24.276408603331099</v>
      </c>
      <c r="K343" s="6">
        <v>19.992280048773999</v>
      </c>
      <c r="L343" s="6">
        <v>131.53292160000001</v>
      </c>
      <c r="M343" s="6">
        <v>25.914430550563999</v>
      </c>
      <c r="N343" s="6">
        <v>42.821857892353101</v>
      </c>
      <c r="O343" s="6">
        <v>17.734558293105199</v>
      </c>
      <c r="P343" s="6">
        <v>20.320934699999999</v>
      </c>
      <c r="Q343" s="6">
        <v>62.246463177601299</v>
      </c>
      <c r="R343" s="6">
        <v>6.6156834910841598</v>
      </c>
      <c r="S343" s="6">
        <v>59.882472098164499</v>
      </c>
      <c r="T343" s="6">
        <v>15.3994543</v>
      </c>
      <c r="U343" s="6">
        <v>49.846668319883001</v>
      </c>
      <c r="V343" s="6">
        <v>5.0134463344451801</v>
      </c>
      <c r="W343" s="6">
        <v>49.430833704881103</v>
      </c>
      <c r="X343" s="6">
        <v>42.243757500000001</v>
      </c>
      <c r="Y343" s="6">
        <v>42.5958124030983</v>
      </c>
      <c r="Z343" s="6">
        <v>13.752877671227999</v>
      </c>
      <c r="AA343" s="6">
        <v>41.788534758281102</v>
      </c>
    </row>
    <row r="344" spans="1:27" x14ac:dyDescent="0.25">
      <c r="A344" s="6" t="s">
        <v>222</v>
      </c>
      <c r="B344" s="6" t="s">
        <v>223</v>
      </c>
      <c r="C344" s="6" t="s">
        <v>11</v>
      </c>
      <c r="D344" s="6">
        <v>75.038601400000005</v>
      </c>
      <c r="E344" s="6">
        <v>31.847774451043399</v>
      </c>
      <c r="F344" s="6">
        <v>1.24115851154711</v>
      </c>
      <c r="G344" s="6">
        <v>30.808562613637701</v>
      </c>
      <c r="H344" s="6">
        <v>622.75059720000002</v>
      </c>
      <c r="I344" s="6">
        <v>15.591850598653</v>
      </c>
      <c r="J344" s="6">
        <v>10.300461227490599</v>
      </c>
      <c r="K344" s="6">
        <v>13.656454709778499</v>
      </c>
      <c r="L344" s="6">
        <v>2130.1326374999999</v>
      </c>
      <c r="M344" s="6">
        <v>10.634826164195401</v>
      </c>
      <c r="N344" s="6">
        <v>35.232962827548299</v>
      </c>
      <c r="O344" s="6">
        <v>8.4097138718128299</v>
      </c>
      <c r="P344" s="6">
        <v>527.68106520000003</v>
      </c>
      <c r="Q344" s="6">
        <v>13.5354645893051</v>
      </c>
      <c r="R344" s="6">
        <v>8.7279857731360195</v>
      </c>
      <c r="S344" s="6">
        <v>12.802609919677399</v>
      </c>
      <c r="T344" s="6">
        <v>99.844695900000005</v>
      </c>
      <c r="U344" s="6">
        <v>24.2830951583163</v>
      </c>
      <c r="V344" s="6">
        <v>1.6514579408074801</v>
      </c>
      <c r="W344" s="6">
        <v>24.739221734318701</v>
      </c>
      <c r="X344" s="6">
        <v>2590.4039763000001</v>
      </c>
      <c r="Y344" s="6">
        <v>8.39812708642887</v>
      </c>
      <c r="Z344" s="6">
        <v>42.8459737194704</v>
      </c>
      <c r="AA344" s="6">
        <v>9.2965083569165508</v>
      </c>
    </row>
    <row r="345" spans="1:27" x14ac:dyDescent="0.25">
      <c r="A345" s="6" t="s">
        <v>224</v>
      </c>
      <c r="B345" s="6" t="s">
        <v>225</v>
      </c>
      <c r="C345" s="6" t="s">
        <v>10</v>
      </c>
      <c r="D345" s="6">
        <v>46.176439199999997</v>
      </c>
      <c r="E345" s="6">
        <v>40.324436460836097</v>
      </c>
      <c r="F345" s="6">
        <v>7.1697259973246696</v>
      </c>
      <c r="G345" s="6">
        <v>37.3675977824862</v>
      </c>
      <c r="H345" s="6">
        <v>233.116286</v>
      </c>
      <c r="I345" s="6">
        <v>17.1192140065084</v>
      </c>
      <c r="J345" s="6">
        <v>36.195512800258797</v>
      </c>
      <c r="K345" s="6">
        <v>12.9736226589803</v>
      </c>
      <c r="L345" s="6">
        <v>221.5802563</v>
      </c>
      <c r="M345" s="6">
        <v>22.451318736060401</v>
      </c>
      <c r="N345" s="6">
        <v>34.404335882355603</v>
      </c>
      <c r="O345" s="6">
        <v>16.397427587281399</v>
      </c>
      <c r="P345" s="6">
        <v>57.434912199999999</v>
      </c>
      <c r="Q345" s="6">
        <v>46.470497269668002</v>
      </c>
      <c r="R345" s="6">
        <v>8.9178072256900993</v>
      </c>
      <c r="S345" s="6">
        <v>43.2920347470913</v>
      </c>
      <c r="T345" s="6">
        <v>3.0448181000000001</v>
      </c>
      <c r="U345" s="6">
        <v>99.999999999999602</v>
      </c>
      <c r="V345" s="6">
        <v>0.47276299054030801</v>
      </c>
      <c r="W345" s="6">
        <v>99.378109358045194</v>
      </c>
      <c r="X345" s="6">
        <v>82.694762499999996</v>
      </c>
      <c r="Y345" s="6">
        <v>30.0805961942979</v>
      </c>
      <c r="Z345" s="6">
        <v>12.8398551038305</v>
      </c>
      <c r="AA345" s="6">
        <v>29.175186462372299</v>
      </c>
    </row>
    <row r="346" spans="1:27" x14ac:dyDescent="0.25">
      <c r="A346" s="6" t="s">
        <v>224</v>
      </c>
      <c r="B346" s="6" t="s">
        <v>225</v>
      </c>
      <c r="C346" s="6" t="s">
        <v>11</v>
      </c>
      <c r="D346" s="6">
        <v>116.21427799999999</v>
      </c>
      <c r="E346" s="6">
        <v>27.065434957102902</v>
      </c>
      <c r="F346" s="6">
        <v>1.3636575119877601</v>
      </c>
      <c r="G346" s="6">
        <v>27.013007943125402</v>
      </c>
      <c r="H346" s="6">
        <v>1450.4429281</v>
      </c>
      <c r="I346" s="6">
        <v>9.3141527995942308</v>
      </c>
      <c r="J346" s="6">
        <v>17.019487008413002</v>
      </c>
      <c r="K346" s="6">
        <v>8.8826248316750096</v>
      </c>
      <c r="L346" s="6">
        <v>2845.9768841999999</v>
      </c>
      <c r="M346" s="6">
        <v>7.4598960992383301</v>
      </c>
      <c r="N346" s="6">
        <v>33.394672529677102</v>
      </c>
      <c r="O346" s="6">
        <v>6.6069942541858699</v>
      </c>
      <c r="P346" s="6">
        <v>989.01826630000005</v>
      </c>
      <c r="Q346" s="6">
        <v>10.5716396922729</v>
      </c>
      <c r="R346" s="6">
        <v>11.605133306710499</v>
      </c>
      <c r="S346" s="6">
        <v>10.104232518590701</v>
      </c>
      <c r="T346" s="6">
        <v>271.87023929999998</v>
      </c>
      <c r="U346" s="6">
        <v>17.232832983696898</v>
      </c>
      <c r="V346" s="6">
        <v>3.1901234554617801</v>
      </c>
      <c r="W346" s="6">
        <v>16.9814580500679</v>
      </c>
      <c r="X346" s="6">
        <v>2848.725621</v>
      </c>
      <c r="Y346" s="6">
        <v>8.4876176268803398</v>
      </c>
      <c r="Z346" s="6">
        <v>33.426926187749999</v>
      </c>
      <c r="AA346" s="6">
        <v>8.3748291494057092</v>
      </c>
    </row>
    <row r="347" spans="1:27" x14ac:dyDescent="0.25">
      <c r="A347" s="6" t="s">
        <v>226</v>
      </c>
      <c r="B347" s="6" t="s">
        <v>227</v>
      </c>
      <c r="C347" s="6" t="s">
        <v>10</v>
      </c>
      <c r="D347" s="6">
        <v>57.350387300000001</v>
      </c>
      <c r="E347" s="6">
        <v>50.970780364798998</v>
      </c>
      <c r="F347" s="6">
        <v>11.3357222135591</v>
      </c>
      <c r="G347" s="6">
        <v>46.0021290581603</v>
      </c>
      <c r="H347" s="6">
        <v>257.0377441</v>
      </c>
      <c r="I347" s="6">
        <v>21.399231299066201</v>
      </c>
      <c r="J347" s="6">
        <v>50.805384282339098</v>
      </c>
      <c r="K347" s="6">
        <v>12.893348573741401</v>
      </c>
      <c r="L347" s="6">
        <v>141.4355473</v>
      </c>
      <c r="M347" s="6">
        <v>27.9176401898095</v>
      </c>
      <c r="N347" s="6">
        <v>27.955767184775301</v>
      </c>
      <c r="O347" s="6">
        <v>20.218751364883602</v>
      </c>
      <c r="P347" s="6">
        <v>9.9870456999999995</v>
      </c>
      <c r="Q347" s="6">
        <v>70.547602934422002</v>
      </c>
      <c r="R347" s="6">
        <v>1.9740124019933101</v>
      </c>
      <c r="S347" s="6">
        <v>67.132710477645304</v>
      </c>
      <c r="T347" s="6">
        <v>17.807754800000001</v>
      </c>
      <c r="U347" s="6">
        <v>61.570765170723803</v>
      </c>
      <c r="V347" s="6">
        <v>3.51983257940392</v>
      </c>
      <c r="W347" s="6">
        <v>63.264514107992099</v>
      </c>
      <c r="X347" s="6">
        <v>22.307708999999999</v>
      </c>
      <c r="Y347" s="6">
        <v>60.5628013127535</v>
      </c>
      <c r="Z347" s="6">
        <v>4.4092813379293698</v>
      </c>
      <c r="AA347" s="6">
        <v>55.384975381132698</v>
      </c>
    </row>
    <row r="348" spans="1:27" x14ac:dyDescent="0.25">
      <c r="A348" s="6" t="s">
        <v>226</v>
      </c>
      <c r="B348" s="6" t="s">
        <v>227</v>
      </c>
      <c r="C348" s="6" t="s">
        <v>11</v>
      </c>
      <c r="D348" s="6">
        <v>197.6760792</v>
      </c>
      <c r="E348" s="6">
        <v>20.595446533069001</v>
      </c>
      <c r="F348" s="6">
        <v>2.2956263996614701</v>
      </c>
      <c r="G348" s="6">
        <v>20.506455064885099</v>
      </c>
      <c r="H348" s="6">
        <v>2113.8922281</v>
      </c>
      <c r="I348" s="6">
        <v>8.1095645958535307</v>
      </c>
      <c r="J348" s="6">
        <v>24.548781139855599</v>
      </c>
      <c r="K348" s="6">
        <v>7.8784847848367301</v>
      </c>
      <c r="L348" s="6">
        <v>3929.5935665000002</v>
      </c>
      <c r="M348" s="6">
        <v>4.5521911022322401</v>
      </c>
      <c r="N348" s="6">
        <v>45.634650220223797</v>
      </c>
      <c r="O348" s="6">
        <v>3.62261325440261</v>
      </c>
      <c r="P348" s="6">
        <v>1068.6761690000001</v>
      </c>
      <c r="Q348" s="6">
        <v>11.108232695089599</v>
      </c>
      <c r="R348" s="6">
        <v>12.410612534273101</v>
      </c>
      <c r="S348" s="6">
        <v>10.453742217657499</v>
      </c>
      <c r="T348" s="6">
        <v>215.394509</v>
      </c>
      <c r="U348" s="6">
        <v>19.205166121424298</v>
      </c>
      <c r="V348" s="6">
        <v>2.5013917880384602</v>
      </c>
      <c r="W348" s="6">
        <v>18.771253341176902</v>
      </c>
      <c r="X348" s="6">
        <v>1085.7539409999999</v>
      </c>
      <c r="Y348" s="6">
        <v>12.607051468816399</v>
      </c>
      <c r="Z348" s="6">
        <v>12.6089379179475</v>
      </c>
      <c r="AA348" s="6">
        <v>12.3690381694544</v>
      </c>
    </row>
    <row r="349" spans="1:27" x14ac:dyDescent="0.25">
      <c r="A349" s="6" t="s">
        <v>228</v>
      </c>
      <c r="B349" s="6" t="s">
        <v>229</v>
      </c>
      <c r="C349" s="6" t="s">
        <v>10</v>
      </c>
      <c r="D349" s="6">
        <v>313.3739956</v>
      </c>
      <c r="E349" s="6">
        <v>23.768209288509901</v>
      </c>
      <c r="F349" s="6">
        <v>19.847566749581201</v>
      </c>
      <c r="G349" s="6">
        <v>22.9876047002893</v>
      </c>
      <c r="H349" s="6">
        <v>615.37487739999995</v>
      </c>
      <c r="I349" s="6">
        <v>18.560137780742899</v>
      </c>
      <c r="J349" s="6">
        <v>38.974816438827197</v>
      </c>
      <c r="K349" s="6">
        <v>11.942449450627</v>
      </c>
      <c r="L349" s="6">
        <v>562.75981720000004</v>
      </c>
      <c r="M349" s="6">
        <v>21.300156768237301</v>
      </c>
      <c r="N349" s="6">
        <v>35.642437447541397</v>
      </c>
      <c r="O349" s="6">
        <v>15.2118947934226</v>
      </c>
      <c r="P349" s="6">
        <v>54.365270299999999</v>
      </c>
      <c r="Q349" s="6">
        <v>57.389856650589003</v>
      </c>
      <c r="R349" s="6">
        <v>3.44322868613376</v>
      </c>
      <c r="S349" s="6">
        <v>52.0876365439861</v>
      </c>
      <c r="T349" s="6"/>
      <c r="U349" s="6"/>
      <c r="V349" s="6"/>
      <c r="W349" s="6"/>
      <c r="X349" s="6">
        <v>33.029889799999999</v>
      </c>
      <c r="Y349" s="6">
        <v>100</v>
      </c>
      <c r="Z349" s="6">
        <v>2.0919506779164601</v>
      </c>
      <c r="AA349" s="6">
        <v>98.128580586008695</v>
      </c>
    </row>
    <row r="350" spans="1:27" x14ac:dyDescent="0.25">
      <c r="A350" s="6" t="s">
        <v>228</v>
      </c>
      <c r="B350" s="6" t="s">
        <v>229</v>
      </c>
      <c r="C350" s="6" t="s">
        <v>11</v>
      </c>
      <c r="D350" s="6">
        <v>1020.7322081</v>
      </c>
      <c r="E350" s="6">
        <v>15.8533257349571</v>
      </c>
      <c r="F350" s="6">
        <v>5.7737979033223796</v>
      </c>
      <c r="G350" s="6">
        <v>15.193037205385799</v>
      </c>
      <c r="H350" s="6">
        <v>5581.4817222000001</v>
      </c>
      <c r="I350" s="6">
        <v>5.8443359745824699</v>
      </c>
      <c r="J350" s="6">
        <v>31.5717944523931</v>
      </c>
      <c r="K350" s="6">
        <v>5.3998237209705202</v>
      </c>
      <c r="L350" s="6">
        <v>8733.8100128999995</v>
      </c>
      <c r="M350" s="6">
        <v>5.78796869364289</v>
      </c>
      <c r="N350" s="6">
        <v>49.403020244030301</v>
      </c>
      <c r="O350" s="6">
        <v>3.8761522711888401</v>
      </c>
      <c r="P350" s="6">
        <v>1369.5338526999999</v>
      </c>
      <c r="Q350" s="6">
        <v>16.627964038471902</v>
      </c>
      <c r="R350" s="6">
        <v>7.7468033481251704</v>
      </c>
      <c r="S350" s="6">
        <v>15.620126068722399</v>
      </c>
      <c r="T350" s="6">
        <v>175.79640889999999</v>
      </c>
      <c r="U350" s="6">
        <v>42.707650245122601</v>
      </c>
      <c r="V350" s="6">
        <v>0.99439689378253004</v>
      </c>
      <c r="W350" s="6">
        <v>43.105197735172901</v>
      </c>
      <c r="X350" s="6">
        <v>797.34229949999997</v>
      </c>
      <c r="Y350" s="6">
        <v>20.228240811012402</v>
      </c>
      <c r="Z350" s="6">
        <v>4.51018715834656</v>
      </c>
      <c r="AA350" s="6">
        <v>19.4762962438766</v>
      </c>
    </row>
    <row r="351" spans="1:27" x14ac:dyDescent="0.25">
      <c r="A351" s="6" t="s">
        <v>230</v>
      </c>
      <c r="B351" s="6" t="s">
        <v>231</v>
      </c>
      <c r="C351" s="6" t="s">
        <v>10</v>
      </c>
      <c r="D351" s="6">
        <v>47.845070100000001</v>
      </c>
      <c r="E351" s="6">
        <v>59.934429785103497</v>
      </c>
      <c r="F351" s="6">
        <v>5.2280216455037403</v>
      </c>
      <c r="G351" s="6">
        <v>55.951082123224403</v>
      </c>
      <c r="H351" s="6">
        <v>234.0484648</v>
      </c>
      <c r="I351" s="6">
        <v>25.105779020509399</v>
      </c>
      <c r="J351" s="6">
        <v>25.574430918668899</v>
      </c>
      <c r="K351" s="6">
        <v>19.625898630731299</v>
      </c>
      <c r="L351" s="6">
        <v>376.91188499999998</v>
      </c>
      <c r="M351" s="6">
        <v>21.7980102554022</v>
      </c>
      <c r="N351" s="6">
        <v>41.1850894796289</v>
      </c>
      <c r="O351" s="6">
        <v>14.8266661837683</v>
      </c>
      <c r="P351" s="6">
        <v>137.5782074</v>
      </c>
      <c r="Q351" s="6">
        <v>35.143644015295699</v>
      </c>
      <c r="R351" s="6">
        <v>15.033144370642299</v>
      </c>
      <c r="S351" s="6">
        <v>32.685730441758103</v>
      </c>
      <c r="T351" s="6">
        <v>20.135952199999998</v>
      </c>
      <c r="U351" s="6">
        <v>100</v>
      </c>
      <c r="V351" s="6">
        <v>2.20025164002067</v>
      </c>
      <c r="W351" s="6">
        <v>100.218135385314</v>
      </c>
      <c r="X351" s="6">
        <v>98.646296699999994</v>
      </c>
      <c r="Y351" s="6">
        <v>51.027842299358902</v>
      </c>
      <c r="Z351" s="6">
        <v>10.7790619455354</v>
      </c>
      <c r="AA351" s="6">
        <v>48.591206362364296</v>
      </c>
    </row>
    <row r="352" spans="1:27" x14ac:dyDescent="0.25">
      <c r="A352" s="6" t="s">
        <v>230</v>
      </c>
      <c r="B352" s="6" t="s">
        <v>231</v>
      </c>
      <c r="C352" s="6" t="s">
        <v>11</v>
      </c>
      <c r="D352" s="6">
        <v>101.82448189999999</v>
      </c>
      <c r="E352" s="6">
        <v>57.980543620400503</v>
      </c>
      <c r="F352" s="6">
        <v>0.45361995377847603</v>
      </c>
      <c r="G352" s="6">
        <v>57.641860826823901</v>
      </c>
      <c r="H352" s="6">
        <v>2586.7437650000002</v>
      </c>
      <c r="I352" s="6">
        <v>12.038307005295</v>
      </c>
      <c r="J352" s="6">
        <v>11.523737368665801</v>
      </c>
      <c r="K352" s="6">
        <v>11.642811431223601</v>
      </c>
      <c r="L352" s="6">
        <v>7951.8334363000004</v>
      </c>
      <c r="M352" s="6">
        <v>6.3065957747680299</v>
      </c>
      <c r="N352" s="6">
        <v>35.424784379173403</v>
      </c>
      <c r="O352" s="6">
        <v>6.0953364326139603</v>
      </c>
      <c r="P352" s="6">
        <v>3442.8736635</v>
      </c>
      <c r="Q352" s="6">
        <v>8.2244510069517904</v>
      </c>
      <c r="R352" s="6">
        <v>15.337727852480301</v>
      </c>
      <c r="S352" s="6">
        <v>8.1067958662851094</v>
      </c>
      <c r="T352" s="6">
        <v>799.27341369999999</v>
      </c>
      <c r="U352" s="6">
        <v>19.329595439934501</v>
      </c>
      <c r="V352" s="6">
        <v>3.5606993741939998</v>
      </c>
      <c r="W352" s="6">
        <v>18.728916565369499</v>
      </c>
      <c r="X352" s="6">
        <v>7564.5418165999999</v>
      </c>
      <c r="Y352" s="6">
        <v>8.86663699569724</v>
      </c>
      <c r="Z352" s="6">
        <v>33.699431071708098</v>
      </c>
      <c r="AA352" s="6">
        <v>7.6290980020745298</v>
      </c>
    </row>
    <row r="353" spans="1:27" x14ac:dyDescent="0.25">
      <c r="A353" s="6" t="s">
        <v>232</v>
      </c>
      <c r="B353" s="6" t="s">
        <v>233</v>
      </c>
      <c r="C353" s="6" t="s">
        <v>10</v>
      </c>
      <c r="D353" s="6">
        <v>35.964440400000001</v>
      </c>
      <c r="E353" s="6">
        <v>70.740175398356101</v>
      </c>
      <c r="F353" s="6">
        <v>4.1186686943203199</v>
      </c>
      <c r="G353" s="6">
        <v>69.121496278782701</v>
      </c>
      <c r="H353" s="6">
        <v>93.878509399999999</v>
      </c>
      <c r="I353" s="6">
        <v>45.333926200604097</v>
      </c>
      <c r="J353" s="6">
        <v>10.7510216601406</v>
      </c>
      <c r="K353" s="6">
        <v>44.228315763588</v>
      </c>
      <c r="L353" s="6">
        <v>336.41772040000001</v>
      </c>
      <c r="M353" s="6">
        <v>21.7288898808341</v>
      </c>
      <c r="N353" s="6">
        <v>38.526753588138298</v>
      </c>
      <c r="O353" s="6">
        <v>17.2896705533093</v>
      </c>
      <c r="P353" s="6">
        <v>91.945356799999999</v>
      </c>
      <c r="Q353" s="6">
        <v>46.1150622881663</v>
      </c>
      <c r="R353" s="6">
        <v>10.529635896691801</v>
      </c>
      <c r="S353" s="6">
        <v>43.971235505686003</v>
      </c>
      <c r="T353" s="6">
        <v>31.892067900000001</v>
      </c>
      <c r="U353" s="6">
        <v>71.262702595668202</v>
      </c>
      <c r="V353" s="6">
        <v>3.65229822001813</v>
      </c>
      <c r="W353" s="6">
        <v>67.537130316078603</v>
      </c>
      <c r="X353" s="6">
        <v>283.1073768</v>
      </c>
      <c r="Y353" s="6">
        <v>26.822166975351902</v>
      </c>
      <c r="Z353" s="6">
        <v>32.421621940690798</v>
      </c>
      <c r="AA353" s="6">
        <v>23.277058722522099</v>
      </c>
    </row>
    <row r="354" spans="1:27" x14ac:dyDescent="0.25">
      <c r="A354" s="6" t="s">
        <v>232</v>
      </c>
      <c r="B354" s="6" t="s">
        <v>233</v>
      </c>
      <c r="C354" s="6" t="s">
        <v>11</v>
      </c>
      <c r="D354" s="6">
        <v>78.478500600000004</v>
      </c>
      <c r="E354" s="6">
        <v>45.501971268503901</v>
      </c>
      <c r="F354" s="6">
        <v>0.37097674147499698</v>
      </c>
      <c r="G354" s="6">
        <v>45.417918970908602</v>
      </c>
      <c r="H354" s="6">
        <v>946.07788700000003</v>
      </c>
      <c r="I354" s="6">
        <v>16.923748758244699</v>
      </c>
      <c r="J354" s="6">
        <v>4.472217091528</v>
      </c>
      <c r="K354" s="6">
        <v>15.966277071645001</v>
      </c>
      <c r="L354" s="6">
        <v>3614.4918492000002</v>
      </c>
      <c r="M354" s="6">
        <v>9.1653557810947994</v>
      </c>
      <c r="N354" s="6">
        <v>17.086111457946899</v>
      </c>
      <c r="O354" s="6">
        <v>8.4853640624594693</v>
      </c>
      <c r="P354" s="6">
        <v>3238.5942384</v>
      </c>
      <c r="Q354" s="6">
        <v>8.3629438374627707</v>
      </c>
      <c r="R354" s="6">
        <v>15.3092009701486</v>
      </c>
      <c r="S354" s="6">
        <v>7.3493251763055598</v>
      </c>
      <c r="T354" s="6">
        <v>719.4107027</v>
      </c>
      <c r="U354" s="6">
        <v>16.573014891137699</v>
      </c>
      <c r="V354" s="6">
        <v>3.40073569486474</v>
      </c>
      <c r="W354" s="6">
        <v>15.880461104536201</v>
      </c>
      <c r="X354" s="6">
        <v>12557.507695099999</v>
      </c>
      <c r="Y354" s="6">
        <v>4.4699290048494298</v>
      </c>
      <c r="Z354" s="6">
        <v>59.3607580440368</v>
      </c>
      <c r="AA354" s="6">
        <v>3.6119843105749401</v>
      </c>
    </row>
    <row r="355" spans="1:27" x14ac:dyDescent="0.25">
      <c r="A355" s="6" t="s">
        <v>234</v>
      </c>
      <c r="B355" s="6" t="s">
        <v>235</v>
      </c>
      <c r="C355" s="6" t="s">
        <v>10</v>
      </c>
      <c r="D355" s="6">
        <v>21.339965800000002</v>
      </c>
      <c r="E355" s="6">
        <v>70.841705536340697</v>
      </c>
      <c r="F355" s="6">
        <v>4.5253006278020296</v>
      </c>
      <c r="G355" s="6">
        <v>71.086635589772897</v>
      </c>
      <c r="H355" s="6">
        <v>107.9015686</v>
      </c>
      <c r="I355" s="6">
        <v>36.817067933294297</v>
      </c>
      <c r="J355" s="6">
        <v>22.881341080987301</v>
      </c>
      <c r="K355" s="6">
        <v>32.388276471857097</v>
      </c>
      <c r="L355" s="6">
        <v>108.1012135</v>
      </c>
      <c r="M355" s="6">
        <v>36.548984859444197</v>
      </c>
      <c r="N355" s="6">
        <v>22.9236772871356</v>
      </c>
      <c r="O355" s="6">
        <v>31.106285370034101</v>
      </c>
      <c r="P355" s="6">
        <v>62.7931314</v>
      </c>
      <c r="Q355" s="6">
        <v>53.428064035337698</v>
      </c>
      <c r="R355" s="6">
        <v>13.3157569046374</v>
      </c>
      <c r="S355" s="6">
        <v>49.6317664319212</v>
      </c>
      <c r="T355" s="6">
        <v>17.210793899999999</v>
      </c>
      <c r="U355" s="6">
        <v>99.999999999999602</v>
      </c>
      <c r="V355" s="6">
        <v>3.6496785969844998</v>
      </c>
      <c r="W355" s="6">
        <v>98.795605547995294</v>
      </c>
      <c r="X355" s="6">
        <v>154.2234512</v>
      </c>
      <c r="Y355" s="6">
        <v>27.011047035333199</v>
      </c>
      <c r="Z355" s="6">
        <v>32.704245502453198</v>
      </c>
      <c r="AA355" s="6">
        <v>20.0095221041325</v>
      </c>
    </row>
    <row r="356" spans="1:27" x14ac:dyDescent="0.25">
      <c r="A356" s="6" t="s">
        <v>234</v>
      </c>
      <c r="B356" s="6" t="s">
        <v>235</v>
      </c>
      <c r="C356" s="6" t="s">
        <v>11</v>
      </c>
      <c r="D356" s="6">
        <v>37.789082000000001</v>
      </c>
      <c r="E356" s="6">
        <v>50.956398020882702</v>
      </c>
      <c r="F356" s="6">
        <v>0.22847681476840501</v>
      </c>
      <c r="G356" s="6">
        <v>50.884380995519301</v>
      </c>
      <c r="H356" s="6">
        <v>789.28961700000002</v>
      </c>
      <c r="I356" s="6">
        <v>14.4482034310857</v>
      </c>
      <c r="J356" s="6">
        <v>4.7721290933168099</v>
      </c>
      <c r="K356" s="6">
        <v>14.537357550441101</v>
      </c>
      <c r="L356" s="6">
        <v>2727.2113921</v>
      </c>
      <c r="M356" s="6">
        <v>8.6443262862861303</v>
      </c>
      <c r="N356" s="6">
        <v>16.489010557787999</v>
      </c>
      <c r="O356" s="6">
        <v>8.04551157045662</v>
      </c>
      <c r="P356" s="6">
        <v>2002.6797913</v>
      </c>
      <c r="Q356" s="6">
        <v>8.4505630767364792</v>
      </c>
      <c r="R356" s="6">
        <v>12.108415327932001</v>
      </c>
      <c r="S356" s="6">
        <v>7.5064166336204998</v>
      </c>
      <c r="T356" s="6">
        <v>668.79039469999998</v>
      </c>
      <c r="U356" s="6">
        <v>13.411818690659</v>
      </c>
      <c r="V356" s="6">
        <v>4.0435779606596496</v>
      </c>
      <c r="W356" s="6">
        <v>13.5960155149169</v>
      </c>
      <c r="X356" s="6">
        <v>10313.809411099999</v>
      </c>
      <c r="Y356" s="6">
        <v>4.3796862572691797</v>
      </c>
      <c r="Z356" s="6">
        <v>62.358390245535197</v>
      </c>
      <c r="AA356" s="6">
        <v>3.0338174725209801</v>
      </c>
    </row>
    <row r="357" spans="1:27" x14ac:dyDescent="0.25">
      <c r="A357" s="6" t="s">
        <v>236</v>
      </c>
      <c r="B357" s="6" t="s">
        <v>237</v>
      </c>
      <c r="C357" s="6" t="s">
        <v>10</v>
      </c>
      <c r="D357" s="6">
        <v>93.856357900000006</v>
      </c>
      <c r="E357" s="6">
        <v>48.073900590076498</v>
      </c>
      <c r="F357" s="6">
        <v>6.3248487425630797</v>
      </c>
      <c r="G357" s="6">
        <v>47.3617160313377</v>
      </c>
      <c r="H357" s="6">
        <v>600.89440390000004</v>
      </c>
      <c r="I357" s="6">
        <v>22.2263877696459</v>
      </c>
      <c r="J357" s="6">
        <v>40.493433795603401</v>
      </c>
      <c r="K357" s="6">
        <v>11.598111101642999</v>
      </c>
      <c r="L357" s="6">
        <v>460.40891529999999</v>
      </c>
      <c r="M357" s="6">
        <v>26.208660926879102</v>
      </c>
      <c r="N357" s="6">
        <v>31.026313125240499</v>
      </c>
      <c r="O357" s="6">
        <v>19.171605852790002</v>
      </c>
      <c r="P357" s="6">
        <v>141.75773390000001</v>
      </c>
      <c r="Q357" s="6">
        <v>46.458761677333598</v>
      </c>
      <c r="R357" s="6">
        <v>9.5528555024614601</v>
      </c>
      <c r="S357" s="6">
        <v>41.126805486977801</v>
      </c>
      <c r="T357" s="6">
        <v>94.374950699999999</v>
      </c>
      <c r="U357" s="6">
        <v>54.1162650879564</v>
      </c>
      <c r="V357" s="6">
        <v>6.3597959863340101</v>
      </c>
      <c r="W357" s="6">
        <v>52.615009504254097</v>
      </c>
      <c r="X357" s="6">
        <v>92.638111899999998</v>
      </c>
      <c r="Y357" s="6">
        <v>41.1066078307448</v>
      </c>
      <c r="Z357" s="6">
        <v>6.2427528477975702</v>
      </c>
      <c r="AA357" s="6">
        <v>34.747719855024997</v>
      </c>
    </row>
    <row r="358" spans="1:27" x14ac:dyDescent="0.25">
      <c r="A358" s="6" t="s">
        <v>236</v>
      </c>
      <c r="B358" s="6" t="s">
        <v>237</v>
      </c>
      <c r="C358" s="6" t="s">
        <v>11</v>
      </c>
      <c r="D358" s="6">
        <v>236.7620249</v>
      </c>
      <c r="E358" s="6">
        <v>36.943908104136497</v>
      </c>
      <c r="F358" s="6">
        <v>1.4762608116884399</v>
      </c>
      <c r="G358" s="6">
        <v>37.019637353341601</v>
      </c>
      <c r="H358" s="6">
        <v>3221.9320335000002</v>
      </c>
      <c r="I358" s="6">
        <v>10.719962788115801</v>
      </c>
      <c r="J358" s="6">
        <v>20.089421016688199</v>
      </c>
      <c r="K358" s="6">
        <v>10.468159574526</v>
      </c>
      <c r="L358" s="6">
        <v>6568.8089956000003</v>
      </c>
      <c r="M358" s="6">
        <v>7.0662292235710602</v>
      </c>
      <c r="N358" s="6">
        <v>40.957899831134597</v>
      </c>
      <c r="O358" s="6">
        <v>5.7274537899507099</v>
      </c>
      <c r="P358" s="6">
        <v>1999.6764782</v>
      </c>
      <c r="Q358" s="6">
        <v>12.0095902186799</v>
      </c>
      <c r="R358" s="6">
        <v>12.4684016453596</v>
      </c>
      <c r="S358" s="6">
        <v>10.8387773771175</v>
      </c>
      <c r="T358" s="6">
        <v>356.28783069999997</v>
      </c>
      <c r="U358" s="6">
        <v>29.943065469032199</v>
      </c>
      <c r="V358" s="6">
        <v>2.2215292438305898</v>
      </c>
      <c r="W358" s="6">
        <v>29.246931745333001</v>
      </c>
      <c r="X358" s="6">
        <v>3654.4862985</v>
      </c>
      <c r="Y358" s="6">
        <v>13.5732667242997</v>
      </c>
      <c r="Z358" s="6">
        <v>22.786487451298601</v>
      </c>
      <c r="AA358" s="6">
        <v>12.4797013364362</v>
      </c>
    </row>
    <row r="359" spans="1:27" x14ac:dyDescent="0.25">
      <c r="A359" s="6" t="s">
        <v>238</v>
      </c>
      <c r="B359" s="6" t="s">
        <v>239</v>
      </c>
      <c r="C359" s="6" t="s">
        <v>10</v>
      </c>
      <c r="D359" s="6">
        <v>10.7433879</v>
      </c>
      <c r="E359" s="6">
        <v>100</v>
      </c>
      <c r="F359" s="6">
        <v>2.0336475965815501</v>
      </c>
      <c r="G359" s="6">
        <v>100.41473555456901</v>
      </c>
      <c r="H359" s="6">
        <v>86.895610500000004</v>
      </c>
      <c r="I359" s="6">
        <v>37.2296408362268</v>
      </c>
      <c r="J359" s="6">
        <v>16.448726518271901</v>
      </c>
      <c r="K359" s="6">
        <v>33.945495878603303</v>
      </c>
      <c r="L359" s="6">
        <v>152.96957829999999</v>
      </c>
      <c r="M359" s="6">
        <v>32.738392747538903</v>
      </c>
      <c r="N359" s="6">
        <v>28.956062850517501</v>
      </c>
      <c r="O359" s="6">
        <v>26.379739502411901</v>
      </c>
      <c r="P359" s="6">
        <v>106.0352048</v>
      </c>
      <c r="Q359" s="6">
        <v>33.847000257759603</v>
      </c>
      <c r="R359" s="6">
        <v>20.0717167993676</v>
      </c>
      <c r="S359" s="6">
        <v>28.936154016776701</v>
      </c>
      <c r="T359" s="6">
        <v>9.2383959999999998</v>
      </c>
      <c r="U359" s="6">
        <v>99.999999999999602</v>
      </c>
      <c r="V359" s="6">
        <v>1.74876323898429</v>
      </c>
      <c r="W359" s="6">
        <v>100.700817200225</v>
      </c>
      <c r="X359" s="6">
        <v>162.39951289999999</v>
      </c>
      <c r="Y359" s="6">
        <v>29.395962874036599</v>
      </c>
      <c r="Z359" s="6">
        <v>30.7410829962772</v>
      </c>
      <c r="AA359" s="6">
        <v>23.716882805074</v>
      </c>
    </row>
    <row r="360" spans="1:27" x14ac:dyDescent="0.25">
      <c r="A360" s="6" t="s">
        <v>238</v>
      </c>
      <c r="B360" s="6" t="s">
        <v>239</v>
      </c>
      <c r="C360" s="6" t="s">
        <v>11</v>
      </c>
      <c r="D360" s="6">
        <v>22.0705171</v>
      </c>
      <c r="E360" s="6">
        <v>72.221048998122995</v>
      </c>
      <c r="F360" s="6">
        <v>0.12963568141624701</v>
      </c>
      <c r="G360" s="6">
        <v>71.490146940031707</v>
      </c>
      <c r="H360" s="6">
        <v>439.8915442</v>
      </c>
      <c r="I360" s="6">
        <v>19.742376923190299</v>
      </c>
      <c r="J360" s="6">
        <v>2.5837926598290801</v>
      </c>
      <c r="K360" s="6">
        <v>19.058911855601998</v>
      </c>
      <c r="L360" s="6">
        <v>2350.3495720999999</v>
      </c>
      <c r="M360" s="6">
        <v>8.7940952303778808</v>
      </c>
      <c r="N360" s="6">
        <v>13.8052573469413</v>
      </c>
      <c r="O360" s="6">
        <v>7.7123135291374698</v>
      </c>
      <c r="P360" s="6">
        <v>1545.442783</v>
      </c>
      <c r="Q360" s="6">
        <v>10.4145030134724</v>
      </c>
      <c r="R360" s="6">
        <v>9.0774732352794096</v>
      </c>
      <c r="S360" s="6">
        <v>10.0451251650031</v>
      </c>
      <c r="T360" s="6">
        <v>708.34256779999998</v>
      </c>
      <c r="U360" s="6">
        <v>15.4423197880026</v>
      </c>
      <c r="V360" s="6">
        <v>4.1605944725639104</v>
      </c>
      <c r="W360" s="6">
        <v>15.124587670504701</v>
      </c>
      <c r="X360" s="6">
        <v>11958.935675700001</v>
      </c>
      <c r="Y360" s="6">
        <v>3.15298481752124</v>
      </c>
      <c r="Z360" s="6">
        <v>70.243246603970107</v>
      </c>
      <c r="AA360" s="6">
        <v>2.3018853676328099</v>
      </c>
    </row>
    <row r="361" spans="1:27" x14ac:dyDescent="0.25">
      <c r="A361" s="6" t="s">
        <v>240</v>
      </c>
      <c r="B361" s="6" t="s">
        <v>241</v>
      </c>
      <c r="C361" s="6" t="s">
        <v>10</v>
      </c>
      <c r="D361" s="6">
        <v>33.911614100000001</v>
      </c>
      <c r="E361" s="6">
        <v>58.233029616239598</v>
      </c>
      <c r="F361" s="6">
        <v>13.7728861193883</v>
      </c>
      <c r="G361" s="6">
        <v>53.1042579267042</v>
      </c>
      <c r="H361" s="6">
        <v>40.018469699999997</v>
      </c>
      <c r="I361" s="6">
        <v>44.616085714550302</v>
      </c>
      <c r="J361" s="6">
        <v>16.253128625047999</v>
      </c>
      <c r="K361" s="6">
        <v>43.240621973281598</v>
      </c>
      <c r="L361" s="6">
        <v>43.220683700000002</v>
      </c>
      <c r="M361" s="6">
        <v>40.529800092381599</v>
      </c>
      <c r="N361" s="6">
        <v>17.5536780067983</v>
      </c>
      <c r="O361" s="6">
        <v>35.993812004376998</v>
      </c>
      <c r="P361" s="6">
        <v>29.1983578</v>
      </c>
      <c r="Q361" s="6">
        <v>57.187891251263999</v>
      </c>
      <c r="R361" s="6">
        <v>11.8586409855541</v>
      </c>
      <c r="S361" s="6">
        <v>54.099270390368901</v>
      </c>
      <c r="T361" s="6"/>
      <c r="U361" s="6"/>
      <c r="V361" s="6"/>
      <c r="W361" s="6"/>
      <c r="X361" s="6">
        <v>99.870975599999994</v>
      </c>
      <c r="Y361" s="6">
        <v>34.971149295330001</v>
      </c>
      <c r="Z361" s="6">
        <v>40.561666263211301</v>
      </c>
      <c r="AA361" s="6">
        <v>27.614528724267</v>
      </c>
    </row>
    <row r="362" spans="1:27" x14ac:dyDescent="0.25">
      <c r="A362" s="6" t="s">
        <v>240</v>
      </c>
      <c r="B362" s="6" t="s">
        <v>241</v>
      </c>
      <c r="C362" s="6" t="s">
        <v>11</v>
      </c>
      <c r="D362" s="6"/>
      <c r="E362" s="6"/>
      <c r="F362" s="6"/>
      <c r="G362" s="6"/>
      <c r="H362" s="6">
        <v>453.6480828</v>
      </c>
      <c r="I362" s="6">
        <v>18.3761224199636</v>
      </c>
      <c r="J362" s="6">
        <v>3.0980826726678101</v>
      </c>
      <c r="K362" s="6">
        <v>17.7695009463723</v>
      </c>
      <c r="L362" s="6">
        <v>1688.6835217</v>
      </c>
      <c r="M362" s="6">
        <v>8.0677660179942698</v>
      </c>
      <c r="N362" s="6">
        <v>11.532466148446</v>
      </c>
      <c r="O362" s="6">
        <v>8.1222987511869107</v>
      </c>
      <c r="P362" s="6">
        <v>1399.9442693000001</v>
      </c>
      <c r="Q362" s="6">
        <v>9.5715365172113902</v>
      </c>
      <c r="R362" s="6">
        <v>9.5605894698138592</v>
      </c>
      <c r="S362" s="6">
        <v>9.5948865444996407</v>
      </c>
      <c r="T362" s="6">
        <v>457.79445279999999</v>
      </c>
      <c r="U362" s="6">
        <v>17.386929375244101</v>
      </c>
      <c r="V362" s="6">
        <v>3.1263993294299901</v>
      </c>
      <c r="W362" s="6">
        <v>16.725311090507201</v>
      </c>
      <c r="X362" s="6">
        <v>10642.795301300001</v>
      </c>
      <c r="Y362" s="6">
        <v>3.5174866299061098</v>
      </c>
      <c r="Z362" s="6">
        <v>72.682462379642402</v>
      </c>
      <c r="AA362" s="6">
        <v>2.01678213354981</v>
      </c>
    </row>
    <row r="363" spans="1:27" x14ac:dyDescent="0.25">
      <c r="A363" s="6" t="s">
        <v>242</v>
      </c>
      <c r="B363" s="6" t="s">
        <v>243</v>
      </c>
      <c r="C363" s="6" t="s">
        <v>10</v>
      </c>
      <c r="D363" s="6">
        <v>83.763041700000002</v>
      </c>
      <c r="E363" s="6">
        <v>59.8574531244209</v>
      </c>
      <c r="F363" s="6">
        <v>8.9052946784984002</v>
      </c>
      <c r="G363" s="6">
        <v>55.720054346967501</v>
      </c>
      <c r="H363" s="6">
        <v>114.52450399999999</v>
      </c>
      <c r="I363" s="6">
        <v>47.461694798919197</v>
      </c>
      <c r="J363" s="6">
        <v>12.1757094218424</v>
      </c>
      <c r="K363" s="6">
        <v>42.679045447597602</v>
      </c>
      <c r="L363" s="6">
        <v>247.1658875</v>
      </c>
      <c r="M363" s="6">
        <v>29.4575184223919</v>
      </c>
      <c r="N363" s="6">
        <v>26.277520705890101</v>
      </c>
      <c r="O363" s="6">
        <v>22.444222600633299</v>
      </c>
      <c r="P363" s="6">
        <v>114.0329995</v>
      </c>
      <c r="Q363" s="6">
        <v>42.747259984426002</v>
      </c>
      <c r="R363" s="6">
        <v>12.123454963080199</v>
      </c>
      <c r="S363" s="6">
        <v>40.198396402018901</v>
      </c>
      <c r="T363" s="6"/>
      <c r="U363" s="6"/>
      <c r="V363" s="6"/>
      <c r="W363" s="6"/>
      <c r="X363" s="6">
        <v>381.1117701</v>
      </c>
      <c r="Y363" s="6">
        <v>26.511188345315201</v>
      </c>
      <c r="Z363" s="6">
        <v>40.518020230688897</v>
      </c>
      <c r="AA363" s="6">
        <v>20.642495094662898</v>
      </c>
    </row>
    <row r="364" spans="1:27" x14ac:dyDescent="0.25">
      <c r="A364" s="6" t="s">
        <v>242</v>
      </c>
      <c r="B364" s="6" t="s">
        <v>243</v>
      </c>
      <c r="C364" s="6" t="s">
        <v>11</v>
      </c>
      <c r="D364" s="6">
        <v>92.3097523</v>
      </c>
      <c r="E364" s="6">
        <v>44.619304880401003</v>
      </c>
      <c r="F364" s="6">
        <v>0.351450594592631</v>
      </c>
      <c r="G364" s="6">
        <v>44.737012753962198</v>
      </c>
      <c r="H364" s="6">
        <v>928.65356629999997</v>
      </c>
      <c r="I364" s="6">
        <v>14.755515874881899</v>
      </c>
      <c r="J364" s="6">
        <v>3.5356594500005198</v>
      </c>
      <c r="K364" s="6">
        <v>14.825998205091301</v>
      </c>
      <c r="L364" s="6">
        <v>3915.3646614999998</v>
      </c>
      <c r="M364" s="6">
        <v>7.2845279394088998</v>
      </c>
      <c r="N364" s="6">
        <v>14.906954076304601</v>
      </c>
      <c r="O364" s="6">
        <v>7.1574881346092099</v>
      </c>
      <c r="P364" s="6">
        <v>2476.3015027000001</v>
      </c>
      <c r="Q364" s="6">
        <v>10.3328416597505</v>
      </c>
      <c r="R364" s="6">
        <v>9.4280139836811099</v>
      </c>
      <c r="S364" s="6">
        <v>10.618538368299999</v>
      </c>
      <c r="T364" s="6">
        <v>980.70035410000003</v>
      </c>
      <c r="U364" s="6">
        <v>14.2728277127813</v>
      </c>
      <c r="V364" s="6">
        <v>3.73381700175625</v>
      </c>
      <c r="W364" s="6">
        <v>14.250062327044001</v>
      </c>
      <c r="X364" s="6">
        <v>17872.026864799998</v>
      </c>
      <c r="Y364" s="6">
        <v>3.9660309482387701</v>
      </c>
      <c r="Z364" s="6">
        <v>68.044104893664894</v>
      </c>
      <c r="AA364" s="6">
        <v>2.3503253143421898</v>
      </c>
    </row>
    <row r="365" spans="1:27" x14ac:dyDescent="0.25">
      <c r="A365" s="6" t="s">
        <v>244</v>
      </c>
      <c r="B365" s="6" t="s">
        <v>245</v>
      </c>
      <c r="C365" s="6" t="s">
        <v>10</v>
      </c>
      <c r="D365" s="6">
        <v>61.241849500000001</v>
      </c>
      <c r="E365" s="6">
        <v>72.997233026867605</v>
      </c>
      <c r="F365" s="6">
        <v>8.8759612144162894</v>
      </c>
      <c r="G365" s="6">
        <v>62.792061287433</v>
      </c>
      <c r="H365" s="6">
        <v>38.996467500000001</v>
      </c>
      <c r="I365" s="6">
        <v>57.133302876371502</v>
      </c>
      <c r="J365" s="6">
        <v>5.6518726304835996</v>
      </c>
      <c r="K365" s="6">
        <v>57.2334318553782</v>
      </c>
      <c r="L365" s="6">
        <v>230.6942062</v>
      </c>
      <c r="M365" s="6">
        <v>29.4620019504294</v>
      </c>
      <c r="N365" s="6">
        <v>33.435189226637497</v>
      </c>
      <c r="O365" s="6">
        <v>26.953187762989302</v>
      </c>
      <c r="P365" s="6">
        <v>103.8645216</v>
      </c>
      <c r="Q365" s="6">
        <v>50.609244335876497</v>
      </c>
      <c r="R365" s="6">
        <v>15.053390333606799</v>
      </c>
      <c r="S365" s="6">
        <v>45.120872494731998</v>
      </c>
      <c r="T365" s="6"/>
      <c r="U365" s="6"/>
      <c r="V365" s="6"/>
      <c r="W365" s="6"/>
      <c r="X365" s="6">
        <v>255.1772354</v>
      </c>
      <c r="Y365" s="6">
        <v>35.119835819667401</v>
      </c>
      <c r="Z365" s="6">
        <v>36.983586594855801</v>
      </c>
      <c r="AA365" s="6">
        <v>21.4853346249323</v>
      </c>
    </row>
    <row r="366" spans="1:27" x14ac:dyDescent="0.25">
      <c r="A366" s="6" t="s">
        <v>244</v>
      </c>
      <c r="B366" s="6" t="s">
        <v>245</v>
      </c>
      <c r="C366" s="6" t="s">
        <v>11</v>
      </c>
      <c r="D366" s="6">
        <v>59.382323100000001</v>
      </c>
      <c r="E366" s="6">
        <v>58.185861213133201</v>
      </c>
      <c r="F366" s="6">
        <v>0.213718030966356</v>
      </c>
      <c r="G366" s="6">
        <v>58.286919595451302</v>
      </c>
      <c r="H366" s="6">
        <v>1172.3063433</v>
      </c>
      <c r="I366" s="6">
        <v>15.6546291356309</v>
      </c>
      <c r="J366" s="6">
        <v>4.2191512608479398</v>
      </c>
      <c r="K366" s="6">
        <v>15.047261471963999</v>
      </c>
      <c r="L366" s="6">
        <v>4172.4756022000001</v>
      </c>
      <c r="M366" s="6">
        <v>8.2483880639299603</v>
      </c>
      <c r="N366" s="6">
        <v>15.0168134792514</v>
      </c>
      <c r="O366" s="6">
        <v>7.8532507297624896</v>
      </c>
      <c r="P366" s="6">
        <v>3901.5688306000002</v>
      </c>
      <c r="Q366" s="6">
        <v>7.6951740881268096</v>
      </c>
      <c r="R366" s="6">
        <v>14.0418152174909</v>
      </c>
      <c r="S366" s="6">
        <v>7.6794370320087104</v>
      </c>
      <c r="T366" s="6">
        <v>485.06899060000001</v>
      </c>
      <c r="U366" s="6">
        <v>20.880907192606301</v>
      </c>
      <c r="V366" s="6">
        <v>1.74577187523116</v>
      </c>
      <c r="W366" s="6">
        <v>21.209239903836</v>
      </c>
      <c r="X366" s="6">
        <v>17994.5573539</v>
      </c>
      <c r="Y366" s="6">
        <v>3.8029778795753599</v>
      </c>
      <c r="Z366" s="6">
        <v>64.762730136212298</v>
      </c>
      <c r="AA366" s="6">
        <v>2.6144121837752299</v>
      </c>
    </row>
    <row r="367" spans="1:27" x14ac:dyDescent="0.25">
      <c r="A367" s="6" t="s">
        <v>246</v>
      </c>
      <c r="B367" s="6" t="s">
        <v>247</v>
      </c>
      <c r="C367" s="6" t="s">
        <v>10</v>
      </c>
      <c r="D367" s="6">
        <v>11.8433096</v>
      </c>
      <c r="E367" s="6">
        <v>99.999999999999403</v>
      </c>
      <c r="F367" s="6">
        <v>1.7251852778338099</v>
      </c>
      <c r="G367" s="6">
        <v>96.833949284587007</v>
      </c>
      <c r="H367" s="6">
        <v>157.78916419999999</v>
      </c>
      <c r="I367" s="6">
        <v>26.994991597285502</v>
      </c>
      <c r="J367" s="6">
        <v>22.9847527653539</v>
      </c>
      <c r="K367" s="6">
        <v>24.417336343773002</v>
      </c>
      <c r="L367" s="6">
        <v>123.5578944</v>
      </c>
      <c r="M367" s="6">
        <v>32.663982975198699</v>
      </c>
      <c r="N367" s="6">
        <v>17.998369339177401</v>
      </c>
      <c r="O367" s="6">
        <v>28.576251966264302</v>
      </c>
      <c r="P367" s="6">
        <v>37.734036099999997</v>
      </c>
      <c r="Q367" s="6">
        <v>57.703746160422597</v>
      </c>
      <c r="R367" s="6">
        <v>5.4966226292834302</v>
      </c>
      <c r="S367" s="6">
        <v>56.073219970018897</v>
      </c>
      <c r="T367" s="6">
        <v>45.284003599999998</v>
      </c>
      <c r="U367" s="6">
        <v>72.620134421293102</v>
      </c>
      <c r="V367" s="6">
        <v>6.5964075052207898</v>
      </c>
      <c r="W367" s="6">
        <v>70.383135693357502</v>
      </c>
      <c r="X367" s="6">
        <v>310.28652990000001</v>
      </c>
      <c r="Y367" s="6">
        <v>22.196533564046501</v>
      </c>
      <c r="Z367" s="6">
        <v>45.198662483130697</v>
      </c>
      <c r="AA367" s="6">
        <v>15.706095799176399</v>
      </c>
    </row>
    <row r="368" spans="1:27" x14ac:dyDescent="0.25">
      <c r="A368" s="6" t="s">
        <v>246</v>
      </c>
      <c r="B368" s="6" t="s">
        <v>247</v>
      </c>
      <c r="C368" s="6" t="s">
        <v>11</v>
      </c>
      <c r="D368" s="6">
        <v>56.269395199999998</v>
      </c>
      <c r="E368" s="6">
        <v>50.378706636485703</v>
      </c>
      <c r="F368" s="6">
        <v>0.211080864087447</v>
      </c>
      <c r="G368" s="6">
        <v>50.102677089593499</v>
      </c>
      <c r="H368" s="6">
        <v>1639.2943475</v>
      </c>
      <c r="I368" s="6">
        <v>9.46988520223025</v>
      </c>
      <c r="J368" s="6">
        <v>6.1494115252898203</v>
      </c>
      <c r="K368" s="6">
        <v>9.1467112330431508</v>
      </c>
      <c r="L368" s="6">
        <v>5509.9765895</v>
      </c>
      <c r="M368" s="6">
        <v>5.6052039519477601</v>
      </c>
      <c r="N368" s="6">
        <v>20.669328601798501</v>
      </c>
      <c r="O368" s="6">
        <v>5.3799528860481098</v>
      </c>
      <c r="P368" s="6">
        <v>3088.0643518000002</v>
      </c>
      <c r="Q368" s="6">
        <v>7.9021464008073403</v>
      </c>
      <c r="R368" s="6">
        <v>11.584117608137801</v>
      </c>
      <c r="S368" s="6">
        <v>7.4407146021392299</v>
      </c>
      <c r="T368" s="6">
        <v>487.12258509999998</v>
      </c>
      <c r="U368" s="6">
        <v>18.019900538228999</v>
      </c>
      <c r="V368" s="6">
        <v>1.8273211541363601</v>
      </c>
      <c r="W368" s="6">
        <v>17.700085408907199</v>
      </c>
      <c r="X368" s="6">
        <v>15877.016171200001</v>
      </c>
      <c r="Y368" s="6">
        <v>3.3208526683247599</v>
      </c>
      <c r="Z368" s="6">
        <v>59.558740246550002</v>
      </c>
      <c r="AA368" s="6">
        <v>2.5771009605552502</v>
      </c>
    </row>
    <row r="369" spans="1:27" x14ac:dyDescent="0.25">
      <c r="A369" s="6" t="s">
        <v>248</v>
      </c>
      <c r="B369" s="6" t="s">
        <v>249</v>
      </c>
      <c r="C369" s="6" t="s">
        <v>10</v>
      </c>
      <c r="D369" s="6">
        <v>3.0574340000000002</v>
      </c>
      <c r="E369" s="6">
        <v>99.999999999999702</v>
      </c>
      <c r="F369" s="6">
        <v>1.39514643316982</v>
      </c>
      <c r="G369" s="6">
        <v>99.737624817048498</v>
      </c>
      <c r="H369" s="6">
        <v>68.703524299999998</v>
      </c>
      <c r="I369" s="6">
        <v>26.8183592464272</v>
      </c>
      <c r="J369" s="6">
        <v>31.350301224275398</v>
      </c>
      <c r="K369" s="6">
        <v>24.323839267181199</v>
      </c>
      <c r="L369" s="6">
        <v>65.781415499999994</v>
      </c>
      <c r="M369" s="6">
        <v>28.3987921570838</v>
      </c>
      <c r="N369" s="6">
        <v>30.0169054192787</v>
      </c>
      <c r="O369" s="6">
        <v>25.082291605353799</v>
      </c>
      <c r="P369" s="6">
        <v>27.939746499999998</v>
      </c>
      <c r="Q369" s="6">
        <v>41.532371053740903</v>
      </c>
      <c r="R369" s="6">
        <v>12.7492654536922</v>
      </c>
      <c r="S369" s="6">
        <v>36.961030272386303</v>
      </c>
      <c r="T369" s="6">
        <v>33.442533900000001</v>
      </c>
      <c r="U369" s="6">
        <v>45.663110985082199</v>
      </c>
      <c r="V369" s="6">
        <v>15.2602580748254</v>
      </c>
      <c r="W369" s="6">
        <v>39.844840304290798</v>
      </c>
      <c r="X369" s="6">
        <v>20.223237900000001</v>
      </c>
      <c r="Y369" s="6">
        <v>51.706412341452001</v>
      </c>
      <c r="Z369" s="6">
        <v>9.2281233947584003</v>
      </c>
      <c r="AA369" s="6">
        <v>49.981447814575098</v>
      </c>
    </row>
    <row r="370" spans="1:27" x14ac:dyDescent="0.25">
      <c r="A370" s="6" t="s">
        <v>248</v>
      </c>
      <c r="B370" s="6" t="s">
        <v>249</v>
      </c>
      <c r="C370" s="6" t="s">
        <v>11</v>
      </c>
      <c r="D370" s="6">
        <v>18.2233342</v>
      </c>
      <c r="E370" s="6">
        <v>44.132127311788402</v>
      </c>
      <c r="F370" s="6">
        <v>0.30846971924929001</v>
      </c>
      <c r="G370" s="6">
        <v>43.861992281636702</v>
      </c>
      <c r="H370" s="6">
        <v>422.9186583</v>
      </c>
      <c r="I370" s="6">
        <v>12.00588606654</v>
      </c>
      <c r="J370" s="6">
        <v>7.1588216711235697</v>
      </c>
      <c r="K370" s="6">
        <v>12.2110343482966</v>
      </c>
      <c r="L370" s="6">
        <v>1879.5607012</v>
      </c>
      <c r="M370" s="6">
        <v>6.9923283886510204</v>
      </c>
      <c r="N370" s="6">
        <v>31.815668606415699</v>
      </c>
      <c r="O370" s="6">
        <v>6.1280484038913796</v>
      </c>
      <c r="P370" s="6">
        <v>1280.3178651999999</v>
      </c>
      <c r="Q370" s="6">
        <v>8.4366430632561897</v>
      </c>
      <c r="R370" s="6">
        <v>21.672175250349898</v>
      </c>
      <c r="S370" s="6">
        <v>6.7932826526094701</v>
      </c>
      <c r="T370" s="6">
        <v>165.659705</v>
      </c>
      <c r="U370" s="6">
        <v>19.605190455809399</v>
      </c>
      <c r="V370" s="6">
        <v>2.8041522002197699</v>
      </c>
      <c r="W370" s="6">
        <v>18.937423035162301</v>
      </c>
      <c r="X370" s="6">
        <v>2140.9771374000002</v>
      </c>
      <c r="Y370" s="6">
        <v>7.9456576382678596</v>
      </c>
      <c r="Z370" s="6">
        <v>36.240712552641803</v>
      </c>
      <c r="AA370" s="6">
        <v>6.9074065518789904</v>
      </c>
    </row>
    <row r="371" spans="1:27" x14ac:dyDescent="0.25">
      <c r="A371" s="6" t="s">
        <v>250</v>
      </c>
      <c r="B371" s="6" t="s">
        <v>251</v>
      </c>
      <c r="C371" s="6" t="s">
        <v>10</v>
      </c>
      <c r="D371" s="6">
        <v>303.20206109999998</v>
      </c>
      <c r="E371" s="6">
        <v>49.625757354697797</v>
      </c>
      <c r="F371" s="6">
        <v>6.2115318067360397</v>
      </c>
      <c r="G371" s="6">
        <v>43.422849598848103</v>
      </c>
      <c r="H371" s="6">
        <v>1521.0258934000001</v>
      </c>
      <c r="I371" s="6">
        <v>27.4770916501055</v>
      </c>
      <c r="J371" s="6">
        <v>31.1604105903725</v>
      </c>
      <c r="K371" s="6">
        <v>21.023269203195198</v>
      </c>
      <c r="L371" s="6">
        <v>1521.9773078999999</v>
      </c>
      <c r="M371" s="6">
        <v>27.7432989019552</v>
      </c>
      <c r="N371" s="6">
        <v>31.1799016894986</v>
      </c>
      <c r="O371" s="6">
        <v>22.962442370000499</v>
      </c>
      <c r="P371" s="6">
        <v>520.46310500000004</v>
      </c>
      <c r="Q371" s="6">
        <v>37.401923915581101</v>
      </c>
      <c r="R371" s="6">
        <v>10.662437844952001</v>
      </c>
      <c r="S371" s="6">
        <v>35.364494475776397</v>
      </c>
      <c r="T371" s="6"/>
      <c r="U371" s="6"/>
      <c r="V371" s="6"/>
      <c r="W371" s="6"/>
      <c r="X371" s="6">
        <v>1014.6084341</v>
      </c>
      <c r="Y371" s="6">
        <v>40.941481966347801</v>
      </c>
      <c r="Z371" s="6">
        <v>20.7857180684409</v>
      </c>
      <c r="AA371" s="6">
        <v>34.742461798245103</v>
      </c>
    </row>
    <row r="372" spans="1:27" x14ac:dyDescent="0.25">
      <c r="A372" s="6" t="s">
        <v>250</v>
      </c>
      <c r="B372" s="6" t="s">
        <v>251</v>
      </c>
      <c r="C372" s="6" t="s">
        <v>11</v>
      </c>
      <c r="D372" s="6">
        <v>421.83529370000002</v>
      </c>
      <c r="E372" s="6">
        <v>43.891029394636597</v>
      </c>
      <c r="F372" s="6">
        <v>0.482267737424524</v>
      </c>
      <c r="G372" s="6">
        <v>43.667268684992997</v>
      </c>
      <c r="H372" s="6">
        <v>10089.015554400001</v>
      </c>
      <c r="I372" s="6">
        <v>12.1443426532958</v>
      </c>
      <c r="J372" s="6">
        <v>11.5343755653637</v>
      </c>
      <c r="K372" s="6">
        <v>11.784280303930201</v>
      </c>
      <c r="L372" s="6">
        <v>27930.569143500001</v>
      </c>
      <c r="M372" s="6">
        <v>7.4760826025736398</v>
      </c>
      <c r="N372" s="6">
        <v>31.931923636988401</v>
      </c>
      <c r="O372" s="6">
        <v>6.3195412337320196</v>
      </c>
      <c r="P372" s="6">
        <v>15349.392321699999</v>
      </c>
      <c r="Q372" s="6">
        <v>7.5373366082775997</v>
      </c>
      <c r="R372" s="6">
        <v>17.548357893192598</v>
      </c>
      <c r="S372" s="6">
        <v>7.0669421694431298</v>
      </c>
      <c r="T372" s="6">
        <v>3473.0412839999999</v>
      </c>
      <c r="U372" s="6">
        <v>14.193184758433</v>
      </c>
      <c r="V372" s="6">
        <v>3.9705918092472898</v>
      </c>
      <c r="W372" s="6">
        <v>14.1857720629777</v>
      </c>
      <c r="X372" s="6">
        <v>30205.255564499999</v>
      </c>
      <c r="Y372" s="6">
        <v>7.50308143329051</v>
      </c>
      <c r="Z372" s="6">
        <v>34.532483357783399</v>
      </c>
      <c r="AA372" s="6">
        <v>6.7200767469557601</v>
      </c>
    </row>
    <row r="373" spans="1:27" x14ac:dyDescent="0.25">
      <c r="A373" s="6" t="s">
        <v>252</v>
      </c>
      <c r="B373" s="6" t="s">
        <v>253</v>
      </c>
      <c r="C373" s="6" t="s">
        <v>10</v>
      </c>
      <c r="D373" s="6">
        <v>56.822840599999999</v>
      </c>
      <c r="E373" s="6">
        <v>70.379836939003894</v>
      </c>
      <c r="F373" s="6">
        <v>3.16650592486336</v>
      </c>
      <c r="G373" s="6">
        <v>70.1936235960776</v>
      </c>
      <c r="H373" s="6">
        <v>255.06811859999999</v>
      </c>
      <c r="I373" s="6">
        <v>35.373314500515001</v>
      </c>
      <c r="J373" s="6">
        <v>14.2139094114674</v>
      </c>
      <c r="K373" s="6">
        <v>31.666351159539801</v>
      </c>
      <c r="L373" s="6">
        <v>458.09012250000001</v>
      </c>
      <c r="M373" s="6">
        <v>26.6519646572598</v>
      </c>
      <c r="N373" s="6">
        <v>25.527500415345902</v>
      </c>
      <c r="O373" s="6">
        <v>24.791347612496299</v>
      </c>
      <c r="P373" s="6">
        <v>209.68953759999999</v>
      </c>
      <c r="Q373" s="6">
        <v>45.934819371739003</v>
      </c>
      <c r="R373" s="6">
        <v>11.6851455538155</v>
      </c>
      <c r="S373" s="6">
        <v>42.539926352743898</v>
      </c>
      <c r="T373" s="6">
        <v>48.714651799999999</v>
      </c>
      <c r="U373" s="6">
        <v>99.999999999999602</v>
      </c>
      <c r="V373" s="6">
        <v>2.7146695223884199</v>
      </c>
      <c r="W373" s="6">
        <v>96.724847660360894</v>
      </c>
      <c r="X373" s="6">
        <v>766.11131120000005</v>
      </c>
      <c r="Y373" s="6">
        <v>23.579983015927201</v>
      </c>
      <c r="Z373" s="6">
        <v>42.692269172119403</v>
      </c>
      <c r="AA373" s="6">
        <v>18.178546351100799</v>
      </c>
    </row>
    <row r="374" spans="1:27" x14ac:dyDescent="0.25">
      <c r="A374" s="6" t="s">
        <v>252</v>
      </c>
      <c r="B374" s="6" t="s">
        <v>253</v>
      </c>
      <c r="C374" s="6" t="s">
        <v>11</v>
      </c>
      <c r="D374" s="6">
        <v>34.954866899999999</v>
      </c>
      <c r="E374" s="6">
        <v>100</v>
      </c>
      <c r="F374" s="6">
        <v>5.7071937412512798E-2</v>
      </c>
      <c r="G374" s="6">
        <v>100.13413593158</v>
      </c>
      <c r="H374" s="6">
        <v>738.38391879999995</v>
      </c>
      <c r="I374" s="6">
        <v>27.088125668910902</v>
      </c>
      <c r="J374" s="6">
        <v>1.20558321451253</v>
      </c>
      <c r="K374" s="6">
        <v>26.555070661802599</v>
      </c>
      <c r="L374" s="6">
        <v>6051.2727224999999</v>
      </c>
      <c r="M374" s="6">
        <v>8.5700814444527609</v>
      </c>
      <c r="N374" s="6">
        <v>9.8801079424097598</v>
      </c>
      <c r="O374" s="6">
        <v>7.63632459312789</v>
      </c>
      <c r="P374" s="6">
        <v>3367.3481588999998</v>
      </c>
      <c r="Q374" s="6">
        <v>13.6150357205119</v>
      </c>
      <c r="R374" s="6">
        <v>5.4979778329775604</v>
      </c>
      <c r="S374" s="6">
        <v>12.890129007760301</v>
      </c>
      <c r="T374" s="6">
        <v>1535.8887924000001</v>
      </c>
      <c r="U374" s="6">
        <v>17.594843816870299</v>
      </c>
      <c r="V374" s="6">
        <v>2.50769511676878</v>
      </c>
      <c r="W374" s="6">
        <v>17.2762312221302</v>
      </c>
      <c r="X374" s="6">
        <v>49519.182015999999</v>
      </c>
      <c r="Y374" s="6">
        <v>2.86090811018369</v>
      </c>
      <c r="Z374" s="6">
        <v>80.851563955918905</v>
      </c>
      <c r="AA374" s="6">
        <v>1.4380462417835</v>
      </c>
    </row>
    <row r="375" spans="1:27" x14ac:dyDescent="0.25">
      <c r="A375" s="6" t="s">
        <v>254</v>
      </c>
      <c r="B375" s="6" t="s">
        <v>255</v>
      </c>
      <c r="C375" s="6" t="s">
        <v>10</v>
      </c>
      <c r="D375" s="6">
        <v>46.730022499999997</v>
      </c>
      <c r="E375" s="6">
        <v>59.4490920957128</v>
      </c>
      <c r="F375" s="6">
        <v>5.2414560891750002</v>
      </c>
      <c r="G375" s="6">
        <v>60.755692167644398</v>
      </c>
      <c r="H375" s="6">
        <v>147.29324130000001</v>
      </c>
      <c r="I375" s="6">
        <v>37.537610645469698</v>
      </c>
      <c r="J375" s="6">
        <v>16.5210931902763</v>
      </c>
      <c r="K375" s="6">
        <v>33.287778934389699</v>
      </c>
      <c r="L375" s="6">
        <v>151.42702030000001</v>
      </c>
      <c r="M375" s="6">
        <v>32.3657357635716</v>
      </c>
      <c r="N375" s="6">
        <v>16.984757018190201</v>
      </c>
      <c r="O375" s="6">
        <v>26.741297173854001</v>
      </c>
      <c r="P375" s="6">
        <v>107.23423440000001</v>
      </c>
      <c r="Q375" s="6">
        <v>33.565731313887902</v>
      </c>
      <c r="R375" s="6">
        <v>12.0278891554974</v>
      </c>
      <c r="S375" s="6">
        <v>26.912154779499399</v>
      </c>
      <c r="T375" s="6">
        <v>52.364718699999997</v>
      </c>
      <c r="U375" s="6">
        <v>71.122498873691001</v>
      </c>
      <c r="V375" s="6">
        <v>5.8734697525140502</v>
      </c>
      <c r="W375" s="6">
        <v>68.145107285190804</v>
      </c>
      <c r="X375" s="6">
        <v>386.49734269999999</v>
      </c>
      <c r="Y375" s="6">
        <v>23.241719585632399</v>
      </c>
      <c r="Z375" s="6">
        <v>43.351334794347103</v>
      </c>
      <c r="AA375" s="6">
        <v>16.589667194713599</v>
      </c>
    </row>
    <row r="376" spans="1:27" x14ac:dyDescent="0.25">
      <c r="A376" s="6" t="s">
        <v>254</v>
      </c>
      <c r="B376" s="6" t="s">
        <v>255</v>
      </c>
      <c r="C376" s="6" t="s">
        <v>11</v>
      </c>
      <c r="D376" s="6">
        <v>99.748687000000004</v>
      </c>
      <c r="E376" s="6">
        <v>69.745258106957607</v>
      </c>
      <c r="F376" s="6">
        <v>0.51345791159737597</v>
      </c>
      <c r="G376" s="6">
        <v>69.2579648796019</v>
      </c>
      <c r="H376" s="6">
        <v>1297.7645245000001</v>
      </c>
      <c r="I376" s="6">
        <v>12.9713595711117</v>
      </c>
      <c r="J376" s="6">
        <v>6.6802629942881504</v>
      </c>
      <c r="K376" s="6">
        <v>13.0004056281008</v>
      </c>
      <c r="L376" s="6">
        <v>4014.4049848999998</v>
      </c>
      <c r="M376" s="6">
        <v>10.647180351254001</v>
      </c>
      <c r="N376" s="6">
        <v>20.664211849253199</v>
      </c>
      <c r="O376" s="6">
        <v>10.660569801095599</v>
      </c>
      <c r="P376" s="6">
        <v>2261.9517544999999</v>
      </c>
      <c r="Q376" s="6">
        <v>10.6430049661904</v>
      </c>
      <c r="R376" s="6">
        <v>11.6434316974978</v>
      </c>
      <c r="S376" s="6">
        <v>11.164496945094101</v>
      </c>
      <c r="T376" s="6">
        <v>742.60152919999996</v>
      </c>
      <c r="U376" s="6">
        <v>17.633819322377001</v>
      </c>
      <c r="V376" s="6">
        <v>3.8225528756288298</v>
      </c>
      <c r="W376" s="6">
        <v>17.2549863702368</v>
      </c>
      <c r="X376" s="6">
        <v>11010.3763193</v>
      </c>
      <c r="Y376" s="6">
        <v>7.1880753569083398</v>
      </c>
      <c r="Z376" s="6">
        <v>56.676082671734598</v>
      </c>
      <c r="AA376" s="6">
        <v>5.6378787873616796</v>
      </c>
    </row>
    <row r="377" spans="1:27" x14ac:dyDescent="0.25">
      <c r="A377" s="6" t="s">
        <v>256</v>
      </c>
      <c r="B377" s="6" t="s">
        <v>257</v>
      </c>
      <c r="C377" s="6" t="s">
        <v>10</v>
      </c>
      <c r="D377" s="6">
        <v>151.03634289999999</v>
      </c>
      <c r="E377" s="6">
        <v>39.974657416438497</v>
      </c>
      <c r="F377" s="6">
        <v>14.742871094941901</v>
      </c>
      <c r="G377" s="6">
        <v>35.303054998067502</v>
      </c>
      <c r="H377" s="6">
        <v>169.09899179999999</v>
      </c>
      <c r="I377" s="6">
        <v>41.019814837848699</v>
      </c>
      <c r="J377" s="6">
        <v>16.505991806506099</v>
      </c>
      <c r="K377" s="6">
        <v>36.879772161025301</v>
      </c>
      <c r="L377" s="6">
        <v>197.47655610000001</v>
      </c>
      <c r="M377" s="6">
        <v>36.754885796471299</v>
      </c>
      <c r="N377" s="6">
        <v>19.2759660023214</v>
      </c>
      <c r="O377" s="6">
        <v>28.8067356394195</v>
      </c>
      <c r="P377" s="6">
        <v>201.0933149</v>
      </c>
      <c r="Q377" s="6">
        <v>47.136065445727702</v>
      </c>
      <c r="R377" s="6">
        <v>19.629002945259099</v>
      </c>
      <c r="S377" s="6">
        <v>42.513617690100098</v>
      </c>
      <c r="T377" s="6"/>
      <c r="U377" s="6"/>
      <c r="V377" s="6"/>
      <c r="W377" s="6"/>
      <c r="X377" s="6">
        <v>305.7651429</v>
      </c>
      <c r="Y377" s="6">
        <v>28.8554274327469</v>
      </c>
      <c r="Z377" s="6">
        <v>29.846168150971501</v>
      </c>
      <c r="AA377" s="6">
        <v>26.522225268502901</v>
      </c>
    </row>
    <row r="378" spans="1:27" x14ac:dyDescent="0.25">
      <c r="A378" s="6" t="s">
        <v>256</v>
      </c>
      <c r="B378" s="6" t="s">
        <v>257</v>
      </c>
      <c r="C378" s="6" t="s">
        <v>11</v>
      </c>
      <c r="D378" s="6">
        <v>259.59807560000002</v>
      </c>
      <c r="E378" s="6">
        <v>32.743169106131297</v>
      </c>
      <c r="F378" s="6">
        <v>0.82661484415421005</v>
      </c>
      <c r="G378" s="6">
        <v>32.163939815307202</v>
      </c>
      <c r="H378" s="6">
        <v>2418.4402224</v>
      </c>
      <c r="I378" s="6">
        <v>18.5487485228224</v>
      </c>
      <c r="J378" s="6">
        <v>7.7008220608529401</v>
      </c>
      <c r="K378" s="6">
        <v>18.434636898367501</v>
      </c>
      <c r="L378" s="6">
        <v>6016.3581806000002</v>
      </c>
      <c r="M378" s="6">
        <v>8.0800449459724906</v>
      </c>
      <c r="N378" s="6">
        <v>19.1573491765614</v>
      </c>
      <c r="O378" s="6">
        <v>7.7280084145869603</v>
      </c>
      <c r="P378" s="6">
        <v>3898.9912457</v>
      </c>
      <c r="Q378" s="6">
        <v>9.6007939413452892</v>
      </c>
      <c r="R378" s="6">
        <v>12.415207753269399</v>
      </c>
      <c r="S378" s="6">
        <v>9.8023960742322096</v>
      </c>
      <c r="T378" s="6">
        <v>1622.8183965000001</v>
      </c>
      <c r="U378" s="6">
        <v>14.9991478230514</v>
      </c>
      <c r="V378" s="6">
        <v>5.1673949154399397</v>
      </c>
      <c r="W378" s="6">
        <v>14.467312322079399</v>
      </c>
      <c r="X378" s="6">
        <v>17188.755625999998</v>
      </c>
      <c r="Y378" s="6">
        <v>5.9916721796086696</v>
      </c>
      <c r="Z378" s="6">
        <v>54.732611249722197</v>
      </c>
      <c r="AA378" s="6">
        <v>4.9978517167394196</v>
      </c>
    </row>
    <row r="379" spans="1:27" x14ac:dyDescent="0.25">
      <c r="A379" s="6" t="s">
        <v>258</v>
      </c>
      <c r="B379" s="6" t="s">
        <v>259</v>
      </c>
      <c r="C379" s="6" t="s">
        <v>10</v>
      </c>
      <c r="D379" s="6">
        <v>166.93579460000001</v>
      </c>
      <c r="E379" s="6">
        <v>41.154097502625397</v>
      </c>
      <c r="F379" s="6">
        <v>9.2573929993659902</v>
      </c>
      <c r="G379" s="6">
        <v>41.089214078006997</v>
      </c>
      <c r="H379" s="6">
        <v>649.18208149999998</v>
      </c>
      <c r="I379" s="6">
        <v>26.252446059053401</v>
      </c>
      <c r="J379" s="6">
        <v>36.000269870174002</v>
      </c>
      <c r="K379" s="6">
        <v>17.789825710520098</v>
      </c>
      <c r="L379" s="6">
        <v>631.2439541</v>
      </c>
      <c r="M379" s="6">
        <v>20.879259411296299</v>
      </c>
      <c r="N379" s="6">
        <v>35.005514398991899</v>
      </c>
      <c r="O379" s="6">
        <v>16.5376183308389</v>
      </c>
      <c r="P379" s="6">
        <v>78.152146599999995</v>
      </c>
      <c r="Q379" s="6">
        <v>57.0747601290959</v>
      </c>
      <c r="R379" s="6">
        <v>4.3339125473588798</v>
      </c>
      <c r="S379" s="6">
        <v>56.469696688040401</v>
      </c>
      <c r="T379" s="6">
        <v>86.830213299999997</v>
      </c>
      <c r="U379" s="6">
        <v>57.404339897649301</v>
      </c>
      <c r="V379" s="6">
        <v>4.8151530992076204</v>
      </c>
      <c r="W379" s="6">
        <v>56.478170485940502</v>
      </c>
      <c r="X379" s="6">
        <v>190.92585159999999</v>
      </c>
      <c r="Y379" s="6">
        <v>42.733949050173202</v>
      </c>
      <c r="Z379" s="6">
        <v>10.5877570849016</v>
      </c>
      <c r="AA379" s="6">
        <v>39.659350737258201</v>
      </c>
    </row>
    <row r="380" spans="1:27" x14ac:dyDescent="0.25">
      <c r="A380" s="6" t="s">
        <v>258</v>
      </c>
      <c r="B380" s="6" t="s">
        <v>259</v>
      </c>
      <c r="C380" s="6" t="s">
        <v>11</v>
      </c>
      <c r="D380" s="6">
        <v>251.2013001</v>
      </c>
      <c r="E380" s="6">
        <v>36.068506242848798</v>
      </c>
      <c r="F380" s="6">
        <v>0.64846558483369998</v>
      </c>
      <c r="G380" s="6">
        <v>35.818369291774502</v>
      </c>
      <c r="H380" s="6">
        <v>4082.5321524999999</v>
      </c>
      <c r="I380" s="6">
        <v>14.6088788246756</v>
      </c>
      <c r="J380" s="6">
        <v>10.5388849453383</v>
      </c>
      <c r="K380" s="6">
        <v>14.4622859243531</v>
      </c>
      <c r="L380" s="6">
        <v>10155.2064474</v>
      </c>
      <c r="M380" s="6">
        <v>9.3458651563533106</v>
      </c>
      <c r="N380" s="6">
        <v>26.215238079574799</v>
      </c>
      <c r="O380" s="6">
        <v>8.3927262149520594</v>
      </c>
      <c r="P380" s="6">
        <v>5993.2141125999997</v>
      </c>
      <c r="Q380" s="6">
        <v>8.1404373691202494</v>
      </c>
      <c r="R380" s="6">
        <v>15.471230017573999</v>
      </c>
      <c r="S380" s="6">
        <v>7.85497487799437</v>
      </c>
      <c r="T380" s="6">
        <v>737.7916702</v>
      </c>
      <c r="U380" s="6">
        <v>21.855612972559701</v>
      </c>
      <c r="V380" s="6">
        <v>1.90457814792844</v>
      </c>
      <c r="W380" s="6">
        <v>21.936560758070101</v>
      </c>
      <c r="X380" s="6">
        <v>17517.854128800001</v>
      </c>
      <c r="Y380" s="6">
        <v>7.8313881063101602</v>
      </c>
      <c r="Z380" s="6">
        <v>45.221603224750801</v>
      </c>
      <c r="AA380" s="6">
        <v>7.3197514513210198</v>
      </c>
    </row>
    <row r="381" spans="1:27" x14ac:dyDescent="0.25">
      <c r="A381" s="6" t="s">
        <v>260</v>
      </c>
      <c r="B381" s="6" t="s">
        <v>261</v>
      </c>
      <c r="C381" s="6" t="s">
        <v>10</v>
      </c>
      <c r="D381" s="6">
        <v>43.765821299999999</v>
      </c>
      <c r="E381" s="6">
        <v>60.162353890767498</v>
      </c>
      <c r="F381" s="6">
        <v>6.6564289197720301</v>
      </c>
      <c r="G381" s="6">
        <v>57.912137139263599</v>
      </c>
      <c r="H381" s="6">
        <v>93.754258300000004</v>
      </c>
      <c r="I381" s="6">
        <v>48.377708336986203</v>
      </c>
      <c r="J381" s="6">
        <v>14.2592675691407</v>
      </c>
      <c r="K381" s="6">
        <v>43.347601670817497</v>
      </c>
      <c r="L381" s="6">
        <v>109.4918065</v>
      </c>
      <c r="M381" s="6">
        <v>34.281155451646903</v>
      </c>
      <c r="N381" s="6">
        <v>16.652821896539699</v>
      </c>
      <c r="O381" s="6">
        <v>28.968882814356199</v>
      </c>
      <c r="P381" s="6">
        <v>54.218994600000002</v>
      </c>
      <c r="Q381" s="6">
        <v>49.992518238352197</v>
      </c>
      <c r="R381" s="6">
        <v>8.2462723864479095</v>
      </c>
      <c r="S381" s="6">
        <v>47.379398876719698</v>
      </c>
      <c r="T381" s="6">
        <v>72.560608700000003</v>
      </c>
      <c r="U381" s="6">
        <v>52.845116361731698</v>
      </c>
      <c r="V381" s="6">
        <v>11.035884163493201</v>
      </c>
      <c r="W381" s="6">
        <v>49.961817476647298</v>
      </c>
      <c r="X381" s="6">
        <v>283.70552329999998</v>
      </c>
      <c r="Y381" s="6">
        <v>25.1609614823535</v>
      </c>
      <c r="Z381" s="6">
        <v>43.149325064606501</v>
      </c>
      <c r="AA381" s="6">
        <v>18.912246877677401</v>
      </c>
    </row>
    <row r="382" spans="1:27" x14ac:dyDescent="0.25">
      <c r="A382" s="6" t="s">
        <v>260</v>
      </c>
      <c r="B382" s="6" t="s">
        <v>261</v>
      </c>
      <c r="C382" s="6" t="s">
        <v>11</v>
      </c>
      <c r="D382" s="6">
        <v>103.8161535</v>
      </c>
      <c r="E382" s="6">
        <v>57.839012386113197</v>
      </c>
      <c r="F382" s="6">
        <v>0.37317821582052002</v>
      </c>
      <c r="G382" s="6">
        <v>57.965380475250399</v>
      </c>
      <c r="H382" s="6">
        <v>787.00993540000002</v>
      </c>
      <c r="I382" s="6">
        <v>18.924968296334999</v>
      </c>
      <c r="J382" s="6">
        <v>2.82899099633463</v>
      </c>
      <c r="K382" s="6">
        <v>18.1327882522863</v>
      </c>
      <c r="L382" s="6">
        <v>3510.5494054000001</v>
      </c>
      <c r="M382" s="6">
        <v>9.6448036101017003</v>
      </c>
      <c r="N382" s="6">
        <v>12.619043563937799</v>
      </c>
      <c r="O382" s="6">
        <v>8.8463497586855908</v>
      </c>
      <c r="P382" s="6">
        <v>1847.7486117000001</v>
      </c>
      <c r="Q382" s="6">
        <v>11.1815035544754</v>
      </c>
      <c r="R382" s="6">
        <v>6.6419290924610097</v>
      </c>
      <c r="S382" s="6">
        <v>10.9432901690577</v>
      </c>
      <c r="T382" s="6">
        <v>425.5558982</v>
      </c>
      <c r="U382" s="6">
        <v>23.4795550533354</v>
      </c>
      <c r="V382" s="6">
        <v>1.5297059799289801</v>
      </c>
      <c r="W382" s="6">
        <v>22.396658747499</v>
      </c>
      <c r="X382" s="6">
        <v>21144.7770538</v>
      </c>
      <c r="Y382" s="6">
        <v>3.3326033692152501</v>
      </c>
      <c r="Z382" s="6">
        <v>76.007152151517005</v>
      </c>
      <c r="AA382" s="6">
        <v>2.0094081444937602</v>
      </c>
    </row>
    <row r="383" spans="1:27" x14ac:dyDescent="0.25">
      <c r="A383" s="6" t="s">
        <v>262</v>
      </c>
      <c r="B383" s="6" t="s">
        <v>263</v>
      </c>
      <c r="C383" s="6" t="s">
        <v>10</v>
      </c>
      <c r="D383" s="6">
        <v>61.697547800000002</v>
      </c>
      <c r="E383" s="6">
        <v>49.3224644252128</v>
      </c>
      <c r="F383" s="6">
        <v>7.6076173365094197</v>
      </c>
      <c r="G383" s="6">
        <v>47.121563971014602</v>
      </c>
      <c r="H383" s="6">
        <v>458.434504</v>
      </c>
      <c r="I383" s="6">
        <v>17.236377993797198</v>
      </c>
      <c r="J383" s="6">
        <v>56.527275469520298</v>
      </c>
      <c r="K383" s="6">
        <v>9.7492547934414393</v>
      </c>
      <c r="L383" s="6">
        <v>206.9874336</v>
      </c>
      <c r="M383" s="6">
        <v>23.713485227543099</v>
      </c>
      <c r="N383" s="6">
        <v>25.5225895427719</v>
      </c>
      <c r="O383" s="6">
        <v>20.7275298817984</v>
      </c>
      <c r="P383" s="6">
        <v>36.617876199999998</v>
      </c>
      <c r="Q383" s="6">
        <v>70.696088497367299</v>
      </c>
      <c r="R383" s="6">
        <v>4.5151679400340097</v>
      </c>
      <c r="S383" s="6">
        <v>66.418305582994407</v>
      </c>
      <c r="T383" s="6">
        <v>29.953110899999999</v>
      </c>
      <c r="U383" s="6">
        <v>70.676506390847806</v>
      </c>
      <c r="V383" s="6">
        <v>3.6933689245462902</v>
      </c>
      <c r="W383" s="6">
        <v>69.508446001688498</v>
      </c>
      <c r="X383" s="6">
        <v>17.306519999999999</v>
      </c>
      <c r="Y383" s="6">
        <v>60.712163921372003</v>
      </c>
      <c r="Z383" s="6">
        <v>2.1339807866180198</v>
      </c>
      <c r="AA383" s="6">
        <v>61.2082636572284</v>
      </c>
    </row>
    <row r="384" spans="1:27" x14ac:dyDescent="0.25">
      <c r="A384" s="6" t="s">
        <v>262</v>
      </c>
      <c r="B384" s="6" t="s">
        <v>263</v>
      </c>
      <c r="C384" s="6" t="s">
        <v>11</v>
      </c>
      <c r="D384" s="6">
        <v>200.46315989999999</v>
      </c>
      <c r="E384" s="6">
        <v>30.9819919490517</v>
      </c>
      <c r="F384" s="6">
        <v>2.1941400647752398</v>
      </c>
      <c r="G384" s="6">
        <v>30.068983738775</v>
      </c>
      <c r="H384" s="6">
        <v>2488.3982612</v>
      </c>
      <c r="I384" s="6">
        <v>8.9667930546281909</v>
      </c>
      <c r="J384" s="6">
        <v>27.236397574195699</v>
      </c>
      <c r="K384" s="6">
        <v>7.9251925087802597</v>
      </c>
      <c r="L384" s="6">
        <v>3858.336511</v>
      </c>
      <c r="M384" s="6">
        <v>6.1490947301501402</v>
      </c>
      <c r="N384" s="6">
        <v>42.230855416991801</v>
      </c>
      <c r="O384" s="6">
        <v>5.4427476879624299</v>
      </c>
      <c r="P384" s="6">
        <v>1074.8996021999999</v>
      </c>
      <c r="Q384" s="6">
        <v>11.399173039318701</v>
      </c>
      <c r="R384" s="6">
        <v>11.765155672366401</v>
      </c>
      <c r="S384" s="6">
        <v>10.261508701075501</v>
      </c>
      <c r="T384" s="6">
        <v>225.8629914</v>
      </c>
      <c r="U384" s="6">
        <v>23.767568399072498</v>
      </c>
      <c r="V384" s="6">
        <v>2.47215018873263</v>
      </c>
      <c r="W384" s="6">
        <v>24.1526555649694</v>
      </c>
      <c r="X384" s="6">
        <v>1288.3367926999999</v>
      </c>
      <c r="Y384" s="6">
        <v>14.4783130359229</v>
      </c>
      <c r="Z384" s="6">
        <v>14.101301082938299</v>
      </c>
      <c r="AA384" s="6">
        <v>13.116907637318301</v>
      </c>
    </row>
    <row r="385" spans="1:27" x14ac:dyDescent="0.25">
      <c r="A385" s="6" t="s">
        <v>264</v>
      </c>
      <c r="B385" s="6" t="s">
        <v>265</v>
      </c>
      <c r="C385" s="6" t="s">
        <v>10</v>
      </c>
      <c r="D385" s="6">
        <v>120.29383679999999</v>
      </c>
      <c r="E385" s="6">
        <v>61.031295114380498</v>
      </c>
      <c r="F385" s="6">
        <v>5.9600931881073</v>
      </c>
      <c r="G385" s="6">
        <v>59.911458656779502</v>
      </c>
      <c r="H385" s="6">
        <v>588.62116900000001</v>
      </c>
      <c r="I385" s="6">
        <v>23.0285511335553</v>
      </c>
      <c r="J385" s="6">
        <v>29.163896613967299</v>
      </c>
      <c r="K385" s="6">
        <v>19.630541298305499</v>
      </c>
      <c r="L385" s="6">
        <v>607.49449159999995</v>
      </c>
      <c r="M385" s="6">
        <v>27.055457574325199</v>
      </c>
      <c r="N385" s="6">
        <v>30.098996569688499</v>
      </c>
      <c r="O385" s="6">
        <v>20.506401026621301</v>
      </c>
      <c r="P385" s="6">
        <v>223.3181759</v>
      </c>
      <c r="Q385" s="6">
        <v>35.229720393996097</v>
      </c>
      <c r="R385" s="6">
        <v>11.0645497256443</v>
      </c>
      <c r="S385" s="6">
        <v>32.498994360110501</v>
      </c>
      <c r="T385" s="6">
        <v>37.807212999999997</v>
      </c>
      <c r="U385" s="6">
        <v>100</v>
      </c>
      <c r="V385" s="6">
        <v>1.87320081108778</v>
      </c>
      <c r="W385" s="6">
        <v>97.668454654251605</v>
      </c>
      <c r="X385" s="6">
        <v>440.78652249999999</v>
      </c>
      <c r="Y385" s="6">
        <v>28.1376038651707</v>
      </c>
      <c r="Z385" s="6">
        <v>21.8392630915049</v>
      </c>
      <c r="AA385" s="6">
        <v>25.206988011159702</v>
      </c>
    </row>
    <row r="386" spans="1:27" x14ac:dyDescent="0.25">
      <c r="A386" s="6" t="s">
        <v>264</v>
      </c>
      <c r="B386" s="6" t="s">
        <v>265</v>
      </c>
      <c r="C386" s="6" t="s">
        <v>11</v>
      </c>
      <c r="D386" s="6">
        <v>199.6598529</v>
      </c>
      <c r="E386" s="6">
        <v>38.936432943194099</v>
      </c>
      <c r="F386" s="6">
        <v>0.52973935198886202</v>
      </c>
      <c r="G386" s="6">
        <v>39.105597184059299</v>
      </c>
      <c r="H386" s="6">
        <v>2895.3745451999998</v>
      </c>
      <c r="I386" s="6">
        <v>12.280599288255299</v>
      </c>
      <c r="J386" s="6">
        <v>7.6820342851173899</v>
      </c>
      <c r="K386" s="6">
        <v>12.187746808990299</v>
      </c>
      <c r="L386" s="6">
        <v>10663.153707900001</v>
      </c>
      <c r="M386" s="6">
        <v>6.5978650479137197</v>
      </c>
      <c r="N386" s="6">
        <v>28.291577166541</v>
      </c>
      <c r="O386" s="6">
        <v>6.7107953853182503</v>
      </c>
      <c r="P386" s="6">
        <v>6400.6814160000004</v>
      </c>
      <c r="Q386" s="6">
        <v>7.5687943112230602</v>
      </c>
      <c r="R386" s="6">
        <v>16.982346607744098</v>
      </c>
      <c r="S386" s="6">
        <v>7.0818555022808898</v>
      </c>
      <c r="T386" s="6">
        <v>1660.3313951</v>
      </c>
      <c r="U386" s="6">
        <v>14.229811651938901</v>
      </c>
      <c r="V386" s="6">
        <v>4.4052064776766002</v>
      </c>
      <c r="W386" s="6">
        <v>14.6576316988402</v>
      </c>
      <c r="X386" s="6">
        <v>15871.005058799999</v>
      </c>
      <c r="Y386" s="6">
        <v>7.9155364128341699</v>
      </c>
      <c r="Z386" s="6">
        <v>42.1090961109321</v>
      </c>
      <c r="AA386" s="6">
        <v>6.2401845845365296</v>
      </c>
    </row>
    <row r="387" spans="1:27" x14ac:dyDescent="0.25">
      <c r="A387" s="6" t="s">
        <v>266</v>
      </c>
      <c r="B387" s="6" t="s">
        <v>267</v>
      </c>
      <c r="C387" s="6" t="s">
        <v>10</v>
      </c>
      <c r="D387" s="6">
        <v>559.0863276</v>
      </c>
      <c r="E387" s="6">
        <v>25.8998872446993</v>
      </c>
      <c r="F387" s="6">
        <v>12.8797828601848</v>
      </c>
      <c r="G387" s="6">
        <v>21.571325520821599</v>
      </c>
      <c r="H387" s="6">
        <v>2210.4386909</v>
      </c>
      <c r="I387" s="6">
        <v>12.540918181693799</v>
      </c>
      <c r="J387" s="6">
        <v>50.922315497781597</v>
      </c>
      <c r="K387" s="6">
        <v>7.4223591700510498</v>
      </c>
      <c r="L387" s="6">
        <v>1374.7167462</v>
      </c>
      <c r="M387" s="6">
        <v>18.9533276625328</v>
      </c>
      <c r="N387" s="6">
        <v>31.669622938774001</v>
      </c>
      <c r="O387" s="6">
        <v>14.6904117099673</v>
      </c>
      <c r="P387" s="6">
        <v>160.3879518</v>
      </c>
      <c r="Q387" s="6">
        <v>44.978089997995497</v>
      </c>
      <c r="R387" s="6">
        <v>3.6948891264101</v>
      </c>
      <c r="S387" s="6">
        <v>42.237293798790397</v>
      </c>
      <c r="T387" s="6"/>
      <c r="U387" s="6"/>
      <c r="V387" s="6"/>
      <c r="W387" s="6"/>
      <c r="X387" s="6">
        <v>36.175820899999998</v>
      </c>
      <c r="Y387" s="6">
        <v>100</v>
      </c>
      <c r="Z387" s="6">
        <v>0.83338957684955695</v>
      </c>
      <c r="AA387" s="6">
        <v>101.136609578857</v>
      </c>
    </row>
    <row r="388" spans="1:27" x14ac:dyDescent="0.25">
      <c r="A388" s="6" t="s">
        <v>266</v>
      </c>
      <c r="B388" s="6" t="s">
        <v>267</v>
      </c>
      <c r="C388" s="6" t="s">
        <v>11</v>
      </c>
      <c r="D388" s="6">
        <v>1065.2891079999999</v>
      </c>
      <c r="E388" s="6">
        <v>22.877555594209699</v>
      </c>
      <c r="F388" s="6">
        <v>4.0600405285332597</v>
      </c>
      <c r="G388" s="6">
        <v>21.447827322438901</v>
      </c>
      <c r="H388" s="6">
        <v>10335.758135599999</v>
      </c>
      <c r="I388" s="6">
        <v>6.6477987035509098</v>
      </c>
      <c r="J388" s="6">
        <v>39.391745028198798</v>
      </c>
      <c r="K388" s="6">
        <v>5.0301445947182897</v>
      </c>
      <c r="L388" s="6">
        <v>12504.390449099999</v>
      </c>
      <c r="M388" s="6">
        <v>5.5115386052674298</v>
      </c>
      <c r="N388" s="6">
        <v>47.656858243171101</v>
      </c>
      <c r="O388" s="6">
        <v>4.1321009776570596</v>
      </c>
      <c r="P388" s="6">
        <v>1291.8495915000001</v>
      </c>
      <c r="Q388" s="6">
        <v>17.0628433391851</v>
      </c>
      <c r="R388" s="6">
        <v>4.92351011464498</v>
      </c>
      <c r="S388" s="6">
        <v>16.986754061350801</v>
      </c>
      <c r="T388" s="6">
        <v>335.24736139999999</v>
      </c>
      <c r="U388" s="6">
        <v>33.924447736764797</v>
      </c>
      <c r="V388" s="6">
        <v>1.27769810481141</v>
      </c>
      <c r="W388" s="6">
        <v>33.598684746458098</v>
      </c>
      <c r="X388" s="6">
        <v>705.85141269999997</v>
      </c>
      <c r="Y388" s="6">
        <v>25.7760375006015</v>
      </c>
      <c r="Z388" s="6">
        <v>2.69014798064044</v>
      </c>
      <c r="AA388" s="6">
        <v>25.340839859435398</v>
      </c>
    </row>
    <row r="389" spans="1:27" x14ac:dyDescent="0.25">
      <c r="A389" s="6" t="s">
        <v>268</v>
      </c>
      <c r="B389" s="6" t="s">
        <v>269</v>
      </c>
      <c r="C389" s="6" t="s">
        <v>10</v>
      </c>
      <c r="D389" s="6">
        <v>203.44349750000001</v>
      </c>
      <c r="E389" s="6">
        <v>32.1771818895105</v>
      </c>
      <c r="F389" s="6">
        <v>13.2931501229245</v>
      </c>
      <c r="G389" s="6">
        <v>31.6823348993336</v>
      </c>
      <c r="H389" s="6">
        <v>834.46936530000005</v>
      </c>
      <c r="I389" s="6">
        <v>19.583973104088201</v>
      </c>
      <c r="J389" s="6">
        <v>54.524851775684802</v>
      </c>
      <c r="K389" s="6">
        <v>11.469717642311201</v>
      </c>
      <c r="L389" s="6">
        <v>402.0507715</v>
      </c>
      <c r="M389" s="6">
        <v>25.550358443926498</v>
      </c>
      <c r="N389" s="6">
        <v>26.270297789129899</v>
      </c>
      <c r="O389" s="6">
        <v>19.777487525602002</v>
      </c>
      <c r="P389" s="6">
        <v>19.497921000000002</v>
      </c>
      <c r="Q389" s="6">
        <v>100</v>
      </c>
      <c r="R389" s="6">
        <v>1.27400872538539</v>
      </c>
      <c r="S389" s="6">
        <v>96.785159503123495</v>
      </c>
      <c r="T389" s="6">
        <v>25.167849400000001</v>
      </c>
      <c r="U389" s="6">
        <v>100</v>
      </c>
      <c r="V389" s="6">
        <v>1.64448608314628</v>
      </c>
      <c r="W389" s="6">
        <v>100.770615748081</v>
      </c>
      <c r="X389" s="6">
        <v>45.8091717</v>
      </c>
      <c r="Y389" s="6">
        <v>70.552705750618401</v>
      </c>
      <c r="Z389" s="6">
        <v>2.9932055037292198</v>
      </c>
      <c r="AA389" s="6">
        <v>71.830128919539405</v>
      </c>
    </row>
    <row r="390" spans="1:27" x14ac:dyDescent="0.25">
      <c r="A390" s="6" t="s">
        <v>268</v>
      </c>
      <c r="B390" s="6" t="s">
        <v>269</v>
      </c>
      <c r="C390" s="6" t="s">
        <v>11</v>
      </c>
      <c r="D390" s="6">
        <v>667.0899703</v>
      </c>
      <c r="E390" s="6">
        <v>21.187340946632901</v>
      </c>
      <c r="F390" s="6">
        <v>3.06455533205451</v>
      </c>
      <c r="G390" s="6">
        <v>20.2247756353933</v>
      </c>
      <c r="H390" s="6">
        <v>7117.9051035000002</v>
      </c>
      <c r="I390" s="6">
        <v>7.4700011663137396</v>
      </c>
      <c r="J390" s="6">
        <v>32.6990586115081</v>
      </c>
      <c r="K390" s="6">
        <v>6.9488890251105602</v>
      </c>
      <c r="L390" s="6">
        <v>9763.3587236000003</v>
      </c>
      <c r="M390" s="6">
        <v>5.46238644395447</v>
      </c>
      <c r="N390" s="6">
        <v>44.852050498845998</v>
      </c>
      <c r="O390" s="6">
        <v>4.5347405845525897</v>
      </c>
      <c r="P390" s="6">
        <v>2412.6939226</v>
      </c>
      <c r="Q390" s="6">
        <v>11.7669481817034</v>
      </c>
      <c r="R390" s="6">
        <v>11.083713373466299</v>
      </c>
      <c r="S390" s="6">
        <v>11.621878866808601</v>
      </c>
      <c r="T390" s="6">
        <v>191.20613059999999</v>
      </c>
      <c r="U390" s="6">
        <v>36.719343370729199</v>
      </c>
      <c r="V390" s="6">
        <v>0.87838491528845097</v>
      </c>
      <c r="W390" s="6">
        <v>36.892188646417303</v>
      </c>
      <c r="X390" s="6">
        <v>1615.6667127000001</v>
      </c>
      <c r="Y390" s="6">
        <v>19.161019160962201</v>
      </c>
      <c r="Z390" s="6">
        <v>7.4222372688366098</v>
      </c>
      <c r="AA390" s="6">
        <v>18.499357410721501</v>
      </c>
    </row>
    <row r="391" spans="1:27" x14ac:dyDescent="0.25">
      <c r="A391" s="6" t="s">
        <v>270</v>
      </c>
      <c r="B391" s="6" t="s">
        <v>271</v>
      </c>
      <c r="C391" s="6" t="s">
        <v>10</v>
      </c>
      <c r="D391" s="6">
        <v>36.575516499999999</v>
      </c>
      <c r="E391" s="6">
        <v>50.299376557969403</v>
      </c>
      <c r="F391" s="6">
        <v>11.7421948938114</v>
      </c>
      <c r="G391" s="6">
        <v>44.040997442061702</v>
      </c>
      <c r="H391" s="6">
        <v>121.6913588</v>
      </c>
      <c r="I391" s="6">
        <v>32.109460149596103</v>
      </c>
      <c r="J391" s="6">
        <v>39.067764140045298</v>
      </c>
      <c r="K391" s="6">
        <v>21.585232461812598</v>
      </c>
      <c r="L391" s="6">
        <v>80.464052800000005</v>
      </c>
      <c r="M391" s="6">
        <v>41.322959902213299</v>
      </c>
      <c r="N391" s="6">
        <v>25.832159880053499</v>
      </c>
      <c r="O391" s="6">
        <v>35.584219015911501</v>
      </c>
      <c r="P391" s="6">
        <v>20.634048</v>
      </c>
      <c r="Q391" s="6">
        <v>59.133859731365803</v>
      </c>
      <c r="R391" s="6">
        <v>6.6243497358201404</v>
      </c>
      <c r="S391" s="6">
        <v>49.6128479952175</v>
      </c>
      <c r="T391" s="6"/>
      <c r="U391" s="6"/>
      <c r="V391" s="6"/>
      <c r="W391" s="6"/>
      <c r="X391" s="6">
        <v>52.122925700000003</v>
      </c>
      <c r="Y391" s="6">
        <v>49.643434108217903</v>
      </c>
      <c r="Z391" s="6">
        <v>16.733531350269601</v>
      </c>
      <c r="AA391" s="6">
        <v>48.225798618051201</v>
      </c>
    </row>
    <row r="392" spans="1:27" x14ac:dyDescent="0.25">
      <c r="A392" s="6" t="s">
        <v>270</v>
      </c>
      <c r="B392" s="6" t="s">
        <v>271</v>
      </c>
      <c r="C392" s="6" t="s">
        <v>11</v>
      </c>
      <c r="D392" s="6">
        <v>47.605978499999999</v>
      </c>
      <c r="E392" s="6">
        <v>40.648901603378697</v>
      </c>
      <c r="F392" s="6">
        <v>0.487030164358907</v>
      </c>
      <c r="G392" s="6">
        <v>40.525456927881699</v>
      </c>
      <c r="H392" s="6">
        <v>1134.6161559</v>
      </c>
      <c r="I392" s="6">
        <v>14.417206129141199</v>
      </c>
      <c r="J392" s="6">
        <v>11.6076238805227</v>
      </c>
      <c r="K392" s="6">
        <v>14.416960504831801</v>
      </c>
      <c r="L392" s="6">
        <v>2386.7393575999999</v>
      </c>
      <c r="M392" s="6">
        <v>6.8670516341878001</v>
      </c>
      <c r="N392" s="6">
        <v>24.417396685036099</v>
      </c>
      <c r="O392" s="6">
        <v>6.9728465229041898</v>
      </c>
      <c r="P392" s="6">
        <v>1539.5390288999999</v>
      </c>
      <c r="Q392" s="6">
        <v>8.45180606473164</v>
      </c>
      <c r="R392" s="6">
        <v>15.750163527930001</v>
      </c>
      <c r="S392" s="6">
        <v>8.3114379512408298</v>
      </c>
      <c r="T392" s="6">
        <v>226.75766010000001</v>
      </c>
      <c r="U392" s="6">
        <v>22.2694121176248</v>
      </c>
      <c r="V392" s="6">
        <v>2.3198309109042698</v>
      </c>
      <c r="W392" s="6">
        <v>22.131695550044601</v>
      </c>
      <c r="X392" s="6">
        <v>4439.4913076000003</v>
      </c>
      <c r="Y392" s="6">
        <v>8.1088061338273594</v>
      </c>
      <c r="Z392" s="6">
        <v>45.417954831248103</v>
      </c>
      <c r="AA392" s="6">
        <v>6.8499948478773396</v>
      </c>
    </row>
    <row r="393" spans="1:27" x14ac:dyDescent="0.25">
      <c r="A393" s="6" t="s">
        <v>272</v>
      </c>
      <c r="B393" s="6" t="s">
        <v>273</v>
      </c>
      <c r="C393" s="6" t="s">
        <v>10</v>
      </c>
      <c r="D393" s="6">
        <v>8.9836533999999997</v>
      </c>
      <c r="E393" s="6">
        <v>99.999999999999702</v>
      </c>
      <c r="F393" s="6">
        <v>1.5801452206423101</v>
      </c>
      <c r="G393" s="6">
        <v>101.213742850244</v>
      </c>
      <c r="H393" s="6">
        <v>123.35233150000001</v>
      </c>
      <c r="I393" s="6">
        <v>35.517731859964698</v>
      </c>
      <c r="J393" s="6">
        <v>21.6965847185078</v>
      </c>
      <c r="K393" s="6">
        <v>30.5285507179333</v>
      </c>
      <c r="L393" s="6">
        <v>198.37090330000001</v>
      </c>
      <c r="M393" s="6">
        <v>25.413305692792701</v>
      </c>
      <c r="N393" s="6">
        <v>34.891688359659099</v>
      </c>
      <c r="O393" s="6">
        <v>20.350008959559698</v>
      </c>
      <c r="P393" s="6">
        <v>53.026869900000001</v>
      </c>
      <c r="Q393" s="6">
        <v>50.112605719903797</v>
      </c>
      <c r="R393" s="6">
        <v>9.3269576760504105</v>
      </c>
      <c r="S393" s="6">
        <v>43.212426250946002</v>
      </c>
      <c r="T393" s="6">
        <v>11.640351300000001</v>
      </c>
      <c r="U393" s="6">
        <v>99.999999999999901</v>
      </c>
      <c r="V393" s="6">
        <v>2.0474348969532201</v>
      </c>
      <c r="W393" s="6">
        <v>99.163875662451801</v>
      </c>
      <c r="X393" s="6">
        <v>173.15929389999999</v>
      </c>
      <c r="Y393" s="6">
        <v>27.208988381356601</v>
      </c>
      <c r="Z393" s="6">
        <v>30.4571891281871</v>
      </c>
      <c r="AA393" s="6">
        <v>23.392018616581598</v>
      </c>
    </row>
    <row r="394" spans="1:27" x14ac:dyDescent="0.25">
      <c r="A394" s="6" t="s">
        <v>272</v>
      </c>
      <c r="B394" s="6" t="s">
        <v>273</v>
      </c>
      <c r="C394" s="6" t="s">
        <v>11</v>
      </c>
      <c r="D394" s="6">
        <v>63.891395699999997</v>
      </c>
      <c r="E394" s="6">
        <v>34.922838434693503</v>
      </c>
      <c r="F394" s="6">
        <v>0.46819700113462998</v>
      </c>
      <c r="G394" s="6">
        <v>34.987883236638197</v>
      </c>
      <c r="H394" s="6">
        <v>865.56165959999998</v>
      </c>
      <c r="I394" s="6">
        <v>17.067939953857799</v>
      </c>
      <c r="J394" s="6">
        <v>6.3428474035015299</v>
      </c>
      <c r="K394" s="6">
        <v>16.7035088891021</v>
      </c>
      <c r="L394" s="6">
        <v>3116.7467333</v>
      </c>
      <c r="M394" s="6">
        <v>12.034403135998399</v>
      </c>
      <c r="N394" s="6">
        <v>22.839561694333401</v>
      </c>
      <c r="O394" s="6">
        <v>11.8605840322523</v>
      </c>
      <c r="P394" s="6">
        <v>1159.2863918999999</v>
      </c>
      <c r="Q394" s="6">
        <v>12.481799198397299</v>
      </c>
      <c r="R394" s="6">
        <v>8.49526616529627</v>
      </c>
      <c r="S394" s="6">
        <v>11.672984506341299</v>
      </c>
      <c r="T394" s="6">
        <v>413.47717770000003</v>
      </c>
      <c r="U394" s="6">
        <v>18.903838485842002</v>
      </c>
      <c r="V394" s="6">
        <v>3.0299662813086798</v>
      </c>
      <c r="W394" s="6">
        <v>19.230015870737901</v>
      </c>
      <c r="X394" s="6">
        <v>8027.2999765000004</v>
      </c>
      <c r="Y394" s="6">
        <v>8.1948251025798307</v>
      </c>
      <c r="Z394" s="6">
        <v>58.8241614544255</v>
      </c>
      <c r="AA394" s="6">
        <v>6.5186463821336904</v>
      </c>
    </row>
    <row r="395" spans="1:27" x14ac:dyDescent="0.25">
      <c r="A395" s="6" t="s">
        <v>274</v>
      </c>
      <c r="B395" s="6" t="s">
        <v>275</v>
      </c>
      <c r="C395" s="6" t="s">
        <v>10</v>
      </c>
      <c r="D395" s="6">
        <v>460.41925909999998</v>
      </c>
      <c r="E395" s="6">
        <v>24.210011233039001</v>
      </c>
      <c r="F395" s="6">
        <v>21.913994899096998</v>
      </c>
      <c r="G395" s="6">
        <v>21.450851427115001</v>
      </c>
      <c r="H395" s="6">
        <v>975.13732890000006</v>
      </c>
      <c r="I395" s="6">
        <v>17.794608290420499</v>
      </c>
      <c r="J395" s="6">
        <v>46.412381821743899</v>
      </c>
      <c r="K395" s="6">
        <v>12.3580097254719</v>
      </c>
      <c r="L395" s="6">
        <v>646.03886699999998</v>
      </c>
      <c r="M395" s="6">
        <v>22.918012288831299</v>
      </c>
      <c r="N395" s="6">
        <v>30.748697314986799</v>
      </c>
      <c r="O395" s="6">
        <v>15.366635261853901</v>
      </c>
      <c r="P395" s="6">
        <v>19.432957300000002</v>
      </c>
      <c r="Q395" s="6">
        <v>100</v>
      </c>
      <c r="R395" s="6">
        <v>0.92492596417231199</v>
      </c>
      <c r="S395" s="6">
        <v>100.64585007218299</v>
      </c>
      <c r="T395" s="6"/>
      <c r="U395" s="6"/>
      <c r="V395" s="6"/>
      <c r="W395" s="6"/>
      <c r="X395" s="6"/>
      <c r="Y395" s="6"/>
      <c r="Z395" s="6"/>
      <c r="AA395" s="6"/>
    </row>
    <row r="396" spans="1:27" x14ac:dyDescent="0.25">
      <c r="A396" s="6" t="s">
        <v>274</v>
      </c>
      <c r="B396" s="6" t="s">
        <v>275</v>
      </c>
      <c r="C396" s="6" t="s">
        <v>11</v>
      </c>
      <c r="D396" s="6">
        <v>895.94016390000002</v>
      </c>
      <c r="E396" s="6">
        <v>17.855769917444999</v>
      </c>
      <c r="F396" s="6">
        <v>4.4577315864539404</v>
      </c>
      <c r="G396" s="6">
        <v>17.090961154672801</v>
      </c>
      <c r="H396" s="6">
        <v>8032.9378386999997</v>
      </c>
      <c r="I396" s="6">
        <v>5.9096203408255503</v>
      </c>
      <c r="J396" s="6">
        <v>39.9677145622314</v>
      </c>
      <c r="K396" s="6">
        <v>4.9025063469093499</v>
      </c>
      <c r="L396" s="6">
        <v>9623.8175382000009</v>
      </c>
      <c r="M396" s="6">
        <v>6.5849279285674802</v>
      </c>
      <c r="N396" s="6">
        <v>47.883103304086099</v>
      </c>
      <c r="O396" s="6">
        <v>4.5136618674599003</v>
      </c>
      <c r="P396" s="6">
        <v>1156.3513083</v>
      </c>
      <c r="Q396" s="6">
        <v>17.819659878937699</v>
      </c>
      <c r="R396" s="6">
        <v>5.7534018004148599</v>
      </c>
      <c r="S396" s="6">
        <v>18.249325752765898</v>
      </c>
      <c r="T396" s="6">
        <v>51.458297799999997</v>
      </c>
      <c r="U396" s="6">
        <v>72.062159170929604</v>
      </c>
      <c r="V396" s="6">
        <v>0.25602968672561499</v>
      </c>
      <c r="W396" s="6">
        <v>71.802449381837306</v>
      </c>
      <c r="X396" s="6">
        <v>338.06172559999999</v>
      </c>
      <c r="Y396" s="6">
        <v>28.463170826710002</v>
      </c>
      <c r="Z396" s="6">
        <v>1.68201906008809</v>
      </c>
      <c r="AA396" s="6">
        <v>28.227991181481801</v>
      </c>
    </row>
    <row r="397" spans="1:27" x14ac:dyDescent="0.25">
      <c r="A397" s="6" t="s">
        <v>276</v>
      </c>
      <c r="B397" s="6" t="s">
        <v>277</v>
      </c>
      <c r="C397" s="6" t="s">
        <v>10</v>
      </c>
      <c r="D397" s="6"/>
      <c r="E397" s="6"/>
      <c r="F397" s="6"/>
      <c r="G397" s="6"/>
      <c r="H397" s="6">
        <v>205.94329780000001</v>
      </c>
      <c r="I397" s="6">
        <v>40.928070466313599</v>
      </c>
      <c r="J397" s="6">
        <v>16.6128440354533</v>
      </c>
      <c r="K397" s="6">
        <v>39.6980654629022</v>
      </c>
      <c r="L397" s="6">
        <v>207.05479009999999</v>
      </c>
      <c r="M397" s="6">
        <v>32.193264939612497</v>
      </c>
      <c r="N397" s="6">
        <v>16.702504871342502</v>
      </c>
      <c r="O397" s="6">
        <v>25.509119805788501</v>
      </c>
      <c r="P397" s="6">
        <v>190.02157099999999</v>
      </c>
      <c r="Q397" s="6">
        <v>46.588837086978998</v>
      </c>
      <c r="R397" s="6">
        <v>15.3284848602382</v>
      </c>
      <c r="S397" s="6">
        <v>34.684778321319499</v>
      </c>
      <c r="T397" s="6">
        <v>44.367017199999999</v>
      </c>
      <c r="U397" s="6">
        <v>71.459179220231803</v>
      </c>
      <c r="V397" s="6">
        <v>3.5789576302583401</v>
      </c>
      <c r="W397" s="6">
        <v>67.708503015483601</v>
      </c>
      <c r="X397" s="6">
        <v>592.27642649999996</v>
      </c>
      <c r="Y397" s="6">
        <v>21.7063631374848</v>
      </c>
      <c r="Z397" s="6">
        <v>47.777208602707702</v>
      </c>
      <c r="AA397" s="6">
        <v>13.350004339144601</v>
      </c>
    </row>
    <row r="398" spans="1:27" x14ac:dyDescent="0.25">
      <c r="A398" s="6" t="s">
        <v>276</v>
      </c>
      <c r="B398" s="6" t="s">
        <v>277</v>
      </c>
      <c r="C398" s="6" t="s">
        <v>11</v>
      </c>
      <c r="D398" s="6">
        <v>109.73289459999999</v>
      </c>
      <c r="E398" s="6">
        <v>44.384938909966401</v>
      </c>
      <c r="F398" s="6">
        <v>0.29585288066842003</v>
      </c>
      <c r="G398" s="6">
        <v>44.154475517138103</v>
      </c>
      <c r="H398" s="6">
        <v>1886.5061307000001</v>
      </c>
      <c r="I398" s="6">
        <v>24.073760574859801</v>
      </c>
      <c r="J398" s="6">
        <v>5.08624396723269</v>
      </c>
      <c r="K398" s="6">
        <v>22.749085548890498</v>
      </c>
      <c r="L398" s="6">
        <v>6024.1928080999996</v>
      </c>
      <c r="M398" s="6">
        <v>18.9806324631822</v>
      </c>
      <c r="N398" s="6">
        <v>16.241937319480499</v>
      </c>
      <c r="O398" s="6">
        <v>16.910704018198899</v>
      </c>
      <c r="P398" s="6">
        <v>3636.5313709000002</v>
      </c>
      <c r="Q398" s="6">
        <v>12.865389128826999</v>
      </c>
      <c r="R398" s="6">
        <v>9.80451928880262</v>
      </c>
      <c r="S398" s="6">
        <v>12.3516440063388</v>
      </c>
      <c r="T398" s="6">
        <v>1350.3019753999999</v>
      </c>
      <c r="U398" s="6">
        <v>14.874061760645199</v>
      </c>
      <c r="V398" s="6">
        <v>3.64057405621694</v>
      </c>
      <c r="W398" s="6">
        <v>14.698219371271399</v>
      </c>
      <c r="X398" s="6">
        <v>24083.093498599999</v>
      </c>
      <c r="Y398" s="6">
        <v>6.3206649838231401</v>
      </c>
      <c r="Z398" s="6">
        <v>64.930872487598805</v>
      </c>
      <c r="AA398" s="6">
        <v>5.6233711438258398</v>
      </c>
    </row>
    <row r="399" spans="1:27" x14ac:dyDescent="0.25">
      <c r="A399" s="6" t="s">
        <v>278</v>
      </c>
      <c r="B399" s="6" t="s">
        <v>279</v>
      </c>
      <c r="C399" s="6" t="s">
        <v>10</v>
      </c>
      <c r="D399" s="6">
        <v>39.226349900000002</v>
      </c>
      <c r="E399" s="6">
        <v>70.665435644973599</v>
      </c>
      <c r="F399" s="6">
        <v>1.46950108084716</v>
      </c>
      <c r="G399" s="6">
        <v>73.831234200010002</v>
      </c>
      <c r="H399" s="6">
        <v>129.8780457</v>
      </c>
      <c r="I399" s="6">
        <v>43.762194308009597</v>
      </c>
      <c r="J399" s="6">
        <v>4.8655031380951099</v>
      </c>
      <c r="K399" s="6">
        <v>42.107579497125599</v>
      </c>
      <c r="L399" s="6">
        <v>334.28941730000003</v>
      </c>
      <c r="M399" s="6">
        <v>28.834006684455598</v>
      </c>
      <c r="N399" s="6">
        <v>12.523180497049401</v>
      </c>
      <c r="O399" s="6">
        <v>32.143761166804403</v>
      </c>
      <c r="P399" s="6">
        <v>250.4185971</v>
      </c>
      <c r="Q399" s="6">
        <v>39.033983067152903</v>
      </c>
      <c r="R399" s="6">
        <v>9.3812042170836598</v>
      </c>
      <c r="S399" s="6">
        <v>28.555896824564002</v>
      </c>
      <c r="T399" s="6">
        <v>149.57573350000001</v>
      </c>
      <c r="U399" s="6">
        <v>39.700181628253702</v>
      </c>
      <c r="V399" s="6">
        <v>5.6034197065773004</v>
      </c>
      <c r="W399" s="6">
        <v>31.683825971297299</v>
      </c>
      <c r="X399" s="6">
        <v>1765.977018</v>
      </c>
      <c r="Y399" s="6">
        <v>26.183711913643702</v>
      </c>
      <c r="Z399" s="6">
        <v>66.157191360347298</v>
      </c>
      <c r="AA399" s="6">
        <v>8.3941347798686099</v>
      </c>
    </row>
    <row r="400" spans="1:27" x14ac:dyDescent="0.25">
      <c r="A400" s="6" t="s">
        <v>278</v>
      </c>
      <c r="B400" s="6" t="s">
        <v>279</v>
      </c>
      <c r="C400" s="6" t="s">
        <v>11</v>
      </c>
      <c r="D400" s="6">
        <v>78.882639900000001</v>
      </c>
      <c r="E400" s="6">
        <v>59.310864869028599</v>
      </c>
      <c r="F400" s="6">
        <v>0.17509615487529301</v>
      </c>
      <c r="G400" s="6">
        <v>58.387280159382598</v>
      </c>
      <c r="H400" s="6">
        <v>905.63409660000002</v>
      </c>
      <c r="I400" s="6">
        <v>20.0753247637622</v>
      </c>
      <c r="J400" s="6">
        <v>2.0102401268472199</v>
      </c>
      <c r="K400" s="6">
        <v>18.6868040989376</v>
      </c>
      <c r="L400" s="6">
        <v>5087.5977063999999</v>
      </c>
      <c r="M400" s="6">
        <v>9.2099296185426205</v>
      </c>
      <c r="N400" s="6">
        <v>11.2929637886396</v>
      </c>
      <c r="O400" s="6">
        <v>8.7588237859094793</v>
      </c>
      <c r="P400" s="6">
        <v>3659.4432639000001</v>
      </c>
      <c r="Q400" s="6">
        <v>11.811465609592799</v>
      </c>
      <c r="R400" s="6">
        <v>8.1228828713829806</v>
      </c>
      <c r="S400" s="6">
        <v>12.099757374073301</v>
      </c>
      <c r="T400" s="6">
        <v>1028.5620896</v>
      </c>
      <c r="U400" s="6">
        <v>17.6278946326807</v>
      </c>
      <c r="V400" s="6">
        <v>2.2831039525016799</v>
      </c>
      <c r="W400" s="6">
        <v>17.415434628127599</v>
      </c>
      <c r="X400" s="6">
        <v>34290.920848200003</v>
      </c>
      <c r="Y400" s="6">
        <v>4.8628554099122301</v>
      </c>
      <c r="Z400" s="6">
        <v>76.115713105753201</v>
      </c>
      <c r="AA400" s="6">
        <v>2.13640078275446</v>
      </c>
    </row>
    <row r="401" spans="1:27" x14ac:dyDescent="0.25">
      <c r="A401" t="s">
        <v>984</v>
      </c>
    </row>
    <row r="402" spans="1:27" x14ac:dyDescent="0.25">
      <c r="A402" t="s">
        <v>985</v>
      </c>
    </row>
    <row r="403" spans="1:27" x14ac:dyDescent="0.25">
      <c r="A403" t="s">
        <v>986</v>
      </c>
    </row>
    <row r="404" spans="1:27" x14ac:dyDescent="0.25">
      <c r="A404" t="s">
        <v>987</v>
      </c>
    </row>
    <row r="405" spans="1:27" x14ac:dyDescent="0.25">
      <c r="A405" t="s">
        <v>988</v>
      </c>
    </row>
    <row r="408" spans="1:27" x14ac:dyDescent="0.25">
      <c r="L408" s="7" t="str">
        <f>HYPERLINK("#'Indice'!A1", "Ir al índice")</f>
        <v>Ir al índice</v>
      </c>
    </row>
    <row r="409" spans="1:27" ht="17.25" x14ac:dyDescent="0.3">
      <c r="A409" s="4" t="s">
        <v>600</v>
      </c>
    </row>
    <row r="410" spans="1:27" x14ac:dyDescent="0.25">
      <c r="A410" s="5" t="s">
        <v>12</v>
      </c>
      <c r="B410" s="5" t="s">
        <v>56</v>
      </c>
      <c r="C410" s="5" t="s">
        <v>6</v>
      </c>
      <c r="D410" s="5" t="s">
        <v>381</v>
      </c>
      <c r="E410" s="5" t="s">
        <v>382</v>
      </c>
      <c r="F410" s="5" t="s">
        <v>383</v>
      </c>
      <c r="G410" s="5" t="s">
        <v>384</v>
      </c>
      <c r="H410" s="5" t="s">
        <v>385</v>
      </c>
      <c r="I410" s="5" t="s">
        <v>386</v>
      </c>
      <c r="J410" s="5" t="s">
        <v>387</v>
      </c>
      <c r="K410" s="5" t="s">
        <v>388</v>
      </c>
      <c r="L410" s="5" t="s">
        <v>389</v>
      </c>
      <c r="M410" s="5" t="s">
        <v>390</v>
      </c>
      <c r="N410" s="5" t="s">
        <v>391</v>
      </c>
      <c r="O410" s="5" t="s">
        <v>392</v>
      </c>
      <c r="P410" s="5" t="s">
        <v>393</v>
      </c>
      <c r="Q410" s="5" t="s">
        <v>394</v>
      </c>
      <c r="R410" s="5" t="s">
        <v>395</v>
      </c>
      <c r="S410" s="5" t="s">
        <v>396</v>
      </c>
      <c r="T410" s="5" t="s">
        <v>397</v>
      </c>
      <c r="U410" s="5" t="s">
        <v>398</v>
      </c>
      <c r="V410" s="5" t="s">
        <v>399</v>
      </c>
      <c r="W410" s="5" t="s">
        <v>400</v>
      </c>
      <c r="X410" s="5" t="s">
        <v>401</v>
      </c>
      <c r="Y410" s="5" t="s">
        <v>402</v>
      </c>
      <c r="Z410" s="5" t="s">
        <v>403</v>
      </c>
      <c r="AA410" s="5" t="s">
        <v>404</v>
      </c>
    </row>
    <row r="411" spans="1:27" x14ac:dyDescent="0.25">
      <c r="A411" s="6" t="s">
        <v>57</v>
      </c>
      <c r="B411" s="6" t="s">
        <v>58</v>
      </c>
      <c r="C411" s="6" t="s">
        <v>10</v>
      </c>
      <c r="D411" s="6">
        <v>3.5432100000000002</v>
      </c>
      <c r="E411" s="6"/>
      <c r="F411" s="6">
        <v>33.3333333333333</v>
      </c>
      <c r="G411" s="6"/>
      <c r="H411" s="6">
        <v>5.9053500000000003</v>
      </c>
      <c r="I411" s="6"/>
      <c r="J411" s="6">
        <v>55.5555555555556</v>
      </c>
      <c r="K411" s="6"/>
      <c r="L411" s="6">
        <v>1.1810700000000001</v>
      </c>
      <c r="M411" s="6"/>
      <c r="N411" s="6">
        <v>11.1111111111111</v>
      </c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</row>
    <row r="412" spans="1:27" x14ac:dyDescent="0.25">
      <c r="A412" s="6" t="s">
        <v>57</v>
      </c>
      <c r="B412" s="6" t="s">
        <v>58</v>
      </c>
      <c r="C412" s="6" t="s">
        <v>11</v>
      </c>
      <c r="D412" s="6">
        <v>7.4202104999999996</v>
      </c>
      <c r="E412" s="6"/>
      <c r="F412" s="6">
        <v>3.5902456371976399</v>
      </c>
      <c r="G412" s="6"/>
      <c r="H412" s="6">
        <v>50.475309799999998</v>
      </c>
      <c r="I412" s="6"/>
      <c r="J412" s="6">
        <v>24.4223207408535</v>
      </c>
      <c r="K412" s="6"/>
      <c r="L412" s="6">
        <v>79.254916800000004</v>
      </c>
      <c r="M412" s="6"/>
      <c r="N412" s="6">
        <v>38.347243554298302</v>
      </c>
      <c r="O412" s="6"/>
      <c r="P412" s="6">
        <v>15.633744999999999</v>
      </c>
      <c r="Q412" s="6"/>
      <c r="R412" s="6">
        <v>7.5643386099774803</v>
      </c>
      <c r="S412" s="6"/>
      <c r="T412" s="6">
        <v>2.3621400000000001</v>
      </c>
      <c r="U412" s="6"/>
      <c r="V412" s="6">
        <v>1.1429140493318899</v>
      </c>
      <c r="W412" s="6"/>
      <c r="X412" s="6">
        <v>51.530636800000003</v>
      </c>
      <c r="Y412" s="6"/>
      <c r="Z412" s="6">
        <v>24.9329374083412</v>
      </c>
      <c r="AA412" s="6"/>
    </row>
    <row r="413" spans="1:27" x14ac:dyDescent="0.25">
      <c r="A413" s="6" t="s">
        <v>59</v>
      </c>
      <c r="B413" s="6" t="s">
        <v>60</v>
      </c>
      <c r="C413" s="6" t="s">
        <v>10</v>
      </c>
      <c r="D413" s="6">
        <v>3.3969849999999999</v>
      </c>
      <c r="E413" s="6"/>
      <c r="F413" s="6">
        <v>20</v>
      </c>
      <c r="G413" s="6"/>
      <c r="H413" s="6">
        <v>11.889447499999999</v>
      </c>
      <c r="I413" s="6"/>
      <c r="J413" s="6">
        <v>70</v>
      </c>
      <c r="K413" s="6"/>
      <c r="L413" s="6">
        <v>1.6984925</v>
      </c>
      <c r="M413" s="6"/>
      <c r="N413" s="6">
        <v>10</v>
      </c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</row>
    <row r="414" spans="1:27" x14ac:dyDescent="0.25">
      <c r="A414" s="6" t="s">
        <v>59</v>
      </c>
      <c r="B414" s="6" t="s">
        <v>60</v>
      </c>
      <c r="C414" s="6" t="s">
        <v>11</v>
      </c>
      <c r="D414" s="6">
        <v>22.080402500000002</v>
      </c>
      <c r="E414" s="6"/>
      <c r="F414" s="6">
        <v>4.4067796610169498</v>
      </c>
      <c r="G414" s="6"/>
      <c r="H414" s="6">
        <v>219.10553250000001</v>
      </c>
      <c r="I414" s="6"/>
      <c r="J414" s="6">
        <v>43.728813559321999</v>
      </c>
      <c r="K414" s="6"/>
      <c r="L414" s="6">
        <v>134.18090749999999</v>
      </c>
      <c r="M414" s="6"/>
      <c r="N414" s="6">
        <v>26.779661016949198</v>
      </c>
      <c r="O414" s="6"/>
      <c r="P414" s="6">
        <v>11.889447499999999</v>
      </c>
      <c r="Q414" s="6"/>
      <c r="R414" s="6">
        <v>2.3728813559322002</v>
      </c>
      <c r="S414" s="6"/>
      <c r="T414" s="6">
        <v>3.3969849999999999</v>
      </c>
      <c r="U414" s="6"/>
      <c r="V414" s="6">
        <v>0.677966101694915</v>
      </c>
      <c r="W414" s="6"/>
      <c r="X414" s="6">
        <v>110.4020125</v>
      </c>
      <c r="Y414" s="6"/>
      <c r="Z414" s="6">
        <v>22.033898305084701</v>
      </c>
      <c r="AA414" s="6"/>
    </row>
    <row r="415" spans="1:27" x14ac:dyDescent="0.25">
      <c r="A415" s="6" t="s">
        <v>61</v>
      </c>
      <c r="B415" s="6" t="s">
        <v>62</v>
      </c>
      <c r="C415" s="6" t="s">
        <v>10</v>
      </c>
      <c r="D415" s="6">
        <v>3.6563408000000002</v>
      </c>
      <c r="E415" s="6"/>
      <c r="F415" s="6">
        <v>27.420578085151298</v>
      </c>
      <c r="G415" s="6"/>
      <c r="H415" s="6">
        <v>9.6779542999999997</v>
      </c>
      <c r="I415" s="6"/>
      <c r="J415" s="6">
        <v>72.579421914848695</v>
      </c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</row>
    <row r="416" spans="1:27" x14ac:dyDescent="0.25">
      <c r="A416" s="6" t="s">
        <v>61</v>
      </c>
      <c r="B416" s="6" t="s">
        <v>62</v>
      </c>
      <c r="C416" s="6" t="s">
        <v>11</v>
      </c>
      <c r="D416" s="6">
        <v>32.912930500000002</v>
      </c>
      <c r="E416" s="6"/>
      <c r="F416" s="6">
        <v>8.9143931148279307</v>
      </c>
      <c r="G416" s="6"/>
      <c r="H416" s="6">
        <v>198.3300433</v>
      </c>
      <c r="I416" s="6"/>
      <c r="J416" s="6">
        <v>53.717245641710498</v>
      </c>
      <c r="K416" s="6"/>
      <c r="L416" s="6">
        <v>94.347837299999995</v>
      </c>
      <c r="M416" s="6"/>
      <c r="N416" s="6">
        <v>25.553899286665601</v>
      </c>
      <c r="O416" s="6"/>
      <c r="P416" s="6">
        <v>6.1562523000000002</v>
      </c>
      <c r="Q416" s="6"/>
      <c r="R416" s="6">
        <v>1.6674070732250199</v>
      </c>
      <c r="S416" s="6"/>
      <c r="T416" s="6">
        <v>2.0296443000000002</v>
      </c>
      <c r="U416" s="6"/>
      <c r="V416" s="6">
        <v>0.54972458844008898</v>
      </c>
      <c r="W416" s="6"/>
      <c r="X416" s="6">
        <v>35.434410499999998</v>
      </c>
      <c r="Y416" s="6"/>
      <c r="Z416" s="6">
        <v>9.5973302951308597</v>
      </c>
      <c r="AA416" s="6"/>
    </row>
    <row r="417" spans="1:27" x14ac:dyDescent="0.25">
      <c r="A417" s="6" t="s">
        <v>65</v>
      </c>
      <c r="B417" s="6" t="s">
        <v>66</v>
      </c>
      <c r="C417" s="6" t="s">
        <v>10</v>
      </c>
      <c r="D417" s="6">
        <v>59.545859299999996</v>
      </c>
      <c r="E417" s="6"/>
      <c r="F417" s="6">
        <v>18.782210162113401</v>
      </c>
      <c r="G417" s="6"/>
      <c r="H417" s="6">
        <v>222.03437070000001</v>
      </c>
      <c r="I417" s="6"/>
      <c r="J417" s="6">
        <v>70.035032875913203</v>
      </c>
      <c r="K417" s="6"/>
      <c r="L417" s="6">
        <v>31.5968144</v>
      </c>
      <c r="M417" s="6"/>
      <c r="N417" s="6">
        <v>9.9664026263215195</v>
      </c>
      <c r="O417" s="6"/>
      <c r="P417" s="6">
        <v>3.8562482</v>
      </c>
      <c r="Q417" s="6"/>
      <c r="R417" s="6">
        <v>1.21635433565188</v>
      </c>
      <c r="S417" s="6"/>
      <c r="T417" s="6"/>
      <c r="U417" s="6"/>
      <c r="V417" s="6"/>
      <c r="W417" s="6"/>
      <c r="X417" s="6"/>
      <c r="Y417" s="6"/>
      <c r="Z417" s="6"/>
      <c r="AA417" s="6"/>
    </row>
    <row r="418" spans="1:27" x14ac:dyDescent="0.25">
      <c r="A418" s="6" t="s">
        <v>65</v>
      </c>
      <c r="B418" s="6" t="s">
        <v>66</v>
      </c>
      <c r="C418" s="6" t="s">
        <v>11</v>
      </c>
      <c r="D418" s="6">
        <v>142.54352180000001</v>
      </c>
      <c r="E418" s="6"/>
      <c r="F418" s="6">
        <v>4.1132545837930596</v>
      </c>
      <c r="G418" s="6"/>
      <c r="H418" s="6">
        <v>2232.6685563000001</v>
      </c>
      <c r="I418" s="6"/>
      <c r="J418" s="6">
        <v>64.426177053327294</v>
      </c>
      <c r="K418" s="6"/>
      <c r="L418" s="6">
        <v>941.34250220000001</v>
      </c>
      <c r="M418" s="6"/>
      <c r="N418" s="6">
        <v>27.163502860032299</v>
      </c>
      <c r="O418" s="6"/>
      <c r="P418" s="6">
        <v>86.901941699999995</v>
      </c>
      <c r="Q418" s="6"/>
      <c r="R418" s="6">
        <v>2.5076538416075702</v>
      </c>
      <c r="S418" s="6"/>
      <c r="T418" s="6">
        <v>16.1281693</v>
      </c>
      <c r="U418" s="6"/>
      <c r="V418" s="6">
        <v>0.46539657126259898</v>
      </c>
      <c r="W418" s="6"/>
      <c r="X418" s="6">
        <v>45.883319399999998</v>
      </c>
      <c r="Y418" s="6"/>
      <c r="Z418" s="6">
        <v>1.3240150899771801</v>
      </c>
      <c r="AA418" s="6"/>
    </row>
    <row r="419" spans="1:27" x14ac:dyDescent="0.25">
      <c r="A419" s="6" t="s">
        <v>77</v>
      </c>
      <c r="B419" s="6" t="s">
        <v>78</v>
      </c>
      <c r="C419" s="6" t="s">
        <v>10</v>
      </c>
      <c r="D419" s="6">
        <v>6.4226862999999996</v>
      </c>
      <c r="E419" s="6"/>
      <c r="F419" s="6">
        <v>7.0714135659805697</v>
      </c>
      <c r="G419" s="6"/>
      <c r="H419" s="6">
        <v>46.987908599999997</v>
      </c>
      <c r="I419" s="6"/>
      <c r="J419" s="6">
        <v>51.733950373863799</v>
      </c>
      <c r="K419" s="6"/>
      <c r="L419" s="6">
        <v>26.6712664</v>
      </c>
      <c r="M419" s="6"/>
      <c r="N419" s="6">
        <v>29.365213593390301</v>
      </c>
      <c r="O419" s="6"/>
      <c r="P419" s="6">
        <v>2.0221895000000001</v>
      </c>
      <c r="Q419" s="6"/>
      <c r="R419" s="6">
        <v>2.2264419582945298</v>
      </c>
      <c r="S419" s="6"/>
      <c r="T419" s="6">
        <v>3.2316031000000001</v>
      </c>
      <c r="U419" s="6"/>
      <c r="V419" s="6">
        <v>3.5580131013412402</v>
      </c>
      <c r="W419" s="6"/>
      <c r="X419" s="6">
        <v>5.4904057000000002</v>
      </c>
      <c r="Y419" s="6"/>
      <c r="Z419" s="6">
        <v>6.0449674071294801</v>
      </c>
      <c r="AA419" s="6"/>
    </row>
    <row r="420" spans="1:27" x14ac:dyDescent="0.25">
      <c r="A420" s="6" t="s">
        <v>77</v>
      </c>
      <c r="B420" s="6" t="s">
        <v>78</v>
      </c>
      <c r="C420" s="6" t="s">
        <v>11</v>
      </c>
      <c r="D420" s="6">
        <v>27.719930099999999</v>
      </c>
      <c r="E420" s="6"/>
      <c r="F420" s="6">
        <v>1.69851191265103</v>
      </c>
      <c r="G420" s="6"/>
      <c r="H420" s="6">
        <v>497.7233564</v>
      </c>
      <c r="I420" s="6"/>
      <c r="J420" s="6">
        <v>30.497517381908999</v>
      </c>
      <c r="K420" s="6"/>
      <c r="L420" s="6">
        <v>458.569929</v>
      </c>
      <c r="M420" s="6"/>
      <c r="N420" s="6">
        <v>28.0984289780022</v>
      </c>
      <c r="O420" s="6"/>
      <c r="P420" s="6">
        <v>105.25243709999999</v>
      </c>
      <c r="Q420" s="6"/>
      <c r="R420" s="6">
        <v>6.4492413077875304</v>
      </c>
      <c r="S420" s="6"/>
      <c r="T420" s="6">
        <v>58.429655699999998</v>
      </c>
      <c r="U420" s="6"/>
      <c r="V420" s="6">
        <v>3.5802206535343299</v>
      </c>
      <c r="W420" s="6"/>
      <c r="X420" s="6">
        <v>484.31739019999998</v>
      </c>
      <c r="Y420" s="6"/>
      <c r="Z420" s="6">
        <v>29.676079766115901</v>
      </c>
      <c r="AA420" s="6"/>
    </row>
    <row r="421" spans="1:27" x14ac:dyDescent="0.25">
      <c r="A421" s="6" t="s">
        <v>93</v>
      </c>
      <c r="B421" s="6" t="s">
        <v>94</v>
      </c>
      <c r="C421" s="6" t="s">
        <v>10</v>
      </c>
      <c r="D421" s="6">
        <v>59.804116800000003</v>
      </c>
      <c r="E421" s="6"/>
      <c r="F421" s="6">
        <v>19.5203243419001</v>
      </c>
      <c r="G421" s="6"/>
      <c r="H421" s="6">
        <v>210.54599949999999</v>
      </c>
      <c r="I421" s="6"/>
      <c r="J421" s="6">
        <v>68.723131768238801</v>
      </c>
      <c r="K421" s="6"/>
      <c r="L421" s="6">
        <v>26.2157369</v>
      </c>
      <c r="M421" s="6"/>
      <c r="N421" s="6">
        <v>8.5569307688516698</v>
      </c>
      <c r="O421" s="6"/>
      <c r="P421" s="6">
        <v>4.7859733999999996</v>
      </c>
      <c r="Q421" s="6"/>
      <c r="R421" s="6">
        <v>1.5621625743949901</v>
      </c>
      <c r="S421" s="6"/>
      <c r="T421" s="6"/>
      <c r="U421" s="6"/>
      <c r="V421" s="6"/>
      <c r="W421" s="6"/>
      <c r="X421" s="6">
        <v>5.0166320000000004</v>
      </c>
      <c r="Y421" s="6"/>
      <c r="Z421" s="6">
        <v>1.63745054661446</v>
      </c>
      <c r="AA421" s="6"/>
    </row>
    <row r="422" spans="1:27" x14ac:dyDescent="0.25">
      <c r="A422" s="6" t="s">
        <v>93</v>
      </c>
      <c r="B422" s="6" t="s">
        <v>94</v>
      </c>
      <c r="C422" s="6" t="s">
        <v>11</v>
      </c>
      <c r="D422" s="6">
        <v>99.648368099999999</v>
      </c>
      <c r="E422" s="6"/>
      <c r="F422" s="6">
        <v>2.9212988396028501</v>
      </c>
      <c r="G422" s="6"/>
      <c r="H422" s="6">
        <v>1907.4699178000001</v>
      </c>
      <c r="I422" s="6"/>
      <c r="J422" s="6">
        <v>55.919527471383503</v>
      </c>
      <c r="K422" s="6"/>
      <c r="L422" s="6">
        <v>1220.5644645</v>
      </c>
      <c r="M422" s="6"/>
      <c r="N422" s="6">
        <v>35.782157016621802</v>
      </c>
      <c r="O422" s="6"/>
      <c r="P422" s="6">
        <v>134.20568119999999</v>
      </c>
      <c r="Q422" s="6"/>
      <c r="R422" s="6">
        <v>3.9343835552252302</v>
      </c>
      <c r="S422" s="6"/>
      <c r="T422" s="6">
        <v>12.7756702</v>
      </c>
      <c r="U422" s="6"/>
      <c r="V422" s="6">
        <v>0.374532480983085</v>
      </c>
      <c r="W422" s="6"/>
      <c r="X422" s="6">
        <v>36.4339601</v>
      </c>
      <c r="Y422" s="6"/>
      <c r="Z422" s="6">
        <v>1.0681006361835901</v>
      </c>
      <c r="AA422" s="6"/>
    </row>
    <row r="423" spans="1:27" x14ac:dyDescent="0.25">
      <c r="A423" s="6" t="s">
        <v>95</v>
      </c>
      <c r="B423" s="6" t="s">
        <v>96</v>
      </c>
      <c r="C423" s="6" t="s">
        <v>10</v>
      </c>
      <c r="D423" s="6">
        <v>37.8972804</v>
      </c>
      <c r="E423" s="6"/>
      <c r="F423" s="6">
        <v>17.647058823529399</v>
      </c>
      <c r="G423" s="6"/>
      <c r="H423" s="6">
        <v>124.5196356</v>
      </c>
      <c r="I423" s="6"/>
      <c r="J423" s="6">
        <v>57.983193277310903</v>
      </c>
      <c r="K423" s="6"/>
      <c r="L423" s="6">
        <v>45.115810000000003</v>
      </c>
      <c r="M423" s="6"/>
      <c r="N423" s="6">
        <v>21.008403361344499</v>
      </c>
      <c r="O423" s="6"/>
      <c r="P423" s="6">
        <v>5.4138972000000001</v>
      </c>
      <c r="Q423" s="6"/>
      <c r="R423" s="6">
        <v>2.52100840336134</v>
      </c>
      <c r="S423" s="6"/>
      <c r="T423" s="6"/>
      <c r="U423" s="6"/>
      <c r="V423" s="6"/>
      <c r="W423" s="6"/>
      <c r="X423" s="6">
        <v>1.8046324</v>
      </c>
      <c r="Y423" s="6"/>
      <c r="Z423" s="6">
        <v>0.84033613445378197</v>
      </c>
      <c r="AA423" s="6"/>
    </row>
    <row r="424" spans="1:27" x14ac:dyDescent="0.25">
      <c r="A424" s="6" t="s">
        <v>95</v>
      </c>
      <c r="B424" s="6" t="s">
        <v>96</v>
      </c>
      <c r="C424" s="6" t="s">
        <v>11</v>
      </c>
      <c r="D424" s="6">
        <v>72.185295999999994</v>
      </c>
      <c r="E424" s="6"/>
      <c r="F424" s="6">
        <v>4.9504950495049496</v>
      </c>
      <c r="G424" s="6"/>
      <c r="H424" s="6">
        <v>785.01509399999998</v>
      </c>
      <c r="I424" s="6"/>
      <c r="J424" s="6">
        <v>53.8366336633663</v>
      </c>
      <c r="K424" s="6"/>
      <c r="L424" s="6">
        <v>521.53876360000004</v>
      </c>
      <c r="M424" s="6"/>
      <c r="N424" s="6">
        <v>35.767326732673297</v>
      </c>
      <c r="O424" s="6"/>
      <c r="P424" s="6">
        <v>34.288015600000001</v>
      </c>
      <c r="Q424" s="6"/>
      <c r="R424" s="6">
        <v>2.35148514851485</v>
      </c>
      <c r="S424" s="6"/>
      <c r="T424" s="6">
        <v>1.8046324</v>
      </c>
      <c r="U424" s="6"/>
      <c r="V424" s="6">
        <v>0.123762376237624</v>
      </c>
      <c r="W424" s="6"/>
      <c r="X424" s="6">
        <v>43.311177600000001</v>
      </c>
      <c r="Y424" s="6"/>
      <c r="Z424" s="6">
        <v>2.9702970297029698</v>
      </c>
      <c r="AA424" s="6"/>
    </row>
    <row r="425" spans="1:27" x14ac:dyDescent="0.25">
      <c r="A425" t="s">
        <v>984</v>
      </c>
    </row>
    <row r="426" spans="1:27" x14ac:dyDescent="0.25">
      <c r="A426" t="s">
        <v>985</v>
      </c>
    </row>
    <row r="427" spans="1:27" x14ac:dyDescent="0.25">
      <c r="A427" t="s">
        <v>986</v>
      </c>
    </row>
    <row r="428" spans="1:27" x14ac:dyDescent="0.25">
      <c r="A428" t="s">
        <v>987</v>
      </c>
    </row>
    <row r="429" spans="1:27" x14ac:dyDescent="0.25">
      <c r="A429" t="s">
        <v>988</v>
      </c>
    </row>
    <row r="432" spans="1:27" x14ac:dyDescent="0.25">
      <c r="L432" s="7" t="str">
        <f>HYPERLINK("#'Indice'!A1", "Ir al índice")</f>
        <v>Ir al índice</v>
      </c>
    </row>
    <row r="433" spans="1:27" ht="17.25" x14ac:dyDescent="0.3">
      <c r="A433" s="8" t="s">
        <v>601</v>
      </c>
    </row>
    <row r="434" spans="1:27" x14ac:dyDescent="0.25">
      <c r="A434" s="5" t="s">
        <v>12</v>
      </c>
      <c r="B434" s="5" t="s">
        <v>5</v>
      </c>
      <c r="C434" s="5" t="s">
        <v>6</v>
      </c>
      <c r="D434" s="5" t="s">
        <v>381</v>
      </c>
      <c r="E434" s="5" t="s">
        <v>382</v>
      </c>
      <c r="F434" s="5" t="s">
        <v>383</v>
      </c>
      <c r="G434" s="5" t="s">
        <v>384</v>
      </c>
      <c r="H434" s="5" t="s">
        <v>385</v>
      </c>
      <c r="I434" s="5" t="s">
        <v>386</v>
      </c>
      <c r="J434" s="5" t="s">
        <v>387</v>
      </c>
      <c r="K434" s="5" t="s">
        <v>388</v>
      </c>
      <c r="L434" s="5" t="s">
        <v>389</v>
      </c>
      <c r="M434" s="5" t="s">
        <v>390</v>
      </c>
      <c r="N434" s="5" t="s">
        <v>391</v>
      </c>
      <c r="O434" s="5" t="s">
        <v>392</v>
      </c>
      <c r="P434" s="5" t="s">
        <v>393</v>
      </c>
      <c r="Q434" s="5" t="s">
        <v>394</v>
      </c>
      <c r="R434" s="5" t="s">
        <v>395</v>
      </c>
      <c r="S434" s="5" t="s">
        <v>396</v>
      </c>
      <c r="T434" s="5" t="s">
        <v>397</v>
      </c>
      <c r="U434" s="5" t="s">
        <v>398</v>
      </c>
      <c r="V434" s="5" t="s">
        <v>399</v>
      </c>
      <c r="W434" s="5" t="s">
        <v>400</v>
      </c>
      <c r="X434" s="5" t="s">
        <v>401</v>
      </c>
      <c r="Y434" s="5" t="s">
        <v>402</v>
      </c>
      <c r="Z434" s="5" t="s">
        <v>403</v>
      </c>
      <c r="AA434" s="5" t="s">
        <v>404</v>
      </c>
    </row>
    <row r="435" spans="1:27" x14ac:dyDescent="0.25">
      <c r="A435" s="6" t="s">
        <v>9</v>
      </c>
      <c r="B435" s="6" t="s">
        <v>13</v>
      </c>
      <c r="C435" s="6" t="s">
        <v>10</v>
      </c>
      <c r="D435" s="6">
        <v>174.2664786</v>
      </c>
      <c r="E435" s="6"/>
      <c r="F435" s="6">
        <v>17.966951526546801</v>
      </c>
      <c r="G435" s="6"/>
      <c r="H435" s="6">
        <v>631.56066620000001</v>
      </c>
      <c r="I435" s="6"/>
      <c r="J435" s="6">
        <v>65.114185854037103</v>
      </c>
      <c r="K435" s="6"/>
      <c r="L435" s="6">
        <v>132.47919020000001</v>
      </c>
      <c r="M435" s="6"/>
      <c r="N435" s="6">
        <v>13.6586634889377</v>
      </c>
      <c r="O435" s="6"/>
      <c r="P435" s="6">
        <v>16.0783083</v>
      </c>
      <c r="Q435" s="6"/>
      <c r="R435" s="6">
        <v>1.6576807437421599</v>
      </c>
      <c r="S435" s="6"/>
      <c r="T435" s="6">
        <v>3.2316031000000001</v>
      </c>
      <c r="U435" s="6"/>
      <c r="V435" s="6">
        <v>0.33317971830950999</v>
      </c>
      <c r="W435" s="6"/>
      <c r="X435" s="6">
        <v>12.311670100000001</v>
      </c>
      <c r="Y435" s="6"/>
      <c r="Z435" s="6">
        <v>1.2693386684267101</v>
      </c>
      <c r="AA435" s="6"/>
    </row>
    <row r="436" spans="1:27" x14ac:dyDescent="0.25">
      <c r="A436" s="6" t="s">
        <v>9</v>
      </c>
      <c r="B436" s="6" t="s">
        <v>13</v>
      </c>
      <c r="C436" s="6" t="s">
        <v>11</v>
      </c>
      <c r="D436" s="6">
        <v>404.51065949999997</v>
      </c>
      <c r="E436" s="6"/>
      <c r="F436" s="6">
        <v>3.66282982407931</v>
      </c>
      <c r="G436" s="6"/>
      <c r="H436" s="6">
        <v>5890.7878100999997</v>
      </c>
      <c r="I436" s="6"/>
      <c r="J436" s="6">
        <v>53.340876862991898</v>
      </c>
      <c r="K436" s="6"/>
      <c r="L436" s="6">
        <v>3449.7993209000001</v>
      </c>
      <c r="M436" s="6"/>
      <c r="N436" s="6">
        <v>31.237811768174399</v>
      </c>
      <c r="O436" s="6"/>
      <c r="P436" s="6">
        <v>394.32752040000003</v>
      </c>
      <c r="Q436" s="6"/>
      <c r="R436" s="6">
        <v>3.5706218569411101</v>
      </c>
      <c r="S436" s="6"/>
      <c r="T436" s="6">
        <v>96.926896900000003</v>
      </c>
      <c r="U436" s="6"/>
      <c r="V436" s="6">
        <v>0.87766964944660597</v>
      </c>
      <c r="W436" s="6"/>
      <c r="X436" s="6">
        <v>807.31290709999996</v>
      </c>
      <c r="Y436" s="6"/>
      <c r="Z436" s="6">
        <v>7.31019003836672</v>
      </c>
      <c r="AA436" s="6"/>
    </row>
    <row r="437" spans="1:27" x14ac:dyDescent="0.25">
      <c r="A437" s="6" t="s">
        <v>14</v>
      </c>
      <c r="B437" s="6" t="s">
        <v>15</v>
      </c>
      <c r="C437" s="6" t="s">
        <v>10</v>
      </c>
      <c r="D437" s="6">
        <v>67.580507299999994</v>
      </c>
      <c r="E437" s="6">
        <v>37.475597755833697</v>
      </c>
      <c r="F437" s="6">
        <v>14.583265882009</v>
      </c>
      <c r="G437" s="6">
        <v>33.0687743911053</v>
      </c>
      <c r="H437" s="6">
        <v>227.74725459999999</v>
      </c>
      <c r="I437" s="6">
        <v>21.7329363981748</v>
      </c>
      <c r="J437" s="6">
        <v>49.145809944658403</v>
      </c>
      <c r="K437" s="6">
        <v>15.1589641909914</v>
      </c>
      <c r="L437" s="6">
        <v>114.8882035</v>
      </c>
      <c r="M437" s="6">
        <v>29.2120648168321</v>
      </c>
      <c r="N437" s="6">
        <v>24.7918413945801</v>
      </c>
      <c r="O437" s="6">
        <v>24.286616093381198</v>
      </c>
      <c r="P437" s="6">
        <v>19.373616800000001</v>
      </c>
      <c r="Q437" s="6">
        <v>70.391117524581006</v>
      </c>
      <c r="R437" s="6">
        <v>4.18065232384778</v>
      </c>
      <c r="S437" s="6">
        <v>69.3109534952346</v>
      </c>
      <c r="T437" s="6"/>
      <c r="U437" s="6"/>
      <c r="V437" s="6"/>
      <c r="W437" s="6"/>
      <c r="X437" s="6">
        <v>33.8217541</v>
      </c>
      <c r="Y437" s="6">
        <v>49.725017203953598</v>
      </c>
      <c r="Z437" s="6">
        <v>7.2984304549046897</v>
      </c>
      <c r="AA437" s="6">
        <v>50.562975160039997</v>
      </c>
    </row>
    <row r="438" spans="1:27" x14ac:dyDescent="0.25">
      <c r="A438" s="6" t="s">
        <v>14</v>
      </c>
      <c r="B438" s="6" t="s">
        <v>15</v>
      </c>
      <c r="C438" s="6" t="s">
        <v>11</v>
      </c>
      <c r="D438" s="6">
        <v>246.17703059999999</v>
      </c>
      <c r="E438" s="6">
        <v>19.946240352888498</v>
      </c>
      <c r="F438" s="6">
        <v>2.4120595855591702</v>
      </c>
      <c r="G438" s="6">
        <v>20.140474115913399</v>
      </c>
      <c r="H438" s="6">
        <v>3381.8366609999998</v>
      </c>
      <c r="I438" s="6">
        <v>6.2815830359266798</v>
      </c>
      <c r="J438" s="6">
        <v>33.135469686506497</v>
      </c>
      <c r="K438" s="6">
        <v>6.8193613771394901</v>
      </c>
      <c r="L438" s="6">
        <v>3791.5777853</v>
      </c>
      <c r="M438" s="6">
        <v>5.9067207322509399</v>
      </c>
      <c r="N438" s="6">
        <v>37.1501415836238</v>
      </c>
      <c r="O438" s="6">
        <v>5.5929109153028502</v>
      </c>
      <c r="P438" s="6">
        <v>863.96233670000004</v>
      </c>
      <c r="Q438" s="6">
        <v>15.1807081298623</v>
      </c>
      <c r="R438" s="6">
        <v>8.4651627762356192</v>
      </c>
      <c r="S438" s="6">
        <v>14.3704780125413</v>
      </c>
      <c r="T438" s="6">
        <v>74.920752100000001</v>
      </c>
      <c r="U438" s="6">
        <v>38.6531424045168</v>
      </c>
      <c r="V438" s="6">
        <v>0.73407871489740695</v>
      </c>
      <c r="W438" s="6">
        <v>38.189743881858398</v>
      </c>
      <c r="X438" s="6">
        <v>1847.6178573</v>
      </c>
      <c r="Y438" s="6">
        <v>17.8602830111126</v>
      </c>
      <c r="Z438" s="6">
        <v>18.1030876531775</v>
      </c>
      <c r="AA438" s="6">
        <v>16.4722858361642</v>
      </c>
    </row>
    <row r="439" spans="1:27" x14ac:dyDescent="0.25">
      <c r="A439" s="6" t="s">
        <v>16</v>
      </c>
      <c r="B439" s="6" t="s">
        <v>17</v>
      </c>
      <c r="C439" s="6" t="s">
        <v>10</v>
      </c>
      <c r="D439" s="6">
        <v>57.715306499999997</v>
      </c>
      <c r="E439" s="6">
        <v>33.390769506778099</v>
      </c>
      <c r="F439" s="6">
        <v>20.438107377934202</v>
      </c>
      <c r="G439" s="6">
        <v>30.0312504644568</v>
      </c>
      <c r="H439" s="6">
        <v>120.8250482</v>
      </c>
      <c r="I439" s="6">
        <v>21.3897434504618</v>
      </c>
      <c r="J439" s="6">
        <v>42.786488694392901</v>
      </c>
      <c r="K439" s="6">
        <v>14.752863998836</v>
      </c>
      <c r="L439" s="6">
        <v>72.956710799999996</v>
      </c>
      <c r="M439" s="6">
        <v>27.1805784230162</v>
      </c>
      <c r="N439" s="6">
        <v>25.8353837083286</v>
      </c>
      <c r="O439" s="6">
        <v>21.9025110597787</v>
      </c>
      <c r="P439" s="6">
        <v>9.3233706999999999</v>
      </c>
      <c r="Q439" s="6">
        <v>70.152708926616498</v>
      </c>
      <c r="R439" s="6">
        <v>3.30158606176483</v>
      </c>
      <c r="S439" s="6">
        <v>71.790712215927499</v>
      </c>
      <c r="T439" s="6"/>
      <c r="U439" s="6"/>
      <c r="V439" s="6"/>
      <c r="W439" s="6"/>
      <c r="X439" s="6">
        <v>21.570224700000001</v>
      </c>
      <c r="Y439" s="6">
        <v>44.7120310603908</v>
      </c>
      <c r="Z439" s="6">
        <v>7.6384341575794696</v>
      </c>
      <c r="AA439" s="6">
        <v>42.805471545341597</v>
      </c>
    </row>
    <row r="440" spans="1:27" x14ac:dyDescent="0.25">
      <c r="A440" s="6" t="s">
        <v>16</v>
      </c>
      <c r="B440" s="6" t="s">
        <v>17</v>
      </c>
      <c r="C440" s="6" t="s">
        <v>11</v>
      </c>
      <c r="D440" s="6">
        <v>92.214489900000004</v>
      </c>
      <c r="E440" s="6">
        <v>27.7079024517028</v>
      </c>
      <c r="F440" s="6">
        <v>1.79530110501147</v>
      </c>
      <c r="G440" s="6">
        <v>27.467343353399801</v>
      </c>
      <c r="H440" s="6">
        <v>1616.4992228000001</v>
      </c>
      <c r="I440" s="6">
        <v>7.9484855718822702</v>
      </c>
      <c r="J440" s="6">
        <v>31.471223709962999</v>
      </c>
      <c r="K440" s="6">
        <v>7.9922232206506996</v>
      </c>
      <c r="L440" s="6">
        <v>1702.9278849</v>
      </c>
      <c r="M440" s="6">
        <v>7.3231143436208299</v>
      </c>
      <c r="N440" s="6">
        <v>33.1538819640081</v>
      </c>
      <c r="O440" s="6">
        <v>6.3218274522327604</v>
      </c>
      <c r="P440" s="6">
        <v>376.9753058</v>
      </c>
      <c r="Q440" s="6">
        <v>15.7900985600771</v>
      </c>
      <c r="R440" s="6">
        <v>7.3392390263037797</v>
      </c>
      <c r="S440" s="6">
        <v>15.244170424860499</v>
      </c>
      <c r="T440" s="6">
        <v>159.55736450000001</v>
      </c>
      <c r="U440" s="6">
        <v>23.493381461087701</v>
      </c>
      <c r="V440" s="6">
        <v>3.1063828809355898</v>
      </c>
      <c r="W440" s="6">
        <v>23.308706164392301</v>
      </c>
      <c r="X440" s="6">
        <v>1188.2616003000001</v>
      </c>
      <c r="Y440" s="6">
        <v>14.9295379657965</v>
      </c>
      <c r="Z440" s="6">
        <v>23.133971313778201</v>
      </c>
      <c r="AA440" s="6">
        <v>14.3655931648155</v>
      </c>
    </row>
    <row r="441" spans="1:27" x14ac:dyDescent="0.25">
      <c r="A441" s="6" t="s">
        <v>18</v>
      </c>
      <c r="B441" s="6" t="s">
        <v>19</v>
      </c>
      <c r="C441" s="6" t="s">
        <v>10</v>
      </c>
      <c r="D441" s="6">
        <v>5.658385</v>
      </c>
      <c r="E441" s="6">
        <v>51.536394906900398</v>
      </c>
      <c r="F441" s="6">
        <v>10.4166666666667</v>
      </c>
      <c r="G441" s="6">
        <v>49.787674177450803</v>
      </c>
      <c r="H441" s="6">
        <v>32.818632999999998</v>
      </c>
      <c r="I441" s="6">
        <v>25.236102708320001</v>
      </c>
      <c r="J441" s="6">
        <v>60.4166666666667</v>
      </c>
      <c r="K441" s="6">
        <v>13.890617047987501</v>
      </c>
      <c r="L441" s="6">
        <v>10.185093</v>
      </c>
      <c r="M441" s="6">
        <v>41.096093353126399</v>
      </c>
      <c r="N441" s="6">
        <v>18.75</v>
      </c>
      <c r="O441" s="6">
        <v>40.545327857980297</v>
      </c>
      <c r="P441" s="6">
        <v>4.5267080000000002</v>
      </c>
      <c r="Q441" s="6">
        <v>60.207972893961397</v>
      </c>
      <c r="R441" s="6">
        <v>8.3333333333333304</v>
      </c>
      <c r="S441" s="6">
        <v>55.747757802444397</v>
      </c>
      <c r="T441" s="6">
        <v>1.131677</v>
      </c>
      <c r="U441" s="6">
        <v>99.999999999999801</v>
      </c>
      <c r="V441" s="6">
        <v>2.0833333333333299</v>
      </c>
      <c r="W441" s="6">
        <v>95.172540682698994</v>
      </c>
      <c r="X441" s="6"/>
      <c r="Y441" s="6"/>
      <c r="Z441" s="6"/>
      <c r="AA441" s="6"/>
    </row>
    <row r="442" spans="1:27" x14ac:dyDescent="0.25">
      <c r="A442" s="6" t="s">
        <v>18</v>
      </c>
      <c r="B442" s="6" t="s">
        <v>19</v>
      </c>
      <c r="C442" s="6" t="s">
        <v>11</v>
      </c>
      <c r="D442" s="6">
        <v>14.711800999999999</v>
      </c>
      <c r="E442" s="6">
        <v>28.7408333727222</v>
      </c>
      <c r="F442" s="6">
        <v>2.0933977455716599</v>
      </c>
      <c r="G442" s="6">
        <v>27.991142123263401</v>
      </c>
      <c r="H442" s="6">
        <v>339.50310000000002</v>
      </c>
      <c r="I442" s="6">
        <v>6.0530983801686196</v>
      </c>
      <c r="J442" s="6">
        <v>48.309178743961397</v>
      </c>
      <c r="K442" s="6">
        <v>4.6141091773673004</v>
      </c>
      <c r="L442" s="6">
        <v>288.57763499999999</v>
      </c>
      <c r="M442" s="6">
        <v>7.82153888875043</v>
      </c>
      <c r="N442" s="6">
        <v>41.062801932367201</v>
      </c>
      <c r="O442" s="6">
        <v>5.1462101511518403</v>
      </c>
      <c r="P442" s="6">
        <v>31.686955999999999</v>
      </c>
      <c r="Q442" s="6">
        <v>21.2252256544337</v>
      </c>
      <c r="R442" s="6">
        <v>4.5088566827697303</v>
      </c>
      <c r="S442" s="6">
        <v>20.066243081953001</v>
      </c>
      <c r="T442" s="6">
        <v>4.5267080000000002</v>
      </c>
      <c r="U442" s="6">
        <v>60.207972893961397</v>
      </c>
      <c r="V442" s="6">
        <v>0.64412238325281801</v>
      </c>
      <c r="W442" s="6">
        <v>59.504403173710102</v>
      </c>
      <c r="X442" s="6">
        <v>23.765217</v>
      </c>
      <c r="Y442" s="6">
        <v>27.355060221609602</v>
      </c>
      <c r="Z442" s="6">
        <v>3.3816425120772902</v>
      </c>
      <c r="AA442" s="6">
        <v>27.5163406209359</v>
      </c>
    </row>
    <row r="443" spans="1:27" x14ac:dyDescent="0.25">
      <c r="A443" s="6" t="s">
        <v>20</v>
      </c>
      <c r="B443" s="6" t="s">
        <v>21</v>
      </c>
      <c r="C443" s="6" t="s">
        <v>10</v>
      </c>
      <c r="D443" s="6">
        <v>35.673951899999999</v>
      </c>
      <c r="E443" s="6">
        <v>45.965840987424002</v>
      </c>
      <c r="F443" s="6">
        <v>7.1997206575658996</v>
      </c>
      <c r="G443" s="6">
        <v>45.116111603095497</v>
      </c>
      <c r="H443" s="6">
        <v>356.16536409999998</v>
      </c>
      <c r="I443" s="6">
        <v>20.817344870140399</v>
      </c>
      <c r="J443" s="6">
        <v>71.881330574431004</v>
      </c>
      <c r="K443" s="6">
        <v>9.3984643167908501</v>
      </c>
      <c r="L443" s="6">
        <v>66.373559299999997</v>
      </c>
      <c r="M443" s="6">
        <v>39.677663225505697</v>
      </c>
      <c r="N443" s="6">
        <v>13.3955185942936</v>
      </c>
      <c r="O443" s="6">
        <v>37.779283322198197</v>
      </c>
      <c r="P443" s="6">
        <v>24.330520400000001</v>
      </c>
      <c r="Q443" s="6">
        <v>60.2317129027414</v>
      </c>
      <c r="R443" s="6">
        <v>4.9103881404630298</v>
      </c>
      <c r="S443" s="6">
        <v>53.723754208408501</v>
      </c>
      <c r="T443" s="6"/>
      <c r="U443" s="6"/>
      <c r="V443" s="6"/>
      <c r="W443" s="6"/>
      <c r="X443" s="6">
        <v>12.947382299999999</v>
      </c>
      <c r="Y443" s="6">
        <v>70.582589842255103</v>
      </c>
      <c r="Z443" s="6">
        <v>2.6130420332464799</v>
      </c>
      <c r="AA443" s="6">
        <v>71.187060464167999</v>
      </c>
    </row>
    <row r="444" spans="1:27" x14ac:dyDescent="0.25">
      <c r="A444" s="6" t="s">
        <v>20</v>
      </c>
      <c r="B444" s="6" t="s">
        <v>21</v>
      </c>
      <c r="C444" s="6" t="s">
        <v>11</v>
      </c>
      <c r="D444" s="6">
        <v>189.66859650000001</v>
      </c>
      <c r="E444" s="6">
        <v>26.397907781260201</v>
      </c>
      <c r="F444" s="6">
        <v>2.3638810990499199</v>
      </c>
      <c r="G444" s="6">
        <v>27.017157072685102</v>
      </c>
      <c r="H444" s="6">
        <v>3112.6117942999999</v>
      </c>
      <c r="I444" s="6">
        <v>6.4225370129687498</v>
      </c>
      <c r="J444" s="6">
        <v>38.793159885198101</v>
      </c>
      <c r="K444" s="6">
        <v>6.1640060044741896</v>
      </c>
      <c r="L444" s="6">
        <v>2620.6300268999998</v>
      </c>
      <c r="M444" s="6">
        <v>6.3312225520382501</v>
      </c>
      <c r="N444" s="6">
        <v>32.661483780166002</v>
      </c>
      <c r="O444" s="6">
        <v>5.2647018517069002</v>
      </c>
      <c r="P444" s="6">
        <v>458.76634860000001</v>
      </c>
      <c r="Q444" s="6">
        <v>14.613661711045699</v>
      </c>
      <c r="R444" s="6">
        <v>5.7177050937669902</v>
      </c>
      <c r="S444" s="6">
        <v>13.6543415985042</v>
      </c>
      <c r="T444" s="6">
        <v>104.27709710000001</v>
      </c>
      <c r="U444" s="6">
        <v>34.492660052184704</v>
      </c>
      <c r="V444" s="6">
        <v>1.29962821177138</v>
      </c>
      <c r="W444" s="6">
        <v>34.195076231134699</v>
      </c>
      <c r="X444" s="6">
        <v>1537.6559778999999</v>
      </c>
      <c r="Y444" s="6">
        <v>11.540022197227399</v>
      </c>
      <c r="Z444" s="6">
        <v>19.164141930047599</v>
      </c>
      <c r="AA444" s="6">
        <v>10.969549486296399</v>
      </c>
    </row>
    <row r="445" spans="1:27" x14ac:dyDescent="0.25">
      <c r="A445" s="6" t="s">
        <v>22</v>
      </c>
      <c r="B445" s="6" t="s">
        <v>23</v>
      </c>
      <c r="C445" s="6" t="s">
        <v>10</v>
      </c>
      <c r="D445" s="6">
        <v>1.3087070000000001</v>
      </c>
      <c r="E445" s="6">
        <v>100</v>
      </c>
      <c r="F445" s="6">
        <v>3.00558177898426</v>
      </c>
      <c r="G445" s="6">
        <v>101.078458516079</v>
      </c>
      <c r="H445" s="6">
        <v>29.380472300000001</v>
      </c>
      <c r="I445" s="6">
        <v>24.5419918379534</v>
      </c>
      <c r="J445" s="6">
        <v>67.475311282687201</v>
      </c>
      <c r="K445" s="6">
        <v>11.481961961871299</v>
      </c>
      <c r="L445" s="6">
        <v>8.1576070000000005</v>
      </c>
      <c r="M445" s="6">
        <v>38.744562593542597</v>
      </c>
      <c r="N445" s="6">
        <v>18.734793165555299</v>
      </c>
      <c r="O445" s="6">
        <v>33.619505159296502</v>
      </c>
      <c r="P445" s="6">
        <v>1.1996481000000001</v>
      </c>
      <c r="Q445" s="6">
        <v>100</v>
      </c>
      <c r="R445" s="6">
        <v>2.7551166690122999</v>
      </c>
      <c r="S445" s="6">
        <v>95.616521260274098</v>
      </c>
      <c r="T445" s="6">
        <v>1.4395777000000001</v>
      </c>
      <c r="U445" s="6">
        <v>100</v>
      </c>
      <c r="V445" s="6">
        <v>3.3061399568826801</v>
      </c>
      <c r="W445" s="6">
        <v>100.774322966901</v>
      </c>
      <c r="X445" s="6">
        <v>2.0565395999999998</v>
      </c>
      <c r="Y445" s="6">
        <v>100</v>
      </c>
      <c r="Z445" s="6">
        <v>4.7230571468782303</v>
      </c>
      <c r="AA445" s="6">
        <v>99.327998553213305</v>
      </c>
    </row>
    <row r="446" spans="1:27" x14ac:dyDescent="0.25">
      <c r="A446" s="6" t="s">
        <v>22</v>
      </c>
      <c r="B446" s="6" t="s">
        <v>23</v>
      </c>
      <c r="C446" s="6" t="s">
        <v>11</v>
      </c>
      <c r="D446" s="6">
        <v>34.528053100000001</v>
      </c>
      <c r="E446" s="6">
        <v>25.9452372387005</v>
      </c>
      <c r="F446" s="6">
        <v>4.6705120197648204</v>
      </c>
      <c r="G446" s="6">
        <v>26.820123211300199</v>
      </c>
      <c r="H446" s="6">
        <v>363.55569100000002</v>
      </c>
      <c r="I446" s="6">
        <v>6.4485495120099401</v>
      </c>
      <c r="J446" s="6">
        <v>49.1771493675502</v>
      </c>
      <c r="K446" s="6">
        <v>7.8302516223981504</v>
      </c>
      <c r="L446" s="6">
        <v>232.7083604</v>
      </c>
      <c r="M446" s="6">
        <v>8.6942306492943509</v>
      </c>
      <c r="N446" s="6">
        <v>31.4778012881347</v>
      </c>
      <c r="O446" s="6">
        <v>8.6708230770829502</v>
      </c>
      <c r="P446" s="6">
        <v>26.644651700000001</v>
      </c>
      <c r="Q446" s="6">
        <v>35.7694178152611</v>
      </c>
      <c r="R446" s="6">
        <v>3.6041466243950202</v>
      </c>
      <c r="S446" s="6">
        <v>34.117880565523002</v>
      </c>
      <c r="T446" s="6">
        <v>8.4318123000000007</v>
      </c>
      <c r="U446" s="6">
        <v>43.536211117382599</v>
      </c>
      <c r="V446" s="6">
        <v>1.1405473856720501</v>
      </c>
      <c r="W446" s="6">
        <v>41.839027455449198</v>
      </c>
      <c r="X446" s="6">
        <v>73.409115700000001</v>
      </c>
      <c r="Y446" s="6">
        <v>47.4325433981939</v>
      </c>
      <c r="Z446" s="6">
        <v>9.9298433144832092</v>
      </c>
      <c r="AA446" s="6">
        <v>44.4142855722462</v>
      </c>
    </row>
    <row r="447" spans="1:27" x14ac:dyDescent="0.25">
      <c r="A447" s="6" t="s">
        <v>24</v>
      </c>
      <c r="B447" s="6" t="s">
        <v>25</v>
      </c>
      <c r="C447" s="6" t="s">
        <v>10</v>
      </c>
      <c r="D447" s="6">
        <v>5.2467100000000002</v>
      </c>
      <c r="E447" s="6">
        <v>58.042148179832097</v>
      </c>
      <c r="F447" s="6">
        <v>9.1640244292266093</v>
      </c>
      <c r="G447" s="6">
        <v>54.695601516995097</v>
      </c>
      <c r="H447" s="6">
        <v>47.339115100000001</v>
      </c>
      <c r="I447" s="6">
        <v>20.3793827593408</v>
      </c>
      <c r="J447" s="6">
        <v>82.683587854935794</v>
      </c>
      <c r="K447" s="6">
        <v>7.6951226392586003</v>
      </c>
      <c r="L447" s="6">
        <v>1.8245610999999999</v>
      </c>
      <c r="M447" s="6">
        <v>100</v>
      </c>
      <c r="N447" s="6">
        <v>3.1868204061243302</v>
      </c>
      <c r="O447" s="6">
        <v>100.28318671527801</v>
      </c>
      <c r="P447" s="6">
        <v>1.6754192999999999</v>
      </c>
      <c r="Q447" s="6">
        <v>100</v>
      </c>
      <c r="R447" s="6">
        <v>2.9263259060244899</v>
      </c>
      <c r="S447" s="6">
        <v>97.538083879758005</v>
      </c>
      <c r="T447" s="6"/>
      <c r="U447" s="6"/>
      <c r="V447" s="6"/>
      <c r="W447" s="6"/>
      <c r="X447" s="6">
        <v>1.1675338</v>
      </c>
      <c r="Y447" s="6">
        <v>100</v>
      </c>
      <c r="Z447" s="6">
        <v>2.0392414036887501</v>
      </c>
      <c r="AA447" s="6">
        <v>101.44202103103</v>
      </c>
    </row>
    <row r="448" spans="1:27" x14ac:dyDescent="0.25">
      <c r="A448" s="6" t="s">
        <v>24</v>
      </c>
      <c r="B448" s="6" t="s">
        <v>25</v>
      </c>
      <c r="C448" s="6" t="s">
        <v>11</v>
      </c>
      <c r="D448" s="6">
        <v>50.044970200000002</v>
      </c>
      <c r="E448" s="6">
        <v>21.798225286662699</v>
      </c>
      <c r="F448" s="6">
        <v>3.02010081066783</v>
      </c>
      <c r="G448" s="6">
        <v>21.2992827177263</v>
      </c>
      <c r="H448" s="6">
        <v>869.65501540000002</v>
      </c>
      <c r="I448" s="6">
        <v>6.6884685616538402</v>
      </c>
      <c r="J448" s="6">
        <v>52.481714076650299</v>
      </c>
      <c r="K448" s="6">
        <v>5.4922895963136797</v>
      </c>
      <c r="L448" s="6">
        <v>660.83266939999999</v>
      </c>
      <c r="M448" s="6">
        <v>7.8864601277116</v>
      </c>
      <c r="N448" s="6">
        <v>39.879757597911897</v>
      </c>
      <c r="O448" s="6">
        <v>6.5926958074734801</v>
      </c>
      <c r="P448" s="6">
        <v>45.159740200000002</v>
      </c>
      <c r="Q448" s="6">
        <v>26.752134417209799</v>
      </c>
      <c r="R448" s="6">
        <v>2.725288224621</v>
      </c>
      <c r="S448" s="6">
        <v>26.5732902679934</v>
      </c>
      <c r="T448" s="6">
        <v>3.0929964000000001</v>
      </c>
      <c r="U448" s="6">
        <v>72.202541614494805</v>
      </c>
      <c r="V448" s="6">
        <v>0.18665534014110899</v>
      </c>
      <c r="W448" s="6">
        <v>71.898092522788005</v>
      </c>
      <c r="X448" s="6">
        <v>28.2775125</v>
      </c>
      <c r="Y448" s="6">
        <v>32.049446118403203</v>
      </c>
      <c r="Z448" s="6">
        <v>1.7064839500078199</v>
      </c>
      <c r="AA448" s="6">
        <v>32.574429442504197</v>
      </c>
    </row>
    <row r="449" spans="1:27" x14ac:dyDescent="0.25">
      <c r="A449" s="6" t="s">
        <v>26</v>
      </c>
      <c r="B449" s="6" t="s">
        <v>27</v>
      </c>
      <c r="C449" s="6" t="s">
        <v>10</v>
      </c>
      <c r="D449" s="6">
        <v>19.712549899999999</v>
      </c>
      <c r="E449" s="6">
        <v>36.878369830591197</v>
      </c>
      <c r="F449" s="6">
        <v>15.7933143631265</v>
      </c>
      <c r="G449" s="6">
        <v>34.641180819941603</v>
      </c>
      <c r="H449" s="6">
        <v>53.610710599999997</v>
      </c>
      <c r="I449" s="6">
        <v>25.7923238076777</v>
      </c>
      <c r="J449" s="6">
        <v>42.951866198517301</v>
      </c>
      <c r="K449" s="6">
        <v>19.824259883645599</v>
      </c>
      <c r="L449" s="6">
        <v>33.127716800000002</v>
      </c>
      <c r="M449" s="6">
        <v>34.046753550425798</v>
      </c>
      <c r="N449" s="6">
        <v>26.541287058708999</v>
      </c>
      <c r="O449" s="6">
        <v>27.816555300503701</v>
      </c>
      <c r="P449" s="6"/>
      <c r="Q449" s="6"/>
      <c r="R449" s="6"/>
      <c r="S449" s="6"/>
      <c r="T449" s="6"/>
      <c r="U449" s="6"/>
      <c r="V449" s="6"/>
      <c r="W449" s="6"/>
      <c r="X449" s="6">
        <v>18.364811499999998</v>
      </c>
      <c r="Y449" s="6">
        <v>51.155790406960897</v>
      </c>
      <c r="Z449" s="6">
        <v>14.7135323796471</v>
      </c>
      <c r="AA449" s="6">
        <v>46.046207953481201</v>
      </c>
    </row>
    <row r="450" spans="1:27" x14ac:dyDescent="0.25">
      <c r="A450" s="6" t="s">
        <v>26</v>
      </c>
      <c r="B450" s="6" t="s">
        <v>27</v>
      </c>
      <c r="C450" s="6" t="s">
        <v>11</v>
      </c>
      <c r="D450" s="6">
        <v>74.919587300000003</v>
      </c>
      <c r="E450" s="6">
        <v>23.9416273506408</v>
      </c>
      <c r="F450" s="6">
        <v>2.0201895477423202</v>
      </c>
      <c r="G450" s="6">
        <v>24.454850343415199</v>
      </c>
      <c r="H450" s="6">
        <v>1078.7747625</v>
      </c>
      <c r="I450" s="6">
        <v>8.4942144681095808</v>
      </c>
      <c r="J450" s="6">
        <v>29.088914903442198</v>
      </c>
      <c r="K450" s="6">
        <v>9.7161945397359801</v>
      </c>
      <c r="L450" s="6">
        <v>1320.8840631</v>
      </c>
      <c r="M450" s="6">
        <v>8.0786090441552396</v>
      </c>
      <c r="N450" s="6">
        <v>35.6173368570335</v>
      </c>
      <c r="O450" s="6">
        <v>8.7704487211226798</v>
      </c>
      <c r="P450" s="6">
        <v>183.97729129999999</v>
      </c>
      <c r="Q450" s="6">
        <v>18.995638196681899</v>
      </c>
      <c r="R450" s="6">
        <v>4.96090560960958</v>
      </c>
      <c r="S450" s="6">
        <v>19.0533397937049</v>
      </c>
      <c r="T450" s="6">
        <v>48.363300500000001</v>
      </c>
      <c r="U450" s="6">
        <v>33.492373192234403</v>
      </c>
      <c r="V450" s="6">
        <v>1.3041053439495001</v>
      </c>
      <c r="W450" s="6">
        <v>32.882688210244901</v>
      </c>
      <c r="X450" s="6">
        <v>1001.6234627</v>
      </c>
      <c r="Y450" s="6">
        <v>19.3874825907596</v>
      </c>
      <c r="Z450" s="6">
        <v>27.008547738222902</v>
      </c>
      <c r="AA450" s="6">
        <v>17.146284020410501</v>
      </c>
    </row>
    <row r="451" spans="1:27" x14ac:dyDescent="0.25">
      <c r="A451" t="s">
        <v>984</v>
      </c>
    </row>
    <row r="452" spans="1:27" x14ac:dyDescent="0.25">
      <c r="A452" t="s">
        <v>985</v>
      </c>
    </row>
    <row r="453" spans="1:27" x14ac:dyDescent="0.25">
      <c r="A453" t="s">
        <v>986</v>
      </c>
    </row>
    <row r="454" spans="1:27" x14ac:dyDescent="0.25">
      <c r="A454" t="s">
        <v>987</v>
      </c>
    </row>
    <row r="455" spans="1:27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A455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552</v>
      </c>
    </row>
    <row r="7" spans="1:27" ht="21" x14ac:dyDescent="0.35">
      <c r="A7" s="2" t="s">
        <v>405</v>
      </c>
    </row>
    <row r="9" spans="1:27" x14ac:dyDescent="0.25">
      <c r="A9" t="s">
        <v>2</v>
      </c>
    </row>
    <row r="10" spans="1:27" x14ac:dyDescent="0.25">
      <c r="A10" t="s">
        <v>3</v>
      </c>
    </row>
    <row r="11" spans="1:27" x14ac:dyDescent="0.25">
      <c r="A11" t="s">
        <v>867</v>
      </c>
    </row>
    <row r="12" spans="1:27" x14ac:dyDescent="0.25">
      <c r="A12" s="3" t="s">
        <v>916</v>
      </c>
    </row>
    <row r="13" spans="1:27" x14ac:dyDescent="0.25">
      <c r="A13" s="3" t="s">
        <v>917</v>
      </c>
    </row>
    <row r="15" spans="1:27" ht="17.25" x14ac:dyDescent="0.3">
      <c r="A15" s="4" t="s">
        <v>928</v>
      </c>
    </row>
    <row r="16" spans="1:27" x14ac:dyDescent="0.25">
      <c r="A16" s="5" t="s">
        <v>4</v>
      </c>
      <c r="B16" s="5" t="s">
        <v>5</v>
      </c>
      <c r="C16" s="5" t="s">
        <v>6</v>
      </c>
      <c r="D16" s="5" t="s">
        <v>381</v>
      </c>
      <c r="E16" s="5" t="s">
        <v>382</v>
      </c>
      <c r="F16" s="5" t="s">
        <v>383</v>
      </c>
      <c r="G16" s="5" t="s">
        <v>384</v>
      </c>
      <c r="H16" s="5" t="s">
        <v>385</v>
      </c>
      <c r="I16" s="5" t="s">
        <v>386</v>
      </c>
      <c r="J16" s="5" t="s">
        <v>387</v>
      </c>
      <c r="K16" s="5" t="s">
        <v>388</v>
      </c>
      <c r="L16" s="5" t="s">
        <v>389</v>
      </c>
      <c r="M16" s="5" t="s">
        <v>390</v>
      </c>
      <c r="N16" s="5" t="s">
        <v>391</v>
      </c>
      <c r="O16" s="5" t="s">
        <v>392</v>
      </c>
      <c r="P16" s="5" t="s">
        <v>393</v>
      </c>
      <c r="Q16" s="5" t="s">
        <v>394</v>
      </c>
      <c r="R16" s="5" t="s">
        <v>395</v>
      </c>
      <c r="S16" s="5" t="s">
        <v>396</v>
      </c>
      <c r="T16" s="5" t="s">
        <v>397</v>
      </c>
      <c r="U16" s="5" t="s">
        <v>398</v>
      </c>
      <c r="V16" s="5" t="s">
        <v>399</v>
      </c>
      <c r="W16" s="5" t="s">
        <v>400</v>
      </c>
      <c r="X16" s="5" t="s">
        <v>401</v>
      </c>
      <c r="Y16" s="5" t="s">
        <v>402</v>
      </c>
      <c r="Z16" s="5" t="s">
        <v>403</v>
      </c>
      <c r="AA16" s="5" t="s">
        <v>404</v>
      </c>
    </row>
    <row r="17" spans="1:27" x14ac:dyDescent="0.25">
      <c r="A17" s="6" t="s">
        <v>9</v>
      </c>
      <c r="B17" s="6" t="s">
        <v>13</v>
      </c>
      <c r="C17" s="6" t="s">
        <v>10</v>
      </c>
      <c r="D17" s="6">
        <v>6043.2694760000004</v>
      </c>
      <c r="E17" s="6">
        <v>8.3409994318902108</v>
      </c>
      <c r="F17" s="6">
        <v>4.2744677274611398</v>
      </c>
      <c r="G17" s="6">
        <v>8.2353038551656397</v>
      </c>
      <c r="H17" s="6">
        <v>49075.7773074</v>
      </c>
      <c r="I17" s="6">
        <v>3.34928695198245</v>
      </c>
      <c r="J17" s="6">
        <v>34.711810739804697</v>
      </c>
      <c r="K17" s="6">
        <v>2.60651265495471</v>
      </c>
      <c r="L17" s="6">
        <v>52659.702890699999</v>
      </c>
      <c r="M17" s="6">
        <v>3.3293346059814399</v>
      </c>
      <c r="N17" s="6">
        <v>37.246758801326202</v>
      </c>
      <c r="O17" s="6">
        <v>2.4572117051730999</v>
      </c>
      <c r="P17" s="6">
        <v>13586.7657153</v>
      </c>
      <c r="Q17" s="6">
        <v>6.5040044174859304</v>
      </c>
      <c r="R17" s="6">
        <v>9.6100615405728202</v>
      </c>
      <c r="S17" s="6">
        <v>6.0065417219545099</v>
      </c>
      <c r="T17" s="6">
        <v>3508.9632056</v>
      </c>
      <c r="U17" s="6">
        <v>12.3168793371668</v>
      </c>
      <c r="V17" s="6">
        <v>2.4819263874880999</v>
      </c>
      <c r="W17" s="6">
        <v>12.1645610496097</v>
      </c>
      <c r="X17" s="6">
        <v>16506.153130800001</v>
      </c>
      <c r="Y17" s="6">
        <v>5.1614659339636804</v>
      </c>
      <c r="Z17" s="6">
        <v>11.674974803347</v>
      </c>
      <c r="AA17" s="6">
        <v>4.9109428733511704</v>
      </c>
    </row>
    <row r="18" spans="1:27" x14ac:dyDescent="0.25">
      <c r="A18" s="6" t="s">
        <v>9</v>
      </c>
      <c r="B18" s="6" t="s">
        <v>13</v>
      </c>
      <c r="C18" s="6" t="s">
        <v>11</v>
      </c>
      <c r="D18" s="6">
        <v>23565.905733</v>
      </c>
      <c r="E18" s="6">
        <v>4.6404684921399797</v>
      </c>
      <c r="F18" s="6">
        <v>0.88296494879166798</v>
      </c>
      <c r="G18" s="6">
        <v>4.6265046662431502</v>
      </c>
      <c r="H18" s="6">
        <v>383406.31156930001</v>
      </c>
      <c r="I18" s="6">
        <v>1.2210974330322399</v>
      </c>
      <c r="J18" s="6">
        <v>14.3654285176542</v>
      </c>
      <c r="K18" s="6">
        <v>1.19273398924717</v>
      </c>
      <c r="L18" s="6">
        <v>1008338.8415885</v>
      </c>
      <c r="M18" s="6">
        <v>0.73632543476919399</v>
      </c>
      <c r="N18" s="6">
        <v>37.780336716746199</v>
      </c>
      <c r="O18" s="6">
        <v>0.64830263163014001</v>
      </c>
      <c r="P18" s="6">
        <v>380337.41232270002</v>
      </c>
      <c r="Q18" s="6">
        <v>1.1757476855759199</v>
      </c>
      <c r="R18" s="6">
        <v>14.2504433141648</v>
      </c>
      <c r="S18" s="6">
        <v>1.16589919340505</v>
      </c>
      <c r="T18" s="6">
        <v>111908.6167442</v>
      </c>
      <c r="U18" s="6">
        <v>2.1493401774736198</v>
      </c>
      <c r="V18" s="6">
        <v>4.1929806209196796</v>
      </c>
      <c r="W18" s="6">
        <v>2.1440053593837201</v>
      </c>
      <c r="X18" s="6">
        <v>761394.35402760003</v>
      </c>
      <c r="Y18" s="6">
        <v>0.83898187137116398</v>
      </c>
      <c r="Z18" s="6">
        <v>28.527845881723401</v>
      </c>
      <c r="AA18" s="6">
        <v>0.83335879013504499</v>
      </c>
    </row>
    <row r="19" spans="1:27" x14ac:dyDescent="0.25">
      <c r="A19" s="6" t="s">
        <v>9</v>
      </c>
      <c r="B19" s="6" t="s">
        <v>920</v>
      </c>
      <c r="C19" s="6" t="s">
        <v>10</v>
      </c>
      <c r="D19" s="6">
        <v>54.943094299999998</v>
      </c>
      <c r="E19" s="6"/>
      <c r="F19" s="6">
        <v>10.0419416582991</v>
      </c>
      <c r="G19" s="6"/>
      <c r="H19" s="6">
        <v>370.23179729999998</v>
      </c>
      <c r="I19" s="6"/>
      <c r="J19" s="6">
        <v>67.667213794578899</v>
      </c>
      <c r="K19" s="6"/>
      <c r="L19" s="6">
        <v>95.523808099999997</v>
      </c>
      <c r="M19" s="6"/>
      <c r="N19" s="6">
        <v>17.458873042007699</v>
      </c>
      <c r="O19" s="6"/>
      <c r="P19" s="6">
        <v>17.846106500000001</v>
      </c>
      <c r="Q19" s="6"/>
      <c r="R19" s="6">
        <v>3.2617303882135298</v>
      </c>
      <c r="S19" s="6"/>
      <c r="T19" s="6">
        <v>1.7873625</v>
      </c>
      <c r="U19" s="6"/>
      <c r="V19" s="6">
        <v>0.32667599406085102</v>
      </c>
      <c r="W19" s="6"/>
      <c r="X19" s="6">
        <v>6.8039944999999999</v>
      </c>
      <c r="Y19" s="6"/>
      <c r="Z19" s="6">
        <v>1.24356512283997</v>
      </c>
      <c r="AA19" s="6"/>
    </row>
    <row r="20" spans="1:27" x14ac:dyDescent="0.25">
      <c r="A20" s="6" t="s">
        <v>9</v>
      </c>
      <c r="B20" s="6" t="s">
        <v>920</v>
      </c>
      <c r="C20" s="6" t="s">
        <v>11</v>
      </c>
      <c r="D20" s="6">
        <v>270.30279050000001</v>
      </c>
      <c r="E20" s="6"/>
      <c r="F20" s="6">
        <v>3.1211931435221798</v>
      </c>
      <c r="G20" s="6"/>
      <c r="H20" s="6">
        <v>3932.0044195999999</v>
      </c>
      <c r="I20" s="6"/>
      <c r="J20" s="6">
        <v>45.402954264930003</v>
      </c>
      <c r="K20" s="6"/>
      <c r="L20" s="6">
        <v>3395.6496548999999</v>
      </c>
      <c r="M20" s="6"/>
      <c r="N20" s="6">
        <v>39.209652260979297</v>
      </c>
      <c r="O20" s="6"/>
      <c r="P20" s="6">
        <v>400.25232290000002</v>
      </c>
      <c r="Q20" s="6"/>
      <c r="R20" s="6">
        <v>4.6217236736751603</v>
      </c>
      <c r="S20" s="6"/>
      <c r="T20" s="6">
        <v>98.392038799999995</v>
      </c>
      <c r="U20" s="6"/>
      <c r="V20" s="6">
        <v>1.13613535513881</v>
      </c>
      <c r="W20" s="6"/>
      <c r="X20" s="6">
        <v>563.63792130000002</v>
      </c>
      <c r="Y20" s="6"/>
      <c r="Z20" s="6">
        <v>6.5083413017545499</v>
      </c>
      <c r="AA20" s="6"/>
    </row>
    <row r="21" spans="1:27" x14ac:dyDescent="0.25">
      <c r="A21" s="6" t="s">
        <v>9</v>
      </c>
      <c r="B21" s="6" t="s">
        <v>921</v>
      </c>
      <c r="C21" s="6" t="s">
        <v>10</v>
      </c>
      <c r="D21" s="6">
        <v>5988.3263816999997</v>
      </c>
      <c r="E21" s="6">
        <v>8.4147910080972697</v>
      </c>
      <c r="F21" s="6">
        <v>4.2520611717957504</v>
      </c>
      <c r="G21" s="6">
        <v>8.3074055856390103</v>
      </c>
      <c r="H21" s="6">
        <v>48705.545510099997</v>
      </c>
      <c r="I21" s="6">
        <v>3.3735738795305799</v>
      </c>
      <c r="J21" s="6">
        <v>34.583779459234201</v>
      </c>
      <c r="K21" s="6">
        <v>2.6257112399396099</v>
      </c>
      <c r="L21" s="6">
        <v>52564.1790826</v>
      </c>
      <c r="M21" s="6">
        <v>3.3351596314971999</v>
      </c>
      <c r="N21" s="6">
        <v>37.323634461118203</v>
      </c>
      <c r="O21" s="6">
        <v>2.4611875478493399</v>
      </c>
      <c r="P21" s="6">
        <v>13568.919608800001</v>
      </c>
      <c r="Q21" s="6">
        <v>6.5122823058784798</v>
      </c>
      <c r="R21" s="6">
        <v>9.6347247184308191</v>
      </c>
      <c r="S21" s="6">
        <v>6.0137135426466202</v>
      </c>
      <c r="T21" s="6">
        <v>3507.1758430999998</v>
      </c>
      <c r="U21" s="6">
        <v>12.323051009588699</v>
      </c>
      <c r="V21" s="6">
        <v>2.4902995051635801</v>
      </c>
      <c r="W21" s="6">
        <v>12.170688720710499</v>
      </c>
      <c r="X21" s="6">
        <v>16499.349136299999</v>
      </c>
      <c r="Y21" s="6">
        <v>5.1634935349824804</v>
      </c>
      <c r="Z21" s="6">
        <v>11.7155006842574</v>
      </c>
      <c r="AA21" s="6">
        <v>4.9134060225762504</v>
      </c>
    </row>
    <row r="22" spans="1:27" x14ac:dyDescent="0.25">
      <c r="A22" s="6" t="s">
        <v>9</v>
      </c>
      <c r="B22" s="6" t="s">
        <v>921</v>
      </c>
      <c r="C22" s="6" t="s">
        <v>11</v>
      </c>
      <c r="D22" s="6">
        <v>23295.602942500002</v>
      </c>
      <c r="E22" s="6">
        <v>4.6922127425921101</v>
      </c>
      <c r="F22" s="6">
        <v>0.87567868200497601</v>
      </c>
      <c r="G22" s="6">
        <v>4.6782695835267996</v>
      </c>
      <c r="H22" s="6">
        <v>379474.30714970001</v>
      </c>
      <c r="I22" s="6">
        <v>1.2329328088521201</v>
      </c>
      <c r="J22" s="6">
        <v>14.264389806084999</v>
      </c>
      <c r="K22" s="6">
        <v>1.2045995948839301</v>
      </c>
      <c r="L22" s="6">
        <v>1004943.1919336</v>
      </c>
      <c r="M22" s="6">
        <v>0.73856563941317499</v>
      </c>
      <c r="N22" s="6">
        <v>37.7756837620555</v>
      </c>
      <c r="O22" s="6">
        <v>0.65041445107644202</v>
      </c>
      <c r="P22" s="6">
        <v>379937.15999979997</v>
      </c>
      <c r="Q22" s="6">
        <v>1.1769205236806299</v>
      </c>
      <c r="R22" s="6">
        <v>14.281788384466401</v>
      </c>
      <c r="S22" s="6">
        <v>1.1670964598214999</v>
      </c>
      <c r="T22" s="6">
        <v>111810.2247054</v>
      </c>
      <c r="U22" s="6">
        <v>2.1511154480139898</v>
      </c>
      <c r="V22" s="6">
        <v>4.2029317913072903</v>
      </c>
      <c r="W22" s="6">
        <v>2.1457746424365198</v>
      </c>
      <c r="X22" s="6">
        <v>760830.71610630001</v>
      </c>
      <c r="Y22" s="6">
        <v>0.83952307604615495</v>
      </c>
      <c r="Z22" s="6">
        <v>28.599527574080799</v>
      </c>
      <c r="AA22" s="6">
        <v>0.83389546243753698</v>
      </c>
    </row>
    <row r="23" spans="1:27" x14ac:dyDescent="0.25">
      <c r="A23" t="s">
        <v>984</v>
      </c>
    </row>
    <row r="24" spans="1:27" x14ac:dyDescent="0.25">
      <c r="A24" t="s">
        <v>985</v>
      </c>
    </row>
    <row r="25" spans="1:27" x14ac:dyDescent="0.25">
      <c r="A25" t="s">
        <v>986</v>
      </c>
    </row>
    <row r="26" spans="1:27" x14ac:dyDescent="0.25">
      <c r="A26" t="s">
        <v>987</v>
      </c>
    </row>
    <row r="27" spans="1:27" x14ac:dyDescent="0.25">
      <c r="A27" t="s">
        <v>988</v>
      </c>
    </row>
    <row r="30" spans="1:27" x14ac:dyDescent="0.25">
      <c r="L30" s="7" t="str">
        <f>HYPERLINK("#'Indice'!A1", "Ir al índice")</f>
        <v>Ir al índice</v>
      </c>
    </row>
    <row r="31" spans="1:27" ht="17.25" x14ac:dyDescent="0.3">
      <c r="A31" s="4" t="s">
        <v>602</v>
      </c>
    </row>
    <row r="32" spans="1:27" x14ac:dyDescent="0.25">
      <c r="A32" s="5" t="s">
        <v>12</v>
      </c>
      <c r="B32" s="5" t="s">
        <v>5</v>
      </c>
      <c r="C32" s="5" t="s">
        <v>6</v>
      </c>
      <c r="D32" s="5" t="s">
        <v>381</v>
      </c>
      <c r="E32" s="5" t="s">
        <v>382</v>
      </c>
      <c r="F32" s="5" t="s">
        <v>383</v>
      </c>
      <c r="G32" s="5" t="s">
        <v>384</v>
      </c>
      <c r="H32" s="5" t="s">
        <v>385</v>
      </c>
      <c r="I32" s="5" t="s">
        <v>386</v>
      </c>
      <c r="J32" s="5" t="s">
        <v>387</v>
      </c>
      <c r="K32" s="5" t="s">
        <v>388</v>
      </c>
      <c r="L32" s="5" t="s">
        <v>389</v>
      </c>
      <c r="M32" s="5" t="s">
        <v>390</v>
      </c>
      <c r="N32" s="5" t="s">
        <v>391</v>
      </c>
      <c r="O32" s="5" t="s">
        <v>392</v>
      </c>
      <c r="P32" s="5" t="s">
        <v>393</v>
      </c>
      <c r="Q32" s="5" t="s">
        <v>394</v>
      </c>
      <c r="R32" s="5" t="s">
        <v>395</v>
      </c>
      <c r="S32" s="5" t="s">
        <v>396</v>
      </c>
      <c r="T32" s="5" t="s">
        <v>397</v>
      </c>
      <c r="U32" s="5" t="s">
        <v>398</v>
      </c>
      <c r="V32" s="5" t="s">
        <v>399</v>
      </c>
      <c r="W32" s="5" t="s">
        <v>400</v>
      </c>
      <c r="X32" s="5" t="s">
        <v>401</v>
      </c>
      <c r="Y32" s="5" t="s">
        <v>402</v>
      </c>
      <c r="Z32" s="5" t="s">
        <v>403</v>
      </c>
      <c r="AA32" s="5" t="s">
        <v>404</v>
      </c>
    </row>
    <row r="33" spans="1:27" x14ac:dyDescent="0.25">
      <c r="A33" s="6" t="s">
        <v>9</v>
      </c>
      <c r="B33" s="6" t="s">
        <v>13</v>
      </c>
      <c r="C33" s="6" t="s">
        <v>10</v>
      </c>
      <c r="D33" s="6">
        <v>6043.2694760000004</v>
      </c>
      <c r="E33" s="6">
        <v>8.3409994318902108</v>
      </c>
      <c r="F33" s="6">
        <v>4.2744677274611398</v>
      </c>
      <c r="G33" s="6">
        <v>8.2353038551656397</v>
      </c>
      <c r="H33" s="6">
        <v>49075.7773074</v>
      </c>
      <c r="I33" s="6">
        <v>3.34928695198245</v>
      </c>
      <c r="J33" s="6">
        <v>34.711810739804697</v>
      </c>
      <c r="K33" s="6">
        <v>2.60651265495471</v>
      </c>
      <c r="L33" s="6">
        <v>52659.702890699999</v>
      </c>
      <c r="M33" s="6">
        <v>3.3293346059814399</v>
      </c>
      <c r="N33" s="6">
        <v>37.246758801326202</v>
      </c>
      <c r="O33" s="6">
        <v>2.4572117051730999</v>
      </c>
      <c r="P33" s="6">
        <v>13586.7657153</v>
      </c>
      <c r="Q33" s="6">
        <v>6.5040044174859304</v>
      </c>
      <c r="R33" s="6">
        <v>9.6100615405728202</v>
      </c>
      <c r="S33" s="6">
        <v>6.0065417219545099</v>
      </c>
      <c r="T33" s="6">
        <v>3508.9632056</v>
      </c>
      <c r="U33" s="6">
        <v>12.3168793371668</v>
      </c>
      <c r="V33" s="6">
        <v>2.4819263874880999</v>
      </c>
      <c r="W33" s="6">
        <v>12.1645610496097</v>
      </c>
      <c r="X33" s="6">
        <v>16506.153130800001</v>
      </c>
      <c r="Y33" s="6">
        <v>5.1614659339636804</v>
      </c>
      <c r="Z33" s="6">
        <v>11.674974803347</v>
      </c>
      <c r="AA33" s="6">
        <v>4.9109428733511704</v>
      </c>
    </row>
    <row r="34" spans="1:27" x14ac:dyDescent="0.25">
      <c r="A34" s="6" t="s">
        <v>9</v>
      </c>
      <c r="B34" s="6" t="s">
        <v>13</v>
      </c>
      <c r="C34" s="6" t="s">
        <v>11</v>
      </c>
      <c r="D34" s="6">
        <v>23565.905733</v>
      </c>
      <c r="E34" s="6">
        <v>4.6404684921399797</v>
      </c>
      <c r="F34" s="6">
        <v>0.88296494879166798</v>
      </c>
      <c r="G34" s="6">
        <v>4.6265046662431502</v>
      </c>
      <c r="H34" s="6">
        <v>383406.31156930001</v>
      </c>
      <c r="I34" s="6">
        <v>1.2210974330322399</v>
      </c>
      <c r="J34" s="6">
        <v>14.3654285176542</v>
      </c>
      <c r="K34" s="6">
        <v>1.19273398924717</v>
      </c>
      <c r="L34" s="6">
        <v>1008338.8415885</v>
      </c>
      <c r="M34" s="6">
        <v>0.73632543476919399</v>
      </c>
      <c r="N34" s="6">
        <v>37.780336716746199</v>
      </c>
      <c r="O34" s="6">
        <v>0.64830263163014001</v>
      </c>
      <c r="P34" s="6">
        <v>380337.41232270002</v>
      </c>
      <c r="Q34" s="6">
        <v>1.1757476855759199</v>
      </c>
      <c r="R34" s="6">
        <v>14.2504433141648</v>
      </c>
      <c r="S34" s="6">
        <v>1.16589919340505</v>
      </c>
      <c r="T34" s="6">
        <v>111908.6167442</v>
      </c>
      <c r="U34" s="6">
        <v>2.1493401774736198</v>
      </c>
      <c r="V34" s="6">
        <v>4.1929806209196796</v>
      </c>
      <c r="W34" s="6">
        <v>2.1440053593837201</v>
      </c>
      <c r="X34" s="6">
        <v>761394.35402760003</v>
      </c>
      <c r="Y34" s="6">
        <v>0.83898187137116398</v>
      </c>
      <c r="Z34" s="6">
        <v>28.527845881723401</v>
      </c>
      <c r="AA34" s="6">
        <v>0.83335879013504499</v>
      </c>
    </row>
    <row r="35" spans="1:27" x14ac:dyDescent="0.25">
      <c r="A35" s="6" t="s">
        <v>14</v>
      </c>
      <c r="B35" s="6" t="s">
        <v>15</v>
      </c>
      <c r="C35" s="6" t="s">
        <v>10</v>
      </c>
      <c r="D35" s="6">
        <v>187.28547409999999</v>
      </c>
      <c r="E35" s="6">
        <v>67.743582278248397</v>
      </c>
      <c r="F35" s="6">
        <v>11.9950982341689</v>
      </c>
      <c r="G35" s="6">
        <v>62.665347655191397</v>
      </c>
      <c r="H35" s="6">
        <v>532.69715529999996</v>
      </c>
      <c r="I35" s="6">
        <v>23.870466874967398</v>
      </c>
      <c r="J35" s="6">
        <v>34.117727162727199</v>
      </c>
      <c r="K35" s="6">
        <v>23.814127579340202</v>
      </c>
      <c r="L35" s="6">
        <v>656.10455409999997</v>
      </c>
      <c r="M35" s="6">
        <v>31.8692585844592</v>
      </c>
      <c r="N35" s="6">
        <v>42.021617619489902</v>
      </c>
      <c r="O35" s="6">
        <v>23.554383133607502</v>
      </c>
      <c r="P35" s="6">
        <v>55.084713600000001</v>
      </c>
      <c r="Q35" s="6">
        <v>85.201028205864802</v>
      </c>
      <c r="R35" s="6">
        <v>3.5280181445372398</v>
      </c>
      <c r="S35" s="6">
        <v>84.961484257962496</v>
      </c>
      <c r="T35" s="6"/>
      <c r="U35" s="6"/>
      <c r="V35" s="6"/>
      <c r="W35" s="6"/>
      <c r="X35" s="6">
        <v>130.17816809999999</v>
      </c>
      <c r="Y35" s="6">
        <v>58.035631322510604</v>
      </c>
      <c r="Z35" s="6">
        <v>8.3375388390767409</v>
      </c>
      <c r="AA35" s="6">
        <v>56.645573079707603</v>
      </c>
    </row>
    <row r="36" spans="1:27" x14ac:dyDescent="0.25">
      <c r="A36" s="6" t="s">
        <v>14</v>
      </c>
      <c r="B36" s="6" t="s">
        <v>15</v>
      </c>
      <c r="C36" s="6" t="s">
        <v>11</v>
      </c>
      <c r="D36" s="6">
        <v>427.35339740000001</v>
      </c>
      <c r="E36" s="6">
        <v>29.677916093424699</v>
      </c>
      <c r="F36" s="6">
        <v>0.82795723096470297</v>
      </c>
      <c r="G36" s="6">
        <v>29.3346777806142</v>
      </c>
      <c r="H36" s="6">
        <v>9523.4923392000001</v>
      </c>
      <c r="I36" s="6">
        <v>8.5924715563971397</v>
      </c>
      <c r="J36" s="6">
        <v>18.4508755382545</v>
      </c>
      <c r="K36" s="6">
        <v>8.2956935301224597</v>
      </c>
      <c r="L36" s="6">
        <v>20744.058154499999</v>
      </c>
      <c r="M36" s="6">
        <v>5.6987352265705704</v>
      </c>
      <c r="N36" s="6">
        <v>40.189672184809403</v>
      </c>
      <c r="O36" s="6">
        <v>5.1181490422318001</v>
      </c>
      <c r="P36" s="6">
        <v>6772.2120711999996</v>
      </c>
      <c r="Q36" s="6">
        <v>10.326792445091799</v>
      </c>
      <c r="R36" s="6">
        <v>13.1205273857418</v>
      </c>
      <c r="S36" s="6">
        <v>10.049142272228201</v>
      </c>
      <c r="T36" s="6">
        <v>1273.6742442</v>
      </c>
      <c r="U36" s="6">
        <v>21.5099521963493</v>
      </c>
      <c r="V36" s="6">
        <v>2.4676247031021998</v>
      </c>
      <c r="W36" s="6">
        <v>21.560070578585201</v>
      </c>
      <c r="X36" s="6">
        <v>12874.60506</v>
      </c>
      <c r="Y36" s="6">
        <v>11.064395958753</v>
      </c>
      <c r="Z36" s="6">
        <v>24.943342957127399</v>
      </c>
      <c r="AA36" s="6">
        <v>11.296453780987299</v>
      </c>
    </row>
    <row r="37" spans="1:27" x14ac:dyDescent="0.25">
      <c r="A37" s="6" t="s">
        <v>16</v>
      </c>
      <c r="B37" s="6" t="s">
        <v>17</v>
      </c>
      <c r="C37" s="6" t="s">
        <v>10</v>
      </c>
      <c r="D37" s="6">
        <v>58.729484399999997</v>
      </c>
      <c r="E37" s="6">
        <v>39.799516772252097</v>
      </c>
      <c r="F37" s="6">
        <v>17.653922238817</v>
      </c>
      <c r="G37" s="6">
        <v>34.853607693550799</v>
      </c>
      <c r="H37" s="6">
        <v>147.41752500000001</v>
      </c>
      <c r="I37" s="6">
        <v>25.8658721835987</v>
      </c>
      <c r="J37" s="6">
        <v>44.313304459878097</v>
      </c>
      <c r="K37" s="6">
        <v>18.105608430748301</v>
      </c>
      <c r="L37" s="6">
        <v>89.531577999999996</v>
      </c>
      <c r="M37" s="6">
        <v>30.261171816740699</v>
      </c>
      <c r="N37" s="6">
        <v>26.912947254319501</v>
      </c>
      <c r="O37" s="6">
        <v>27.894199530546398</v>
      </c>
      <c r="P37" s="6">
        <v>4.4642961999999997</v>
      </c>
      <c r="Q37" s="6">
        <v>100</v>
      </c>
      <c r="R37" s="6">
        <v>1.3419552167198401</v>
      </c>
      <c r="S37" s="6">
        <v>100.65247692109099</v>
      </c>
      <c r="T37" s="6"/>
      <c r="U37" s="6"/>
      <c r="V37" s="6"/>
      <c r="W37" s="6"/>
      <c r="X37" s="6">
        <v>32.528143300000004</v>
      </c>
      <c r="Y37" s="6">
        <v>54.194862224765899</v>
      </c>
      <c r="Z37" s="6">
        <v>9.7778708302655595</v>
      </c>
      <c r="AA37" s="6">
        <v>52.680580302440198</v>
      </c>
    </row>
    <row r="38" spans="1:27" x14ac:dyDescent="0.25">
      <c r="A38" s="6" t="s">
        <v>16</v>
      </c>
      <c r="B38" s="6" t="s">
        <v>17</v>
      </c>
      <c r="C38" s="6" t="s">
        <v>11</v>
      </c>
      <c r="D38" s="6">
        <v>59.669985799999999</v>
      </c>
      <c r="E38" s="6">
        <v>33.267144514685299</v>
      </c>
      <c r="F38" s="6">
        <v>0.50822401360207203</v>
      </c>
      <c r="G38" s="6">
        <v>33.315764802672497</v>
      </c>
      <c r="H38" s="6">
        <v>2802.2272146999999</v>
      </c>
      <c r="I38" s="6">
        <v>7.4085417288242104</v>
      </c>
      <c r="J38" s="6">
        <v>23.8672616221703</v>
      </c>
      <c r="K38" s="6">
        <v>7.1139194573153297</v>
      </c>
      <c r="L38" s="6">
        <v>4359.8763804</v>
      </c>
      <c r="M38" s="6">
        <v>6.1234660527031304</v>
      </c>
      <c r="N38" s="6">
        <v>37.134144463894998</v>
      </c>
      <c r="O38" s="6">
        <v>5.77050575330437</v>
      </c>
      <c r="P38" s="6">
        <v>1259.6901117</v>
      </c>
      <c r="Q38" s="6">
        <v>9.8279541228504304</v>
      </c>
      <c r="R38" s="6">
        <v>10.7290919526751</v>
      </c>
      <c r="S38" s="6">
        <v>9.7341580444699893</v>
      </c>
      <c r="T38" s="6">
        <v>443.60695479999998</v>
      </c>
      <c r="U38" s="6">
        <v>15.3300501288742</v>
      </c>
      <c r="V38" s="6">
        <v>3.7783100499790798</v>
      </c>
      <c r="W38" s="6">
        <v>15.5309095240034</v>
      </c>
      <c r="X38" s="6">
        <v>2815.8121529</v>
      </c>
      <c r="Y38" s="6">
        <v>9.9475910818088007</v>
      </c>
      <c r="Z38" s="6">
        <v>23.982967897678499</v>
      </c>
      <c r="AA38" s="6">
        <v>10.080371214284799</v>
      </c>
    </row>
    <row r="39" spans="1:27" x14ac:dyDescent="0.25">
      <c r="A39" s="6" t="s">
        <v>18</v>
      </c>
      <c r="B39" s="6" t="s">
        <v>19</v>
      </c>
      <c r="C39" s="6" t="s">
        <v>10</v>
      </c>
      <c r="D39" s="6">
        <v>2.2633540000000001</v>
      </c>
      <c r="E39" s="6">
        <v>70.000000000000099</v>
      </c>
      <c r="F39" s="6">
        <v>0.43092860057325399</v>
      </c>
      <c r="G39" s="6">
        <v>76.121193562963199</v>
      </c>
      <c r="H39" s="6">
        <v>271.70675310000001</v>
      </c>
      <c r="I39" s="6">
        <v>40.297374247384603</v>
      </c>
      <c r="J39" s="6">
        <v>51.731285022000797</v>
      </c>
      <c r="K39" s="6">
        <v>23.8987436650741</v>
      </c>
      <c r="L39" s="6">
        <v>155.42353120000001</v>
      </c>
      <c r="M39" s="6">
        <v>47.69035853986</v>
      </c>
      <c r="N39" s="6">
        <v>29.591678896085</v>
      </c>
      <c r="O39" s="6">
        <v>36.1813079782019</v>
      </c>
      <c r="P39" s="6">
        <v>4.5267080000000002</v>
      </c>
      <c r="Q39" s="6">
        <v>60.207972893961397</v>
      </c>
      <c r="R39" s="6">
        <v>0.86185720114650799</v>
      </c>
      <c r="S39" s="6">
        <v>66.899038798712496</v>
      </c>
      <c r="T39" s="6"/>
      <c r="U39" s="6"/>
      <c r="V39" s="6"/>
      <c r="W39" s="6"/>
      <c r="X39" s="6">
        <v>91.306802000000005</v>
      </c>
      <c r="Y39" s="6">
        <v>69.345919112521401</v>
      </c>
      <c r="Z39" s="6">
        <v>17.384250280194401</v>
      </c>
      <c r="AA39" s="6">
        <v>65.315667197455298</v>
      </c>
    </row>
    <row r="40" spans="1:27" x14ac:dyDescent="0.25">
      <c r="A40" s="6" t="s">
        <v>18</v>
      </c>
      <c r="B40" s="6" t="s">
        <v>19</v>
      </c>
      <c r="C40" s="6" t="s">
        <v>11</v>
      </c>
      <c r="D40" s="6">
        <v>341.50592210000002</v>
      </c>
      <c r="E40" s="6">
        <v>40.735188811706699</v>
      </c>
      <c r="F40" s="6">
        <v>0.85789846727448005</v>
      </c>
      <c r="G40" s="6">
        <v>40.697382127397503</v>
      </c>
      <c r="H40" s="6">
        <v>7274.5071882000002</v>
      </c>
      <c r="I40" s="6">
        <v>9.5406904459250903</v>
      </c>
      <c r="J40" s="6">
        <v>18.274320189113801</v>
      </c>
      <c r="K40" s="6">
        <v>9.5794708993205795</v>
      </c>
      <c r="L40" s="6">
        <v>18005.539445499999</v>
      </c>
      <c r="M40" s="6">
        <v>4.8675149105263698</v>
      </c>
      <c r="N40" s="6">
        <v>45.231791582874699</v>
      </c>
      <c r="O40" s="6">
        <v>4.6191171966320104</v>
      </c>
      <c r="P40" s="6">
        <v>6954.3528612999999</v>
      </c>
      <c r="Q40" s="6">
        <v>7.1416134505722004</v>
      </c>
      <c r="R40" s="6">
        <v>17.470059154195699</v>
      </c>
      <c r="S40" s="6">
        <v>7.0924920882638398</v>
      </c>
      <c r="T40" s="6">
        <v>1038.8199371999999</v>
      </c>
      <c r="U40" s="6">
        <v>22.534350244251499</v>
      </c>
      <c r="V40" s="6">
        <v>2.6096239456634902</v>
      </c>
      <c r="W40" s="6">
        <v>22.474231796983901</v>
      </c>
      <c r="X40" s="6">
        <v>6192.5403219</v>
      </c>
      <c r="Y40" s="6">
        <v>14.196224832220601</v>
      </c>
      <c r="Z40" s="6">
        <v>15.5563066608777</v>
      </c>
      <c r="AA40" s="6">
        <v>14.041476203084899</v>
      </c>
    </row>
    <row r="41" spans="1:27" x14ac:dyDescent="0.25">
      <c r="A41" s="6" t="s">
        <v>20</v>
      </c>
      <c r="B41" s="6" t="s">
        <v>21</v>
      </c>
      <c r="C41" s="6" t="s">
        <v>10</v>
      </c>
      <c r="D41" s="6">
        <v>40.882287099999999</v>
      </c>
      <c r="E41" s="6">
        <v>40.764531007952201</v>
      </c>
      <c r="F41" s="6">
        <v>6.1987805397930504</v>
      </c>
      <c r="G41" s="6">
        <v>40.763136766973602</v>
      </c>
      <c r="H41" s="6">
        <v>343.48812420000002</v>
      </c>
      <c r="I41" s="6">
        <v>16.473571886274801</v>
      </c>
      <c r="J41" s="6">
        <v>52.081418408242101</v>
      </c>
      <c r="K41" s="6">
        <v>9.6628503093522902</v>
      </c>
      <c r="L41" s="6">
        <v>128.2362516</v>
      </c>
      <c r="M41" s="6">
        <v>25.436806875333101</v>
      </c>
      <c r="N41" s="6">
        <v>19.443833437442098</v>
      </c>
      <c r="O41" s="6">
        <v>21.074382324449999</v>
      </c>
      <c r="P41" s="6">
        <v>45.923855000000003</v>
      </c>
      <c r="Q41" s="6">
        <v>39.042569388279297</v>
      </c>
      <c r="R41" s="6">
        <v>6.9632087360953401</v>
      </c>
      <c r="S41" s="6">
        <v>34.791828414731</v>
      </c>
      <c r="T41" s="6">
        <v>6.1447438999999999</v>
      </c>
      <c r="U41" s="6">
        <v>99.999999999999801</v>
      </c>
      <c r="V41" s="6">
        <v>0.93169735871582604</v>
      </c>
      <c r="W41" s="6">
        <v>95.586770123659804</v>
      </c>
      <c r="X41" s="6">
        <v>94.846185000000006</v>
      </c>
      <c r="Y41" s="6">
        <v>33.820865031418798</v>
      </c>
      <c r="Z41" s="6">
        <v>14.381061519711601</v>
      </c>
      <c r="AA41" s="6">
        <v>28.210841705239201</v>
      </c>
    </row>
    <row r="42" spans="1:27" x14ac:dyDescent="0.25">
      <c r="A42" s="6" t="s">
        <v>20</v>
      </c>
      <c r="B42" s="6" t="s">
        <v>21</v>
      </c>
      <c r="C42" s="6" t="s">
        <v>11</v>
      </c>
      <c r="D42" s="6">
        <v>334.18684029999997</v>
      </c>
      <c r="E42" s="6">
        <v>27.477789916452799</v>
      </c>
      <c r="F42" s="6">
        <v>2.6555312699954401</v>
      </c>
      <c r="G42" s="6">
        <v>27.367307825340301</v>
      </c>
      <c r="H42" s="6">
        <v>3416.0434636</v>
      </c>
      <c r="I42" s="6">
        <v>5.7055798338790602</v>
      </c>
      <c r="J42" s="6">
        <v>27.144726073324499</v>
      </c>
      <c r="K42" s="6">
        <v>5.6046305891611397</v>
      </c>
      <c r="L42" s="6">
        <v>4637.3606784000003</v>
      </c>
      <c r="M42" s="6">
        <v>4.3154198024604398</v>
      </c>
      <c r="N42" s="6">
        <v>36.849614666704397</v>
      </c>
      <c r="O42" s="6">
        <v>3.89666191844334</v>
      </c>
      <c r="P42" s="6">
        <v>1276.4990709000001</v>
      </c>
      <c r="Q42" s="6">
        <v>9.1375357831622104</v>
      </c>
      <c r="R42" s="6">
        <v>10.143377267196</v>
      </c>
      <c r="S42" s="6">
        <v>8.8417895851870494</v>
      </c>
      <c r="T42" s="6">
        <v>242.42283639999999</v>
      </c>
      <c r="U42" s="6">
        <v>19.363839564148499</v>
      </c>
      <c r="V42" s="6">
        <v>1.92635180380916</v>
      </c>
      <c r="W42" s="6">
        <v>19.305920555920299</v>
      </c>
      <c r="X42" s="6">
        <v>2678.0438835</v>
      </c>
      <c r="Y42" s="6">
        <v>7.8781631189541201</v>
      </c>
      <c r="Z42" s="6">
        <v>21.280398918970501</v>
      </c>
      <c r="AA42" s="6">
        <v>7.7716551158918099</v>
      </c>
    </row>
    <row r="43" spans="1:27" x14ac:dyDescent="0.25">
      <c r="A43" s="6" t="s">
        <v>22</v>
      </c>
      <c r="B43" s="6" t="s">
        <v>23</v>
      </c>
      <c r="C43" s="6" t="s">
        <v>10</v>
      </c>
      <c r="D43" s="6">
        <v>1.3087070000000001</v>
      </c>
      <c r="E43" s="6">
        <v>100</v>
      </c>
      <c r="F43" s="6">
        <v>0.169192205388878</v>
      </c>
      <c r="G43" s="6">
        <v>103.931329434522</v>
      </c>
      <c r="H43" s="6">
        <v>303.00918530000001</v>
      </c>
      <c r="I43" s="6">
        <v>37.896655520029903</v>
      </c>
      <c r="J43" s="6">
        <v>39.173621226137001</v>
      </c>
      <c r="K43" s="6">
        <v>28.9291097607789</v>
      </c>
      <c r="L43" s="6">
        <v>262.66379940000002</v>
      </c>
      <c r="M43" s="6">
        <v>49.016538462733898</v>
      </c>
      <c r="N43" s="6">
        <v>33.957690679661503</v>
      </c>
      <c r="O43" s="6">
        <v>38.452305521830901</v>
      </c>
      <c r="P43" s="6">
        <v>133.2058753</v>
      </c>
      <c r="Q43" s="6">
        <v>72.247095904995803</v>
      </c>
      <c r="R43" s="6">
        <v>17.221116577478998</v>
      </c>
      <c r="S43" s="6">
        <v>63.2144719381957</v>
      </c>
      <c r="T43" s="6">
        <v>1.4395777000000001</v>
      </c>
      <c r="U43" s="6">
        <v>100</v>
      </c>
      <c r="V43" s="6">
        <v>0.186111425927765</v>
      </c>
      <c r="W43" s="6">
        <v>103.91470250756799</v>
      </c>
      <c r="X43" s="6">
        <v>71.875982699999994</v>
      </c>
      <c r="Y43" s="6">
        <v>97.1808964731608</v>
      </c>
      <c r="Z43" s="6">
        <v>9.29226788540584</v>
      </c>
      <c r="AA43" s="6">
        <v>93.522922548084495</v>
      </c>
    </row>
    <row r="44" spans="1:27" x14ac:dyDescent="0.25">
      <c r="A44" s="6" t="s">
        <v>22</v>
      </c>
      <c r="B44" s="6" t="s">
        <v>23</v>
      </c>
      <c r="C44" s="6" t="s">
        <v>11</v>
      </c>
      <c r="D44" s="6">
        <v>208.99935189999999</v>
      </c>
      <c r="E44" s="6">
        <v>52.950990382037602</v>
      </c>
      <c r="F44" s="6">
        <v>0.419458447731346</v>
      </c>
      <c r="G44" s="6">
        <v>52.710243847378003</v>
      </c>
      <c r="H44" s="6">
        <v>8514.0006427000008</v>
      </c>
      <c r="I44" s="6">
        <v>10.922124167758099</v>
      </c>
      <c r="J44" s="6">
        <v>17.0874668323344</v>
      </c>
      <c r="K44" s="6">
        <v>10.4601717734818</v>
      </c>
      <c r="L44" s="6">
        <v>20398.604717999999</v>
      </c>
      <c r="M44" s="6">
        <v>6.4622410941101904</v>
      </c>
      <c r="N44" s="6">
        <v>40.939682315338302</v>
      </c>
      <c r="O44" s="6">
        <v>5.5636201203037396</v>
      </c>
      <c r="P44" s="6">
        <v>9775.0080182000002</v>
      </c>
      <c r="Q44" s="6">
        <v>7.64790685497025</v>
      </c>
      <c r="R44" s="6">
        <v>19.6182890166926</v>
      </c>
      <c r="S44" s="6">
        <v>7.8539462904441102</v>
      </c>
      <c r="T44" s="6">
        <v>1644.5103422</v>
      </c>
      <c r="U44" s="6">
        <v>17.289534871940599</v>
      </c>
      <c r="V44" s="6">
        <v>3.3005066721326899</v>
      </c>
      <c r="W44" s="6">
        <v>17.217111526318899</v>
      </c>
      <c r="X44" s="6">
        <v>9284.8735257999997</v>
      </c>
      <c r="Y44" s="6">
        <v>12.163665245111901</v>
      </c>
      <c r="Z44" s="6">
        <v>18.634596715770702</v>
      </c>
      <c r="AA44" s="6">
        <v>12.4802077700149</v>
      </c>
    </row>
    <row r="45" spans="1:27" x14ac:dyDescent="0.25">
      <c r="A45" s="6" t="s">
        <v>24</v>
      </c>
      <c r="B45" s="6" t="s">
        <v>25</v>
      </c>
      <c r="C45" s="6" t="s">
        <v>10</v>
      </c>
      <c r="D45" s="6">
        <v>1031.7469024</v>
      </c>
      <c r="E45" s="6">
        <v>43.887928877763599</v>
      </c>
      <c r="F45" s="6">
        <v>10.189057354392901</v>
      </c>
      <c r="G45" s="6">
        <v>41.333534177089199</v>
      </c>
      <c r="H45" s="6">
        <v>3221.2450124000002</v>
      </c>
      <c r="I45" s="6">
        <v>35.965508578621801</v>
      </c>
      <c r="J45" s="6">
        <v>31.811532564379899</v>
      </c>
      <c r="K45" s="6">
        <v>32.162865647448797</v>
      </c>
      <c r="L45" s="6">
        <v>4694.5929322000002</v>
      </c>
      <c r="M45" s="6">
        <v>36.140882608560503</v>
      </c>
      <c r="N45" s="6">
        <v>46.361638237483803</v>
      </c>
      <c r="O45" s="6">
        <v>24.181694174981001</v>
      </c>
      <c r="P45" s="6">
        <v>476.54633230000002</v>
      </c>
      <c r="Q45" s="6">
        <v>70.446369321451499</v>
      </c>
      <c r="R45" s="6">
        <v>4.7061521585725297</v>
      </c>
      <c r="S45" s="6">
        <v>64.699840957882202</v>
      </c>
      <c r="T45" s="6"/>
      <c r="U45" s="6"/>
      <c r="V45" s="6"/>
      <c r="W45" s="6"/>
      <c r="X45" s="6">
        <v>701.8978194</v>
      </c>
      <c r="Y45" s="6">
        <v>71.4922628169587</v>
      </c>
      <c r="Z45" s="6">
        <v>6.9316196851708698</v>
      </c>
      <c r="AA45" s="6">
        <v>68.675330063731593</v>
      </c>
    </row>
    <row r="46" spans="1:27" x14ac:dyDescent="0.25">
      <c r="A46" s="6" t="s">
        <v>24</v>
      </c>
      <c r="B46" s="6" t="s">
        <v>25</v>
      </c>
      <c r="C46" s="6" t="s">
        <v>11</v>
      </c>
      <c r="D46" s="6">
        <v>2773.3993151</v>
      </c>
      <c r="E46" s="6">
        <v>35.957529906330201</v>
      </c>
      <c r="F46" s="6">
        <v>1.1145887194277999</v>
      </c>
      <c r="G46" s="6">
        <v>35.635399813945099</v>
      </c>
      <c r="H46" s="6">
        <v>49402.403020799997</v>
      </c>
      <c r="I46" s="6">
        <v>9.2865236251615304</v>
      </c>
      <c r="J46" s="6">
        <v>19.8541049677963</v>
      </c>
      <c r="K46" s="6">
        <v>9.0950212920251907</v>
      </c>
      <c r="L46" s="6">
        <v>133823.65122219999</v>
      </c>
      <c r="M46" s="6">
        <v>4.8237856492986699</v>
      </c>
      <c r="N46" s="6">
        <v>53.7817728708592</v>
      </c>
      <c r="O46" s="6">
        <v>3.6899128486807</v>
      </c>
      <c r="P46" s="6">
        <v>32643.033429300001</v>
      </c>
      <c r="Q46" s="6">
        <v>11.553207351989499</v>
      </c>
      <c r="R46" s="6">
        <v>13.1187588567247</v>
      </c>
      <c r="S46" s="6">
        <v>11.921928199006</v>
      </c>
      <c r="T46" s="6">
        <v>7870.4987122000002</v>
      </c>
      <c r="U46" s="6">
        <v>22.582344746850801</v>
      </c>
      <c r="V46" s="6">
        <v>3.1630385978417501</v>
      </c>
      <c r="W46" s="6">
        <v>22.5812173427184</v>
      </c>
      <c r="X46" s="6">
        <v>22314.161638099999</v>
      </c>
      <c r="Y46" s="6">
        <v>14.6897495035833</v>
      </c>
      <c r="Z46" s="6">
        <v>8.9677359873502702</v>
      </c>
      <c r="AA46" s="6">
        <v>14.4692487409219</v>
      </c>
    </row>
    <row r="47" spans="1:27" x14ac:dyDescent="0.25">
      <c r="A47" s="6" t="s">
        <v>26</v>
      </c>
      <c r="B47" s="6" t="s">
        <v>27</v>
      </c>
      <c r="C47" s="6" t="s">
        <v>10</v>
      </c>
      <c r="D47" s="6">
        <v>34.0102373</v>
      </c>
      <c r="E47" s="6">
        <v>45.4040870421302</v>
      </c>
      <c r="F47" s="6">
        <v>7.4250564405472401</v>
      </c>
      <c r="G47" s="6">
        <v>46.299275830886501</v>
      </c>
      <c r="H47" s="6">
        <v>215.41106379999999</v>
      </c>
      <c r="I47" s="6">
        <v>21.2953301336556</v>
      </c>
      <c r="J47" s="6">
        <v>47.028172503616197</v>
      </c>
      <c r="K47" s="6">
        <v>15.2794489470571</v>
      </c>
      <c r="L47" s="6">
        <v>142.64403110000001</v>
      </c>
      <c r="M47" s="6">
        <v>31.7079577044228</v>
      </c>
      <c r="N47" s="6">
        <v>31.141799231864699</v>
      </c>
      <c r="O47" s="6">
        <v>24.050305086089001</v>
      </c>
      <c r="P47" s="6">
        <v>26.190768599999998</v>
      </c>
      <c r="Q47" s="6">
        <v>59.256881904347402</v>
      </c>
      <c r="R47" s="6">
        <v>5.71792349935507</v>
      </c>
      <c r="S47" s="6">
        <v>58.455132766560297</v>
      </c>
      <c r="T47" s="6"/>
      <c r="U47" s="6"/>
      <c r="V47" s="6"/>
      <c r="W47" s="6"/>
      <c r="X47" s="6">
        <v>39.790751399999998</v>
      </c>
      <c r="Y47" s="6">
        <v>49.155816681571203</v>
      </c>
      <c r="Z47" s="6">
        <v>8.6870483246167804</v>
      </c>
      <c r="AA47" s="6">
        <v>49.050038491168699</v>
      </c>
    </row>
    <row r="48" spans="1:27" x14ac:dyDescent="0.25">
      <c r="A48" s="6" t="s">
        <v>26</v>
      </c>
      <c r="B48" s="6" t="s">
        <v>27</v>
      </c>
      <c r="C48" s="6" t="s">
        <v>11</v>
      </c>
      <c r="D48" s="6">
        <v>87.042747800000001</v>
      </c>
      <c r="E48" s="6">
        <v>29.1786493832088</v>
      </c>
      <c r="F48" s="6">
        <v>0.93532784305640304</v>
      </c>
      <c r="G48" s="6">
        <v>29.169210619789901</v>
      </c>
      <c r="H48" s="6">
        <v>2023.9668633000001</v>
      </c>
      <c r="I48" s="6">
        <v>7.7249002379287601</v>
      </c>
      <c r="J48" s="6">
        <v>21.748768375485799</v>
      </c>
      <c r="K48" s="6">
        <v>7.8431211752078802</v>
      </c>
      <c r="L48" s="6">
        <v>4043.6103348000001</v>
      </c>
      <c r="M48" s="6">
        <v>4.6868359871704302</v>
      </c>
      <c r="N48" s="6">
        <v>43.4510792478574</v>
      </c>
      <c r="O48" s="6">
        <v>4.5779658432528398</v>
      </c>
      <c r="P48" s="6">
        <v>1217.3164979000001</v>
      </c>
      <c r="Q48" s="6">
        <v>9.2472123880252592</v>
      </c>
      <c r="R48" s="6">
        <v>13.0808142329553</v>
      </c>
      <c r="S48" s="6">
        <v>8.9324572689761901</v>
      </c>
      <c r="T48" s="6">
        <v>270.94482449999998</v>
      </c>
      <c r="U48" s="6">
        <v>19.465860965964001</v>
      </c>
      <c r="V48" s="6">
        <v>2.9114687287811098</v>
      </c>
      <c r="W48" s="6">
        <v>19.2180320186554</v>
      </c>
      <c r="X48" s="6">
        <v>1663.2404778</v>
      </c>
      <c r="Y48" s="6">
        <v>11.6826663072183</v>
      </c>
      <c r="Z48" s="6">
        <v>17.872541571864001</v>
      </c>
      <c r="AA48" s="6">
        <v>11.4523162512009</v>
      </c>
    </row>
    <row r="49" spans="1:27" x14ac:dyDescent="0.25">
      <c r="A49" t="s">
        <v>984</v>
      </c>
    </row>
    <row r="50" spans="1:27" x14ac:dyDescent="0.25">
      <c r="A50" t="s">
        <v>985</v>
      </c>
    </row>
    <row r="51" spans="1:27" x14ac:dyDescent="0.25">
      <c r="A51" t="s">
        <v>986</v>
      </c>
    </row>
    <row r="52" spans="1:27" x14ac:dyDescent="0.25">
      <c r="A52" t="s">
        <v>987</v>
      </c>
    </row>
    <row r="53" spans="1:27" x14ac:dyDescent="0.25">
      <c r="A53" t="s">
        <v>988</v>
      </c>
    </row>
    <row r="56" spans="1:27" x14ac:dyDescent="0.25">
      <c r="L56" s="7" t="str">
        <f>HYPERLINK("#'Indice'!A1", "Ir al índice")</f>
        <v>Ir al índice</v>
      </c>
    </row>
    <row r="57" spans="1:27" ht="17.25" x14ac:dyDescent="0.3">
      <c r="A57" s="4" t="s">
        <v>603</v>
      </c>
    </row>
    <row r="58" spans="1:27" x14ac:dyDescent="0.25">
      <c r="A58" s="5" t="s">
        <v>12</v>
      </c>
      <c r="B58" s="5" t="s">
        <v>5</v>
      </c>
      <c r="C58" s="5" t="s">
        <v>6</v>
      </c>
      <c r="D58" s="5" t="s">
        <v>381</v>
      </c>
      <c r="E58" s="5" t="s">
        <v>382</v>
      </c>
      <c r="F58" s="5" t="s">
        <v>383</v>
      </c>
      <c r="G58" s="5" t="s">
        <v>384</v>
      </c>
      <c r="H58" s="5" t="s">
        <v>385</v>
      </c>
      <c r="I58" s="5" t="s">
        <v>386</v>
      </c>
      <c r="J58" s="5" t="s">
        <v>387</v>
      </c>
      <c r="K58" s="5" t="s">
        <v>388</v>
      </c>
      <c r="L58" s="5" t="s">
        <v>389</v>
      </c>
      <c r="M58" s="5" t="s">
        <v>390</v>
      </c>
      <c r="N58" s="5" t="s">
        <v>391</v>
      </c>
      <c r="O58" s="5" t="s">
        <v>392</v>
      </c>
      <c r="P58" s="5" t="s">
        <v>393</v>
      </c>
      <c r="Q58" s="5" t="s">
        <v>394</v>
      </c>
      <c r="R58" s="5" t="s">
        <v>395</v>
      </c>
      <c r="S58" s="5" t="s">
        <v>396</v>
      </c>
      <c r="T58" s="5" t="s">
        <v>397</v>
      </c>
      <c r="U58" s="5" t="s">
        <v>398</v>
      </c>
      <c r="V58" s="5" t="s">
        <v>399</v>
      </c>
      <c r="W58" s="5" t="s">
        <v>400</v>
      </c>
      <c r="X58" s="5" t="s">
        <v>401</v>
      </c>
      <c r="Y58" s="5" t="s">
        <v>402</v>
      </c>
      <c r="Z58" s="5" t="s">
        <v>403</v>
      </c>
      <c r="AA58" s="5" t="s">
        <v>404</v>
      </c>
    </row>
    <row r="59" spans="1:27" x14ac:dyDescent="0.25">
      <c r="A59" s="6" t="s">
        <v>9</v>
      </c>
      <c r="B59" s="6" t="s">
        <v>13</v>
      </c>
      <c r="C59" s="6" t="s">
        <v>10</v>
      </c>
      <c r="D59" s="6">
        <v>5988.3263816999997</v>
      </c>
      <c r="E59" s="6">
        <v>8.4147910080972697</v>
      </c>
      <c r="F59" s="6">
        <v>4.2520611717957504</v>
      </c>
      <c r="G59" s="6">
        <v>8.3074055856390103</v>
      </c>
      <c r="H59" s="6">
        <v>48705.545510099997</v>
      </c>
      <c r="I59" s="6">
        <v>3.3735738795305799</v>
      </c>
      <c r="J59" s="6">
        <v>34.583779459234201</v>
      </c>
      <c r="K59" s="6">
        <v>2.6257112399396099</v>
      </c>
      <c r="L59" s="6">
        <v>52564.1790826</v>
      </c>
      <c r="M59" s="6">
        <v>3.3351596314971999</v>
      </c>
      <c r="N59" s="6">
        <v>37.323634461118203</v>
      </c>
      <c r="O59" s="6">
        <v>2.4611875478493399</v>
      </c>
      <c r="P59" s="6">
        <v>13568.919608800001</v>
      </c>
      <c r="Q59" s="6">
        <v>6.5122823058784798</v>
      </c>
      <c r="R59" s="6">
        <v>9.6347247184308191</v>
      </c>
      <c r="S59" s="6">
        <v>6.0137135426466202</v>
      </c>
      <c r="T59" s="6">
        <v>3507.1758430999998</v>
      </c>
      <c r="U59" s="6">
        <v>12.323051009588699</v>
      </c>
      <c r="V59" s="6">
        <v>2.4902995051635801</v>
      </c>
      <c r="W59" s="6">
        <v>12.170688720710499</v>
      </c>
      <c r="X59" s="6">
        <v>16499.349136299999</v>
      </c>
      <c r="Y59" s="6">
        <v>5.1634935349824804</v>
      </c>
      <c r="Z59" s="6">
        <v>11.7155006842574</v>
      </c>
      <c r="AA59" s="6">
        <v>4.9134060225762504</v>
      </c>
    </row>
    <row r="60" spans="1:27" x14ac:dyDescent="0.25">
      <c r="A60" s="6" t="s">
        <v>9</v>
      </c>
      <c r="B60" s="6" t="s">
        <v>13</v>
      </c>
      <c r="C60" s="6" t="s">
        <v>11</v>
      </c>
      <c r="D60" s="6">
        <v>23295.602942500002</v>
      </c>
      <c r="E60" s="6">
        <v>4.6922127425921101</v>
      </c>
      <c r="F60" s="6">
        <v>0.87567868200497601</v>
      </c>
      <c r="G60" s="6">
        <v>4.6782695835267996</v>
      </c>
      <c r="H60" s="6">
        <v>379474.30714970001</v>
      </c>
      <c r="I60" s="6">
        <v>1.2329328088521201</v>
      </c>
      <c r="J60" s="6">
        <v>14.264389806084999</v>
      </c>
      <c r="K60" s="6">
        <v>1.2045995948839301</v>
      </c>
      <c r="L60" s="6">
        <v>1004943.1919336</v>
      </c>
      <c r="M60" s="6">
        <v>0.73856563941317499</v>
      </c>
      <c r="N60" s="6">
        <v>37.7756837620555</v>
      </c>
      <c r="O60" s="6">
        <v>0.65041445107644202</v>
      </c>
      <c r="P60" s="6">
        <v>379937.15999979997</v>
      </c>
      <c r="Q60" s="6">
        <v>1.1769205236806299</v>
      </c>
      <c r="R60" s="6">
        <v>14.281788384466401</v>
      </c>
      <c r="S60" s="6">
        <v>1.1670964598214999</v>
      </c>
      <c r="T60" s="6">
        <v>111810.2247054</v>
      </c>
      <c r="U60" s="6">
        <v>2.1511154480139898</v>
      </c>
      <c r="V60" s="6">
        <v>4.2029317913072903</v>
      </c>
      <c r="W60" s="6">
        <v>2.1457746424365198</v>
      </c>
      <c r="X60" s="6">
        <v>760830.71610630001</v>
      </c>
      <c r="Y60" s="6">
        <v>0.83952307604615495</v>
      </c>
      <c r="Z60" s="6">
        <v>28.599527574080799</v>
      </c>
      <c r="AA60" s="6">
        <v>0.83389546243753698</v>
      </c>
    </row>
    <row r="61" spans="1:27" x14ac:dyDescent="0.25">
      <c r="A61" s="6" t="s">
        <v>28</v>
      </c>
      <c r="B61" s="6" t="s">
        <v>29</v>
      </c>
      <c r="C61" s="6" t="s">
        <v>10</v>
      </c>
      <c r="D61" s="6">
        <v>7.7825534000000003</v>
      </c>
      <c r="E61" s="6">
        <v>75.883409418417202</v>
      </c>
      <c r="F61" s="6">
        <v>3.87297404904584</v>
      </c>
      <c r="G61" s="6">
        <v>76.047358016867506</v>
      </c>
      <c r="H61" s="6">
        <v>109.06368019999999</v>
      </c>
      <c r="I61" s="6">
        <v>17.361700548456099</v>
      </c>
      <c r="J61" s="6">
        <v>54.275349155719901</v>
      </c>
      <c r="K61" s="6">
        <v>13.957932029822</v>
      </c>
      <c r="L61" s="6">
        <v>61.787002999999999</v>
      </c>
      <c r="M61" s="6">
        <v>28.595892386379699</v>
      </c>
      <c r="N61" s="6">
        <v>30.748193669614601</v>
      </c>
      <c r="O61" s="6">
        <v>22.861928645383301</v>
      </c>
      <c r="P61" s="6">
        <v>9.1020002000000009</v>
      </c>
      <c r="Q61" s="6">
        <v>78.193714769874802</v>
      </c>
      <c r="R61" s="6">
        <v>4.5295944347789598</v>
      </c>
      <c r="S61" s="6">
        <v>75.003059965832605</v>
      </c>
      <c r="T61" s="6"/>
      <c r="U61" s="6"/>
      <c r="V61" s="6"/>
      <c r="W61" s="6"/>
      <c r="X61" s="6">
        <v>13.209910300000001</v>
      </c>
      <c r="Y61" s="6">
        <v>58.054815255634303</v>
      </c>
      <c r="Z61" s="6">
        <v>6.5738886908406498</v>
      </c>
      <c r="AA61" s="6">
        <v>53.556745017627897</v>
      </c>
    </row>
    <row r="62" spans="1:27" x14ac:dyDescent="0.25">
      <c r="A62" s="6" t="s">
        <v>28</v>
      </c>
      <c r="B62" s="6" t="s">
        <v>29</v>
      </c>
      <c r="C62" s="6" t="s">
        <v>11</v>
      </c>
      <c r="D62" s="6">
        <v>71.830327699999998</v>
      </c>
      <c r="E62" s="6">
        <v>28.619632673362801</v>
      </c>
      <c r="F62" s="6">
        <v>2.1037102619164698</v>
      </c>
      <c r="G62" s="6">
        <v>28.2940223996162</v>
      </c>
      <c r="H62" s="6">
        <v>957.49798599999997</v>
      </c>
      <c r="I62" s="6">
        <v>7.4505373935474104</v>
      </c>
      <c r="J62" s="6">
        <v>28.042449525293598</v>
      </c>
      <c r="K62" s="6">
        <v>7.2136210098057401</v>
      </c>
      <c r="L62" s="6">
        <v>1788.7762210000001</v>
      </c>
      <c r="M62" s="6">
        <v>5.7861182234470396</v>
      </c>
      <c r="N62" s="6">
        <v>52.388274046393597</v>
      </c>
      <c r="O62" s="6">
        <v>4.3554023201000804</v>
      </c>
      <c r="P62" s="6">
        <v>318.10857379999999</v>
      </c>
      <c r="Q62" s="6">
        <v>17.527879957416399</v>
      </c>
      <c r="R62" s="6">
        <v>9.3165142431428993</v>
      </c>
      <c r="S62" s="6">
        <v>17.744025544832802</v>
      </c>
      <c r="T62" s="6">
        <v>70.802536900000007</v>
      </c>
      <c r="U62" s="6">
        <v>26.082749709246201</v>
      </c>
      <c r="V62" s="6">
        <v>2.0736091316237899</v>
      </c>
      <c r="W62" s="6">
        <v>26.0563144645884</v>
      </c>
      <c r="X62" s="6">
        <v>207.44351280000001</v>
      </c>
      <c r="Y62" s="6">
        <v>20.952471544180501</v>
      </c>
      <c r="Z62" s="6">
        <v>6.0754427916296398</v>
      </c>
      <c r="AA62" s="6">
        <v>21.353054871951802</v>
      </c>
    </row>
    <row r="63" spans="1:27" x14ac:dyDescent="0.25">
      <c r="A63" s="6" t="s">
        <v>30</v>
      </c>
      <c r="B63" s="6" t="s">
        <v>31</v>
      </c>
      <c r="C63" s="6" t="s">
        <v>10</v>
      </c>
      <c r="D63" s="6"/>
      <c r="E63" s="6"/>
      <c r="F63" s="6"/>
      <c r="G63" s="6"/>
      <c r="H63" s="6">
        <v>337.71330089999998</v>
      </c>
      <c r="I63" s="6">
        <v>31.492942933061201</v>
      </c>
      <c r="J63" s="6">
        <v>47.7123602761298</v>
      </c>
      <c r="K63" s="6">
        <v>23.5820164760541</v>
      </c>
      <c r="L63" s="6">
        <v>168.2688617</v>
      </c>
      <c r="M63" s="6">
        <v>40.273191996804201</v>
      </c>
      <c r="N63" s="6">
        <v>23.773136951635699</v>
      </c>
      <c r="O63" s="6">
        <v>37.801200750522597</v>
      </c>
      <c r="P63" s="6">
        <v>35.588351299999999</v>
      </c>
      <c r="Q63" s="6">
        <v>99.999999999999901</v>
      </c>
      <c r="R63" s="6">
        <v>5.0279459954165899</v>
      </c>
      <c r="S63" s="6">
        <v>98.109032293538604</v>
      </c>
      <c r="T63" s="6">
        <v>28.900372600000001</v>
      </c>
      <c r="U63" s="6">
        <v>99.999999999999801</v>
      </c>
      <c r="V63" s="6">
        <v>4.0830639063692002</v>
      </c>
      <c r="W63" s="6">
        <v>99.080877443992904</v>
      </c>
      <c r="X63" s="6">
        <v>137.34004329999999</v>
      </c>
      <c r="Y63" s="6">
        <v>51.272182384675297</v>
      </c>
      <c r="Z63" s="6">
        <v>19.403492870448702</v>
      </c>
      <c r="AA63" s="6">
        <v>46.895003218137703</v>
      </c>
    </row>
    <row r="64" spans="1:27" x14ac:dyDescent="0.25">
      <c r="A64" s="6" t="s">
        <v>30</v>
      </c>
      <c r="B64" s="6" t="s">
        <v>31</v>
      </c>
      <c r="C64" s="6" t="s">
        <v>11</v>
      </c>
      <c r="D64" s="6">
        <v>273.00026459999998</v>
      </c>
      <c r="E64" s="6">
        <v>42.361404645391097</v>
      </c>
      <c r="F64" s="6">
        <v>1.1798775563238</v>
      </c>
      <c r="G64" s="6">
        <v>42.049364120710898</v>
      </c>
      <c r="H64" s="6">
        <v>3797.4852156000002</v>
      </c>
      <c r="I64" s="6">
        <v>11.044451862973499</v>
      </c>
      <c r="J64" s="6">
        <v>16.412319537209299</v>
      </c>
      <c r="K64" s="6">
        <v>10.858281645772699</v>
      </c>
      <c r="L64" s="6">
        <v>7840.1165446000005</v>
      </c>
      <c r="M64" s="6">
        <v>7.0932771326383097</v>
      </c>
      <c r="N64" s="6">
        <v>33.8841340080387</v>
      </c>
      <c r="O64" s="6">
        <v>7.1987591979898902</v>
      </c>
      <c r="P64" s="6">
        <v>2821.6573917999999</v>
      </c>
      <c r="Q64" s="6">
        <v>10.6898975674473</v>
      </c>
      <c r="R64" s="6">
        <v>12.1948974412092</v>
      </c>
      <c r="S64" s="6">
        <v>10.8376157862429</v>
      </c>
      <c r="T64" s="6">
        <v>1498.0503586</v>
      </c>
      <c r="U64" s="6">
        <v>16.802650041859401</v>
      </c>
      <c r="V64" s="6">
        <v>6.4744112938671403</v>
      </c>
      <c r="W64" s="6">
        <v>16.685947397754202</v>
      </c>
      <c r="X64" s="6">
        <v>6907.7068042999999</v>
      </c>
      <c r="Y64" s="6">
        <v>11.905032150441301</v>
      </c>
      <c r="Z64" s="6">
        <v>29.854360163351899</v>
      </c>
      <c r="AA64" s="6">
        <v>11.4438968042744</v>
      </c>
    </row>
    <row r="65" spans="1:27" x14ac:dyDescent="0.25">
      <c r="A65" s="6" t="s">
        <v>14</v>
      </c>
      <c r="B65" s="6" t="s">
        <v>15</v>
      </c>
      <c r="C65" s="6" t="s">
        <v>10</v>
      </c>
      <c r="D65" s="6">
        <v>154.6968019</v>
      </c>
      <c r="E65" s="6">
        <v>81.351925320663995</v>
      </c>
      <c r="F65" s="6">
        <v>11.8134315450564</v>
      </c>
      <c r="G65" s="6">
        <v>75.355436187160805</v>
      </c>
      <c r="H65" s="6">
        <v>414.87813649999998</v>
      </c>
      <c r="I65" s="6">
        <v>29.538757357871201</v>
      </c>
      <c r="J65" s="6">
        <v>31.6821964312586</v>
      </c>
      <c r="K65" s="6">
        <v>29.405083180964301</v>
      </c>
      <c r="L65" s="6">
        <v>573.02291990000003</v>
      </c>
      <c r="M65" s="6">
        <v>36.135628456953498</v>
      </c>
      <c r="N65" s="6">
        <v>43.758933312421398</v>
      </c>
      <c r="O65" s="6">
        <v>26.532587697274</v>
      </c>
      <c r="P65" s="6">
        <v>46.056128299999997</v>
      </c>
      <c r="Q65" s="6">
        <v>100</v>
      </c>
      <c r="R65" s="6">
        <v>3.51707929459389</v>
      </c>
      <c r="S65" s="6">
        <v>99.710064643006405</v>
      </c>
      <c r="T65" s="6"/>
      <c r="U65" s="6"/>
      <c r="V65" s="6"/>
      <c r="W65" s="6"/>
      <c r="X65" s="6">
        <v>120.8453008</v>
      </c>
      <c r="Y65" s="6">
        <v>62.038860837675799</v>
      </c>
      <c r="Z65" s="6">
        <v>9.2283594166696599</v>
      </c>
      <c r="AA65" s="6">
        <v>60.623517640108901</v>
      </c>
    </row>
    <row r="66" spans="1:27" x14ac:dyDescent="0.25">
      <c r="A66" s="6" t="s">
        <v>14</v>
      </c>
      <c r="B66" s="6" t="s">
        <v>15</v>
      </c>
      <c r="C66" s="6" t="s">
        <v>11</v>
      </c>
      <c r="D66" s="6">
        <v>259.60218680000003</v>
      </c>
      <c r="E66" s="6">
        <v>46.431801122729603</v>
      </c>
      <c r="F66" s="6">
        <v>0.59261827134745404</v>
      </c>
      <c r="G66" s="6">
        <v>46.001058119863899</v>
      </c>
      <c r="H66" s="6">
        <v>7390.5856788000001</v>
      </c>
      <c r="I66" s="6">
        <v>10.8822832198318</v>
      </c>
      <c r="J66" s="6">
        <v>16.8711834179962</v>
      </c>
      <c r="K66" s="6">
        <v>10.507844714644101</v>
      </c>
      <c r="L66" s="6">
        <v>17108.091002699999</v>
      </c>
      <c r="M66" s="6">
        <v>6.7996103434394701</v>
      </c>
      <c r="N66" s="6">
        <v>39.054244654286499</v>
      </c>
      <c r="O66" s="6">
        <v>6.1124360013156798</v>
      </c>
      <c r="P66" s="6">
        <v>6086.7589576999999</v>
      </c>
      <c r="Q66" s="6">
        <v>11.357411756097701</v>
      </c>
      <c r="R66" s="6">
        <v>13.894815818326499</v>
      </c>
      <c r="S66" s="6">
        <v>11.0348956381332</v>
      </c>
      <c r="T66" s="6">
        <v>1147.0720931999999</v>
      </c>
      <c r="U66" s="6">
        <v>23.607827665182899</v>
      </c>
      <c r="V66" s="6">
        <v>2.6185291016319301</v>
      </c>
      <c r="W66" s="6">
        <v>23.676630990011098</v>
      </c>
      <c r="X66" s="6">
        <v>11813.860863600001</v>
      </c>
      <c r="Y66" s="6">
        <v>11.9499581898176</v>
      </c>
      <c r="Z66" s="6">
        <v>26.968608736411301</v>
      </c>
      <c r="AA66" s="6">
        <v>12.231437586395099</v>
      </c>
    </row>
    <row r="67" spans="1:27" x14ac:dyDescent="0.25">
      <c r="A67" s="6" t="s">
        <v>16</v>
      </c>
      <c r="B67" s="6" t="s">
        <v>17</v>
      </c>
      <c r="C67" s="6" t="s">
        <v>10</v>
      </c>
      <c r="D67" s="6">
        <v>36.218787599999999</v>
      </c>
      <c r="E67" s="6">
        <v>56.924842655664698</v>
      </c>
      <c r="F67" s="6">
        <v>17.820612441611001</v>
      </c>
      <c r="G67" s="6">
        <v>49.126194735255901</v>
      </c>
      <c r="H67" s="6">
        <v>109.47959849999999</v>
      </c>
      <c r="I67" s="6">
        <v>32.381919844959</v>
      </c>
      <c r="J67" s="6">
        <v>53.8668913128299</v>
      </c>
      <c r="K67" s="6">
        <v>21.578514663398501</v>
      </c>
      <c r="L67" s="6">
        <v>34.321422699999999</v>
      </c>
      <c r="M67" s="6">
        <v>60.426040938088804</v>
      </c>
      <c r="N67" s="6">
        <v>16.887058151593401</v>
      </c>
      <c r="O67" s="6">
        <v>57.113927261592799</v>
      </c>
      <c r="P67" s="6"/>
      <c r="Q67" s="6"/>
      <c r="R67" s="6"/>
      <c r="S67" s="6"/>
      <c r="T67" s="6"/>
      <c r="U67" s="6"/>
      <c r="V67" s="6"/>
      <c r="W67" s="6"/>
      <c r="X67" s="6">
        <v>23.221172500000002</v>
      </c>
      <c r="Y67" s="6">
        <v>70.214586249192706</v>
      </c>
      <c r="Z67" s="6">
        <v>11.425438093965701</v>
      </c>
      <c r="AA67" s="6">
        <v>68.3099092653745</v>
      </c>
    </row>
    <row r="68" spans="1:27" x14ac:dyDescent="0.25">
      <c r="A68" s="6" t="s">
        <v>16</v>
      </c>
      <c r="B68" s="6" t="s">
        <v>17</v>
      </c>
      <c r="C68" s="6" t="s">
        <v>11</v>
      </c>
      <c r="D68" s="6">
        <v>24.328678100000001</v>
      </c>
      <c r="E68" s="6">
        <v>57.381880589321703</v>
      </c>
      <c r="F68" s="6">
        <v>0.30052692784950003</v>
      </c>
      <c r="G68" s="6">
        <v>57.609003288883798</v>
      </c>
      <c r="H68" s="6">
        <v>1736.1678293</v>
      </c>
      <c r="I68" s="6">
        <v>10.664893439187001</v>
      </c>
      <c r="J68" s="6">
        <v>21.446507772679301</v>
      </c>
      <c r="K68" s="6">
        <v>10.3725460020081</v>
      </c>
      <c r="L68" s="6">
        <v>3066.1903361999998</v>
      </c>
      <c r="M68" s="6">
        <v>8.0156178346584106</v>
      </c>
      <c r="N68" s="6">
        <v>37.8759897332856</v>
      </c>
      <c r="O68" s="6">
        <v>7.6747295604770702</v>
      </c>
      <c r="P68" s="6">
        <v>914.02787490000003</v>
      </c>
      <c r="Q68" s="6">
        <v>12.405076285686</v>
      </c>
      <c r="R68" s="6">
        <v>11.2907897454775</v>
      </c>
      <c r="S68" s="6">
        <v>12.249019636512999</v>
      </c>
      <c r="T68" s="6">
        <v>277.24780900000002</v>
      </c>
      <c r="U68" s="6">
        <v>21.3525847626298</v>
      </c>
      <c r="V68" s="6">
        <v>3.4247825528907301</v>
      </c>
      <c r="W68" s="6">
        <v>21.6429369206502</v>
      </c>
      <c r="X68" s="6">
        <v>2077.3779712999999</v>
      </c>
      <c r="Y68" s="6">
        <v>12.639780855744499</v>
      </c>
      <c r="Z68" s="6">
        <v>25.661403267817299</v>
      </c>
      <c r="AA68" s="6">
        <v>12.6929340458688</v>
      </c>
    </row>
    <row r="69" spans="1:27" x14ac:dyDescent="0.25">
      <c r="A69" s="6" t="s">
        <v>32</v>
      </c>
      <c r="B69" s="6" t="s">
        <v>33</v>
      </c>
      <c r="C69" s="6" t="s">
        <v>10</v>
      </c>
      <c r="D69" s="6"/>
      <c r="E69" s="6"/>
      <c r="F69" s="6"/>
      <c r="G69" s="6"/>
      <c r="H69" s="6">
        <v>64.816176600000006</v>
      </c>
      <c r="I69" s="6">
        <v>47.988818467233898</v>
      </c>
      <c r="J69" s="6">
        <v>38.557745922884799</v>
      </c>
      <c r="K69" s="6">
        <v>33.789029257446003</v>
      </c>
      <c r="L69" s="6">
        <v>103.28539429999999</v>
      </c>
      <c r="M69" s="6">
        <v>32.720438616929897</v>
      </c>
      <c r="N69" s="6">
        <v>61.442254077115201</v>
      </c>
      <c r="O69" s="6">
        <v>21.204117991087401</v>
      </c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</row>
    <row r="70" spans="1:27" x14ac:dyDescent="0.25">
      <c r="A70" s="6" t="s">
        <v>32</v>
      </c>
      <c r="B70" s="6" t="s">
        <v>33</v>
      </c>
      <c r="C70" s="6" t="s">
        <v>11</v>
      </c>
      <c r="D70" s="6">
        <v>72.643560300000004</v>
      </c>
      <c r="E70" s="6">
        <v>38.222714562390699</v>
      </c>
      <c r="F70" s="6">
        <v>0.99163810275209197</v>
      </c>
      <c r="G70" s="6">
        <v>38.720296862454298</v>
      </c>
      <c r="H70" s="6">
        <v>2390.4211049</v>
      </c>
      <c r="I70" s="6">
        <v>5.4918418386094299</v>
      </c>
      <c r="J70" s="6">
        <v>32.631008715050498</v>
      </c>
      <c r="K70" s="6">
        <v>5.3947776114783199</v>
      </c>
      <c r="L70" s="6">
        <v>4054.3286754000001</v>
      </c>
      <c r="M70" s="6">
        <v>4.4936948522358398</v>
      </c>
      <c r="N70" s="6">
        <v>55.344572581570702</v>
      </c>
      <c r="O70" s="6">
        <v>3.4951058601582798</v>
      </c>
      <c r="P70" s="6">
        <v>425.50877009999999</v>
      </c>
      <c r="Q70" s="6">
        <v>17.4084044444926</v>
      </c>
      <c r="R70" s="6">
        <v>5.8085081147425504</v>
      </c>
      <c r="S70" s="6">
        <v>16.572725307676698</v>
      </c>
      <c r="T70" s="6">
        <v>167.6018512</v>
      </c>
      <c r="U70" s="6">
        <v>28.603413398497501</v>
      </c>
      <c r="V70" s="6">
        <v>2.2878887138149602</v>
      </c>
      <c r="W70" s="6">
        <v>28.874110051551501</v>
      </c>
      <c r="X70" s="6">
        <v>215.1080833</v>
      </c>
      <c r="Y70" s="6">
        <v>21.312614326184299</v>
      </c>
      <c r="Z70" s="6">
        <v>2.9363837720692101</v>
      </c>
      <c r="AA70" s="6">
        <v>20.705946472959301</v>
      </c>
    </row>
    <row r="71" spans="1:27" x14ac:dyDescent="0.25">
      <c r="A71" s="6" t="s">
        <v>34</v>
      </c>
      <c r="B71" s="6" t="s">
        <v>35</v>
      </c>
      <c r="C71" s="6" t="s">
        <v>10</v>
      </c>
      <c r="D71" s="6">
        <v>76.039649100000005</v>
      </c>
      <c r="E71" s="6">
        <v>70.318714844144296</v>
      </c>
      <c r="F71" s="6">
        <v>4.14904400382862</v>
      </c>
      <c r="G71" s="6">
        <v>71.268903287408904</v>
      </c>
      <c r="H71" s="6">
        <v>928.36152609999999</v>
      </c>
      <c r="I71" s="6">
        <v>24.622645550696799</v>
      </c>
      <c r="J71" s="6">
        <v>50.655320860106301</v>
      </c>
      <c r="K71" s="6">
        <v>17.439463670944701</v>
      </c>
      <c r="L71" s="6">
        <v>623.73190920000002</v>
      </c>
      <c r="M71" s="6">
        <v>27.687833098814501</v>
      </c>
      <c r="N71" s="6">
        <v>34.033443979462497</v>
      </c>
      <c r="O71" s="6">
        <v>22.4469848851043</v>
      </c>
      <c r="P71" s="6">
        <v>48.113961000000003</v>
      </c>
      <c r="Q71" s="6">
        <v>99.999999999999602</v>
      </c>
      <c r="R71" s="6">
        <v>2.6253006655115398</v>
      </c>
      <c r="S71" s="6">
        <v>96.443143585192701</v>
      </c>
      <c r="T71" s="6">
        <v>65.348562400000006</v>
      </c>
      <c r="U71" s="6">
        <v>99.999999999999801</v>
      </c>
      <c r="V71" s="6">
        <v>3.5656932165477402</v>
      </c>
      <c r="W71" s="6">
        <v>96.443143585192701</v>
      </c>
      <c r="X71" s="6">
        <v>91.107275799999996</v>
      </c>
      <c r="Y71" s="6">
        <v>70.921465549922104</v>
      </c>
      <c r="Z71" s="6">
        <v>4.9711972745433197</v>
      </c>
      <c r="AA71" s="6">
        <v>69.131147980151496</v>
      </c>
    </row>
    <row r="72" spans="1:27" x14ac:dyDescent="0.25">
      <c r="A72" s="6" t="s">
        <v>34</v>
      </c>
      <c r="B72" s="6" t="s">
        <v>35</v>
      </c>
      <c r="C72" s="6" t="s">
        <v>11</v>
      </c>
      <c r="D72" s="6">
        <v>722.58611210000004</v>
      </c>
      <c r="E72" s="6">
        <v>28.927134598397199</v>
      </c>
      <c r="F72" s="6">
        <v>1.5284399164878499</v>
      </c>
      <c r="G72" s="6">
        <v>28.7151515556132</v>
      </c>
      <c r="H72" s="6">
        <v>11342.502238700001</v>
      </c>
      <c r="I72" s="6">
        <v>7.5880029749142901</v>
      </c>
      <c r="J72" s="6">
        <v>23.992065283539102</v>
      </c>
      <c r="K72" s="6">
        <v>7.7473551799532201</v>
      </c>
      <c r="L72" s="6">
        <v>22256.174973000001</v>
      </c>
      <c r="M72" s="6">
        <v>5.1592429476090196</v>
      </c>
      <c r="N72" s="6">
        <v>47.077055104490398</v>
      </c>
      <c r="O72" s="6">
        <v>4.5674439585544997</v>
      </c>
      <c r="P72" s="6">
        <v>5347.5513062</v>
      </c>
      <c r="Q72" s="6">
        <v>13.129399561822</v>
      </c>
      <c r="R72" s="6">
        <v>11.31133125173</v>
      </c>
      <c r="S72" s="6">
        <v>12.744156770804301</v>
      </c>
      <c r="T72" s="6">
        <v>1729.0199812000001</v>
      </c>
      <c r="U72" s="6">
        <v>20.7372905387267</v>
      </c>
      <c r="V72" s="6">
        <v>3.65728473246027</v>
      </c>
      <c r="W72" s="6">
        <v>20.877874482987899</v>
      </c>
      <c r="X72" s="6">
        <v>5878.2214709</v>
      </c>
      <c r="Y72" s="6">
        <v>16.224489914270301</v>
      </c>
      <c r="Z72" s="6">
        <v>12.4338237112923</v>
      </c>
      <c r="AA72" s="6">
        <v>16.379983469761299</v>
      </c>
    </row>
    <row r="73" spans="1:27" x14ac:dyDescent="0.25">
      <c r="A73" s="6" t="s">
        <v>18</v>
      </c>
      <c r="B73" s="6" t="s">
        <v>19</v>
      </c>
      <c r="C73" s="6" t="s">
        <v>10</v>
      </c>
      <c r="D73" s="6"/>
      <c r="E73" s="6"/>
      <c r="F73" s="6"/>
      <c r="G73" s="6"/>
      <c r="H73" s="6">
        <v>252.46824409999999</v>
      </c>
      <c r="I73" s="6">
        <v>43.294004180451097</v>
      </c>
      <c r="J73" s="6">
        <v>51.272111723369299</v>
      </c>
      <c r="K73" s="6">
        <v>25.7038973704711</v>
      </c>
      <c r="L73" s="6">
        <v>149.7651462</v>
      </c>
      <c r="M73" s="6">
        <v>49.465640521709801</v>
      </c>
      <c r="N73" s="6">
        <v>30.414816467736301</v>
      </c>
      <c r="O73" s="6">
        <v>37.4918321207766</v>
      </c>
      <c r="P73" s="6"/>
      <c r="Q73" s="6"/>
      <c r="R73" s="6"/>
      <c r="S73" s="6"/>
      <c r="T73" s="6"/>
      <c r="U73" s="6"/>
      <c r="V73" s="6"/>
      <c r="W73" s="6"/>
      <c r="X73" s="6">
        <v>90.175124999999994</v>
      </c>
      <c r="Y73" s="6">
        <v>70.204978364840997</v>
      </c>
      <c r="Z73" s="6">
        <v>18.313071808894399</v>
      </c>
      <c r="AA73" s="6">
        <v>66.286059426214706</v>
      </c>
    </row>
    <row r="74" spans="1:27" x14ac:dyDescent="0.25">
      <c r="A74" s="6" t="s">
        <v>18</v>
      </c>
      <c r="B74" s="6" t="s">
        <v>19</v>
      </c>
      <c r="C74" s="6" t="s">
        <v>11</v>
      </c>
      <c r="D74" s="6">
        <v>330.1891521</v>
      </c>
      <c r="E74" s="6">
        <v>42.119897349596997</v>
      </c>
      <c r="F74" s="6">
        <v>0.84198851431849697</v>
      </c>
      <c r="G74" s="6">
        <v>42.080970782766201</v>
      </c>
      <c r="H74" s="6">
        <v>7037.9866952000002</v>
      </c>
      <c r="I74" s="6">
        <v>9.8586092294219192</v>
      </c>
      <c r="J74" s="6">
        <v>17.9469977241714</v>
      </c>
      <c r="K74" s="6">
        <v>9.8966805382408793</v>
      </c>
      <c r="L74" s="6">
        <v>17714.698456499998</v>
      </c>
      <c r="M74" s="6">
        <v>4.9458904087756697</v>
      </c>
      <c r="N74" s="6">
        <v>45.172812432285198</v>
      </c>
      <c r="O74" s="6">
        <v>4.69427575012039</v>
      </c>
      <c r="P74" s="6">
        <v>6928.3242903</v>
      </c>
      <c r="Q74" s="6">
        <v>7.1680137946012801</v>
      </c>
      <c r="R74" s="6">
        <v>17.667356540349701</v>
      </c>
      <c r="S74" s="6">
        <v>7.1195172400878004</v>
      </c>
      <c r="T74" s="6">
        <v>1030.8981982</v>
      </c>
      <c r="U74" s="6">
        <v>22.705876530929899</v>
      </c>
      <c r="V74" s="6">
        <v>2.6288096892206601</v>
      </c>
      <c r="W74" s="6">
        <v>22.645136199405901</v>
      </c>
      <c r="X74" s="6">
        <v>6173.3018129000002</v>
      </c>
      <c r="Y74" s="6">
        <v>14.2402333352667</v>
      </c>
      <c r="Z74" s="6">
        <v>15.742035099654499</v>
      </c>
      <c r="AA74" s="6">
        <v>14.083875445173099</v>
      </c>
    </row>
    <row r="75" spans="1:27" x14ac:dyDescent="0.25">
      <c r="A75" s="6" t="s">
        <v>36</v>
      </c>
      <c r="B75" s="6" t="s">
        <v>37</v>
      </c>
      <c r="C75" s="6" t="s">
        <v>10</v>
      </c>
      <c r="D75" s="6">
        <v>346.7778308</v>
      </c>
      <c r="E75" s="6">
        <v>38.981639842872198</v>
      </c>
      <c r="F75" s="6">
        <v>5.5899444996588397</v>
      </c>
      <c r="G75" s="6">
        <v>40.150894752315502</v>
      </c>
      <c r="H75" s="6">
        <v>2567.0624465000001</v>
      </c>
      <c r="I75" s="6">
        <v>16.5840687135208</v>
      </c>
      <c r="J75" s="6">
        <v>41.380201756234797</v>
      </c>
      <c r="K75" s="6">
        <v>14.5819253251742</v>
      </c>
      <c r="L75" s="6">
        <v>1564.6453423</v>
      </c>
      <c r="M75" s="6">
        <v>22.381629883175702</v>
      </c>
      <c r="N75" s="6">
        <v>25.2215679558565</v>
      </c>
      <c r="O75" s="6">
        <v>16.335763491269098</v>
      </c>
      <c r="P75" s="6">
        <v>626.31481840000004</v>
      </c>
      <c r="Q75" s="6">
        <v>29.561047414379001</v>
      </c>
      <c r="R75" s="6">
        <v>10.0959887374955</v>
      </c>
      <c r="S75" s="6">
        <v>28.7908818279457</v>
      </c>
      <c r="T75" s="6">
        <v>142.73982219999999</v>
      </c>
      <c r="U75" s="6">
        <v>76.487517395605096</v>
      </c>
      <c r="V75" s="6">
        <v>2.3009189547914199</v>
      </c>
      <c r="W75" s="6">
        <v>73.807101935082699</v>
      </c>
      <c r="X75" s="6">
        <v>956.06034480000005</v>
      </c>
      <c r="Y75" s="6">
        <v>37.431413604943799</v>
      </c>
      <c r="Z75" s="6">
        <v>15.411378095963</v>
      </c>
      <c r="AA75" s="6">
        <v>32.401815510613098</v>
      </c>
    </row>
    <row r="76" spans="1:27" x14ac:dyDescent="0.25">
      <c r="A76" s="6" t="s">
        <v>36</v>
      </c>
      <c r="B76" s="6" t="s">
        <v>37</v>
      </c>
      <c r="C76" s="6" t="s">
        <v>11</v>
      </c>
      <c r="D76" s="6">
        <v>987.30505310000001</v>
      </c>
      <c r="E76" s="6">
        <v>27.385845337697901</v>
      </c>
      <c r="F76" s="6">
        <v>1.9661105431830801</v>
      </c>
      <c r="G76" s="6">
        <v>27.454700940786299</v>
      </c>
      <c r="H76" s="6">
        <v>12669.950945099999</v>
      </c>
      <c r="I76" s="6">
        <v>7.3292849991092499</v>
      </c>
      <c r="J76" s="6">
        <v>25.230828158488499</v>
      </c>
      <c r="K76" s="6">
        <v>7.4354749974675904</v>
      </c>
      <c r="L76" s="6">
        <v>19601.5385374</v>
      </c>
      <c r="M76" s="6">
        <v>6.1882982720560102</v>
      </c>
      <c r="N76" s="6">
        <v>39.0343303318312</v>
      </c>
      <c r="O76" s="6">
        <v>4.8487865171230302</v>
      </c>
      <c r="P76" s="6">
        <v>6329.8558456000001</v>
      </c>
      <c r="Q76" s="6">
        <v>9.5081785150147304</v>
      </c>
      <c r="R76" s="6">
        <v>12.6052188994546</v>
      </c>
      <c r="S76" s="6">
        <v>9.3506019726604706</v>
      </c>
      <c r="T76" s="6">
        <v>1980.9419462000001</v>
      </c>
      <c r="U76" s="6">
        <v>20.776021072430801</v>
      </c>
      <c r="V76" s="6">
        <v>3.9448302564931201</v>
      </c>
      <c r="W76" s="6">
        <v>20.694550286768902</v>
      </c>
      <c r="X76" s="6">
        <v>8646.5593800000006</v>
      </c>
      <c r="Y76" s="6">
        <v>10.086117791027901</v>
      </c>
      <c r="Z76" s="6">
        <v>17.218681810549398</v>
      </c>
      <c r="AA76" s="6">
        <v>9.95297739491442</v>
      </c>
    </row>
    <row r="77" spans="1:27" x14ac:dyDescent="0.25">
      <c r="A77" s="6" t="s">
        <v>38</v>
      </c>
      <c r="B77" s="6" t="s">
        <v>39</v>
      </c>
      <c r="C77" s="6" t="s">
        <v>10</v>
      </c>
      <c r="D77" s="6">
        <v>12.884957999999999</v>
      </c>
      <c r="E77" s="6">
        <v>71.032228909122693</v>
      </c>
      <c r="F77" s="6">
        <v>14.2141955079444</v>
      </c>
      <c r="G77" s="6">
        <v>67.922227512377901</v>
      </c>
      <c r="H77" s="6">
        <v>37.502983999999998</v>
      </c>
      <c r="I77" s="6">
        <v>40.488459550136199</v>
      </c>
      <c r="J77" s="6">
        <v>41.371865294967101</v>
      </c>
      <c r="K77" s="6">
        <v>33.032659779573201</v>
      </c>
      <c r="L77" s="6">
        <v>25.7931214</v>
      </c>
      <c r="M77" s="6">
        <v>39.390873019649099</v>
      </c>
      <c r="N77" s="6">
        <v>28.453990330410399</v>
      </c>
      <c r="O77" s="6">
        <v>32.429768107281198</v>
      </c>
      <c r="P77" s="6">
        <v>14.467457599999999</v>
      </c>
      <c r="Q77" s="6">
        <v>74.651235284211594</v>
      </c>
      <c r="R77" s="6">
        <v>15.959948866678101</v>
      </c>
      <c r="S77" s="6">
        <v>63.392855582271899</v>
      </c>
      <c r="T77" s="6"/>
      <c r="U77" s="6"/>
      <c r="V77" s="6"/>
      <c r="W77" s="6"/>
      <c r="X77" s="6"/>
      <c r="Y77" s="6"/>
      <c r="Z77" s="6"/>
      <c r="AA77" s="6"/>
    </row>
    <row r="78" spans="1:27" x14ac:dyDescent="0.25">
      <c r="A78" s="6" t="s">
        <v>38</v>
      </c>
      <c r="B78" s="6" t="s">
        <v>39</v>
      </c>
      <c r="C78" s="6" t="s">
        <v>11</v>
      </c>
      <c r="D78" s="6">
        <v>26.908010900000001</v>
      </c>
      <c r="E78" s="6">
        <v>40.4667080638946</v>
      </c>
      <c r="F78" s="6">
        <v>0.577636630641714</v>
      </c>
      <c r="G78" s="6">
        <v>40.507940679889899</v>
      </c>
      <c r="H78" s="6">
        <v>774.66163540000002</v>
      </c>
      <c r="I78" s="6">
        <v>12.608308010926599</v>
      </c>
      <c r="J78" s="6">
        <v>16.6297292885315</v>
      </c>
      <c r="K78" s="6">
        <v>11.9755760509548</v>
      </c>
      <c r="L78" s="6">
        <v>2734.0484795000002</v>
      </c>
      <c r="M78" s="6">
        <v>4.6428826761394602</v>
      </c>
      <c r="N78" s="6">
        <v>58.692058568679997</v>
      </c>
      <c r="O78" s="6">
        <v>4.0892858989136203</v>
      </c>
      <c r="P78" s="6">
        <v>667.62296690000005</v>
      </c>
      <c r="Q78" s="6">
        <v>12.8842708157446</v>
      </c>
      <c r="R78" s="6">
        <v>14.3319208012934</v>
      </c>
      <c r="S78" s="6">
        <v>12.707656596755999</v>
      </c>
      <c r="T78" s="6">
        <v>98.595034200000001</v>
      </c>
      <c r="U78" s="6">
        <v>27.2941088008454</v>
      </c>
      <c r="V78" s="6">
        <v>2.1165482489563199</v>
      </c>
      <c r="W78" s="6">
        <v>26.7770429739269</v>
      </c>
      <c r="X78" s="6">
        <v>356.4575949</v>
      </c>
      <c r="Y78" s="6">
        <v>17.011734781020799</v>
      </c>
      <c r="Z78" s="6">
        <v>7.6521064618969996</v>
      </c>
      <c r="AA78" s="6">
        <v>17.237054842249901</v>
      </c>
    </row>
    <row r="79" spans="1:27" x14ac:dyDescent="0.25">
      <c r="A79" s="6" t="s">
        <v>20</v>
      </c>
      <c r="B79" s="6" t="s">
        <v>21</v>
      </c>
      <c r="C79" s="6" t="s">
        <v>10</v>
      </c>
      <c r="D79" s="6">
        <v>33.916127400000001</v>
      </c>
      <c r="E79" s="6">
        <v>44.638653649480801</v>
      </c>
      <c r="F79" s="6">
        <v>7.9079427411258596</v>
      </c>
      <c r="G79" s="6">
        <v>44.481720190417299</v>
      </c>
      <c r="H79" s="6">
        <v>165.94600439999999</v>
      </c>
      <c r="I79" s="6">
        <v>22.1236858159488</v>
      </c>
      <c r="J79" s="6">
        <v>38.692256501956102</v>
      </c>
      <c r="K79" s="6">
        <v>13.4426207708755</v>
      </c>
      <c r="L79" s="6">
        <v>99.726725999999999</v>
      </c>
      <c r="M79" s="6">
        <v>28.082269021766301</v>
      </c>
      <c r="N79" s="6">
        <v>23.252455378143999</v>
      </c>
      <c r="O79" s="6">
        <v>22.6369826407049</v>
      </c>
      <c r="P79" s="6">
        <v>34.097507100000001</v>
      </c>
      <c r="Q79" s="6">
        <v>46.609385178272198</v>
      </c>
      <c r="R79" s="6">
        <v>7.9502335447039396</v>
      </c>
      <c r="S79" s="6">
        <v>41.993096818985599</v>
      </c>
      <c r="T79" s="6">
        <v>6.1447438999999999</v>
      </c>
      <c r="U79" s="6">
        <v>99.999999999999801</v>
      </c>
      <c r="V79" s="6">
        <v>1.4327190821933999</v>
      </c>
      <c r="W79" s="6">
        <v>93.2262366939229</v>
      </c>
      <c r="X79" s="6">
        <v>89.055752299999995</v>
      </c>
      <c r="Y79" s="6">
        <v>35.428200317594701</v>
      </c>
      <c r="Z79" s="6">
        <v>20.764392751876699</v>
      </c>
      <c r="AA79" s="6">
        <v>27.059503250494799</v>
      </c>
    </row>
    <row r="80" spans="1:27" x14ac:dyDescent="0.25">
      <c r="A80" s="6" t="s">
        <v>20</v>
      </c>
      <c r="B80" s="6" t="s">
        <v>21</v>
      </c>
      <c r="C80" s="6" t="s">
        <v>11</v>
      </c>
      <c r="D80" s="6">
        <v>180.1671881</v>
      </c>
      <c r="E80" s="6">
        <v>42.9120304079173</v>
      </c>
      <c r="F80" s="6">
        <v>3.05075528787376</v>
      </c>
      <c r="G80" s="6">
        <v>42.605554003494802</v>
      </c>
      <c r="H80" s="6">
        <v>1146.0394335000001</v>
      </c>
      <c r="I80" s="6">
        <v>10.0022266443689</v>
      </c>
      <c r="J80" s="6">
        <v>19.405785807798701</v>
      </c>
      <c r="K80" s="6">
        <v>9.6821783265993808</v>
      </c>
      <c r="L80" s="6">
        <v>2120.7098365000002</v>
      </c>
      <c r="M80" s="6">
        <v>6.9232322465546101</v>
      </c>
      <c r="N80" s="6">
        <v>35.909794763279997</v>
      </c>
      <c r="O80" s="6">
        <v>6.3465274558014402</v>
      </c>
      <c r="P80" s="6">
        <v>860.68467629999998</v>
      </c>
      <c r="Q80" s="6">
        <v>11.6766929691816</v>
      </c>
      <c r="R80" s="6">
        <v>14.573898583335501</v>
      </c>
      <c r="S80" s="6">
        <v>11.2006901355231</v>
      </c>
      <c r="T80" s="6">
        <v>155.05784940000001</v>
      </c>
      <c r="U80" s="6">
        <v>24.067076679299401</v>
      </c>
      <c r="V80" s="6">
        <v>2.6255810448727499</v>
      </c>
      <c r="W80" s="6">
        <v>24.036980569918502</v>
      </c>
      <c r="X80" s="6">
        <v>1442.9994876000001</v>
      </c>
      <c r="Y80" s="6">
        <v>11.3242200375804</v>
      </c>
      <c r="Z80" s="6">
        <v>24.434184512839298</v>
      </c>
      <c r="AA80" s="6">
        <v>10.9376561486103</v>
      </c>
    </row>
    <row r="81" spans="1:27" x14ac:dyDescent="0.25">
      <c r="A81" s="6" t="s">
        <v>40</v>
      </c>
      <c r="B81" s="6" t="s">
        <v>41</v>
      </c>
      <c r="C81" s="6" t="s">
        <v>10</v>
      </c>
      <c r="D81" s="6">
        <v>142.75804299999999</v>
      </c>
      <c r="E81" s="6">
        <v>58.1060641638975</v>
      </c>
      <c r="F81" s="6">
        <v>8.6307305005648391</v>
      </c>
      <c r="G81" s="6">
        <v>54.538093857337103</v>
      </c>
      <c r="H81" s="6">
        <v>650.61023320000004</v>
      </c>
      <c r="I81" s="6">
        <v>23.240169786923399</v>
      </c>
      <c r="J81" s="6">
        <v>39.333977026141</v>
      </c>
      <c r="K81" s="6">
        <v>19.947978897764699</v>
      </c>
      <c r="L81" s="6">
        <v>639.02777900000001</v>
      </c>
      <c r="M81" s="6">
        <v>27.824268307476601</v>
      </c>
      <c r="N81" s="6">
        <v>38.633735984483302</v>
      </c>
      <c r="O81" s="6">
        <v>21.477063185208198</v>
      </c>
      <c r="P81" s="6">
        <v>55.3659824</v>
      </c>
      <c r="Q81" s="6">
        <v>100</v>
      </c>
      <c r="R81" s="6">
        <v>3.34726410471609</v>
      </c>
      <c r="S81" s="6">
        <v>99.299151128219407</v>
      </c>
      <c r="T81" s="6">
        <v>100.27471199999999</v>
      </c>
      <c r="U81" s="6">
        <v>73.067645794980194</v>
      </c>
      <c r="V81" s="6">
        <v>6.0623135278882696</v>
      </c>
      <c r="W81" s="6">
        <v>66.184022067309499</v>
      </c>
      <c r="X81" s="6">
        <v>66.029994700000003</v>
      </c>
      <c r="Y81" s="6">
        <v>100</v>
      </c>
      <c r="Z81" s="6">
        <v>3.9919788562065501</v>
      </c>
      <c r="AA81" s="6">
        <v>98.639476251866796</v>
      </c>
    </row>
    <row r="82" spans="1:27" x14ac:dyDescent="0.25">
      <c r="A82" s="6" t="s">
        <v>40</v>
      </c>
      <c r="B82" s="6" t="s">
        <v>41</v>
      </c>
      <c r="C82" s="6" t="s">
        <v>11</v>
      </c>
      <c r="D82" s="6">
        <v>273.25111820000001</v>
      </c>
      <c r="E82" s="6">
        <v>51.476224719995898</v>
      </c>
      <c r="F82" s="6">
        <v>0.64503366366899595</v>
      </c>
      <c r="G82" s="6">
        <v>51.4450850049152</v>
      </c>
      <c r="H82" s="6">
        <v>6861.4312503000001</v>
      </c>
      <c r="I82" s="6">
        <v>9.3325740839187592</v>
      </c>
      <c r="J82" s="6">
        <v>16.197021137730701</v>
      </c>
      <c r="K82" s="6">
        <v>9.11315605268517</v>
      </c>
      <c r="L82" s="6">
        <v>19332.664922700002</v>
      </c>
      <c r="M82" s="6">
        <v>5.7885585150245404</v>
      </c>
      <c r="N82" s="6">
        <v>45.6364818036974</v>
      </c>
      <c r="O82" s="6">
        <v>5.2315938605170604</v>
      </c>
      <c r="P82" s="6">
        <v>6563.3890824999999</v>
      </c>
      <c r="Q82" s="6">
        <v>9.0664187248070292</v>
      </c>
      <c r="R82" s="6">
        <v>15.4934659878368</v>
      </c>
      <c r="S82" s="6">
        <v>9.0974688322261592</v>
      </c>
      <c r="T82" s="6">
        <v>2112.4625341000001</v>
      </c>
      <c r="U82" s="6">
        <v>16.907366905177799</v>
      </c>
      <c r="V82" s="6">
        <v>4.9866564378949096</v>
      </c>
      <c r="W82" s="6">
        <v>16.904363449377399</v>
      </c>
      <c r="X82" s="6">
        <v>7219.1045796999997</v>
      </c>
      <c r="Y82" s="6">
        <v>13.915400079755999</v>
      </c>
      <c r="Z82" s="6">
        <v>17.041340969171301</v>
      </c>
      <c r="AA82" s="6">
        <v>14.116711472756799</v>
      </c>
    </row>
    <row r="83" spans="1:27" x14ac:dyDescent="0.25">
      <c r="A83" s="6" t="s">
        <v>22</v>
      </c>
      <c r="B83" s="6" t="s">
        <v>23</v>
      </c>
      <c r="C83" s="6" t="s">
        <v>10</v>
      </c>
      <c r="D83" s="6"/>
      <c r="E83" s="6"/>
      <c r="F83" s="6"/>
      <c r="G83" s="6"/>
      <c r="H83" s="6">
        <v>288.3734786</v>
      </c>
      <c r="I83" s="6">
        <v>39.785775769325603</v>
      </c>
      <c r="J83" s="6">
        <v>38.648454376193399</v>
      </c>
      <c r="K83" s="6">
        <v>30.323213447032</v>
      </c>
      <c r="L83" s="6">
        <v>255.9457701</v>
      </c>
      <c r="M83" s="6">
        <v>50.286017234198802</v>
      </c>
      <c r="N83" s="6">
        <v>34.302420827715899</v>
      </c>
      <c r="O83" s="6">
        <v>39.431654094016601</v>
      </c>
      <c r="P83" s="6">
        <v>132.00622720000001</v>
      </c>
      <c r="Q83" s="6">
        <v>72.897999674930404</v>
      </c>
      <c r="R83" s="6">
        <v>17.691767891004002</v>
      </c>
      <c r="S83" s="6">
        <v>63.697431560251403</v>
      </c>
      <c r="T83" s="6"/>
      <c r="U83" s="6"/>
      <c r="V83" s="6"/>
      <c r="W83" s="6"/>
      <c r="X83" s="6">
        <v>69.819443100000001</v>
      </c>
      <c r="Y83" s="6">
        <v>100</v>
      </c>
      <c r="Z83" s="6">
        <v>9.3573569050866894</v>
      </c>
      <c r="AA83" s="6">
        <v>96.2400353989254</v>
      </c>
    </row>
    <row r="84" spans="1:27" x14ac:dyDescent="0.25">
      <c r="A84" s="6" t="s">
        <v>22</v>
      </c>
      <c r="B84" s="6" t="s">
        <v>23</v>
      </c>
      <c r="C84" s="6" t="s">
        <v>11</v>
      </c>
      <c r="D84" s="6">
        <v>193.6438564</v>
      </c>
      <c r="E84" s="6">
        <v>57.110267440199102</v>
      </c>
      <c r="F84" s="6">
        <v>0.39393834214184797</v>
      </c>
      <c r="G84" s="6">
        <v>56.863624207678399</v>
      </c>
      <c r="H84" s="6">
        <v>8249.7119363999991</v>
      </c>
      <c r="I84" s="6">
        <v>11.2698037537514</v>
      </c>
      <c r="J84" s="6">
        <v>16.782757293679001</v>
      </c>
      <c r="K84" s="6">
        <v>10.7980603397189</v>
      </c>
      <c r="L84" s="6">
        <v>20089.726494099999</v>
      </c>
      <c r="M84" s="6">
        <v>6.56102330210053</v>
      </c>
      <c r="N84" s="6">
        <v>40.869427495913598</v>
      </c>
      <c r="O84" s="6">
        <v>5.6495250204913203</v>
      </c>
      <c r="P84" s="6">
        <v>9744.8968509999995</v>
      </c>
      <c r="Q84" s="6">
        <v>7.6711816933261598</v>
      </c>
      <c r="R84" s="6">
        <v>19.824478716724499</v>
      </c>
      <c r="S84" s="6">
        <v>7.8828869021480399</v>
      </c>
      <c r="T84" s="6">
        <v>1634.1871367000001</v>
      </c>
      <c r="U84" s="6">
        <v>17.396819533971101</v>
      </c>
      <c r="V84" s="6">
        <v>3.3244998491009801</v>
      </c>
      <c r="W84" s="6">
        <v>17.3243093012005</v>
      </c>
      <c r="X84" s="6">
        <v>9243.7131320999997</v>
      </c>
      <c r="Y84" s="6">
        <v>12.216147464797899</v>
      </c>
      <c r="Z84" s="6">
        <v>18.804898302440002</v>
      </c>
      <c r="AA84" s="6">
        <v>12.538563117287101</v>
      </c>
    </row>
    <row r="85" spans="1:27" x14ac:dyDescent="0.25">
      <c r="A85" s="6" t="s">
        <v>42</v>
      </c>
      <c r="B85" s="6" t="s">
        <v>43</v>
      </c>
      <c r="C85" s="6" t="s">
        <v>10</v>
      </c>
      <c r="D85" s="6">
        <v>46.551070799999998</v>
      </c>
      <c r="E85" s="6">
        <v>57.6868983358858</v>
      </c>
      <c r="F85" s="6">
        <v>11.6126606080987</v>
      </c>
      <c r="G85" s="6">
        <v>56.8979317505122</v>
      </c>
      <c r="H85" s="6">
        <v>79.167545200000006</v>
      </c>
      <c r="I85" s="6">
        <v>36.567565434258498</v>
      </c>
      <c r="J85" s="6">
        <v>19.749187672476001</v>
      </c>
      <c r="K85" s="6">
        <v>32.317057256784103</v>
      </c>
      <c r="L85" s="6">
        <v>164.26381610000001</v>
      </c>
      <c r="M85" s="6">
        <v>30.977279219879101</v>
      </c>
      <c r="N85" s="6">
        <v>40.9773591408008</v>
      </c>
      <c r="O85" s="6">
        <v>26.642846165749098</v>
      </c>
      <c r="P85" s="6">
        <v>94.666372999999993</v>
      </c>
      <c r="Q85" s="6">
        <v>53.361215789878699</v>
      </c>
      <c r="R85" s="6">
        <v>23.615535405657798</v>
      </c>
      <c r="S85" s="6">
        <v>43.426525478462601</v>
      </c>
      <c r="T85" s="6">
        <v>16.216012800000001</v>
      </c>
      <c r="U85" s="6">
        <v>99.999999999999801</v>
      </c>
      <c r="V85" s="6">
        <v>4.0452571729667897</v>
      </c>
      <c r="W85" s="6">
        <v>99.485957058067797</v>
      </c>
      <c r="X85" s="6"/>
      <c r="Y85" s="6"/>
      <c r="Z85" s="6"/>
      <c r="AA85" s="6"/>
    </row>
    <row r="86" spans="1:27" x14ac:dyDescent="0.25">
      <c r="A86" s="6" t="s">
        <v>42</v>
      </c>
      <c r="B86" s="6" t="s">
        <v>43</v>
      </c>
      <c r="C86" s="6" t="s">
        <v>11</v>
      </c>
      <c r="D86" s="6">
        <v>153.72243549999999</v>
      </c>
      <c r="E86" s="6">
        <v>31.294378073992</v>
      </c>
      <c r="F86" s="6">
        <v>1.72219023426909</v>
      </c>
      <c r="G86" s="6">
        <v>30.823899390424799</v>
      </c>
      <c r="H86" s="6">
        <v>1600.1425595000001</v>
      </c>
      <c r="I86" s="6">
        <v>9.9741506645244193</v>
      </c>
      <c r="J86" s="6">
        <v>17.9267904547951</v>
      </c>
      <c r="K86" s="6">
        <v>9.6114861223150001</v>
      </c>
      <c r="L86" s="6">
        <v>4214.4579156</v>
      </c>
      <c r="M86" s="6">
        <v>6.5965731506214897</v>
      </c>
      <c r="N86" s="6">
        <v>47.215608062522499</v>
      </c>
      <c r="O86" s="6">
        <v>5.8259750055358204</v>
      </c>
      <c r="P86" s="6">
        <v>1773.9081799000001</v>
      </c>
      <c r="Q86" s="6">
        <v>9.1767666482112293</v>
      </c>
      <c r="R86" s="6">
        <v>19.873529416685798</v>
      </c>
      <c r="S86" s="6">
        <v>9.1840435319105609</v>
      </c>
      <c r="T86" s="6">
        <v>374.24079160000002</v>
      </c>
      <c r="U86" s="6">
        <v>21.098797001646801</v>
      </c>
      <c r="V86" s="6">
        <v>4.19271158736393</v>
      </c>
      <c r="W86" s="6">
        <v>20.936249006896698</v>
      </c>
      <c r="X86" s="6">
        <v>809.51274149999995</v>
      </c>
      <c r="Y86" s="6">
        <v>14.727834716464599</v>
      </c>
      <c r="Z86" s="6">
        <v>9.0691702443635798</v>
      </c>
      <c r="AA86" s="6">
        <v>15.020054843575601</v>
      </c>
    </row>
    <row r="87" spans="1:27" x14ac:dyDescent="0.25">
      <c r="A87" s="6" t="s">
        <v>24</v>
      </c>
      <c r="B87" s="6" t="s">
        <v>25</v>
      </c>
      <c r="C87" s="6" t="s">
        <v>10</v>
      </c>
      <c r="D87" s="6">
        <v>1029.4958141</v>
      </c>
      <c r="E87" s="6">
        <v>43.983350394882699</v>
      </c>
      <c r="F87" s="6">
        <v>10.209210951976701</v>
      </c>
      <c r="G87" s="6">
        <v>41.430270045066798</v>
      </c>
      <c r="H87" s="6">
        <v>3192.6603573000002</v>
      </c>
      <c r="I87" s="6">
        <v>36.286632558101701</v>
      </c>
      <c r="J87" s="6">
        <v>31.660685394999401</v>
      </c>
      <c r="K87" s="6">
        <v>32.432427384092499</v>
      </c>
      <c r="L87" s="6">
        <v>4689.2697516999997</v>
      </c>
      <c r="M87" s="6">
        <v>36.181812773930403</v>
      </c>
      <c r="N87" s="6">
        <v>46.502126040872199</v>
      </c>
      <c r="O87" s="6">
        <v>24.195290721127702</v>
      </c>
      <c r="P87" s="6">
        <v>471.83381700000001</v>
      </c>
      <c r="Q87" s="6">
        <v>71.142953219082798</v>
      </c>
      <c r="R87" s="6">
        <v>4.6790389101683703</v>
      </c>
      <c r="S87" s="6">
        <v>65.351559449022702</v>
      </c>
      <c r="T87" s="6"/>
      <c r="U87" s="6"/>
      <c r="V87" s="6"/>
      <c r="W87" s="6"/>
      <c r="X87" s="6">
        <v>700.7302856</v>
      </c>
      <c r="Y87" s="6">
        <v>71.611187046394505</v>
      </c>
      <c r="Z87" s="6">
        <v>6.9489387019832698</v>
      </c>
      <c r="AA87" s="6">
        <v>68.791458946238905</v>
      </c>
    </row>
    <row r="88" spans="1:27" x14ac:dyDescent="0.25">
      <c r="A88" s="6" t="s">
        <v>24</v>
      </c>
      <c r="B88" s="6" t="s">
        <v>25</v>
      </c>
      <c r="C88" s="6" t="s">
        <v>11</v>
      </c>
      <c r="D88" s="6">
        <v>2747.2466837000002</v>
      </c>
      <c r="E88" s="6">
        <v>36.298961791973397</v>
      </c>
      <c r="F88" s="6">
        <v>1.1113544414544201</v>
      </c>
      <c r="G88" s="6">
        <v>35.974473680076599</v>
      </c>
      <c r="H88" s="6">
        <v>48768.412829499997</v>
      </c>
      <c r="I88" s="6">
        <v>9.4067554659874695</v>
      </c>
      <c r="J88" s="6">
        <v>19.728476704448099</v>
      </c>
      <c r="K88" s="6">
        <v>9.2120623047419894</v>
      </c>
      <c r="L88" s="6">
        <v>133003.3920819</v>
      </c>
      <c r="M88" s="6">
        <v>4.8534343121696804</v>
      </c>
      <c r="N88" s="6">
        <v>53.804382182253597</v>
      </c>
      <c r="O88" s="6">
        <v>3.7123280294100298</v>
      </c>
      <c r="P88" s="6">
        <v>32543.7826804</v>
      </c>
      <c r="Q88" s="6">
        <v>11.588252384565401</v>
      </c>
      <c r="R88" s="6">
        <v>13.1650636392358</v>
      </c>
      <c r="S88" s="6">
        <v>11.960219829683799</v>
      </c>
      <c r="T88" s="6">
        <v>7843.3215534000001</v>
      </c>
      <c r="U88" s="6">
        <v>22.660304906515002</v>
      </c>
      <c r="V88" s="6">
        <v>3.1728895318517898</v>
      </c>
      <c r="W88" s="6">
        <v>22.659554469008398</v>
      </c>
      <c r="X88" s="6">
        <v>22291.9099929</v>
      </c>
      <c r="Y88" s="6">
        <v>14.7043776741498</v>
      </c>
      <c r="Z88" s="6">
        <v>9.0178335007563408</v>
      </c>
      <c r="AA88" s="6">
        <v>14.4834922049676</v>
      </c>
    </row>
    <row r="89" spans="1:27" x14ac:dyDescent="0.25">
      <c r="A89" s="6" t="s">
        <v>26</v>
      </c>
      <c r="B89" s="6" t="s">
        <v>27</v>
      </c>
      <c r="C89" s="6" t="s">
        <v>10</v>
      </c>
      <c r="D89" s="6">
        <v>19.220838100000002</v>
      </c>
      <c r="E89" s="6">
        <v>72.682390918710695</v>
      </c>
      <c r="F89" s="6">
        <v>4.9504309337619397</v>
      </c>
      <c r="G89" s="6">
        <v>73.277652782164196</v>
      </c>
      <c r="H89" s="6">
        <v>189.1521372</v>
      </c>
      <c r="I89" s="6">
        <v>23.802700608446202</v>
      </c>
      <c r="J89" s="6">
        <v>48.7171571973265</v>
      </c>
      <c r="K89" s="6">
        <v>16.983482228501</v>
      </c>
      <c r="L89" s="6">
        <v>127.72802609999999</v>
      </c>
      <c r="M89" s="6">
        <v>35.019805741846703</v>
      </c>
      <c r="N89" s="6">
        <v>32.897044771101399</v>
      </c>
      <c r="O89" s="6">
        <v>26.211097506570301</v>
      </c>
      <c r="P89" s="6">
        <v>26.190768599999998</v>
      </c>
      <c r="Q89" s="6">
        <v>59.256881904347402</v>
      </c>
      <c r="R89" s="6">
        <v>6.7455742763080098</v>
      </c>
      <c r="S89" s="6">
        <v>58.637206014815497</v>
      </c>
      <c r="T89" s="6"/>
      <c r="U89" s="6"/>
      <c r="V89" s="6"/>
      <c r="W89" s="6"/>
      <c r="X89" s="6">
        <v>25.9741882</v>
      </c>
      <c r="Y89" s="6">
        <v>70.3876175556249</v>
      </c>
      <c r="Z89" s="6">
        <v>6.6897928215021096</v>
      </c>
      <c r="AA89" s="6">
        <v>69.972170460840701</v>
      </c>
    </row>
    <row r="90" spans="1:27" x14ac:dyDescent="0.25">
      <c r="A90" s="6" t="s">
        <v>26</v>
      </c>
      <c r="B90" s="6" t="s">
        <v>27</v>
      </c>
      <c r="C90" s="6" t="s">
        <v>11</v>
      </c>
      <c r="D90" s="6">
        <v>44.252653299999999</v>
      </c>
      <c r="E90" s="6">
        <v>50.425749495119</v>
      </c>
      <c r="F90" s="6">
        <v>0.69126291759480296</v>
      </c>
      <c r="G90" s="6">
        <v>50.334937603315801</v>
      </c>
      <c r="H90" s="6">
        <v>1219.0598049</v>
      </c>
      <c r="I90" s="6">
        <v>11.226809483753801</v>
      </c>
      <c r="J90" s="6">
        <v>19.042718901958501</v>
      </c>
      <c r="K90" s="6">
        <v>11.4611915319042</v>
      </c>
      <c r="L90" s="6">
        <v>2812.8736233999998</v>
      </c>
      <c r="M90" s="6">
        <v>5.8400190377620804</v>
      </c>
      <c r="N90" s="6">
        <v>43.939404368708203</v>
      </c>
      <c r="O90" s="6">
        <v>5.7987621763474602</v>
      </c>
      <c r="P90" s="6">
        <v>1023.0796439</v>
      </c>
      <c r="Q90" s="6">
        <v>10.6051834295869</v>
      </c>
      <c r="R90" s="6">
        <v>15.9813472602369</v>
      </c>
      <c r="S90" s="6">
        <v>10.1707943528179</v>
      </c>
      <c r="T90" s="6">
        <v>219.13285680000001</v>
      </c>
      <c r="U90" s="6">
        <v>22.8921163701383</v>
      </c>
      <c r="V90" s="6">
        <v>3.4230358325757702</v>
      </c>
      <c r="W90" s="6">
        <v>22.513770248859601</v>
      </c>
      <c r="X90" s="6">
        <v>1083.3122825</v>
      </c>
      <c r="Y90" s="6">
        <v>15.2238954353236</v>
      </c>
      <c r="Z90" s="6">
        <v>16.922230718925899</v>
      </c>
      <c r="AA90" s="6">
        <v>14.771571930698601</v>
      </c>
    </row>
    <row r="91" spans="1:27" x14ac:dyDescent="0.25">
      <c r="A91" s="6" t="s">
        <v>44</v>
      </c>
      <c r="B91" s="6" t="s">
        <v>45</v>
      </c>
      <c r="C91" s="6" t="s">
        <v>10</v>
      </c>
      <c r="D91" s="6">
        <v>18.295287500000001</v>
      </c>
      <c r="E91" s="6">
        <v>46.733396903114198</v>
      </c>
      <c r="F91" s="6">
        <v>16.951142298079098</v>
      </c>
      <c r="G91" s="6">
        <v>44.645691087365499</v>
      </c>
      <c r="H91" s="6">
        <v>54.649361800000001</v>
      </c>
      <c r="I91" s="6">
        <v>28.133170303116099</v>
      </c>
      <c r="J91" s="6">
        <v>50.634301776947098</v>
      </c>
      <c r="K91" s="6">
        <v>20.838550999693702</v>
      </c>
      <c r="L91" s="6">
        <v>26.404461399999999</v>
      </c>
      <c r="M91" s="6">
        <v>42.781623540875799</v>
      </c>
      <c r="N91" s="6">
        <v>24.4645394337496</v>
      </c>
      <c r="O91" s="6">
        <v>38.205058978544599</v>
      </c>
      <c r="P91" s="6">
        <v>3.2110211</v>
      </c>
      <c r="Q91" s="6">
        <v>100</v>
      </c>
      <c r="R91" s="6">
        <v>2.9751090595452201</v>
      </c>
      <c r="S91" s="6">
        <v>100.29452739034799</v>
      </c>
      <c r="T91" s="6"/>
      <c r="U91" s="6"/>
      <c r="V91" s="6"/>
      <c r="W91" s="6"/>
      <c r="X91" s="6">
        <v>5.3693939999999998</v>
      </c>
      <c r="Y91" s="6">
        <v>100</v>
      </c>
      <c r="Z91" s="6">
        <v>4.9749074316788997</v>
      </c>
      <c r="AA91" s="6">
        <v>98.245288403927404</v>
      </c>
    </row>
    <row r="92" spans="1:27" x14ac:dyDescent="0.25">
      <c r="A92" s="6" t="s">
        <v>44</v>
      </c>
      <c r="B92" s="6" t="s">
        <v>45</v>
      </c>
      <c r="C92" s="6" t="s">
        <v>11</v>
      </c>
      <c r="D92" s="6">
        <v>37.919519200000003</v>
      </c>
      <c r="E92" s="6">
        <v>33.297590533888901</v>
      </c>
      <c r="F92" s="6">
        <v>1.2641857198441799</v>
      </c>
      <c r="G92" s="6">
        <v>33.442767996279997</v>
      </c>
      <c r="H92" s="6">
        <v>973.33035210000003</v>
      </c>
      <c r="I92" s="6">
        <v>7.7019648891970096</v>
      </c>
      <c r="J92" s="6">
        <v>32.449523563994099</v>
      </c>
      <c r="K92" s="6">
        <v>7.7911971786788996</v>
      </c>
      <c r="L92" s="6">
        <v>1287.6670907</v>
      </c>
      <c r="M92" s="6">
        <v>6.1503814531454699</v>
      </c>
      <c r="N92" s="6">
        <v>42.9290872437074</v>
      </c>
      <c r="O92" s="6">
        <v>5.6643345426059701</v>
      </c>
      <c r="P92" s="6">
        <v>379.83005329999997</v>
      </c>
      <c r="Q92" s="6">
        <v>12.0536290691368</v>
      </c>
      <c r="R92" s="6">
        <v>12.663022619482801</v>
      </c>
      <c r="S92" s="6">
        <v>11.7895578594903</v>
      </c>
      <c r="T92" s="6">
        <v>69.612319200000002</v>
      </c>
      <c r="U92" s="6">
        <v>31.193424394195802</v>
      </c>
      <c r="V92" s="6">
        <v>2.32078100446682</v>
      </c>
      <c r="W92" s="6">
        <v>30.624595200600901</v>
      </c>
      <c r="X92" s="6">
        <v>251.16190710000001</v>
      </c>
      <c r="Y92" s="6">
        <v>16.9766060641082</v>
      </c>
      <c r="Z92" s="6">
        <v>8.3733998485046808</v>
      </c>
      <c r="AA92" s="6">
        <v>16.693776186882499</v>
      </c>
    </row>
    <row r="93" spans="1:27" x14ac:dyDescent="0.25">
      <c r="A93" s="6" t="s">
        <v>46</v>
      </c>
      <c r="B93" s="6" t="s">
        <v>47</v>
      </c>
      <c r="C93" s="6" t="s">
        <v>10</v>
      </c>
      <c r="D93" s="6">
        <v>10.3332309</v>
      </c>
      <c r="E93" s="6">
        <v>56.928509013397303</v>
      </c>
      <c r="F93" s="6">
        <v>6.9581002424644103</v>
      </c>
      <c r="G93" s="6">
        <v>56.313727235832403</v>
      </c>
      <c r="H93" s="6">
        <v>53.769847400000003</v>
      </c>
      <c r="I93" s="6">
        <v>28.538051294175201</v>
      </c>
      <c r="J93" s="6">
        <v>36.2070674556604</v>
      </c>
      <c r="K93" s="6">
        <v>23.667128336660301</v>
      </c>
      <c r="L93" s="6">
        <v>52.605295699999999</v>
      </c>
      <c r="M93" s="6">
        <v>29.887586374624799</v>
      </c>
      <c r="N93" s="6">
        <v>35.422891862900499</v>
      </c>
      <c r="O93" s="6">
        <v>24.604401876034899</v>
      </c>
      <c r="P93" s="6">
        <v>13.7690097</v>
      </c>
      <c r="Q93" s="6">
        <v>63.663083943008402</v>
      </c>
      <c r="R93" s="6">
        <v>9.2716547863132295</v>
      </c>
      <c r="S93" s="6">
        <v>59.686047123444197</v>
      </c>
      <c r="T93" s="6">
        <v>6.4416817999999996</v>
      </c>
      <c r="U93" s="6">
        <v>70.188238795448996</v>
      </c>
      <c r="V93" s="6">
        <v>4.3376430980999903</v>
      </c>
      <c r="W93" s="6">
        <v>70.208749678554</v>
      </c>
      <c r="X93" s="6">
        <v>11.5874311</v>
      </c>
      <c r="Y93" s="6">
        <v>59.021123426766998</v>
      </c>
      <c r="Z93" s="6">
        <v>7.8026425545614799</v>
      </c>
      <c r="AA93" s="6">
        <v>57.630197884832299</v>
      </c>
    </row>
    <row r="94" spans="1:27" x14ac:dyDescent="0.25">
      <c r="A94" s="6" t="s">
        <v>46</v>
      </c>
      <c r="B94" s="6" t="s">
        <v>47</v>
      </c>
      <c r="C94" s="6" t="s">
        <v>11</v>
      </c>
      <c r="D94" s="6">
        <v>30.359384599999998</v>
      </c>
      <c r="E94" s="6">
        <v>33.644328004960698</v>
      </c>
      <c r="F94" s="6">
        <v>1.11033185759922</v>
      </c>
      <c r="G94" s="6">
        <v>33.457549347954497</v>
      </c>
      <c r="H94" s="6">
        <v>559.31719099999998</v>
      </c>
      <c r="I94" s="6">
        <v>10.057299227034999</v>
      </c>
      <c r="J94" s="6">
        <v>20.455872339066101</v>
      </c>
      <c r="K94" s="6">
        <v>9.9416202483578502</v>
      </c>
      <c r="L94" s="6">
        <v>987.75255589999995</v>
      </c>
      <c r="M94" s="6">
        <v>7.6071597879747399</v>
      </c>
      <c r="N94" s="6">
        <v>36.125011909524297</v>
      </c>
      <c r="O94" s="6">
        <v>7.0861185258948298</v>
      </c>
      <c r="P94" s="6">
        <v>397.84473250000002</v>
      </c>
      <c r="Q94" s="6">
        <v>9.5880021078989994</v>
      </c>
      <c r="R94" s="6">
        <v>14.550350301659</v>
      </c>
      <c r="S94" s="6">
        <v>9.1845562734933708</v>
      </c>
      <c r="T94" s="6">
        <v>153.37936289999999</v>
      </c>
      <c r="U94" s="6">
        <v>17.475991551746201</v>
      </c>
      <c r="V94" s="6">
        <v>5.6095337626225303</v>
      </c>
      <c r="W94" s="6">
        <v>17.242757640213799</v>
      </c>
      <c r="X94" s="6">
        <v>605.60900219999996</v>
      </c>
      <c r="Y94" s="6">
        <v>10.4394928334409</v>
      </c>
      <c r="Z94" s="6">
        <v>22.148899829528801</v>
      </c>
      <c r="AA94" s="6">
        <v>9.9971976151581003</v>
      </c>
    </row>
    <row r="95" spans="1:27" x14ac:dyDescent="0.25">
      <c r="A95" s="6" t="s">
        <v>48</v>
      </c>
      <c r="B95" s="6" t="s">
        <v>49</v>
      </c>
      <c r="C95" s="6" t="s">
        <v>10</v>
      </c>
      <c r="D95" s="6">
        <v>13.3088734</v>
      </c>
      <c r="E95" s="6">
        <v>74.096050309188897</v>
      </c>
      <c r="F95" s="6">
        <v>18.7184962120606</v>
      </c>
      <c r="G95" s="6">
        <v>68.654453800602099</v>
      </c>
      <c r="H95" s="6">
        <v>21.510300999999998</v>
      </c>
      <c r="I95" s="6">
        <v>52.6765701830113</v>
      </c>
      <c r="J95" s="6">
        <v>30.253536545684099</v>
      </c>
      <c r="K95" s="6">
        <v>36.015825658044903</v>
      </c>
      <c r="L95" s="6">
        <v>25.030709099999999</v>
      </c>
      <c r="M95" s="6">
        <v>44.662362244570602</v>
      </c>
      <c r="N95" s="6">
        <v>35.204875678924097</v>
      </c>
      <c r="O95" s="6">
        <v>30.3617608047619</v>
      </c>
      <c r="P95" s="6">
        <v>6.3015968999999998</v>
      </c>
      <c r="Q95" s="6">
        <v>100</v>
      </c>
      <c r="R95" s="6">
        <v>8.8629904393397201</v>
      </c>
      <c r="S95" s="6">
        <v>97.6615493210208</v>
      </c>
      <c r="T95" s="6"/>
      <c r="U95" s="6"/>
      <c r="V95" s="6"/>
      <c r="W95" s="6"/>
      <c r="X95" s="6">
        <v>4.9486403000000001</v>
      </c>
      <c r="Y95" s="6">
        <v>100</v>
      </c>
      <c r="Z95" s="6">
        <v>6.9601011239914801</v>
      </c>
      <c r="AA95" s="6">
        <v>99.621756817885796</v>
      </c>
    </row>
    <row r="96" spans="1:27" x14ac:dyDescent="0.25">
      <c r="A96" s="6" t="s">
        <v>48</v>
      </c>
      <c r="B96" s="6" t="s">
        <v>49</v>
      </c>
      <c r="C96" s="6" t="s">
        <v>11</v>
      </c>
      <c r="D96" s="6">
        <v>19.898802100000001</v>
      </c>
      <c r="E96" s="6">
        <v>49.803651684406603</v>
      </c>
      <c r="F96" s="6">
        <v>0.52825696239028996</v>
      </c>
      <c r="G96" s="6">
        <v>49.911300021722496</v>
      </c>
      <c r="H96" s="6">
        <v>866.61616860000004</v>
      </c>
      <c r="I96" s="6">
        <v>12.831008785013401</v>
      </c>
      <c r="J96" s="6">
        <v>23.0062102473469</v>
      </c>
      <c r="K96" s="6">
        <v>11.8979636241984</v>
      </c>
      <c r="L96" s="6">
        <v>1383.0105655</v>
      </c>
      <c r="M96" s="6">
        <v>6.8888698253922298</v>
      </c>
      <c r="N96" s="6">
        <v>36.715022171345097</v>
      </c>
      <c r="O96" s="6">
        <v>6.3131465465402403</v>
      </c>
      <c r="P96" s="6">
        <v>608.73728329999994</v>
      </c>
      <c r="Q96" s="6">
        <v>9.3986249669665796</v>
      </c>
      <c r="R96" s="6">
        <v>16.160254599937701</v>
      </c>
      <c r="S96" s="6">
        <v>9.8114794536290297</v>
      </c>
      <c r="T96" s="6">
        <v>85.880327699999995</v>
      </c>
      <c r="U96" s="6">
        <v>27.678596861751998</v>
      </c>
      <c r="V96" s="6">
        <v>2.2798800054343298</v>
      </c>
      <c r="W96" s="6">
        <v>28.556138509122</v>
      </c>
      <c r="X96" s="6">
        <v>802.73614009999994</v>
      </c>
      <c r="Y96" s="6">
        <v>14.258320689567601</v>
      </c>
      <c r="Z96" s="6">
        <v>21.310376013545699</v>
      </c>
      <c r="AA96" s="6">
        <v>13.984384271293401</v>
      </c>
    </row>
    <row r="97" spans="1:27" x14ac:dyDescent="0.25">
      <c r="A97" s="6" t="s">
        <v>50</v>
      </c>
      <c r="B97" s="6" t="s">
        <v>51</v>
      </c>
      <c r="C97" s="6" t="s">
        <v>10</v>
      </c>
      <c r="D97" s="6">
        <v>24.679439500000001</v>
      </c>
      <c r="E97" s="6">
        <v>59.156098111658501</v>
      </c>
      <c r="F97" s="6">
        <v>11.979428000824299</v>
      </c>
      <c r="G97" s="6">
        <v>57.250319447500402</v>
      </c>
      <c r="H97" s="6">
        <v>70.894873399999994</v>
      </c>
      <c r="I97" s="6">
        <v>39.202935823412702</v>
      </c>
      <c r="J97" s="6">
        <v>34.412452175943997</v>
      </c>
      <c r="K97" s="6">
        <v>31.999274930186601</v>
      </c>
      <c r="L97" s="6">
        <v>93.852438300000003</v>
      </c>
      <c r="M97" s="6">
        <v>33.035483023127298</v>
      </c>
      <c r="N97" s="6">
        <v>45.556080287668301</v>
      </c>
      <c r="O97" s="6">
        <v>25.0034222509003</v>
      </c>
      <c r="P97" s="6"/>
      <c r="Q97" s="6"/>
      <c r="R97" s="6"/>
      <c r="S97" s="6"/>
      <c r="T97" s="6">
        <v>4.2277667000000001</v>
      </c>
      <c r="U97" s="6">
        <v>99.999999999999901</v>
      </c>
      <c r="V97" s="6">
        <v>2.0521627643501601</v>
      </c>
      <c r="W97" s="6">
        <v>99.181026154796399</v>
      </c>
      <c r="X97" s="6">
        <v>12.3606566</v>
      </c>
      <c r="Y97" s="6">
        <v>70.128687331827606</v>
      </c>
      <c r="Z97" s="6">
        <v>5.9998767712132803</v>
      </c>
      <c r="AA97" s="6">
        <v>71.043173243697794</v>
      </c>
    </row>
    <row r="98" spans="1:27" x14ac:dyDescent="0.25">
      <c r="A98" s="6" t="s">
        <v>50</v>
      </c>
      <c r="B98" s="6" t="s">
        <v>51</v>
      </c>
      <c r="C98" s="6" t="s">
        <v>11</v>
      </c>
      <c r="D98" s="6">
        <v>23.748186199999999</v>
      </c>
      <c r="E98" s="6">
        <v>49.595562285047997</v>
      </c>
      <c r="F98" s="6">
        <v>0.34984779811153099</v>
      </c>
      <c r="G98" s="6">
        <v>49.832754574990403</v>
      </c>
      <c r="H98" s="6">
        <v>1090.4031401</v>
      </c>
      <c r="I98" s="6">
        <v>10.1029832218801</v>
      </c>
      <c r="J98" s="6">
        <v>16.063337823159099</v>
      </c>
      <c r="K98" s="6">
        <v>9.3128321623883394</v>
      </c>
      <c r="L98" s="6">
        <v>3523.7782963</v>
      </c>
      <c r="M98" s="6">
        <v>7.2744527102953001</v>
      </c>
      <c r="N98" s="6">
        <v>51.910746682361598</v>
      </c>
      <c r="O98" s="6">
        <v>5.3810088860666996</v>
      </c>
      <c r="P98" s="6">
        <v>885.17685419999998</v>
      </c>
      <c r="Q98" s="6">
        <v>11.475661448812801</v>
      </c>
      <c r="R98" s="6">
        <v>13.0400347535241</v>
      </c>
      <c r="S98" s="6">
        <v>11.664575656005599</v>
      </c>
      <c r="T98" s="6">
        <v>284.4173839</v>
      </c>
      <c r="U98" s="6">
        <v>23.348321590024401</v>
      </c>
      <c r="V98" s="6">
        <v>4.1899113752972399</v>
      </c>
      <c r="W98" s="6">
        <v>23.276103978823201</v>
      </c>
      <c r="X98" s="6">
        <v>980.62410769999997</v>
      </c>
      <c r="Y98" s="6">
        <v>18.728351544804301</v>
      </c>
      <c r="Z98" s="6">
        <v>14.4461215675465</v>
      </c>
      <c r="AA98" s="6">
        <v>19.154122201060101</v>
      </c>
    </row>
    <row r="99" spans="1:27" x14ac:dyDescent="0.25">
      <c r="A99" s="6" t="s">
        <v>52</v>
      </c>
      <c r="B99" s="6" t="s">
        <v>53</v>
      </c>
      <c r="C99" s="6" t="s">
        <v>10</v>
      </c>
      <c r="D99" s="6">
        <v>5.6197214000000004</v>
      </c>
      <c r="E99" s="6">
        <v>58.243633953509601</v>
      </c>
      <c r="F99" s="6">
        <v>14.8544774919178</v>
      </c>
      <c r="G99" s="6">
        <v>52.615145198007099</v>
      </c>
      <c r="H99" s="6">
        <v>16.9573204</v>
      </c>
      <c r="I99" s="6">
        <v>25.999374029415499</v>
      </c>
      <c r="J99" s="6">
        <v>44.822886452171502</v>
      </c>
      <c r="K99" s="6">
        <v>19.927477627910399</v>
      </c>
      <c r="L99" s="6">
        <v>11.4062985</v>
      </c>
      <c r="M99" s="6">
        <v>35.403977860814301</v>
      </c>
      <c r="N99" s="6">
        <v>30.150000733905699</v>
      </c>
      <c r="O99" s="6">
        <v>27.945351838892599</v>
      </c>
      <c r="P99" s="6">
        <v>1.2834557</v>
      </c>
      <c r="Q99" s="6">
        <v>100</v>
      </c>
      <c r="R99" s="6">
        <v>3.3925282857480399</v>
      </c>
      <c r="S99" s="6">
        <v>101.99841348452</v>
      </c>
      <c r="T99" s="6"/>
      <c r="U99" s="6"/>
      <c r="V99" s="6"/>
      <c r="W99" s="6"/>
      <c r="X99" s="6">
        <v>2.5650388999999998</v>
      </c>
      <c r="Y99" s="6">
        <v>69.522198517549299</v>
      </c>
      <c r="Z99" s="6">
        <v>6.7801070362569202</v>
      </c>
      <c r="AA99" s="6">
        <v>59.000352486770701</v>
      </c>
    </row>
    <row r="100" spans="1:27" x14ac:dyDescent="0.25">
      <c r="A100" s="6" t="s">
        <v>52</v>
      </c>
      <c r="B100" s="6" t="s">
        <v>53</v>
      </c>
      <c r="C100" s="6" t="s">
        <v>11</v>
      </c>
      <c r="D100" s="6">
        <v>12.629361400000001</v>
      </c>
      <c r="E100" s="6">
        <v>34.959606246046597</v>
      </c>
      <c r="F100" s="6">
        <v>2.35169348714214</v>
      </c>
      <c r="G100" s="6">
        <v>34.906590658478301</v>
      </c>
      <c r="H100" s="6">
        <v>184.7677625</v>
      </c>
      <c r="I100" s="6">
        <v>8.9442479779243094</v>
      </c>
      <c r="J100" s="6">
        <v>34.4053139302099</v>
      </c>
      <c r="K100" s="6">
        <v>9.5627913155011601</v>
      </c>
      <c r="L100" s="6">
        <v>246.22046230000001</v>
      </c>
      <c r="M100" s="6">
        <v>8.2409712140251692</v>
      </c>
      <c r="N100" s="6">
        <v>45.8483243334882</v>
      </c>
      <c r="O100" s="6">
        <v>7.0069618643642402</v>
      </c>
      <c r="P100" s="6">
        <v>37.3204651</v>
      </c>
      <c r="Q100" s="6">
        <v>21.9544319708851</v>
      </c>
      <c r="R100" s="6">
        <v>6.9493850031709101</v>
      </c>
      <c r="S100" s="6">
        <v>20.954235653087402</v>
      </c>
      <c r="T100" s="6">
        <v>18.523536</v>
      </c>
      <c r="U100" s="6">
        <v>29.4534930391162</v>
      </c>
      <c r="V100" s="6">
        <v>3.4492384523926098</v>
      </c>
      <c r="W100" s="6">
        <v>28.414593411400499</v>
      </c>
      <c r="X100" s="6">
        <v>37.571043400000001</v>
      </c>
      <c r="Y100" s="6">
        <v>20.894581564983099</v>
      </c>
      <c r="Z100" s="6">
        <v>6.99604479359619</v>
      </c>
      <c r="AA100" s="6">
        <v>19.6085979908901</v>
      </c>
    </row>
    <row r="101" spans="1:27" x14ac:dyDescent="0.25">
      <c r="A101" s="6" t="s">
        <v>54</v>
      </c>
      <c r="B101" s="6" t="s">
        <v>55</v>
      </c>
      <c r="C101" s="6" t="s">
        <v>10</v>
      </c>
      <c r="D101" s="6">
        <v>88.429922700000006</v>
      </c>
      <c r="E101" s="6">
        <v>70.568142590290904</v>
      </c>
      <c r="F101" s="6">
        <v>8.1034634888248505</v>
      </c>
      <c r="G101" s="6">
        <v>69.825264278253798</v>
      </c>
      <c r="H101" s="6">
        <v>377.60478410000002</v>
      </c>
      <c r="I101" s="6">
        <v>32.537314059567301</v>
      </c>
      <c r="J101" s="6">
        <v>34.602615129956902</v>
      </c>
      <c r="K101" s="6">
        <v>27.381456083593299</v>
      </c>
      <c r="L101" s="6">
        <v>196.3049437</v>
      </c>
      <c r="M101" s="6">
        <v>61.867263666343803</v>
      </c>
      <c r="N101" s="6">
        <v>17.988819795143499</v>
      </c>
      <c r="O101" s="6">
        <v>55.912409289723797</v>
      </c>
      <c r="P101" s="6">
        <v>186.40435500000001</v>
      </c>
      <c r="Q101" s="6">
        <v>51.087796354847498</v>
      </c>
      <c r="R101" s="6">
        <v>17.081558354686301</v>
      </c>
      <c r="S101" s="6">
        <v>48.954144199713802</v>
      </c>
      <c r="T101" s="6">
        <v>82.054607599999997</v>
      </c>
      <c r="U101" s="6">
        <v>99.999999999999901</v>
      </c>
      <c r="V101" s="6">
        <v>7.5192479703077897</v>
      </c>
      <c r="W101" s="6">
        <v>95.919437542889895</v>
      </c>
      <c r="X101" s="6">
        <v>160.46221410000001</v>
      </c>
      <c r="Y101" s="6">
        <v>57.337212083507602</v>
      </c>
      <c r="Z101" s="6">
        <v>14.7042952610807</v>
      </c>
      <c r="AA101" s="6">
        <v>50.195485399250302</v>
      </c>
    </row>
    <row r="102" spans="1:27" x14ac:dyDescent="0.25">
      <c r="A102" s="6" t="s">
        <v>54</v>
      </c>
      <c r="B102" s="6" t="s">
        <v>55</v>
      </c>
      <c r="C102" s="6" t="s">
        <v>11</v>
      </c>
      <c r="D102" s="6">
        <v>166.63960510000001</v>
      </c>
      <c r="E102" s="6">
        <v>71.5192708595049</v>
      </c>
      <c r="F102" s="6">
        <v>0.40066956706137502</v>
      </c>
      <c r="G102" s="6">
        <v>70.876889406630298</v>
      </c>
      <c r="H102" s="6">
        <v>8274.7960894999997</v>
      </c>
      <c r="I102" s="6">
        <v>11.027747843726001</v>
      </c>
      <c r="J102" s="6">
        <v>19.895984299239799</v>
      </c>
      <c r="K102" s="6">
        <v>10.8070130251485</v>
      </c>
      <c r="L102" s="6">
        <v>15899.302047699999</v>
      </c>
      <c r="M102" s="6">
        <v>5.0512212457474899</v>
      </c>
      <c r="N102" s="6">
        <v>38.228405931513997</v>
      </c>
      <c r="O102" s="6">
        <v>4.9484763170071702</v>
      </c>
      <c r="P102" s="6">
        <v>7064.1651582000004</v>
      </c>
      <c r="Q102" s="6">
        <v>9.4061893659818008</v>
      </c>
      <c r="R102" s="6">
        <v>16.985133839506702</v>
      </c>
      <c r="S102" s="6">
        <v>9.1868519872958796</v>
      </c>
      <c r="T102" s="6">
        <v>1391.3683387999999</v>
      </c>
      <c r="U102" s="6">
        <v>18.727225045881099</v>
      </c>
      <c r="V102" s="6">
        <v>3.3454168929130499</v>
      </c>
      <c r="W102" s="6">
        <v>18.901096390807002</v>
      </c>
      <c r="X102" s="6">
        <v>8794.0113275000003</v>
      </c>
      <c r="Y102" s="6">
        <v>12.1845575218529</v>
      </c>
      <c r="Z102" s="6">
        <v>21.144389469765098</v>
      </c>
      <c r="AA102" s="6">
        <v>12.0568827858131</v>
      </c>
    </row>
    <row r="103" spans="1:27" x14ac:dyDescent="0.25">
      <c r="A103" t="s">
        <v>984</v>
      </c>
    </row>
    <row r="104" spans="1:27" x14ac:dyDescent="0.25">
      <c r="A104" t="s">
        <v>985</v>
      </c>
    </row>
    <row r="105" spans="1:27" x14ac:dyDescent="0.25">
      <c r="A105" t="s">
        <v>986</v>
      </c>
    </row>
    <row r="106" spans="1:27" x14ac:dyDescent="0.25">
      <c r="A106" t="s">
        <v>987</v>
      </c>
    </row>
    <row r="107" spans="1:27" x14ac:dyDescent="0.25">
      <c r="A107" t="s">
        <v>988</v>
      </c>
    </row>
    <row r="110" spans="1:27" x14ac:dyDescent="0.25">
      <c r="L110" s="7" t="str">
        <f>HYPERLINK("#'Indice'!A1", "Ir al índice")</f>
        <v>Ir al índice</v>
      </c>
    </row>
    <row r="111" spans="1:27" ht="17.25" x14ac:dyDescent="0.3">
      <c r="A111" s="4" t="s">
        <v>604</v>
      </c>
    </row>
    <row r="112" spans="1:27" x14ac:dyDescent="0.25">
      <c r="A112" s="5" t="s">
        <v>12</v>
      </c>
      <c r="B112" s="5" t="s">
        <v>56</v>
      </c>
      <c r="C112" s="5" t="s">
        <v>6</v>
      </c>
      <c r="D112" s="5" t="s">
        <v>381</v>
      </c>
      <c r="E112" s="5" t="s">
        <v>382</v>
      </c>
      <c r="F112" s="5" t="s">
        <v>383</v>
      </c>
      <c r="G112" s="5" t="s">
        <v>384</v>
      </c>
      <c r="H112" s="5" t="s">
        <v>385</v>
      </c>
      <c r="I112" s="5" t="s">
        <v>386</v>
      </c>
      <c r="J112" s="5" t="s">
        <v>387</v>
      </c>
      <c r="K112" s="5" t="s">
        <v>388</v>
      </c>
      <c r="L112" s="5" t="s">
        <v>389</v>
      </c>
      <c r="M112" s="5" t="s">
        <v>390</v>
      </c>
      <c r="N112" s="5" t="s">
        <v>391</v>
      </c>
      <c r="O112" s="5" t="s">
        <v>392</v>
      </c>
      <c r="P112" s="5" t="s">
        <v>393</v>
      </c>
      <c r="Q112" s="5" t="s">
        <v>394</v>
      </c>
      <c r="R112" s="5" t="s">
        <v>395</v>
      </c>
      <c r="S112" s="5" t="s">
        <v>396</v>
      </c>
      <c r="T112" s="5" t="s">
        <v>397</v>
      </c>
      <c r="U112" s="5" t="s">
        <v>398</v>
      </c>
      <c r="V112" s="5" t="s">
        <v>399</v>
      </c>
      <c r="W112" s="5" t="s">
        <v>400</v>
      </c>
      <c r="X112" s="5" t="s">
        <v>401</v>
      </c>
      <c r="Y112" s="5" t="s">
        <v>402</v>
      </c>
      <c r="Z112" s="5" t="s">
        <v>403</v>
      </c>
      <c r="AA112" s="5" t="s">
        <v>404</v>
      </c>
    </row>
    <row r="113" spans="1:27" x14ac:dyDescent="0.25">
      <c r="A113" s="6" t="s">
        <v>57</v>
      </c>
      <c r="B113" s="6" t="s">
        <v>58</v>
      </c>
      <c r="C113" s="6" t="s">
        <v>10</v>
      </c>
      <c r="D113" s="6">
        <v>258.3176388</v>
      </c>
      <c r="E113" s="6">
        <v>38.147835601564502</v>
      </c>
      <c r="F113" s="6">
        <v>4.2175381569925303</v>
      </c>
      <c r="G113" s="6">
        <v>37.275595091695799</v>
      </c>
      <c r="H113" s="6">
        <v>1107.1199793000001</v>
      </c>
      <c r="I113" s="6">
        <v>16.867016842388001</v>
      </c>
      <c r="J113" s="6">
        <v>18.075888192372801</v>
      </c>
      <c r="K113" s="6">
        <v>15.2398689492904</v>
      </c>
      <c r="L113" s="6">
        <v>1669.8711278000001</v>
      </c>
      <c r="M113" s="6">
        <v>16.235882867406001</v>
      </c>
      <c r="N113" s="6">
        <v>27.263895843401698</v>
      </c>
      <c r="O113" s="6">
        <v>13.274309031209899</v>
      </c>
      <c r="P113" s="6">
        <v>591.0551117</v>
      </c>
      <c r="Q113" s="6">
        <v>24.220214045415599</v>
      </c>
      <c r="R113" s="6">
        <v>9.6501249316941102</v>
      </c>
      <c r="S113" s="6">
        <v>22.905065197651702</v>
      </c>
      <c r="T113" s="6">
        <v>258.98639910000003</v>
      </c>
      <c r="U113" s="6">
        <v>33.377773663125602</v>
      </c>
      <c r="V113" s="6">
        <v>4.2284569703427701</v>
      </c>
      <c r="W113" s="6">
        <v>32.654205046233699</v>
      </c>
      <c r="X113" s="6">
        <v>2239.4938866000002</v>
      </c>
      <c r="Y113" s="6">
        <v>13.424178695597501</v>
      </c>
      <c r="Z113" s="6">
        <v>36.564095905196098</v>
      </c>
      <c r="AA113" s="6">
        <v>11.0613259824141</v>
      </c>
    </row>
    <row r="114" spans="1:27" x14ac:dyDescent="0.25">
      <c r="A114" s="6" t="s">
        <v>57</v>
      </c>
      <c r="B114" s="6" t="s">
        <v>58</v>
      </c>
      <c r="C114" s="6" t="s">
        <v>11</v>
      </c>
      <c r="D114" s="6">
        <v>1019.3937859</v>
      </c>
      <c r="E114" s="6">
        <v>19.9698847551748</v>
      </c>
      <c r="F114" s="6">
        <v>0.455159768516951</v>
      </c>
      <c r="G114" s="6">
        <v>19.9417463633776</v>
      </c>
      <c r="H114" s="6">
        <v>13729.860624200001</v>
      </c>
      <c r="I114" s="6">
        <v>6.8086667689072202</v>
      </c>
      <c r="J114" s="6">
        <v>6.1303887368349201</v>
      </c>
      <c r="K114" s="6">
        <v>6.7082500300192098</v>
      </c>
      <c r="L114" s="6">
        <v>43459.233824700001</v>
      </c>
      <c r="M114" s="6">
        <v>3.6487045972959899</v>
      </c>
      <c r="N114" s="6">
        <v>19.404566793695299</v>
      </c>
      <c r="O114" s="6">
        <v>3.5096307903836599</v>
      </c>
      <c r="P114" s="6">
        <v>20581.468852900001</v>
      </c>
      <c r="Q114" s="6">
        <v>4.23936790736344</v>
      </c>
      <c r="R114" s="6">
        <v>9.1896347892233994</v>
      </c>
      <c r="S114" s="6">
        <v>4.3266560097410398</v>
      </c>
      <c r="T114" s="6">
        <v>10035.6816475</v>
      </c>
      <c r="U114" s="6">
        <v>6.7049126369942096</v>
      </c>
      <c r="V114" s="6">
        <v>4.4809362179435599</v>
      </c>
      <c r="W114" s="6">
        <v>6.6719731022399804</v>
      </c>
      <c r="X114" s="6">
        <v>135138.30896200001</v>
      </c>
      <c r="Y114" s="6">
        <v>1.62556015288269</v>
      </c>
      <c r="Z114" s="6">
        <v>60.339313693785897</v>
      </c>
      <c r="AA114" s="6">
        <v>1.4740299041720999</v>
      </c>
    </row>
    <row r="115" spans="1:27" x14ac:dyDescent="0.25">
      <c r="A115" s="6" t="s">
        <v>59</v>
      </c>
      <c r="B115" s="6" t="s">
        <v>60</v>
      </c>
      <c r="C115" s="6" t="s">
        <v>10</v>
      </c>
      <c r="D115" s="6">
        <v>17.181524799999998</v>
      </c>
      <c r="E115" s="6">
        <v>57.536468161501404</v>
      </c>
      <c r="F115" s="6">
        <v>0.59769786371348699</v>
      </c>
      <c r="G115" s="6">
        <v>59.276582239786698</v>
      </c>
      <c r="H115" s="6">
        <v>196.0813441</v>
      </c>
      <c r="I115" s="6">
        <v>26.442393209958301</v>
      </c>
      <c r="J115" s="6">
        <v>6.8211291981861297</v>
      </c>
      <c r="K115" s="6">
        <v>29.646879747289201</v>
      </c>
      <c r="L115" s="6">
        <v>391.42364709999998</v>
      </c>
      <c r="M115" s="6">
        <v>20.7264105462658</v>
      </c>
      <c r="N115" s="6">
        <v>13.616549194668201</v>
      </c>
      <c r="O115" s="6">
        <v>22.614783437048501</v>
      </c>
      <c r="P115" s="6">
        <v>365.64753530000002</v>
      </c>
      <c r="Q115" s="6">
        <v>30.693226730528099</v>
      </c>
      <c r="R115" s="6">
        <v>12.719869351811701</v>
      </c>
      <c r="S115" s="6">
        <v>22.793235121001</v>
      </c>
      <c r="T115" s="6">
        <v>177.78521180000001</v>
      </c>
      <c r="U115" s="6">
        <v>42.590063394906998</v>
      </c>
      <c r="V115" s="6">
        <v>6.1846572134686104</v>
      </c>
      <c r="W115" s="6">
        <v>35.705938965016003</v>
      </c>
      <c r="X115" s="6">
        <v>1726.4978040000001</v>
      </c>
      <c r="Y115" s="6">
        <v>19.389014674392801</v>
      </c>
      <c r="Z115" s="6">
        <v>60.060097178151899</v>
      </c>
      <c r="AA115" s="6">
        <v>7.1323400514890096</v>
      </c>
    </row>
    <row r="116" spans="1:27" x14ac:dyDescent="0.25">
      <c r="A116" s="6" t="s">
        <v>59</v>
      </c>
      <c r="B116" s="6" t="s">
        <v>60</v>
      </c>
      <c r="C116" s="6" t="s">
        <v>11</v>
      </c>
      <c r="D116" s="6">
        <v>185.53192849999999</v>
      </c>
      <c r="E116" s="6">
        <v>23.280364340714598</v>
      </c>
      <c r="F116" s="6">
        <v>0.24689022791479401</v>
      </c>
      <c r="G116" s="6">
        <v>23.392732019659601</v>
      </c>
      <c r="H116" s="6">
        <v>2553.3661072</v>
      </c>
      <c r="I116" s="6">
        <v>11.249084775928999</v>
      </c>
      <c r="J116" s="6">
        <v>3.3978040612913598</v>
      </c>
      <c r="K116" s="6">
        <v>11.1521888981866</v>
      </c>
      <c r="L116" s="6">
        <v>9845.9176100000004</v>
      </c>
      <c r="M116" s="6">
        <v>8.7049807370975696</v>
      </c>
      <c r="N116" s="6">
        <v>13.1021159668654</v>
      </c>
      <c r="O116" s="6">
        <v>8.5642747915415303</v>
      </c>
      <c r="P116" s="6">
        <v>5925.7045324000001</v>
      </c>
      <c r="Q116" s="6">
        <v>8.2729171550986393</v>
      </c>
      <c r="R116" s="6">
        <v>7.8854273460536</v>
      </c>
      <c r="S116" s="6">
        <v>8.3836554877598992</v>
      </c>
      <c r="T116" s="6">
        <v>5373.2022014000004</v>
      </c>
      <c r="U116" s="6">
        <v>9.4681684073787107</v>
      </c>
      <c r="V116" s="6">
        <v>7.1502038859899901</v>
      </c>
      <c r="W116" s="6">
        <v>9.3898979887690306</v>
      </c>
      <c r="X116" s="6">
        <v>51263.815887600002</v>
      </c>
      <c r="Y116" s="6">
        <v>3.0712853695989799</v>
      </c>
      <c r="Z116" s="6">
        <v>68.217558511884803</v>
      </c>
      <c r="AA116" s="6">
        <v>2.3627511912544499</v>
      </c>
    </row>
    <row r="117" spans="1:27" x14ac:dyDescent="0.25">
      <c r="A117" s="6" t="s">
        <v>61</v>
      </c>
      <c r="B117" s="6" t="s">
        <v>62</v>
      </c>
      <c r="C117" s="6" t="s">
        <v>10</v>
      </c>
      <c r="D117" s="6">
        <v>102.55349560000001</v>
      </c>
      <c r="E117" s="6">
        <v>40.832470602506604</v>
      </c>
      <c r="F117" s="6">
        <v>5.5513198933902999</v>
      </c>
      <c r="G117" s="6">
        <v>40.761999130176399</v>
      </c>
      <c r="H117" s="6">
        <v>581.24773849999997</v>
      </c>
      <c r="I117" s="6">
        <v>14.891572321868299</v>
      </c>
      <c r="J117" s="6">
        <v>31.463502193124398</v>
      </c>
      <c r="K117" s="6">
        <v>12.3912554836709</v>
      </c>
      <c r="L117" s="6">
        <v>762.14996510000003</v>
      </c>
      <c r="M117" s="6">
        <v>16.162303798240099</v>
      </c>
      <c r="N117" s="6">
        <v>41.255914664369101</v>
      </c>
      <c r="O117" s="6">
        <v>11.054315005169</v>
      </c>
      <c r="P117" s="6">
        <v>103.56969700000001</v>
      </c>
      <c r="Q117" s="6">
        <v>39.326108140101802</v>
      </c>
      <c r="R117" s="6">
        <v>5.60632785791171</v>
      </c>
      <c r="S117" s="6">
        <v>36.138671935714598</v>
      </c>
      <c r="T117" s="6">
        <v>51.247292999999999</v>
      </c>
      <c r="U117" s="6">
        <v>45.684369925025003</v>
      </c>
      <c r="V117" s="6">
        <v>2.7740655298862502</v>
      </c>
      <c r="W117" s="6">
        <v>46.068196701414202</v>
      </c>
      <c r="X117" s="6">
        <v>246.60320300000001</v>
      </c>
      <c r="Y117" s="6">
        <v>28.339214345146399</v>
      </c>
      <c r="Z117" s="6">
        <v>13.3488698613182</v>
      </c>
      <c r="AA117" s="6">
        <v>26.311127286896099</v>
      </c>
    </row>
    <row r="118" spans="1:27" x14ac:dyDescent="0.25">
      <c r="A118" s="6" t="s">
        <v>61</v>
      </c>
      <c r="B118" s="6" t="s">
        <v>62</v>
      </c>
      <c r="C118" s="6" t="s">
        <v>11</v>
      </c>
      <c r="D118" s="6">
        <v>765.29875010000001</v>
      </c>
      <c r="E118" s="6">
        <v>14.1423096480572</v>
      </c>
      <c r="F118" s="6">
        <v>2.0563159340650499</v>
      </c>
      <c r="G118" s="6">
        <v>14.014153067185401</v>
      </c>
      <c r="H118" s="6">
        <v>6044.8148590000001</v>
      </c>
      <c r="I118" s="6">
        <v>4.85249061858402</v>
      </c>
      <c r="J118" s="6">
        <v>16.2420873043509</v>
      </c>
      <c r="K118" s="6">
        <v>4.8760702077228997</v>
      </c>
      <c r="L118" s="6">
        <v>14368.208347</v>
      </c>
      <c r="M118" s="6">
        <v>3.4917572889456499</v>
      </c>
      <c r="N118" s="6">
        <v>38.606590908507101</v>
      </c>
      <c r="O118" s="6">
        <v>3.3375630477139202</v>
      </c>
      <c r="P118" s="6">
        <v>3375.2657168000001</v>
      </c>
      <c r="Q118" s="6">
        <v>6.69131421929995</v>
      </c>
      <c r="R118" s="6">
        <v>9.0691545938790608</v>
      </c>
      <c r="S118" s="6">
        <v>6.72631284506289</v>
      </c>
      <c r="T118" s="6">
        <v>1635.0551022</v>
      </c>
      <c r="U118" s="6">
        <v>9.1655793189427595</v>
      </c>
      <c r="V118" s="6">
        <v>4.3933037382968196</v>
      </c>
      <c r="W118" s="6">
        <v>9.2827858411318207</v>
      </c>
      <c r="X118" s="6">
        <v>11028.340151599999</v>
      </c>
      <c r="Y118" s="6">
        <v>5.5561558870853602</v>
      </c>
      <c r="Z118" s="6">
        <v>29.632547520900999</v>
      </c>
      <c r="AA118" s="6">
        <v>5.0506623927982197</v>
      </c>
    </row>
    <row r="119" spans="1:27" x14ac:dyDescent="0.25">
      <c r="A119" s="6" t="s">
        <v>63</v>
      </c>
      <c r="B119" s="6" t="s">
        <v>64</v>
      </c>
      <c r="C119" s="6" t="s">
        <v>10</v>
      </c>
      <c r="D119" s="6">
        <v>544.95103889999996</v>
      </c>
      <c r="E119" s="6">
        <v>22.015054211062399</v>
      </c>
      <c r="F119" s="6">
        <v>6.9829610500759101</v>
      </c>
      <c r="G119" s="6">
        <v>21.405528474242999</v>
      </c>
      <c r="H119" s="6">
        <v>3690.0560962</v>
      </c>
      <c r="I119" s="6">
        <v>9.5722158418132501</v>
      </c>
      <c r="J119" s="6">
        <v>47.284097383082901</v>
      </c>
      <c r="K119" s="6">
        <v>6.6445817906217997</v>
      </c>
      <c r="L119" s="6">
        <v>2685.7940382000002</v>
      </c>
      <c r="M119" s="6">
        <v>10.841900965517</v>
      </c>
      <c r="N119" s="6">
        <v>34.415559965045297</v>
      </c>
      <c r="O119" s="6">
        <v>8.5051585370870395</v>
      </c>
      <c r="P119" s="6">
        <v>450.00370939999999</v>
      </c>
      <c r="Q119" s="6">
        <v>24.938136013874502</v>
      </c>
      <c r="R119" s="6">
        <v>5.7663132113167901</v>
      </c>
      <c r="S119" s="6">
        <v>23.809997933054799</v>
      </c>
      <c r="T119" s="6">
        <v>110.33013699999999</v>
      </c>
      <c r="U119" s="6">
        <v>55.621058115112099</v>
      </c>
      <c r="V119" s="6">
        <v>1.4137619608463901</v>
      </c>
      <c r="W119" s="6">
        <v>55.426569823550899</v>
      </c>
      <c r="X119" s="6">
        <v>322.87584320000002</v>
      </c>
      <c r="Y119" s="6">
        <v>29.853303653299701</v>
      </c>
      <c r="Z119" s="6">
        <v>4.1373064296327504</v>
      </c>
      <c r="AA119" s="6">
        <v>29.069815819900899</v>
      </c>
    </row>
    <row r="120" spans="1:27" x14ac:dyDescent="0.25">
      <c r="A120" s="6" t="s">
        <v>63</v>
      </c>
      <c r="B120" s="6" t="s">
        <v>64</v>
      </c>
      <c r="C120" s="6" t="s">
        <v>11</v>
      </c>
      <c r="D120" s="6">
        <v>1791.137381</v>
      </c>
      <c r="E120" s="6">
        <v>13.452505752490699</v>
      </c>
      <c r="F120" s="6">
        <v>1.4009717273687401</v>
      </c>
      <c r="G120" s="6">
        <v>13.5498014661099</v>
      </c>
      <c r="H120" s="6">
        <v>29295.028700399998</v>
      </c>
      <c r="I120" s="6">
        <v>3.6316056338472</v>
      </c>
      <c r="J120" s="6">
        <v>22.913656650280199</v>
      </c>
      <c r="K120" s="6">
        <v>3.3470047117399599</v>
      </c>
      <c r="L120" s="6">
        <v>61381.9146368</v>
      </c>
      <c r="M120" s="6">
        <v>2.2358899023552801</v>
      </c>
      <c r="N120" s="6">
        <v>48.011016848918203</v>
      </c>
      <c r="O120" s="6">
        <v>1.8737895269175699</v>
      </c>
      <c r="P120" s="6">
        <v>19955.094421000002</v>
      </c>
      <c r="Q120" s="6">
        <v>4.0841355214710804</v>
      </c>
      <c r="R120" s="6">
        <v>15.608251716117101</v>
      </c>
      <c r="S120" s="6">
        <v>4.0788747427650804</v>
      </c>
      <c r="T120" s="6">
        <v>4303.6183386000002</v>
      </c>
      <c r="U120" s="6">
        <v>9.3814853351397094</v>
      </c>
      <c r="V120" s="6">
        <v>3.3661558748765898</v>
      </c>
      <c r="W120" s="6">
        <v>9.2784558319150108</v>
      </c>
      <c r="X120" s="6">
        <v>11122.851594199999</v>
      </c>
      <c r="Y120" s="6">
        <v>5.7161012363700303</v>
      </c>
      <c r="Z120" s="6">
        <v>8.6999471824392103</v>
      </c>
      <c r="AA120" s="6">
        <v>5.71900455269724</v>
      </c>
    </row>
    <row r="121" spans="1:27" x14ac:dyDescent="0.25">
      <c r="A121" s="6" t="s">
        <v>65</v>
      </c>
      <c r="B121" s="6" t="s">
        <v>66</v>
      </c>
      <c r="C121" s="6" t="s">
        <v>10</v>
      </c>
      <c r="D121" s="6">
        <v>676.25873769999998</v>
      </c>
      <c r="E121" s="6">
        <v>23.9679468978612</v>
      </c>
      <c r="F121" s="6">
        <v>8.0673593753882304</v>
      </c>
      <c r="G121" s="6">
        <v>22.848950020255199</v>
      </c>
      <c r="H121" s="6">
        <v>4002.2992303000001</v>
      </c>
      <c r="I121" s="6">
        <v>10.9720740087133</v>
      </c>
      <c r="J121" s="6">
        <v>47.7450189087144</v>
      </c>
      <c r="K121" s="6">
        <v>6.9621231383162199</v>
      </c>
      <c r="L121" s="6">
        <v>3099.9730054000001</v>
      </c>
      <c r="M121" s="6">
        <v>11.708596589140299</v>
      </c>
      <c r="N121" s="6">
        <v>36.980810589775103</v>
      </c>
      <c r="O121" s="6">
        <v>8.5199599381899098</v>
      </c>
      <c r="P121" s="6">
        <v>488.40033879999999</v>
      </c>
      <c r="Q121" s="6">
        <v>29.4257092962618</v>
      </c>
      <c r="R121" s="6">
        <v>5.8263218388297799</v>
      </c>
      <c r="S121" s="6">
        <v>28.288861030971301</v>
      </c>
      <c r="T121" s="6">
        <v>31.786188800000001</v>
      </c>
      <c r="U121" s="6">
        <v>81.870493868164502</v>
      </c>
      <c r="V121" s="6">
        <v>0.37919008498977402</v>
      </c>
      <c r="W121" s="6">
        <v>82.086350499287704</v>
      </c>
      <c r="X121" s="6">
        <v>83.935436999999993</v>
      </c>
      <c r="Y121" s="6">
        <v>59.204528469615397</v>
      </c>
      <c r="Z121" s="6">
        <v>1.0012992023027301</v>
      </c>
      <c r="AA121" s="6">
        <v>59.1978354118596</v>
      </c>
    </row>
    <row r="122" spans="1:27" x14ac:dyDescent="0.25">
      <c r="A122" s="6" t="s">
        <v>65</v>
      </c>
      <c r="B122" s="6" t="s">
        <v>66</v>
      </c>
      <c r="C122" s="6" t="s">
        <v>11</v>
      </c>
      <c r="D122" s="6">
        <v>2788.5069404000001</v>
      </c>
      <c r="E122" s="6">
        <v>11.8774524843323</v>
      </c>
      <c r="F122" s="6">
        <v>2.3178401108683699</v>
      </c>
      <c r="G122" s="6">
        <v>11.7359144941676</v>
      </c>
      <c r="H122" s="6">
        <v>33832.196381200003</v>
      </c>
      <c r="I122" s="6">
        <v>3.21141817895584</v>
      </c>
      <c r="J122" s="6">
        <v>28.1217237350223</v>
      </c>
      <c r="K122" s="6">
        <v>2.9227441597283401</v>
      </c>
      <c r="L122" s="6">
        <v>62623.692600000002</v>
      </c>
      <c r="M122" s="6">
        <v>2.1856999864250102</v>
      </c>
      <c r="N122" s="6">
        <v>52.053557585246402</v>
      </c>
      <c r="O122" s="6">
        <v>1.87388316690609</v>
      </c>
      <c r="P122" s="6">
        <v>12790.6880219</v>
      </c>
      <c r="Q122" s="6">
        <v>6.3477598834131204</v>
      </c>
      <c r="R122" s="6">
        <v>10.631771903895901</v>
      </c>
      <c r="S122" s="6">
        <v>6.2559814769188797</v>
      </c>
      <c r="T122" s="6">
        <v>2853.7207954</v>
      </c>
      <c r="U122" s="6">
        <v>12.6655077112206</v>
      </c>
      <c r="V122" s="6">
        <v>2.3720466422251398</v>
      </c>
      <c r="W122" s="6">
        <v>12.783745360397701</v>
      </c>
      <c r="X122" s="6">
        <v>5417.4634685000001</v>
      </c>
      <c r="Y122" s="6">
        <v>9.6680883523766994</v>
      </c>
      <c r="Z122" s="6">
        <v>4.50306002274184</v>
      </c>
      <c r="AA122" s="6">
        <v>9.6341027422329208</v>
      </c>
    </row>
    <row r="123" spans="1:27" x14ac:dyDescent="0.25">
      <c r="A123" s="6" t="s">
        <v>67</v>
      </c>
      <c r="B123" s="6" t="s">
        <v>68</v>
      </c>
      <c r="C123" s="6" t="s">
        <v>10</v>
      </c>
      <c r="D123" s="6">
        <v>72.997686900000005</v>
      </c>
      <c r="E123" s="6">
        <v>69.112989063324306</v>
      </c>
      <c r="F123" s="6">
        <v>2.1363320083601498</v>
      </c>
      <c r="G123" s="6">
        <v>67.872095731503094</v>
      </c>
      <c r="H123" s="6">
        <v>1118.6196153000001</v>
      </c>
      <c r="I123" s="6">
        <v>18.6533569302328</v>
      </c>
      <c r="J123" s="6">
        <v>32.737241285722199</v>
      </c>
      <c r="K123" s="6">
        <v>15.740575644903799</v>
      </c>
      <c r="L123" s="6">
        <v>1459.5085615999999</v>
      </c>
      <c r="M123" s="6">
        <v>17.3196382839417</v>
      </c>
      <c r="N123" s="6">
        <v>42.713611746261499</v>
      </c>
      <c r="O123" s="6">
        <v>13.6129814297439</v>
      </c>
      <c r="P123" s="6">
        <v>500.0041157</v>
      </c>
      <c r="Q123" s="6">
        <v>40.962367622236997</v>
      </c>
      <c r="R123" s="6">
        <v>14.632995126887</v>
      </c>
      <c r="S123" s="6">
        <v>34.521514345070003</v>
      </c>
      <c r="T123" s="6">
        <v>144.83292639999999</v>
      </c>
      <c r="U123" s="6">
        <v>68.293759431776806</v>
      </c>
      <c r="V123" s="6">
        <v>4.2386441224727296</v>
      </c>
      <c r="W123" s="6">
        <v>66.356157439942393</v>
      </c>
      <c r="X123" s="6">
        <v>121.00068469999999</v>
      </c>
      <c r="Y123" s="6">
        <v>64.188837892264701</v>
      </c>
      <c r="Z123" s="6">
        <v>3.5411757102964301</v>
      </c>
      <c r="AA123" s="6">
        <v>64.117045251845298</v>
      </c>
    </row>
    <row r="124" spans="1:27" x14ac:dyDescent="0.25">
      <c r="A124" s="6" t="s">
        <v>67</v>
      </c>
      <c r="B124" s="6" t="s">
        <v>68</v>
      </c>
      <c r="C124" s="6" t="s">
        <v>11</v>
      </c>
      <c r="D124" s="6">
        <v>700.42667619999997</v>
      </c>
      <c r="E124" s="6">
        <v>28.976149389324998</v>
      </c>
      <c r="F124" s="6">
        <v>1.0451806275947999</v>
      </c>
      <c r="G124" s="6">
        <v>28.912904022244799</v>
      </c>
      <c r="H124" s="6">
        <v>10039.3103906</v>
      </c>
      <c r="I124" s="6">
        <v>6.9625378127641699</v>
      </c>
      <c r="J124" s="6">
        <v>14.9807154570312</v>
      </c>
      <c r="K124" s="6">
        <v>6.8653386239515504</v>
      </c>
      <c r="L124" s="6">
        <v>32934.116801099997</v>
      </c>
      <c r="M124" s="6">
        <v>3.6620546128636402</v>
      </c>
      <c r="N124" s="6">
        <v>49.144474414085998</v>
      </c>
      <c r="O124" s="6">
        <v>3.2366994056451901</v>
      </c>
      <c r="P124" s="6">
        <v>10209.913250600001</v>
      </c>
      <c r="Q124" s="6">
        <v>7.5768084742107797</v>
      </c>
      <c r="R124" s="6">
        <v>15.235290004722099</v>
      </c>
      <c r="S124" s="6">
        <v>7.41195169298111</v>
      </c>
      <c r="T124" s="6">
        <v>2571.7915351000001</v>
      </c>
      <c r="U124" s="6">
        <v>15.0994046981909</v>
      </c>
      <c r="V124" s="6">
        <v>3.8376418003978099</v>
      </c>
      <c r="W124" s="6">
        <v>15.3593410170817</v>
      </c>
      <c r="X124" s="6">
        <v>10559.3340556</v>
      </c>
      <c r="Y124" s="6">
        <v>9.3672867274656806</v>
      </c>
      <c r="Z124" s="6">
        <v>15.756697696168001</v>
      </c>
      <c r="AA124" s="6">
        <v>9.2726215512528594</v>
      </c>
    </row>
    <row r="125" spans="1:27" x14ac:dyDescent="0.25">
      <c r="A125" s="6" t="s">
        <v>69</v>
      </c>
      <c r="B125" s="6" t="s">
        <v>70</v>
      </c>
      <c r="C125" s="6" t="s">
        <v>10</v>
      </c>
      <c r="D125" s="6">
        <v>521.82309550000002</v>
      </c>
      <c r="E125" s="6">
        <v>34.500219635116103</v>
      </c>
      <c r="F125" s="6">
        <v>1.9519187320467499</v>
      </c>
      <c r="G125" s="6">
        <v>34.513410348963603</v>
      </c>
      <c r="H125" s="6">
        <v>10128.5426959</v>
      </c>
      <c r="I125" s="6">
        <v>9.4168617702202706</v>
      </c>
      <c r="J125" s="6">
        <v>37.886579545735103</v>
      </c>
      <c r="K125" s="6">
        <v>6.8110592579381803</v>
      </c>
      <c r="L125" s="6">
        <v>12233.8031347</v>
      </c>
      <c r="M125" s="6">
        <v>8.41278634050874</v>
      </c>
      <c r="N125" s="6">
        <v>45.761465348543901</v>
      </c>
      <c r="O125" s="6">
        <v>5.3733078302317203</v>
      </c>
      <c r="P125" s="6">
        <v>2763.2828043</v>
      </c>
      <c r="Q125" s="6">
        <v>17.650704295767099</v>
      </c>
      <c r="R125" s="6">
        <v>10.336268199259599</v>
      </c>
      <c r="S125" s="6">
        <v>15.9019289280115</v>
      </c>
      <c r="T125" s="6">
        <v>370.41043109999998</v>
      </c>
      <c r="U125" s="6">
        <v>47.900127006448201</v>
      </c>
      <c r="V125" s="6">
        <v>1.3855482159463</v>
      </c>
      <c r="W125" s="6">
        <v>47.445211119400902</v>
      </c>
      <c r="X125" s="6">
        <v>715.99140179999995</v>
      </c>
      <c r="Y125" s="6">
        <v>31.737453253079799</v>
      </c>
      <c r="Z125" s="6">
        <v>2.6782199584683402</v>
      </c>
      <c r="AA125" s="6">
        <v>30.8977544680032</v>
      </c>
    </row>
    <row r="126" spans="1:27" x14ac:dyDescent="0.25">
      <c r="A126" s="6" t="s">
        <v>69</v>
      </c>
      <c r="B126" s="6" t="s">
        <v>70</v>
      </c>
      <c r="C126" s="6" t="s">
        <v>11</v>
      </c>
      <c r="D126" s="6">
        <v>2089.4670657000001</v>
      </c>
      <c r="E126" s="6">
        <v>18.443896051120699</v>
      </c>
      <c r="F126" s="6">
        <v>1.00960604686989</v>
      </c>
      <c r="G126" s="6">
        <v>18.238843548441</v>
      </c>
      <c r="H126" s="6">
        <v>45384.6599069</v>
      </c>
      <c r="I126" s="6">
        <v>3.7936446171217999</v>
      </c>
      <c r="J126" s="6">
        <v>21.929336829144599</v>
      </c>
      <c r="K126" s="6">
        <v>3.6409572784862201</v>
      </c>
      <c r="L126" s="6">
        <v>108432.87883440001</v>
      </c>
      <c r="M126" s="6">
        <v>2.49316655790141</v>
      </c>
      <c r="N126" s="6">
        <v>52.393498776705897</v>
      </c>
      <c r="O126" s="6">
        <v>1.8767198681419299</v>
      </c>
      <c r="P126" s="6">
        <v>30077.3408858</v>
      </c>
      <c r="Q126" s="6">
        <v>4.9347032180710402</v>
      </c>
      <c r="R126" s="6">
        <v>14.5330193189226</v>
      </c>
      <c r="S126" s="6">
        <v>4.8193245366794999</v>
      </c>
      <c r="T126" s="6">
        <v>6199.5317105000004</v>
      </c>
      <c r="U126" s="6">
        <v>11.342584259178199</v>
      </c>
      <c r="V126" s="6">
        <v>2.9955412102107202</v>
      </c>
      <c r="W126" s="6">
        <v>11.3327021281856</v>
      </c>
      <c r="X126" s="6">
        <v>14774.7736549</v>
      </c>
      <c r="Y126" s="6">
        <v>7.2116277257211303</v>
      </c>
      <c r="Z126" s="6">
        <v>7.1389978181463496</v>
      </c>
      <c r="AA126" s="6">
        <v>7.178381965342</v>
      </c>
    </row>
    <row r="127" spans="1:27" x14ac:dyDescent="0.25">
      <c r="A127" s="6" t="s">
        <v>71</v>
      </c>
      <c r="B127" s="6" t="s">
        <v>72</v>
      </c>
      <c r="C127" s="6" t="s">
        <v>10</v>
      </c>
      <c r="D127" s="6">
        <v>765.7949691</v>
      </c>
      <c r="E127" s="6">
        <v>23.912859762799201</v>
      </c>
      <c r="F127" s="6">
        <v>5.1292800056528502</v>
      </c>
      <c r="G127" s="6">
        <v>22.814874507159399</v>
      </c>
      <c r="H127" s="6">
        <v>4610.5643622999996</v>
      </c>
      <c r="I127" s="6">
        <v>10.205340568366401</v>
      </c>
      <c r="J127" s="6">
        <v>30.881471611277799</v>
      </c>
      <c r="K127" s="6">
        <v>8.1784303122987208</v>
      </c>
      <c r="L127" s="6">
        <v>6538.2444500000001</v>
      </c>
      <c r="M127" s="6">
        <v>9.1124684515984793</v>
      </c>
      <c r="N127" s="6">
        <v>43.793035842047203</v>
      </c>
      <c r="O127" s="6">
        <v>6.7887095033790397</v>
      </c>
      <c r="P127" s="6">
        <v>1552.8869830000001</v>
      </c>
      <c r="Q127" s="6">
        <v>18.594081982066001</v>
      </c>
      <c r="R127" s="6">
        <v>10.4012072086365</v>
      </c>
      <c r="S127" s="6">
        <v>17.6682646174214</v>
      </c>
      <c r="T127" s="6">
        <v>232.19303970000001</v>
      </c>
      <c r="U127" s="6">
        <v>45.876648900493002</v>
      </c>
      <c r="V127" s="6">
        <v>1.5552245235884401</v>
      </c>
      <c r="W127" s="6">
        <v>45.175197042852297</v>
      </c>
      <c r="X127" s="6">
        <v>1230.1887756000001</v>
      </c>
      <c r="Y127" s="6">
        <v>20.6001047250016</v>
      </c>
      <c r="Z127" s="6">
        <v>8.2397808087972297</v>
      </c>
      <c r="AA127" s="6">
        <v>19.797836449924901</v>
      </c>
    </row>
    <row r="128" spans="1:27" x14ac:dyDescent="0.25">
      <c r="A128" s="6" t="s">
        <v>71</v>
      </c>
      <c r="B128" s="6" t="s">
        <v>72</v>
      </c>
      <c r="C128" s="6" t="s">
        <v>11</v>
      </c>
      <c r="D128" s="6">
        <v>2290.0377849000001</v>
      </c>
      <c r="E128" s="6">
        <v>13.1628374941572</v>
      </c>
      <c r="F128" s="6">
        <v>0.65400879515894506</v>
      </c>
      <c r="G128" s="6">
        <v>13.155870999408</v>
      </c>
      <c r="H128" s="6">
        <v>52783.217803300002</v>
      </c>
      <c r="I128" s="6">
        <v>3.1293159574192999</v>
      </c>
      <c r="J128" s="6">
        <v>15.074287816458799</v>
      </c>
      <c r="K128" s="6">
        <v>3.0666044823735499</v>
      </c>
      <c r="L128" s="6">
        <v>148727.29505859999</v>
      </c>
      <c r="M128" s="6">
        <v>1.7874722756365899</v>
      </c>
      <c r="N128" s="6">
        <v>42.474827135994801</v>
      </c>
      <c r="O128" s="6">
        <v>1.6361254105926499</v>
      </c>
      <c r="P128" s="6">
        <v>59271.818367799999</v>
      </c>
      <c r="Q128" s="6">
        <v>2.9079533550495702</v>
      </c>
      <c r="R128" s="6">
        <v>16.927358479937698</v>
      </c>
      <c r="S128" s="6">
        <v>2.8619893817764002</v>
      </c>
      <c r="T128" s="6">
        <v>16688.1667796</v>
      </c>
      <c r="U128" s="6">
        <v>5.7207867124655802</v>
      </c>
      <c r="V128" s="6">
        <v>4.7659509903738702</v>
      </c>
      <c r="W128" s="6">
        <v>5.66834359677389</v>
      </c>
      <c r="X128" s="6">
        <v>70393.437952199994</v>
      </c>
      <c r="Y128" s="6">
        <v>3.3911876200308999</v>
      </c>
      <c r="Z128" s="6">
        <v>20.103566782075902</v>
      </c>
      <c r="AA128" s="6">
        <v>3.3205872396857998</v>
      </c>
    </row>
    <row r="129" spans="1:27" x14ac:dyDescent="0.25">
      <c r="A129" s="6" t="s">
        <v>73</v>
      </c>
      <c r="B129" s="6" t="s">
        <v>74</v>
      </c>
      <c r="C129" s="6" t="s">
        <v>10</v>
      </c>
      <c r="D129" s="6">
        <v>104.8680143</v>
      </c>
      <c r="E129" s="6">
        <v>48.9552528179007</v>
      </c>
      <c r="F129" s="6">
        <v>1.87348313355962</v>
      </c>
      <c r="G129" s="6">
        <v>49.333120050739701</v>
      </c>
      <c r="H129" s="6">
        <v>1409.7244651000001</v>
      </c>
      <c r="I129" s="6">
        <v>16.236886785795001</v>
      </c>
      <c r="J129" s="6">
        <v>25.184943435428501</v>
      </c>
      <c r="K129" s="6">
        <v>14.6572531147616</v>
      </c>
      <c r="L129" s="6">
        <v>1982.4117217999999</v>
      </c>
      <c r="M129" s="6">
        <v>15.4746219056857</v>
      </c>
      <c r="N129" s="6">
        <v>35.416088970068103</v>
      </c>
      <c r="O129" s="6">
        <v>11.2491714258658</v>
      </c>
      <c r="P129" s="6">
        <v>638.47219770000004</v>
      </c>
      <c r="Q129" s="6">
        <v>26.949190018485901</v>
      </c>
      <c r="R129" s="6">
        <v>11.4064035790338</v>
      </c>
      <c r="S129" s="6">
        <v>22.7134347338487</v>
      </c>
      <c r="T129" s="6">
        <v>202.28539459999999</v>
      </c>
      <c r="U129" s="6">
        <v>45.064906707219997</v>
      </c>
      <c r="V129" s="6">
        <v>3.6138595498184398</v>
      </c>
      <c r="W129" s="6">
        <v>43.023137366894602</v>
      </c>
      <c r="X129" s="6">
        <v>1259.7273123</v>
      </c>
      <c r="Y129" s="6">
        <v>16.214227007424199</v>
      </c>
      <c r="Z129" s="6">
        <v>22.505221332091502</v>
      </c>
      <c r="AA129" s="6">
        <v>13.279387398615899</v>
      </c>
    </row>
    <row r="130" spans="1:27" x14ac:dyDescent="0.25">
      <c r="A130" s="6" t="s">
        <v>73</v>
      </c>
      <c r="B130" s="6" t="s">
        <v>74</v>
      </c>
      <c r="C130" s="6" t="s">
        <v>11</v>
      </c>
      <c r="D130" s="6">
        <v>844.6249229</v>
      </c>
      <c r="E130" s="6">
        <v>21.210458942052401</v>
      </c>
      <c r="F130" s="6">
        <v>0.59826352425756402</v>
      </c>
      <c r="G130" s="6">
        <v>21.209946562030101</v>
      </c>
      <c r="H130" s="6">
        <v>14622.450799599999</v>
      </c>
      <c r="I130" s="6">
        <v>5.8560210165942896</v>
      </c>
      <c r="J130" s="6">
        <v>10.3573535559609</v>
      </c>
      <c r="K130" s="6">
        <v>5.77344757277283</v>
      </c>
      <c r="L130" s="6">
        <v>44062.741993199998</v>
      </c>
      <c r="M130" s="6">
        <v>2.9505795092236302</v>
      </c>
      <c r="N130" s="6">
        <v>31.210458747526999</v>
      </c>
      <c r="O130" s="6">
        <v>2.7451946833287999</v>
      </c>
      <c r="P130" s="6">
        <v>22310.89054</v>
      </c>
      <c r="Q130" s="6">
        <v>3.91351802503937</v>
      </c>
      <c r="R130" s="6">
        <v>15.8032182592432</v>
      </c>
      <c r="S130" s="6">
        <v>3.8480566893858499</v>
      </c>
      <c r="T130" s="6">
        <v>5116.1749768999998</v>
      </c>
      <c r="U130" s="6">
        <v>7.60122610091081</v>
      </c>
      <c r="V130" s="6">
        <v>3.6238817839867901</v>
      </c>
      <c r="W130" s="6">
        <v>7.5481514665283198</v>
      </c>
      <c r="X130" s="6">
        <v>54222.5282898</v>
      </c>
      <c r="Y130" s="6">
        <v>2.34561135456797</v>
      </c>
      <c r="Z130" s="6">
        <v>38.4068241290245</v>
      </c>
      <c r="AA130" s="6">
        <v>2.34843211940334</v>
      </c>
    </row>
    <row r="131" spans="1:27" x14ac:dyDescent="0.25">
      <c r="A131" s="6" t="s">
        <v>75</v>
      </c>
      <c r="B131" s="6" t="s">
        <v>76</v>
      </c>
      <c r="C131" s="6" t="s">
        <v>10</v>
      </c>
      <c r="D131" s="6">
        <v>430.5513431</v>
      </c>
      <c r="E131" s="6">
        <v>33.228552919842997</v>
      </c>
      <c r="F131" s="6">
        <v>3.6000245074957098</v>
      </c>
      <c r="G131" s="6">
        <v>33.201454093643001</v>
      </c>
      <c r="H131" s="6">
        <v>4150.6673923999997</v>
      </c>
      <c r="I131" s="6">
        <v>10.418387099704599</v>
      </c>
      <c r="J131" s="6">
        <v>34.705510909607703</v>
      </c>
      <c r="K131" s="6">
        <v>8.5262455591540505</v>
      </c>
      <c r="L131" s="6">
        <v>4146.5998607000001</v>
      </c>
      <c r="M131" s="6">
        <v>11.110917919339601</v>
      </c>
      <c r="N131" s="6">
        <v>34.671500531891603</v>
      </c>
      <c r="O131" s="6">
        <v>8.4510532228217503</v>
      </c>
      <c r="P131" s="6">
        <v>1388.8273696000001</v>
      </c>
      <c r="Q131" s="6">
        <v>18.4342797433771</v>
      </c>
      <c r="R131" s="6">
        <v>11.6125815129081</v>
      </c>
      <c r="S131" s="6">
        <v>17.288926686329901</v>
      </c>
      <c r="T131" s="6">
        <v>440.7646077</v>
      </c>
      <c r="U131" s="6">
        <v>30.209605145871802</v>
      </c>
      <c r="V131" s="6">
        <v>3.6854219948123301</v>
      </c>
      <c r="W131" s="6">
        <v>30.077591188220701</v>
      </c>
      <c r="X131" s="6">
        <v>1402.2675399</v>
      </c>
      <c r="Y131" s="6">
        <v>19.9341745192852</v>
      </c>
      <c r="Z131" s="6">
        <v>11.7249605432847</v>
      </c>
      <c r="AA131" s="6">
        <v>18.413213103136499</v>
      </c>
    </row>
    <row r="132" spans="1:27" x14ac:dyDescent="0.25">
      <c r="A132" s="6" t="s">
        <v>75</v>
      </c>
      <c r="B132" s="6" t="s">
        <v>76</v>
      </c>
      <c r="C132" s="6" t="s">
        <v>11</v>
      </c>
      <c r="D132" s="6">
        <v>1601.2747325</v>
      </c>
      <c r="E132" s="6">
        <v>17.565924253520599</v>
      </c>
      <c r="F132" s="6">
        <v>0.56123298490704498</v>
      </c>
      <c r="G132" s="6">
        <v>17.544318986956</v>
      </c>
      <c r="H132" s="6">
        <v>33113.617057000003</v>
      </c>
      <c r="I132" s="6">
        <v>4.2733624861278496</v>
      </c>
      <c r="J132" s="6">
        <v>11.6060372182067</v>
      </c>
      <c r="K132" s="6">
        <v>4.2981103530243896</v>
      </c>
      <c r="L132" s="6">
        <v>102294.28509229999</v>
      </c>
      <c r="M132" s="6">
        <v>2.4243347963495099</v>
      </c>
      <c r="N132" s="6">
        <v>35.8532647746528</v>
      </c>
      <c r="O132" s="6">
        <v>2.1831860427935399</v>
      </c>
      <c r="P132" s="6">
        <v>49732.9749792</v>
      </c>
      <c r="Q132" s="6">
        <v>3.2202361828690802</v>
      </c>
      <c r="R132" s="6">
        <v>17.4309788503978</v>
      </c>
      <c r="S132" s="6">
        <v>3.1379414562574999</v>
      </c>
      <c r="T132" s="6">
        <v>13957.6294905</v>
      </c>
      <c r="U132" s="6">
        <v>6.5797464745907499</v>
      </c>
      <c r="V132" s="6">
        <v>4.8920287706968599</v>
      </c>
      <c r="W132" s="6">
        <v>6.5186881754414197</v>
      </c>
      <c r="X132" s="6">
        <v>84613.943173299995</v>
      </c>
      <c r="Y132" s="6">
        <v>3.1284378092029699</v>
      </c>
      <c r="Z132" s="6">
        <v>29.656457401138901</v>
      </c>
      <c r="AA132" s="6">
        <v>3.0597918786422298</v>
      </c>
    </row>
    <row r="133" spans="1:27" x14ac:dyDescent="0.25">
      <c r="A133" s="6" t="s">
        <v>77</v>
      </c>
      <c r="B133" s="6" t="s">
        <v>78</v>
      </c>
      <c r="C133" s="6" t="s">
        <v>10</v>
      </c>
      <c r="D133" s="6">
        <v>574.76217280000003</v>
      </c>
      <c r="E133" s="6">
        <v>35.8783304281109</v>
      </c>
      <c r="F133" s="6">
        <v>3.4115040360514199</v>
      </c>
      <c r="G133" s="6">
        <v>35.786599942862701</v>
      </c>
      <c r="H133" s="6">
        <v>4187.9647672000001</v>
      </c>
      <c r="I133" s="6">
        <v>15.529236920534199</v>
      </c>
      <c r="J133" s="6">
        <v>24.857687896443199</v>
      </c>
      <c r="K133" s="6">
        <v>12.989961794866</v>
      </c>
      <c r="L133" s="6">
        <v>5487.5148203999997</v>
      </c>
      <c r="M133" s="6">
        <v>12.458185605334901</v>
      </c>
      <c r="N133" s="6">
        <v>32.571174380678698</v>
      </c>
      <c r="O133" s="6">
        <v>10.090419688558899</v>
      </c>
      <c r="P133" s="6">
        <v>1737.2003271000001</v>
      </c>
      <c r="Q133" s="6">
        <v>21.1427380408538</v>
      </c>
      <c r="R133" s="6">
        <v>10.3111620906787</v>
      </c>
      <c r="S133" s="6">
        <v>19.5985022977776</v>
      </c>
      <c r="T133" s="6">
        <v>504.93922140000001</v>
      </c>
      <c r="U133" s="6">
        <v>40.144705872157303</v>
      </c>
      <c r="V133" s="6">
        <v>2.9970695242085399</v>
      </c>
      <c r="W133" s="6">
        <v>39.905898307303097</v>
      </c>
      <c r="X133" s="6">
        <v>4355.3833932999996</v>
      </c>
      <c r="Y133" s="6">
        <v>9.9325874383059904</v>
      </c>
      <c r="Z133" s="6">
        <v>25.8514020719394</v>
      </c>
      <c r="AA133" s="6">
        <v>9.7660876797820304</v>
      </c>
    </row>
    <row r="134" spans="1:27" x14ac:dyDescent="0.25">
      <c r="A134" s="6" t="s">
        <v>77</v>
      </c>
      <c r="B134" s="6" t="s">
        <v>78</v>
      </c>
      <c r="C134" s="6" t="s">
        <v>11</v>
      </c>
      <c r="D134" s="6">
        <v>2779.1347016</v>
      </c>
      <c r="E134" s="6">
        <v>18.265151636335201</v>
      </c>
      <c r="F134" s="6">
        <v>0.64705674569744798</v>
      </c>
      <c r="G134" s="6">
        <v>18.217425067659399</v>
      </c>
      <c r="H134" s="6">
        <v>43667.740538600003</v>
      </c>
      <c r="I134" s="6">
        <v>5.3907885571001204</v>
      </c>
      <c r="J134" s="6">
        <v>10.1670156788729</v>
      </c>
      <c r="K134" s="6">
        <v>5.3453667082510199</v>
      </c>
      <c r="L134" s="6">
        <v>133368.4475529</v>
      </c>
      <c r="M134" s="6">
        <v>2.8909942413365899</v>
      </c>
      <c r="N134" s="6">
        <v>31.051734772919598</v>
      </c>
      <c r="O134" s="6">
        <v>2.5919484452039399</v>
      </c>
      <c r="P134" s="6">
        <v>62909.2630641</v>
      </c>
      <c r="Q134" s="6">
        <v>3.71015719681249</v>
      </c>
      <c r="R134" s="6">
        <v>14.6469557625422</v>
      </c>
      <c r="S134" s="6">
        <v>3.7295385703497699</v>
      </c>
      <c r="T134" s="6">
        <v>18479.385435600001</v>
      </c>
      <c r="U134" s="6">
        <v>6.37838375892985</v>
      </c>
      <c r="V134" s="6">
        <v>4.3024942243944402</v>
      </c>
      <c r="W134" s="6">
        <v>6.3947126864894699</v>
      </c>
      <c r="X134" s="6">
        <v>168300.0436301</v>
      </c>
      <c r="Y134" s="6">
        <v>1.97701901088097</v>
      </c>
      <c r="Z134" s="6">
        <v>39.184742815573301</v>
      </c>
      <c r="AA134" s="6">
        <v>2.0654310226552699</v>
      </c>
    </row>
    <row r="135" spans="1:27" x14ac:dyDescent="0.25">
      <c r="A135" s="6" t="s">
        <v>79</v>
      </c>
      <c r="B135" s="6" t="s">
        <v>80</v>
      </c>
      <c r="C135" s="6" t="s">
        <v>10</v>
      </c>
      <c r="D135" s="6">
        <v>40.807948199999998</v>
      </c>
      <c r="E135" s="6">
        <v>100</v>
      </c>
      <c r="F135" s="6">
        <v>2.0966029947485598</v>
      </c>
      <c r="G135" s="6">
        <v>99.247428219833395</v>
      </c>
      <c r="H135" s="6">
        <v>553.28129420000005</v>
      </c>
      <c r="I135" s="6">
        <v>22.617815702678801</v>
      </c>
      <c r="J135" s="6">
        <v>28.426109851758699</v>
      </c>
      <c r="K135" s="6">
        <v>19.537183365154402</v>
      </c>
      <c r="L135" s="6">
        <v>652.03812389999996</v>
      </c>
      <c r="M135" s="6">
        <v>19.601583654896</v>
      </c>
      <c r="N135" s="6">
        <v>33.499971048752002</v>
      </c>
      <c r="O135" s="6">
        <v>15.434498939561299</v>
      </c>
      <c r="P135" s="6">
        <v>142.0461913</v>
      </c>
      <c r="Q135" s="6">
        <v>38.435906318188799</v>
      </c>
      <c r="R135" s="6">
        <v>7.29795256092308</v>
      </c>
      <c r="S135" s="6">
        <v>37.384880868060797</v>
      </c>
      <c r="T135" s="6">
        <v>123.09557119999999</v>
      </c>
      <c r="U135" s="6">
        <v>44.583923542868803</v>
      </c>
      <c r="V135" s="6">
        <v>6.3243204964224198</v>
      </c>
      <c r="W135" s="6">
        <v>42.414062220998098</v>
      </c>
      <c r="X135" s="6">
        <v>435.11501270000002</v>
      </c>
      <c r="Y135" s="6">
        <v>22.4034996252349</v>
      </c>
      <c r="Z135" s="6">
        <v>22.355043047395299</v>
      </c>
      <c r="AA135" s="6">
        <v>19.0856443029651</v>
      </c>
    </row>
    <row r="136" spans="1:27" x14ac:dyDescent="0.25">
      <c r="A136" s="6" t="s">
        <v>79</v>
      </c>
      <c r="B136" s="6" t="s">
        <v>80</v>
      </c>
      <c r="C136" s="6" t="s">
        <v>11</v>
      </c>
      <c r="D136" s="6">
        <v>145.32492619999999</v>
      </c>
      <c r="E136" s="6">
        <v>39.515360573808202</v>
      </c>
      <c r="F136" s="6">
        <v>0.26669445689760601</v>
      </c>
      <c r="G136" s="6">
        <v>39.722007775481899</v>
      </c>
      <c r="H136" s="6">
        <v>4026.6836509</v>
      </c>
      <c r="I136" s="6">
        <v>10.227114097892599</v>
      </c>
      <c r="J136" s="6">
        <v>7.3896078082112497</v>
      </c>
      <c r="K136" s="6">
        <v>10.2208830776945</v>
      </c>
      <c r="L136" s="6">
        <v>14470.6433677</v>
      </c>
      <c r="M136" s="6">
        <v>5.9408946828177198</v>
      </c>
      <c r="N136" s="6">
        <v>26.555942430664</v>
      </c>
      <c r="O136" s="6">
        <v>5.5708693412884296</v>
      </c>
      <c r="P136" s="6">
        <v>8391.7859724000009</v>
      </c>
      <c r="Q136" s="6">
        <v>5.40400907273402</v>
      </c>
      <c r="R136" s="6">
        <v>15.4002679432303</v>
      </c>
      <c r="S136" s="6">
        <v>5.4299635622621096</v>
      </c>
      <c r="T136" s="6">
        <v>2489.9295054999998</v>
      </c>
      <c r="U136" s="6">
        <v>10.497989116906499</v>
      </c>
      <c r="V136" s="6">
        <v>4.5694184373351199</v>
      </c>
      <c r="W136" s="6">
        <v>10.403800848471599</v>
      </c>
      <c r="X136" s="6">
        <v>24966.801194200001</v>
      </c>
      <c r="Y136" s="6">
        <v>4.4054196920919004</v>
      </c>
      <c r="Z136" s="6">
        <v>45.818068923661798</v>
      </c>
      <c r="AA136" s="6">
        <v>4.3233354265706998</v>
      </c>
    </row>
    <row r="137" spans="1:27" x14ac:dyDescent="0.25">
      <c r="A137" s="6" t="s">
        <v>81</v>
      </c>
      <c r="B137" s="6" t="s">
        <v>82</v>
      </c>
      <c r="C137" s="6" t="s">
        <v>10</v>
      </c>
      <c r="D137" s="6">
        <v>9.4831255999999993</v>
      </c>
      <c r="E137" s="6">
        <v>100</v>
      </c>
      <c r="F137" s="6">
        <v>0.67586906734296004</v>
      </c>
      <c r="G137" s="6">
        <v>99.980597984895695</v>
      </c>
      <c r="H137" s="6">
        <v>148.5820009</v>
      </c>
      <c r="I137" s="6">
        <v>32.417424134423399</v>
      </c>
      <c r="J137" s="6">
        <v>10.5895442713776</v>
      </c>
      <c r="K137" s="6">
        <v>31.197691021813299</v>
      </c>
      <c r="L137" s="6">
        <v>321.23563139999999</v>
      </c>
      <c r="M137" s="6">
        <v>20.873509926171401</v>
      </c>
      <c r="N137" s="6">
        <v>22.894690606190501</v>
      </c>
      <c r="O137" s="6">
        <v>17.954740671446299</v>
      </c>
      <c r="P137" s="6">
        <v>172.17805749999999</v>
      </c>
      <c r="Q137" s="6">
        <v>27.930911103998501</v>
      </c>
      <c r="R137" s="6">
        <v>12.2712519108096</v>
      </c>
      <c r="S137" s="6">
        <v>25.9606175859324</v>
      </c>
      <c r="T137" s="6">
        <v>115.6414664</v>
      </c>
      <c r="U137" s="6">
        <v>41.993057303006999</v>
      </c>
      <c r="V137" s="6">
        <v>8.2418490842239098</v>
      </c>
      <c r="W137" s="6">
        <v>39.559606618541899</v>
      </c>
      <c r="X137" s="6">
        <v>635.98071189999996</v>
      </c>
      <c r="Y137" s="6">
        <v>14.7956045816415</v>
      </c>
      <c r="Z137" s="6">
        <v>45.326795060055403</v>
      </c>
      <c r="AA137" s="6">
        <v>11.5146688571991</v>
      </c>
    </row>
    <row r="138" spans="1:27" x14ac:dyDescent="0.25">
      <c r="A138" s="6" t="s">
        <v>81</v>
      </c>
      <c r="B138" s="6" t="s">
        <v>82</v>
      </c>
      <c r="C138" s="6" t="s">
        <v>11</v>
      </c>
      <c r="D138" s="6">
        <v>47.290632500000001</v>
      </c>
      <c r="E138" s="6">
        <v>52.630598485001101</v>
      </c>
      <c r="F138" s="6">
        <v>6.2271204705065399E-2</v>
      </c>
      <c r="G138" s="6">
        <v>52.668655656149198</v>
      </c>
      <c r="H138" s="6">
        <v>1791.8545901</v>
      </c>
      <c r="I138" s="6">
        <v>10.024813618852599</v>
      </c>
      <c r="J138" s="6">
        <v>2.3594724384755899</v>
      </c>
      <c r="K138" s="6">
        <v>9.9002211417944892</v>
      </c>
      <c r="L138" s="6">
        <v>8688.3558678999998</v>
      </c>
      <c r="M138" s="6">
        <v>4.69638320205038</v>
      </c>
      <c r="N138" s="6">
        <v>11.4406248806348</v>
      </c>
      <c r="O138" s="6">
        <v>4.6217301104065198</v>
      </c>
      <c r="P138" s="6">
        <v>7433.1736688999999</v>
      </c>
      <c r="Q138" s="6">
        <v>4.8792417762540898</v>
      </c>
      <c r="R138" s="6">
        <v>9.7878301615943499</v>
      </c>
      <c r="S138" s="6">
        <v>4.8127058088586097</v>
      </c>
      <c r="T138" s="6">
        <v>4446.6044664000001</v>
      </c>
      <c r="U138" s="6">
        <v>6.8950373190709797</v>
      </c>
      <c r="V138" s="6">
        <v>5.8551853153931201</v>
      </c>
      <c r="W138" s="6">
        <v>6.7070847061638501</v>
      </c>
      <c r="X138" s="6">
        <v>53535.739259200003</v>
      </c>
      <c r="Y138" s="6">
        <v>1.4348139682082</v>
      </c>
      <c r="Z138" s="6">
        <v>70.494615999197094</v>
      </c>
      <c r="AA138" s="6">
        <v>1.1682561309573101</v>
      </c>
    </row>
    <row r="139" spans="1:27" x14ac:dyDescent="0.25">
      <c r="A139" s="6" t="s">
        <v>83</v>
      </c>
      <c r="B139" s="6" t="s">
        <v>84</v>
      </c>
      <c r="C139" s="6" t="s">
        <v>10</v>
      </c>
      <c r="D139" s="6">
        <v>56.153054300000001</v>
      </c>
      <c r="E139" s="6">
        <v>49.846406346512403</v>
      </c>
      <c r="F139" s="6">
        <v>2.7382423521749399</v>
      </c>
      <c r="G139" s="6">
        <v>49.817324021462497</v>
      </c>
      <c r="H139" s="6">
        <v>632.02045650000002</v>
      </c>
      <c r="I139" s="6">
        <v>18.2597307240266</v>
      </c>
      <c r="J139" s="6">
        <v>30.819787151439801</v>
      </c>
      <c r="K139" s="6">
        <v>14.377634285072199</v>
      </c>
      <c r="L139" s="6">
        <v>821.3672487</v>
      </c>
      <c r="M139" s="6">
        <v>20.904908193291298</v>
      </c>
      <c r="N139" s="6">
        <v>40.053076633442302</v>
      </c>
      <c r="O139" s="6">
        <v>12.5802980927134</v>
      </c>
      <c r="P139" s="6">
        <v>187.31848489999999</v>
      </c>
      <c r="Q139" s="6">
        <v>33.809827278520999</v>
      </c>
      <c r="R139" s="6">
        <v>9.1343812922108896</v>
      </c>
      <c r="S139" s="6">
        <v>31.659411506923998</v>
      </c>
      <c r="T139" s="6">
        <v>105.04673270000001</v>
      </c>
      <c r="U139" s="6">
        <v>45.419289049360003</v>
      </c>
      <c r="V139" s="6">
        <v>5.1224891686210601</v>
      </c>
      <c r="W139" s="6">
        <v>43.469253500607699</v>
      </c>
      <c r="X139" s="6">
        <v>248.79104229999999</v>
      </c>
      <c r="Y139" s="6">
        <v>29.843188262038598</v>
      </c>
      <c r="Z139" s="6">
        <v>12.132023402111001</v>
      </c>
      <c r="AA139" s="6">
        <v>26.9616514395777</v>
      </c>
    </row>
    <row r="140" spans="1:27" x14ac:dyDescent="0.25">
      <c r="A140" s="6" t="s">
        <v>83</v>
      </c>
      <c r="B140" s="6" t="s">
        <v>84</v>
      </c>
      <c r="C140" s="6" t="s">
        <v>11</v>
      </c>
      <c r="D140" s="6">
        <v>201.66772330000001</v>
      </c>
      <c r="E140" s="6">
        <v>32.345773923844703</v>
      </c>
      <c r="F140" s="6">
        <v>0.64874344559339603</v>
      </c>
      <c r="G140" s="6">
        <v>32.494540972571301</v>
      </c>
      <c r="H140" s="6">
        <v>4567.7546931999996</v>
      </c>
      <c r="I140" s="6">
        <v>6.9167214968034001</v>
      </c>
      <c r="J140" s="6">
        <v>14.693977151136799</v>
      </c>
      <c r="K140" s="6">
        <v>7.00384111869033</v>
      </c>
      <c r="L140" s="6">
        <v>14027.965045299999</v>
      </c>
      <c r="M140" s="6">
        <v>4.3581047321587798</v>
      </c>
      <c r="N140" s="6">
        <v>45.126459649736397</v>
      </c>
      <c r="O140" s="6">
        <v>3.6367236142769301</v>
      </c>
      <c r="P140" s="6">
        <v>4858.0390251999997</v>
      </c>
      <c r="Q140" s="6">
        <v>6.8872331753998202</v>
      </c>
      <c r="R140" s="6">
        <v>15.627790726566101</v>
      </c>
      <c r="S140" s="6">
        <v>6.5500984152372101</v>
      </c>
      <c r="T140" s="6">
        <v>1395.2103254000001</v>
      </c>
      <c r="U140" s="6">
        <v>12.3378684258311</v>
      </c>
      <c r="V140" s="6">
        <v>4.4882420400066101</v>
      </c>
      <c r="W140" s="6">
        <v>12.205485966689499</v>
      </c>
      <c r="X140" s="6">
        <v>6035.2608055000001</v>
      </c>
      <c r="Y140" s="6">
        <v>8.1708611406029306</v>
      </c>
      <c r="Z140" s="6">
        <v>19.414786986960799</v>
      </c>
      <c r="AA140" s="6">
        <v>8.02490407447476</v>
      </c>
    </row>
    <row r="141" spans="1:27" x14ac:dyDescent="0.25">
      <c r="A141" s="6" t="s">
        <v>85</v>
      </c>
      <c r="B141" s="6" t="s">
        <v>86</v>
      </c>
      <c r="C141" s="6" t="s">
        <v>10</v>
      </c>
      <c r="D141" s="6">
        <v>37.325173300000003</v>
      </c>
      <c r="E141" s="6">
        <v>72.920805791931897</v>
      </c>
      <c r="F141" s="6">
        <v>2.02617391361792</v>
      </c>
      <c r="G141" s="6">
        <v>71.927336894601396</v>
      </c>
      <c r="H141" s="6">
        <v>743.47190160000002</v>
      </c>
      <c r="I141" s="6">
        <v>17.324463216418</v>
      </c>
      <c r="J141" s="6">
        <v>40.358911676635799</v>
      </c>
      <c r="K141" s="6">
        <v>13.317238763982299</v>
      </c>
      <c r="L141" s="6">
        <v>535.22963430000004</v>
      </c>
      <c r="M141" s="6">
        <v>18.826740210072199</v>
      </c>
      <c r="N141" s="6">
        <v>29.054609180178101</v>
      </c>
      <c r="O141" s="6">
        <v>16.1283627626003</v>
      </c>
      <c r="P141" s="6">
        <v>189.66230160000001</v>
      </c>
      <c r="Q141" s="6">
        <v>38.938455530190403</v>
      </c>
      <c r="R141" s="6">
        <v>10.295700566744699</v>
      </c>
      <c r="S141" s="6">
        <v>34.611117201118198</v>
      </c>
      <c r="T141" s="6">
        <v>94.125369699999993</v>
      </c>
      <c r="U141" s="6">
        <v>72.080151023312993</v>
      </c>
      <c r="V141" s="6">
        <v>5.1095373935151196</v>
      </c>
      <c r="W141" s="6">
        <v>69.786259870013595</v>
      </c>
      <c r="X141" s="6">
        <v>242.33614019999999</v>
      </c>
      <c r="Y141" s="6">
        <v>28.817749835763902</v>
      </c>
      <c r="Z141" s="6">
        <v>13.1550672693084</v>
      </c>
      <c r="AA141" s="6">
        <v>27.000408328754698</v>
      </c>
    </row>
    <row r="142" spans="1:27" x14ac:dyDescent="0.25">
      <c r="A142" s="6" t="s">
        <v>85</v>
      </c>
      <c r="B142" s="6" t="s">
        <v>86</v>
      </c>
      <c r="C142" s="6" t="s">
        <v>11</v>
      </c>
      <c r="D142" s="6">
        <v>132.31069220000001</v>
      </c>
      <c r="E142" s="6">
        <v>50.925191177396798</v>
      </c>
      <c r="F142" s="6">
        <v>0.50164239455389403</v>
      </c>
      <c r="G142" s="6">
        <v>50.908678864200901</v>
      </c>
      <c r="H142" s="6">
        <v>3030.9231421999998</v>
      </c>
      <c r="I142" s="6">
        <v>8.7926728017411104</v>
      </c>
      <c r="J142" s="6">
        <v>11.4914336663263</v>
      </c>
      <c r="K142" s="6">
        <v>8.35703891843424</v>
      </c>
      <c r="L142" s="6">
        <v>9745.3090369000001</v>
      </c>
      <c r="M142" s="6">
        <v>5.3387634721935999</v>
      </c>
      <c r="N142" s="6">
        <v>36.948337882992497</v>
      </c>
      <c r="O142" s="6">
        <v>4.3957550757518202</v>
      </c>
      <c r="P142" s="6">
        <v>4763.5677290000003</v>
      </c>
      <c r="Q142" s="6">
        <v>6.4271757126812199</v>
      </c>
      <c r="R142" s="6">
        <v>18.060577587963198</v>
      </c>
      <c r="S142" s="6">
        <v>6.4174520221734204</v>
      </c>
      <c r="T142" s="6">
        <v>1662.0542481</v>
      </c>
      <c r="U142" s="6">
        <v>11.102118917312801</v>
      </c>
      <c r="V142" s="6">
        <v>6.3015079056124499</v>
      </c>
      <c r="W142" s="6">
        <v>10.8918981081117</v>
      </c>
      <c r="X142" s="6">
        <v>7041.3356348999996</v>
      </c>
      <c r="Y142" s="6">
        <v>5.9524927752530798</v>
      </c>
      <c r="Z142" s="6">
        <v>26.696500562551702</v>
      </c>
      <c r="AA142" s="6">
        <v>6.2427420392294</v>
      </c>
    </row>
    <row r="143" spans="1:27" x14ac:dyDescent="0.25">
      <c r="A143" s="6" t="s">
        <v>87</v>
      </c>
      <c r="B143" s="6" t="s">
        <v>88</v>
      </c>
      <c r="C143" s="6" t="s">
        <v>10</v>
      </c>
      <c r="D143" s="6">
        <v>179.4375646</v>
      </c>
      <c r="E143" s="6">
        <v>39.290640152644897</v>
      </c>
      <c r="F143" s="6">
        <v>3.6529115091549</v>
      </c>
      <c r="G143" s="6">
        <v>38.348826154144398</v>
      </c>
      <c r="H143" s="6">
        <v>1811.9502196000001</v>
      </c>
      <c r="I143" s="6">
        <v>12.0565617359232</v>
      </c>
      <c r="J143" s="6">
        <v>36.886890579168004</v>
      </c>
      <c r="K143" s="6">
        <v>10.3215001943439</v>
      </c>
      <c r="L143" s="6">
        <v>1543.9163828999999</v>
      </c>
      <c r="M143" s="6">
        <v>14.9482977148231</v>
      </c>
      <c r="N143" s="6">
        <v>31.430374887445499</v>
      </c>
      <c r="O143" s="6">
        <v>12.249600035227299</v>
      </c>
      <c r="P143" s="6">
        <v>749.62208129999999</v>
      </c>
      <c r="Q143" s="6">
        <v>25.008824885765598</v>
      </c>
      <c r="R143" s="6">
        <v>15.260478676255</v>
      </c>
      <c r="S143" s="6">
        <v>22.819631630090601</v>
      </c>
      <c r="T143" s="6">
        <v>90.947908900000002</v>
      </c>
      <c r="U143" s="6">
        <v>67.949703598646096</v>
      </c>
      <c r="V143" s="6">
        <v>1.85147777665715</v>
      </c>
      <c r="W143" s="6">
        <v>67.497028547486195</v>
      </c>
      <c r="X143" s="6">
        <v>536.30518649999999</v>
      </c>
      <c r="Y143" s="6">
        <v>25.005887274614999</v>
      </c>
      <c r="Z143" s="6">
        <v>10.9178665713195</v>
      </c>
      <c r="AA143" s="6">
        <v>24.171953561088699</v>
      </c>
    </row>
    <row r="144" spans="1:27" x14ac:dyDescent="0.25">
      <c r="A144" s="6" t="s">
        <v>87</v>
      </c>
      <c r="B144" s="6" t="s">
        <v>88</v>
      </c>
      <c r="C144" s="6" t="s">
        <v>11</v>
      </c>
      <c r="D144" s="6">
        <v>523.22612360000005</v>
      </c>
      <c r="E144" s="6">
        <v>23.5188558793783</v>
      </c>
      <c r="F144" s="6">
        <v>0.61537149719798001</v>
      </c>
      <c r="G144" s="6">
        <v>23.602266750239199</v>
      </c>
      <c r="H144" s="6">
        <v>10469.038953200001</v>
      </c>
      <c r="I144" s="6">
        <v>6.0859809653044898</v>
      </c>
      <c r="J144" s="6">
        <v>12.312741822844799</v>
      </c>
      <c r="K144" s="6">
        <v>6.0728148988589199</v>
      </c>
      <c r="L144" s="6">
        <v>34076.511546900001</v>
      </c>
      <c r="M144" s="6">
        <v>2.9977590103281999</v>
      </c>
      <c r="N144" s="6">
        <v>40.077727361203401</v>
      </c>
      <c r="O144" s="6">
        <v>2.7373768661720699</v>
      </c>
      <c r="P144" s="6">
        <v>14443.6981184</v>
      </c>
      <c r="Q144" s="6">
        <v>4.9002172468192802</v>
      </c>
      <c r="R144" s="6">
        <v>16.987378372931602</v>
      </c>
      <c r="S144" s="6">
        <v>4.7810709239072198</v>
      </c>
      <c r="T144" s="6">
        <v>4391.5836563000003</v>
      </c>
      <c r="U144" s="6">
        <v>8.9784099113140403</v>
      </c>
      <c r="V144" s="6">
        <v>5.1649856300246704</v>
      </c>
      <c r="W144" s="6">
        <v>8.9120128633817792</v>
      </c>
      <c r="X144" s="6">
        <v>21121.9991916</v>
      </c>
      <c r="Y144" s="6">
        <v>4.3985414766106903</v>
      </c>
      <c r="Z144" s="6">
        <v>24.841795315797601</v>
      </c>
      <c r="AA144" s="6">
        <v>4.22407275687483</v>
      </c>
    </row>
    <row r="145" spans="1:27" x14ac:dyDescent="0.25">
      <c r="A145" s="6" t="s">
        <v>89</v>
      </c>
      <c r="B145" s="6" t="s">
        <v>90</v>
      </c>
      <c r="C145" s="6" t="s">
        <v>10</v>
      </c>
      <c r="D145" s="6">
        <v>6.0509260999999999</v>
      </c>
      <c r="E145" s="6">
        <v>99.999999999999702</v>
      </c>
      <c r="F145" s="6">
        <v>1.8069776143937</v>
      </c>
      <c r="G145" s="6">
        <v>100.584217202639</v>
      </c>
      <c r="H145" s="6">
        <v>80.326800899999995</v>
      </c>
      <c r="I145" s="6">
        <v>32.262643819886598</v>
      </c>
      <c r="J145" s="6">
        <v>23.987853869535702</v>
      </c>
      <c r="K145" s="6">
        <v>28.582044367723501</v>
      </c>
      <c r="L145" s="6">
        <v>140.25961330000001</v>
      </c>
      <c r="M145" s="6">
        <v>28.726459887901399</v>
      </c>
      <c r="N145" s="6">
        <v>41.885486163286103</v>
      </c>
      <c r="O145" s="6">
        <v>20.139766041803</v>
      </c>
      <c r="P145" s="6">
        <v>25.623733900000001</v>
      </c>
      <c r="Q145" s="6">
        <v>50.538896026880501</v>
      </c>
      <c r="R145" s="6">
        <v>7.6519714154963596</v>
      </c>
      <c r="S145" s="6">
        <v>51.274007993930603</v>
      </c>
      <c r="T145" s="6">
        <v>15.635210600000001</v>
      </c>
      <c r="U145" s="6">
        <v>70.6981616388681</v>
      </c>
      <c r="V145" s="6">
        <v>4.6691159474796802</v>
      </c>
      <c r="W145" s="6">
        <v>66.672687806336597</v>
      </c>
      <c r="X145" s="6">
        <v>66.968190100000001</v>
      </c>
      <c r="Y145" s="6">
        <v>32.4645318518156</v>
      </c>
      <c r="Z145" s="6">
        <v>19.998594989808499</v>
      </c>
      <c r="AA145" s="6">
        <v>31.261983698210599</v>
      </c>
    </row>
    <row r="146" spans="1:27" x14ac:dyDescent="0.25">
      <c r="A146" s="6" t="s">
        <v>89</v>
      </c>
      <c r="B146" s="6" t="s">
        <v>90</v>
      </c>
      <c r="C146" s="6" t="s">
        <v>11</v>
      </c>
      <c r="D146" s="6">
        <v>66.183847799999995</v>
      </c>
      <c r="E146" s="6">
        <v>41.344011180609598</v>
      </c>
      <c r="F146" s="6">
        <v>0.91057837316020696</v>
      </c>
      <c r="G146" s="6">
        <v>41.437969198621602</v>
      </c>
      <c r="H146" s="6">
        <v>920.51016149999998</v>
      </c>
      <c r="I146" s="6">
        <v>10.725716981830701</v>
      </c>
      <c r="J146" s="6">
        <v>12.6646708101506</v>
      </c>
      <c r="K146" s="6">
        <v>10.6533602605111</v>
      </c>
      <c r="L146" s="6">
        <v>2274.2595649999998</v>
      </c>
      <c r="M146" s="6">
        <v>6.9723351376205702</v>
      </c>
      <c r="N146" s="6">
        <v>31.289984545772199</v>
      </c>
      <c r="O146" s="6">
        <v>6.6618985448596799</v>
      </c>
      <c r="P146" s="6">
        <v>766.28132879999998</v>
      </c>
      <c r="Q146" s="6">
        <v>10.6759599499788</v>
      </c>
      <c r="R146" s="6">
        <v>10.542741604723499</v>
      </c>
      <c r="S146" s="6">
        <v>10.2761060099629</v>
      </c>
      <c r="T146" s="6">
        <v>685.48589079999999</v>
      </c>
      <c r="U146" s="6">
        <v>13.8534361863007</v>
      </c>
      <c r="V146" s="6">
        <v>9.4311323384395198</v>
      </c>
      <c r="W146" s="6">
        <v>13.725385568155399</v>
      </c>
      <c r="X146" s="6">
        <v>2555.6099451999999</v>
      </c>
      <c r="Y146" s="6">
        <v>8.1150377327694194</v>
      </c>
      <c r="Z146" s="6">
        <v>35.160892327753999</v>
      </c>
      <c r="AA146" s="6">
        <v>7.9683065480349597</v>
      </c>
    </row>
    <row r="147" spans="1:27" x14ac:dyDescent="0.25">
      <c r="A147" s="6" t="s">
        <v>91</v>
      </c>
      <c r="B147" s="6" t="s">
        <v>92</v>
      </c>
      <c r="C147" s="6" t="s">
        <v>10</v>
      </c>
      <c r="D147" s="6">
        <v>556.79596800000002</v>
      </c>
      <c r="E147" s="6">
        <v>20.347220698360999</v>
      </c>
      <c r="F147" s="6">
        <v>7.4295365203603199</v>
      </c>
      <c r="G147" s="6">
        <v>20.056360690394602</v>
      </c>
      <c r="H147" s="6">
        <v>3348.1328985</v>
      </c>
      <c r="I147" s="6">
        <v>10.607908973679599</v>
      </c>
      <c r="J147" s="6">
        <v>44.675387527995902</v>
      </c>
      <c r="K147" s="6">
        <v>7.5413080796123797</v>
      </c>
      <c r="L147" s="6">
        <v>2555.3849595000002</v>
      </c>
      <c r="M147" s="6">
        <v>12.2449665736155</v>
      </c>
      <c r="N147" s="6">
        <v>34.097455749149297</v>
      </c>
      <c r="O147" s="6">
        <v>9.7957172910600292</v>
      </c>
      <c r="P147" s="6">
        <v>665.32347730000004</v>
      </c>
      <c r="Q147" s="6">
        <v>22.964139407607998</v>
      </c>
      <c r="R147" s="6">
        <v>8.8776596034069506</v>
      </c>
      <c r="S147" s="6">
        <v>21.9531706187162</v>
      </c>
      <c r="T147" s="6">
        <v>239.12272870000001</v>
      </c>
      <c r="U147" s="6">
        <v>51.820147114550899</v>
      </c>
      <c r="V147" s="6">
        <v>3.1907038625050901</v>
      </c>
      <c r="W147" s="6">
        <v>51.011625688452497</v>
      </c>
      <c r="X147" s="6">
        <v>129.59666809999999</v>
      </c>
      <c r="Y147" s="6">
        <v>45.842162405019998</v>
      </c>
      <c r="Z147" s="6">
        <v>1.72925673658248</v>
      </c>
      <c r="AA147" s="6">
        <v>46.075610897807302</v>
      </c>
    </row>
    <row r="148" spans="1:27" x14ac:dyDescent="0.25">
      <c r="A148" s="6" t="s">
        <v>91</v>
      </c>
      <c r="B148" s="6" t="s">
        <v>92</v>
      </c>
      <c r="C148" s="6" t="s">
        <v>11</v>
      </c>
      <c r="D148" s="6">
        <v>1643.2706438</v>
      </c>
      <c r="E148" s="6">
        <v>14.7347244004347</v>
      </c>
      <c r="F148" s="6">
        <v>1.2719502391664399</v>
      </c>
      <c r="G148" s="6">
        <v>14.802184361755399</v>
      </c>
      <c r="H148" s="6">
        <v>24936.487334900001</v>
      </c>
      <c r="I148" s="6">
        <v>3.7598008849765399</v>
      </c>
      <c r="J148" s="6">
        <v>19.3017328881688</v>
      </c>
      <c r="K148" s="6">
        <v>3.6339115266680002</v>
      </c>
      <c r="L148" s="6">
        <v>64053.786706699997</v>
      </c>
      <c r="M148" s="6">
        <v>2.1866609574403002</v>
      </c>
      <c r="N148" s="6">
        <v>49.579921377223201</v>
      </c>
      <c r="O148" s="6">
        <v>1.79350092161686</v>
      </c>
      <c r="P148" s="6">
        <v>19998.076421400001</v>
      </c>
      <c r="Q148" s="6">
        <v>4.5452693480166699</v>
      </c>
      <c r="R148" s="6">
        <v>15.4792262510376</v>
      </c>
      <c r="S148" s="6">
        <v>4.3305143755495497</v>
      </c>
      <c r="T148" s="6">
        <v>4133.0865418000003</v>
      </c>
      <c r="U148" s="6">
        <v>8.6038048006532293</v>
      </c>
      <c r="V148" s="6">
        <v>3.1991567762576798</v>
      </c>
      <c r="W148" s="6">
        <v>8.6465251778137997</v>
      </c>
      <c r="X148" s="6">
        <v>14428.2900961</v>
      </c>
      <c r="Y148" s="6">
        <v>5.8570457670079596</v>
      </c>
      <c r="Z148" s="6">
        <v>11.1680124681462</v>
      </c>
      <c r="AA148" s="6">
        <v>5.7824845433308703</v>
      </c>
    </row>
    <row r="149" spans="1:27" x14ac:dyDescent="0.25">
      <c r="A149" s="6" t="s">
        <v>93</v>
      </c>
      <c r="B149" s="6" t="s">
        <v>94</v>
      </c>
      <c r="C149" s="6" t="s">
        <v>10</v>
      </c>
      <c r="D149" s="6">
        <v>1074.5235716</v>
      </c>
      <c r="E149" s="6">
        <v>20.088582975411999</v>
      </c>
      <c r="F149" s="6">
        <v>7.27884365067841</v>
      </c>
      <c r="G149" s="6">
        <v>19.042583086004601</v>
      </c>
      <c r="H149" s="6">
        <v>6501.1341202000003</v>
      </c>
      <c r="I149" s="6">
        <v>8.13039932182269</v>
      </c>
      <c r="J149" s="6">
        <v>44.038809444230701</v>
      </c>
      <c r="K149" s="6">
        <v>6.1877546448820704</v>
      </c>
      <c r="L149" s="6">
        <v>5607.7121102999999</v>
      </c>
      <c r="M149" s="6">
        <v>9.7149603615453604</v>
      </c>
      <c r="N149" s="6">
        <v>37.986751307940899</v>
      </c>
      <c r="O149" s="6">
        <v>7.3014038342099097</v>
      </c>
      <c r="P149" s="6">
        <v>872.03193309999995</v>
      </c>
      <c r="Q149" s="6">
        <v>24.651980534555001</v>
      </c>
      <c r="R149" s="6">
        <v>5.9071613384732897</v>
      </c>
      <c r="S149" s="6">
        <v>23.769081234422199</v>
      </c>
      <c r="T149" s="6">
        <v>199.7873668</v>
      </c>
      <c r="U149" s="6">
        <v>65.851976511534005</v>
      </c>
      <c r="V149" s="6">
        <v>1.35336352291701</v>
      </c>
      <c r="W149" s="6">
        <v>65.386611124127</v>
      </c>
      <c r="X149" s="6">
        <v>507.09489760000002</v>
      </c>
      <c r="Y149" s="6">
        <v>32.478492177546798</v>
      </c>
      <c r="Z149" s="6">
        <v>3.4350707357597301</v>
      </c>
      <c r="AA149" s="6">
        <v>31.510302162934501</v>
      </c>
    </row>
    <row r="150" spans="1:27" x14ac:dyDescent="0.25">
      <c r="A150" s="6" t="s">
        <v>93</v>
      </c>
      <c r="B150" s="6" t="s">
        <v>94</v>
      </c>
      <c r="C150" s="6" t="s">
        <v>11</v>
      </c>
      <c r="D150" s="6">
        <v>3904.8760315</v>
      </c>
      <c r="E150" s="6">
        <v>12.450706599141601</v>
      </c>
      <c r="F150" s="6">
        <v>2.0134474699380598</v>
      </c>
      <c r="G150" s="6">
        <v>12.3507406678261</v>
      </c>
      <c r="H150" s="6">
        <v>48131.2007161</v>
      </c>
      <c r="I150" s="6">
        <v>3.2429885403980201</v>
      </c>
      <c r="J150" s="6">
        <v>24.817598183695999</v>
      </c>
      <c r="K150" s="6">
        <v>3.0280436038520602</v>
      </c>
      <c r="L150" s="6">
        <v>99064.752427900006</v>
      </c>
      <c r="M150" s="6">
        <v>2.1998369786194099</v>
      </c>
      <c r="N150" s="6">
        <v>51.080155561142099</v>
      </c>
      <c r="O150" s="6">
        <v>1.8182720837039801</v>
      </c>
      <c r="P150" s="6">
        <v>22515.297940100001</v>
      </c>
      <c r="Q150" s="6">
        <v>4.8594229318928397</v>
      </c>
      <c r="R150" s="6">
        <v>11.609426088485</v>
      </c>
      <c r="S150" s="6">
        <v>4.8865520235615101</v>
      </c>
      <c r="T150" s="6">
        <v>5483.4855669999997</v>
      </c>
      <c r="U150" s="6">
        <v>9.9908390759398102</v>
      </c>
      <c r="V150" s="6">
        <v>2.8274163000961798</v>
      </c>
      <c r="W150" s="6">
        <v>9.9864517912651394</v>
      </c>
      <c r="X150" s="6">
        <v>14840.189065500001</v>
      </c>
      <c r="Y150" s="6">
        <v>7.0681051574518099</v>
      </c>
      <c r="Z150" s="6">
        <v>7.65195639664275</v>
      </c>
      <c r="AA150" s="6">
        <v>7.0986001109354602</v>
      </c>
    </row>
    <row r="151" spans="1:27" x14ac:dyDescent="0.25">
      <c r="A151" s="6" t="s">
        <v>95</v>
      </c>
      <c r="B151" s="6" t="s">
        <v>96</v>
      </c>
      <c r="C151" s="6" t="s">
        <v>10</v>
      </c>
      <c r="D151" s="6">
        <v>12.632426799999999</v>
      </c>
      <c r="E151" s="6">
        <v>39.241415401917202</v>
      </c>
      <c r="F151" s="6">
        <v>10.9375</v>
      </c>
      <c r="G151" s="6">
        <v>26.606543617413099</v>
      </c>
      <c r="H151" s="6">
        <v>73.989928399999997</v>
      </c>
      <c r="I151" s="6">
        <v>20.839033525164702</v>
      </c>
      <c r="J151" s="6">
        <v>64.0625</v>
      </c>
      <c r="K151" s="6">
        <v>7.79677551984416</v>
      </c>
      <c r="L151" s="6">
        <v>25.264853599999999</v>
      </c>
      <c r="M151" s="6">
        <v>25.4823595718813</v>
      </c>
      <c r="N151" s="6">
        <v>21.875</v>
      </c>
      <c r="O151" s="6">
        <v>21.7907701180491</v>
      </c>
      <c r="P151" s="6">
        <v>3.6092648000000001</v>
      </c>
      <c r="Q151" s="6">
        <v>67.4199862463242</v>
      </c>
      <c r="R151" s="6">
        <v>3.125</v>
      </c>
      <c r="S151" s="6">
        <v>67.208968557369303</v>
      </c>
      <c r="T151" s="6"/>
      <c r="U151" s="6"/>
      <c r="V151" s="6"/>
      <c r="W151" s="6"/>
      <c r="X151" s="6"/>
      <c r="Y151" s="6"/>
      <c r="Z151" s="6"/>
      <c r="AA151" s="6"/>
    </row>
    <row r="152" spans="1:27" x14ac:dyDescent="0.25">
      <c r="A152" s="6" t="s">
        <v>95</v>
      </c>
      <c r="B152" s="6" t="s">
        <v>96</v>
      </c>
      <c r="C152" s="6" t="s">
        <v>11</v>
      </c>
      <c r="D152" s="6">
        <v>46.920442399999999</v>
      </c>
      <c r="E152" s="6">
        <v>15.900443357905001</v>
      </c>
      <c r="F152" s="6">
        <v>4.6017699115044204</v>
      </c>
      <c r="G152" s="6">
        <v>17.149982158586901</v>
      </c>
      <c r="H152" s="6">
        <v>465.59515920000001</v>
      </c>
      <c r="I152" s="6">
        <v>9.6397573912710506</v>
      </c>
      <c r="J152" s="6">
        <v>45.663716814159301</v>
      </c>
      <c r="K152" s="6">
        <v>4.2201655792820203</v>
      </c>
      <c r="L152" s="6">
        <v>438.52567320000003</v>
      </c>
      <c r="M152" s="6">
        <v>6.8804991237372004</v>
      </c>
      <c r="N152" s="6">
        <v>43.008849557522097</v>
      </c>
      <c r="O152" s="6">
        <v>3.7233881944215201</v>
      </c>
      <c r="P152" s="6">
        <v>27.069486000000001</v>
      </c>
      <c r="Q152" s="6">
        <v>35.675303400633801</v>
      </c>
      <c r="R152" s="6">
        <v>2.65486725663717</v>
      </c>
      <c r="S152" s="6">
        <v>35.848464144912299</v>
      </c>
      <c r="T152" s="6">
        <v>7.2185296000000001</v>
      </c>
      <c r="U152" s="6">
        <v>42.640143271122099</v>
      </c>
      <c r="V152" s="6">
        <v>0.70796460176991105</v>
      </c>
      <c r="W152" s="6">
        <v>39.197446538995202</v>
      </c>
      <c r="X152" s="6">
        <v>34.288015600000001</v>
      </c>
      <c r="Y152" s="6">
        <v>31.539049756319599</v>
      </c>
      <c r="Z152" s="6">
        <v>3.36283185840708</v>
      </c>
      <c r="AA152" s="6">
        <v>29.357204674920901</v>
      </c>
    </row>
    <row r="153" spans="1:27" x14ac:dyDescent="0.25">
      <c r="A153" t="s">
        <v>984</v>
      </c>
    </row>
    <row r="154" spans="1:27" x14ac:dyDescent="0.25">
      <c r="A154" t="s">
        <v>985</v>
      </c>
    </row>
    <row r="155" spans="1:27" x14ac:dyDescent="0.25">
      <c r="A155" t="s">
        <v>986</v>
      </c>
    </row>
    <row r="156" spans="1:27" x14ac:dyDescent="0.25">
      <c r="A156" t="s">
        <v>987</v>
      </c>
    </row>
    <row r="157" spans="1:27" x14ac:dyDescent="0.25">
      <c r="A157" t="s">
        <v>988</v>
      </c>
    </row>
    <row r="160" spans="1:27" x14ac:dyDescent="0.25">
      <c r="L160" s="7" t="str">
        <f>HYPERLINK("#'Indice'!A1", "Ir al índice")</f>
        <v>Ir al índice</v>
      </c>
    </row>
    <row r="161" spans="1:27" ht="17.25" x14ac:dyDescent="0.3">
      <c r="A161" s="4" t="s">
        <v>605</v>
      </c>
    </row>
    <row r="162" spans="1:27" x14ac:dyDescent="0.25">
      <c r="A162" s="5" t="s">
        <v>12</v>
      </c>
      <c r="B162" s="5" t="s">
        <v>56</v>
      </c>
      <c r="C162" s="5" t="s">
        <v>6</v>
      </c>
      <c r="D162" s="5" t="s">
        <v>381</v>
      </c>
      <c r="E162" s="5" t="s">
        <v>382</v>
      </c>
      <c r="F162" s="5" t="s">
        <v>383</v>
      </c>
      <c r="G162" s="5" t="s">
        <v>384</v>
      </c>
      <c r="H162" s="5" t="s">
        <v>385</v>
      </c>
      <c r="I162" s="5" t="s">
        <v>386</v>
      </c>
      <c r="J162" s="5" t="s">
        <v>387</v>
      </c>
      <c r="K162" s="5" t="s">
        <v>388</v>
      </c>
      <c r="L162" s="5" t="s">
        <v>389</v>
      </c>
      <c r="M162" s="5" t="s">
        <v>390</v>
      </c>
      <c r="N162" s="5" t="s">
        <v>391</v>
      </c>
      <c r="O162" s="5" t="s">
        <v>392</v>
      </c>
      <c r="P162" s="5" t="s">
        <v>393</v>
      </c>
      <c r="Q162" s="5" t="s">
        <v>394</v>
      </c>
      <c r="R162" s="5" t="s">
        <v>395</v>
      </c>
      <c r="S162" s="5" t="s">
        <v>396</v>
      </c>
      <c r="T162" s="5" t="s">
        <v>397</v>
      </c>
      <c r="U162" s="5" t="s">
        <v>398</v>
      </c>
      <c r="V162" s="5" t="s">
        <v>399</v>
      </c>
      <c r="W162" s="5" t="s">
        <v>400</v>
      </c>
      <c r="X162" s="5" t="s">
        <v>401</v>
      </c>
      <c r="Y162" s="5" t="s">
        <v>402</v>
      </c>
      <c r="Z162" s="5" t="s">
        <v>403</v>
      </c>
      <c r="AA162" s="5" t="s">
        <v>404</v>
      </c>
    </row>
    <row r="163" spans="1:27" x14ac:dyDescent="0.25">
      <c r="A163" s="6" t="s">
        <v>57</v>
      </c>
      <c r="B163" s="6" t="s">
        <v>58</v>
      </c>
      <c r="C163" s="6" t="s">
        <v>10</v>
      </c>
      <c r="D163" s="6">
        <v>255.95549879999999</v>
      </c>
      <c r="E163" s="6">
        <v>38.497125712417599</v>
      </c>
      <c r="F163" s="6">
        <v>4.1830047242875104</v>
      </c>
      <c r="G163" s="6">
        <v>37.617452251906997</v>
      </c>
      <c r="H163" s="6">
        <v>1103.5767693</v>
      </c>
      <c r="I163" s="6">
        <v>16.9201557418939</v>
      </c>
      <c r="J163" s="6">
        <v>18.035427491256701</v>
      </c>
      <c r="K163" s="6">
        <v>15.287253943553701</v>
      </c>
      <c r="L163" s="6">
        <v>1669.8711278000001</v>
      </c>
      <c r="M163" s="6">
        <v>16.235882867406001</v>
      </c>
      <c r="N163" s="6">
        <v>27.290208060725199</v>
      </c>
      <c r="O163" s="6">
        <v>13.2734062083744</v>
      </c>
      <c r="P163" s="6">
        <v>591.0551117</v>
      </c>
      <c r="Q163" s="6">
        <v>24.220214045415599</v>
      </c>
      <c r="R163" s="6">
        <v>9.6594382076052501</v>
      </c>
      <c r="S163" s="6">
        <v>22.905077523783799</v>
      </c>
      <c r="T163" s="6">
        <v>258.98639910000003</v>
      </c>
      <c r="U163" s="6">
        <v>33.377773663125602</v>
      </c>
      <c r="V163" s="6">
        <v>4.2325378280230597</v>
      </c>
      <c r="W163" s="6">
        <v>32.654423503584397</v>
      </c>
      <c r="X163" s="6">
        <v>2239.4938866000002</v>
      </c>
      <c r="Y163" s="6">
        <v>13.424178695597501</v>
      </c>
      <c r="Z163" s="6">
        <v>36.599383688102201</v>
      </c>
      <c r="AA163" s="6">
        <v>11.061531287042699</v>
      </c>
    </row>
    <row r="164" spans="1:27" x14ac:dyDescent="0.25">
      <c r="A164" s="6" t="s">
        <v>57</v>
      </c>
      <c r="B164" s="6" t="s">
        <v>58</v>
      </c>
      <c r="C164" s="6" t="s">
        <v>11</v>
      </c>
      <c r="D164" s="6">
        <v>1014.3357154</v>
      </c>
      <c r="E164" s="6">
        <v>20.067897225547298</v>
      </c>
      <c r="F164" s="6">
        <v>0.45320968862625499</v>
      </c>
      <c r="G164" s="6">
        <v>20.039844362104699</v>
      </c>
      <c r="H164" s="6">
        <v>13692.5798736</v>
      </c>
      <c r="I164" s="6">
        <v>6.8259766206294499</v>
      </c>
      <c r="J164" s="6">
        <v>6.11790531161295</v>
      </c>
      <c r="K164" s="6">
        <v>6.7255918157969203</v>
      </c>
      <c r="L164" s="6">
        <v>43392.713933599996</v>
      </c>
      <c r="M164" s="6">
        <v>3.6540102738323501</v>
      </c>
      <c r="N164" s="6">
        <v>19.388056707379</v>
      </c>
      <c r="O164" s="6">
        <v>3.5148986997481702</v>
      </c>
      <c r="P164" s="6">
        <v>20573.7918981</v>
      </c>
      <c r="Q164" s="6">
        <v>4.2408497466472497</v>
      </c>
      <c r="R164" s="6">
        <v>9.1924613108218196</v>
      </c>
      <c r="S164" s="6">
        <v>4.3282915023236299</v>
      </c>
      <c r="T164" s="6">
        <v>10031.804647000001</v>
      </c>
      <c r="U164" s="6">
        <v>6.70746330754152</v>
      </c>
      <c r="V164" s="6">
        <v>4.4822547322346704</v>
      </c>
      <c r="W164" s="6">
        <v>6.6745500958432302</v>
      </c>
      <c r="X164" s="6">
        <v>135106.34302619999</v>
      </c>
      <c r="Y164" s="6">
        <v>1.62582491850443</v>
      </c>
      <c r="Z164" s="6">
        <v>60.366112249325298</v>
      </c>
      <c r="AA164" s="6">
        <v>1.4741633363238</v>
      </c>
    </row>
    <row r="165" spans="1:27" x14ac:dyDescent="0.25">
      <c r="A165" s="6" t="s">
        <v>59</v>
      </c>
      <c r="B165" s="6" t="s">
        <v>60</v>
      </c>
      <c r="C165" s="6" t="s">
        <v>10</v>
      </c>
      <c r="D165" s="6">
        <v>17.181524799999998</v>
      </c>
      <c r="E165" s="6">
        <v>57.536468161501404</v>
      </c>
      <c r="F165" s="6">
        <v>0.59946887069823895</v>
      </c>
      <c r="G165" s="6">
        <v>59.2881212673486</v>
      </c>
      <c r="H165" s="6">
        <v>189.28737409999999</v>
      </c>
      <c r="I165" s="6">
        <v>27.376771745967201</v>
      </c>
      <c r="J165" s="6">
        <v>6.6042967495621898</v>
      </c>
      <c r="K165" s="6">
        <v>30.458445950935801</v>
      </c>
      <c r="L165" s="6">
        <v>389.7251546</v>
      </c>
      <c r="M165" s="6">
        <v>20.812177350622601</v>
      </c>
      <c r="N165" s="6">
        <v>13.597634728598599</v>
      </c>
      <c r="O165" s="6">
        <v>22.698694542043299</v>
      </c>
      <c r="P165" s="6">
        <v>365.64753530000002</v>
      </c>
      <c r="Q165" s="6">
        <v>30.693226730528099</v>
      </c>
      <c r="R165" s="6">
        <v>12.757558925147601</v>
      </c>
      <c r="S165" s="6">
        <v>22.782567507077101</v>
      </c>
      <c r="T165" s="6">
        <v>177.78521180000001</v>
      </c>
      <c r="U165" s="6">
        <v>42.590063394906998</v>
      </c>
      <c r="V165" s="6">
        <v>6.2029826447413603</v>
      </c>
      <c r="W165" s="6">
        <v>35.694296816767697</v>
      </c>
      <c r="X165" s="6">
        <v>1726.4978040000001</v>
      </c>
      <c r="Y165" s="6">
        <v>19.389014674392801</v>
      </c>
      <c r="Z165" s="6">
        <v>60.2380580812519</v>
      </c>
      <c r="AA165" s="6">
        <v>7.1184917205635596</v>
      </c>
    </row>
    <row r="166" spans="1:27" x14ac:dyDescent="0.25">
      <c r="A166" s="6" t="s">
        <v>59</v>
      </c>
      <c r="B166" s="6" t="s">
        <v>60</v>
      </c>
      <c r="C166" s="6" t="s">
        <v>11</v>
      </c>
      <c r="D166" s="6">
        <v>168.54700349999999</v>
      </c>
      <c r="E166" s="6">
        <v>25.075589094958499</v>
      </c>
      <c r="F166" s="6">
        <v>0.22537312575551899</v>
      </c>
      <c r="G166" s="6">
        <v>25.197303176873501</v>
      </c>
      <c r="H166" s="6">
        <v>2408.9942446999999</v>
      </c>
      <c r="I166" s="6">
        <v>11.778000286950601</v>
      </c>
      <c r="J166" s="6">
        <v>3.2211938010223702</v>
      </c>
      <c r="K166" s="6">
        <v>11.685271216273501</v>
      </c>
      <c r="L166" s="6">
        <v>9738.9125824999992</v>
      </c>
      <c r="M166" s="6">
        <v>8.7969267142041101</v>
      </c>
      <c r="N166" s="6">
        <v>13.0224158519542</v>
      </c>
      <c r="O166" s="6">
        <v>8.6565643554795297</v>
      </c>
      <c r="P166" s="6">
        <v>5912.1165923999997</v>
      </c>
      <c r="Q166" s="6">
        <v>8.2917318950460395</v>
      </c>
      <c r="R166" s="6">
        <v>7.9054042409022003</v>
      </c>
      <c r="S166" s="6">
        <v>8.4027364625868692</v>
      </c>
      <c r="T166" s="6">
        <v>5371.5037088999998</v>
      </c>
      <c r="U166" s="6">
        <v>9.4711094986792599</v>
      </c>
      <c r="V166" s="6">
        <v>7.1825221199032301</v>
      </c>
      <c r="W166" s="6">
        <v>9.3927234502033095</v>
      </c>
      <c r="X166" s="6">
        <v>51185.685232600001</v>
      </c>
      <c r="Y166" s="6">
        <v>3.0756583986266399</v>
      </c>
      <c r="Z166" s="6">
        <v>68.443090860462505</v>
      </c>
      <c r="AA166" s="6">
        <v>2.3635148345795902</v>
      </c>
    </row>
    <row r="167" spans="1:27" x14ac:dyDescent="0.25">
      <c r="A167" s="6" t="s">
        <v>61</v>
      </c>
      <c r="B167" s="6" t="s">
        <v>62</v>
      </c>
      <c r="C167" s="6" t="s">
        <v>10</v>
      </c>
      <c r="D167" s="6">
        <v>102.55349560000001</v>
      </c>
      <c r="E167" s="6">
        <v>40.832470602506604</v>
      </c>
      <c r="F167" s="6">
        <v>5.5805551396641899</v>
      </c>
      <c r="G167" s="6">
        <v>40.767576752851298</v>
      </c>
      <c r="H167" s="6">
        <v>571.56978419999996</v>
      </c>
      <c r="I167" s="6">
        <v>15.1169087423851</v>
      </c>
      <c r="J167" s="6">
        <v>31.102564356607498</v>
      </c>
      <c r="K167" s="6">
        <v>12.568324244785201</v>
      </c>
      <c r="L167" s="6">
        <v>762.14996510000003</v>
      </c>
      <c r="M167" s="6">
        <v>16.162303798240099</v>
      </c>
      <c r="N167" s="6">
        <v>41.473183142610402</v>
      </c>
      <c r="O167" s="6">
        <v>11.043131922007399</v>
      </c>
      <c r="P167" s="6">
        <v>103.56969700000001</v>
      </c>
      <c r="Q167" s="6">
        <v>39.326108140101802</v>
      </c>
      <c r="R167" s="6">
        <v>5.6358527959022897</v>
      </c>
      <c r="S167" s="6">
        <v>36.127854444103598</v>
      </c>
      <c r="T167" s="6">
        <v>51.247292999999999</v>
      </c>
      <c r="U167" s="6">
        <v>45.684369925025003</v>
      </c>
      <c r="V167" s="6">
        <v>2.7886747562510799</v>
      </c>
      <c r="W167" s="6">
        <v>46.075473262886</v>
      </c>
      <c r="X167" s="6">
        <v>246.60320300000001</v>
      </c>
      <c r="Y167" s="6">
        <v>28.339214345146399</v>
      </c>
      <c r="Z167" s="6">
        <v>13.4191698089646</v>
      </c>
      <c r="AA167" s="6">
        <v>26.309252021632702</v>
      </c>
    </row>
    <row r="168" spans="1:27" x14ac:dyDescent="0.25">
      <c r="A168" s="6" t="s">
        <v>61</v>
      </c>
      <c r="B168" s="6" t="s">
        <v>62</v>
      </c>
      <c r="C168" s="6" t="s">
        <v>11</v>
      </c>
      <c r="D168" s="6">
        <v>742.72221149999996</v>
      </c>
      <c r="E168" s="6">
        <v>14.5348519655298</v>
      </c>
      <c r="F168" s="6">
        <v>2.0132936990543602</v>
      </c>
      <c r="G168" s="6">
        <v>14.4251536584449</v>
      </c>
      <c r="H168" s="6">
        <v>5917.0064325000003</v>
      </c>
      <c r="I168" s="6">
        <v>4.9077001293308502</v>
      </c>
      <c r="J168" s="6">
        <v>16.039202252693599</v>
      </c>
      <c r="K168" s="6">
        <v>4.9651421887178797</v>
      </c>
      <c r="L168" s="6">
        <v>14228.1280247</v>
      </c>
      <c r="M168" s="6">
        <v>3.48630779638418</v>
      </c>
      <c r="N168" s="6">
        <v>38.568121510214503</v>
      </c>
      <c r="O168" s="6">
        <v>3.3620674974640101</v>
      </c>
      <c r="P168" s="6">
        <v>3369.1094644999998</v>
      </c>
      <c r="Q168" s="6">
        <v>6.7027016553954004</v>
      </c>
      <c r="R168" s="6">
        <v>9.13262960401212</v>
      </c>
      <c r="S168" s="6">
        <v>6.7349601817281499</v>
      </c>
      <c r="T168" s="6">
        <v>1633.0254579</v>
      </c>
      <c r="U168" s="6">
        <v>9.17612930072419</v>
      </c>
      <c r="V168" s="6">
        <v>4.4266346338902096</v>
      </c>
      <c r="W168" s="6">
        <v>9.2895700134023897</v>
      </c>
      <c r="X168" s="6">
        <v>11000.9107074</v>
      </c>
      <c r="Y168" s="6">
        <v>5.5673196206068596</v>
      </c>
      <c r="Z168" s="6">
        <v>29.820118300135199</v>
      </c>
      <c r="AA168" s="6">
        <v>5.0519013164888804</v>
      </c>
    </row>
    <row r="169" spans="1:27" x14ac:dyDescent="0.25">
      <c r="A169" s="6" t="s">
        <v>63</v>
      </c>
      <c r="B169" s="6" t="s">
        <v>64</v>
      </c>
      <c r="C169" s="6" t="s">
        <v>10</v>
      </c>
      <c r="D169" s="6">
        <v>544.95103889999996</v>
      </c>
      <c r="E169" s="6">
        <v>22.015054211062399</v>
      </c>
      <c r="F169" s="6">
        <v>6.9829610500759101</v>
      </c>
      <c r="G169" s="6">
        <v>21.405528474242999</v>
      </c>
      <c r="H169" s="6">
        <v>3690.0560962</v>
      </c>
      <c r="I169" s="6">
        <v>9.5722158418132501</v>
      </c>
      <c r="J169" s="6">
        <v>47.284097383082901</v>
      </c>
      <c r="K169" s="6">
        <v>6.6445817906217997</v>
      </c>
      <c r="L169" s="6">
        <v>2685.7940382000002</v>
      </c>
      <c r="M169" s="6">
        <v>10.841900965517</v>
      </c>
      <c r="N169" s="6">
        <v>34.415559965045297</v>
      </c>
      <c r="O169" s="6">
        <v>8.5051585370870395</v>
      </c>
      <c r="P169" s="6">
        <v>450.00370939999999</v>
      </c>
      <c r="Q169" s="6">
        <v>24.938136013874502</v>
      </c>
      <c r="R169" s="6">
        <v>5.7663132113167901</v>
      </c>
      <c r="S169" s="6">
        <v>23.809997933054799</v>
      </c>
      <c r="T169" s="6">
        <v>110.33013699999999</v>
      </c>
      <c r="U169" s="6">
        <v>55.621058115112099</v>
      </c>
      <c r="V169" s="6">
        <v>1.4137619608463901</v>
      </c>
      <c r="W169" s="6">
        <v>55.426569823550899</v>
      </c>
      <c r="X169" s="6">
        <v>322.87584320000002</v>
      </c>
      <c r="Y169" s="6">
        <v>29.853303653299701</v>
      </c>
      <c r="Z169" s="6">
        <v>4.1373064296327504</v>
      </c>
      <c r="AA169" s="6">
        <v>29.069815819900899</v>
      </c>
    </row>
    <row r="170" spans="1:27" x14ac:dyDescent="0.25">
      <c r="A170" s="6" t="s">
        <v>63</v>
      </c>
      <c r="B170" s="6" t="s">
        <v>64</v>
      </c>
      <c r="C170" s="6" t="s">
        <v>11</v>
      </c>
      <c r="D170" s="6">
        <v>1791.137381</v>
      </c>
      <c r="E170" s="6">
        <v>13.452505752490699</v>
      </c>
      <c r="F170" s="6">
        <v>1.4009717273687401</v>
      </c>
      <c r="G170" s="6">
        <v>13.5498014661099</v>
      </c>
      <c r="H170" s="6">
        <v>29295.028700399998</v>
      </c>
      <c r="I170" s="6">
        <v>3.6316056338472</v>
      </c>
      <c r="J170" s="6">
        <v>22.913656650280199</v>
      </c>
      <c r="K170" s="6">
        <v>3.3470047117399599</v>
      </c>
      <c r="L170" s="6">
        <v>61381.9146368</v>
      </c>
      <c r="M170" s="6">
        <v>2.2358899023552801</v>
      </c>
      <c r="N170" s="6">
        <v>48.011016848918203</v>
      </c>
      <c r="O170" s="6">
        <v>1.8737895269175699</v>
      </c>
      <c r="P170" s="6">
        <v>19955.094421000002</v>
      </c>
      <c r="Q170" s="6">
        <v>4.0841355214710804</v>
      </c>
      <c r="R170" s="6">
        <v>15.608251716117101</v>
      </c>
      <c r="S170" s="6">
        <v>4.0788747427650804</v>
      </c>
      <c r="T170" s="6">
        <v>4303.6183386000002</v>
      </c>
      <c r="U170" s="6">
        <v>9.3814853351397094</v>
      </c>
      <c r="V170" s="6">
        <v>3.3661558748765898</v>
      </c>
      <c r="W170" s="6">
        <v>9.2784558319150108</v>
      </c>
      <c r="X170" s="6">
        <v>11122.851594199999</v>
      </c>
      <c r="Y170" s="6">
        <v>5.7161012363700303</v>
      </c>
      <c r="Z170" s="6">
        <v>8.6999471824392103</v>
      </c>
      <c r="AA170" s="6">
        <v>5.71900455269724</v>
      </c>
    </row>
    <row r="171" spans="1:27" x14ac:dyDescent="0.25">
      <c r="A171" s="6" t="s">
        <v>65</v>
      </c>
      <c r="B171" s="6" t="s">
        <v>66</v>
      </c>
      <c r="C171" s="6" t="s">
        <v>10</v>
      </c>
      <c r="D171" s="6">
        <v>649.12018820000003</v>
      </c>
      <c r="E171" s="6">
        <v>24.9233388500883</v>
      </c>
      <c r="F171" s="6">
        <v>7.92908841673552</v>
      </c>
      <c r="G171" s="6">
        <v>23.753733157264499</v>
      </c>
      <c r="H171" s="6">
        <v>3875.7435168000002</v>
      </c>
      <c r="I171" s="6">
        <v>11.3143407864473</v>
      </c>
      <c r="J171" s="6">
        <v>47.342716470602397</v>
      </c>
      <c r="K171" s="6">
        <v>7.1855737167039102</v>
      </c>
      <c r="L171" s="6">
        <v>3061.4382403999998</v>
      </c>
      <c r="M171" s="6">
        <v>11.847452006144501</v>
      </c>
      <c r="N171" s="6">
        <v>37.395870490208303</v>
      </c>
      <c r="O171" s="6">
        <v>8.6195390722662903</v>
      </c>
      <c r="P171" s="6">
        <v>484.5440906</v>
      </c>
      <c r="Q171" s="6">
        <v>29.649214770371799</v>
      </c>
      <c r="R171" s="6">
        <v>5.9187697532993004</v>
      </c>
      <c r="S171" s="6">
        <v>28.502953461426198</v>
      </c>
      <c r="T171" s="6">
        <v>31.786188800000001</v>
      </c>
      <c r="U171" s="6">
        <v>81.870493868164502</v>
      </c>
      <c r="V171" s="6">
        <v>0.38827247404697002</v>
      </c>
      <c r="W171" s="6">
        <v>82.100514469634504</v>
      </c>
      <c r="X171" s="6">
        <v>83.935436999999993</v>
      </c>
      <c r="Y171" s="6">
        <v>59.204528469615397</v>
      </c>
      <c r="Z171" s="6">
        <v>1.0252823951075101</v>
      </c>
      <c r="AA171" s="6">
        <v>59.210156071096797</v>
      </c>
    </row>
    <row r="172" spans="1:27" x14ac:dyDescent="0.25">
      <c r="A172" s="6" t="s">
        <v>65</v>
      </c>
      <c r="B172" s="6" t="s">
        <v>66</v>
      </c>
      <c r="C172" s="6" t="s">
        <v>11</v>
      </c>
      <c r="D172" s="6">
        <v>2699.3510695999998</v>
      </c>
      <c r="E172" s="6">
        <v>12.2480832615341</v>
      </c>
      <c r="F172" s="6">
        <v>2.2958830682725502</v>
      </c>
      <c r="G172" s="6">
        <v>12.101887727439401</v>
      </c>
      <c r="H172" s="6">
        <v>32328.176595000001</v>
      </c>
      <c r="I172" s="6">
        <v>3.3540407643671002</v>
      </c>
      <c r="J172" s="6">
        <v>27.4961319809298</v>
      </c>
      <c r="K172" s="6">
        <v>3.05430648084638</v>
      </c>
      <c r="L172" s="6">
        <v>61661.503872699999</v>
      </c>
      <c r="M172" s="6">
        <v>2.2172796673205699</v>
      </c>
      <c r="N172" s="6">
        <v>52.445050330756899</v>
      </c>
      <c r="O172" s="6">
        <v>1.9007593963568701</v>
      </c>
      <c r="P172" s="6">
        <v>12694.2123742</v>
      </c>
      <c r="Q172" s="6">
        <v>6.3937531343218703</v>
      </c>
      <c r="R172" s="6">
        <v>10.796827275712801</v>
      </c>
      <c r="S172" s="6">
        <v>6.3017284124089503</v>
      </c>
      <c r="T172" s="6">
        <v>2831.1328787000002</v>
      </c>
      <c r="U172" s="6">
        <v>12.7616869113706</v>
      </c>
      <c r="V172" s="6">
        <v>2.4079676457943102</v>
      </c>
      <c r="W172" s="6">
        <v>12.883163241970299</v>
      </c>
      <c r="X172" s="6">
        <v>5359.1663446000002</v>
      </c>
      <c r="Y172" s="6">
        <v>9.7688106892944493</v>
      </c>
      <c r="Z172" s="6">
        <v>4.5581396985337301</v>
      </c>
      <c r="AA172" s="6">
        <v>9.7348905625190394</v>
      </c>
    </row>
    <row r="173" spans="1:27" x14ac:dyDescent="0.25">
      <c r="A173" s="6" t="s">
        <v>67</v>
      </c>
      <c r="B173" s="6" t="s">
        <v>68</v>
      </c>
      <c r="C173" s="6" t="s">
        <v>10</v>
      </c>
      <c r="D173" s="6">
        <v>72.997686900000005</v>
      </c>
      <c r="E173" s="6">
        <v>69.112989063324306</v>
      </c>
      <c r="F173" s="6">
        <v>2.1363320083601498</v>
      </c>
      <c r="G173" s="6">
        <v>67.872095731503094</v>
      </c>
      <c r="H173" s="6">
        <v>1118.6196153000001</v>
      </c>
      <c r="I173" s="6">
        <v>18.6533569302328</v>
      </c>
      <c r="J173" s="6">
        <v>32.737241285722199</v>
      </c>
      <c r="K173" s="6">
        <v>15.740575644903799</v>
      </c>
      <c r="L173" s="6">
        <v>1459.5085615999999</v>
      </c>
      <c r="M173" s="6">
        <v>17.3196382839417</v>
      </c>
      <c r="N173" s="6">
        <v>42.713611746261499</v>
      </c>
      <c r="O173" s="6">
        <v>13.6129814297439</v>
      </c>
      <c r="P173" s="6">
        <v>500.0041157</v>
      </c>
      <c r="Q173" s="6">
        <v>40.962367622236997</v>
      </c>
      <c r="R173" s="6">
        <v>14.632995126887</v>
      </c>
      <c r="S173" s="6">
        <v>34.521514345070003</v>
      </c>
      <c r="T173" s="6">
        <v>144.83292639999999</v>
      </c>
      <c r="U173" s="6">
        <v>68.293759431776806</v>
      </c>
      <c r="V173" s="6">
        <v>4.2386441224727296</v>
      </c>
      <c r="W173" s="6">
        <v>66.356157439942393</v>
      </c>
      <c r="X173" s="6">
        <v>121.00068469999999</v>
      </c>
      <c r="Y173" s="6">
        <v>64.188837892264701</v>
      </c>
      <c r="Z173" s="6">
        <v>3.5411757102964301</v>
      </c>
      <c r="AA173" s="6">
        <v>64.117045251845298</v>
      </c>
    </row>
    <row r="174" spans="1:27" x14ac:dyDescent="0.25">
      <c r="A174" s="6" t="s">
        <v>67</v>
      </c>
      <c r="B174" s="6" t="s">
        <v>68</v>
      </c>
      <c r="C174" s="6" t="s">
        <v>11</v>
      </c>
      <c r="D174" s="6">
        <v>700.42667619999997</v>
      </c>
      <c r="E174" s="6">
        <v>28.976149389324998</v>
      </c>
      <c r="F174" s="6">
        <v>1.0451806275947999</v>
      </c>
      <c r="G174" s="6">
        <v>28.912904022244799</v>
      </c>
      <c r="H174" s="6">
        <v>10039.3103906</v>
      </c>
      <c r="I174" s="6">
        <v>6.9625378127641699</v>
      </c>
      <c r="J174" s="6">
        <v>14.9807154570312</v>
      </c>
      <c r="K174" s="6">
        <v>6.8653386239515504</v>
      </c>
      <c r="L174" s="6">
        <v>32934.116801099997</v>
      </c>
      <c r="M174" s="6">
        <v>3.6620546128636402</v>
      </c>
      <c r="N174" s="6">
        <v>49.144474414085998</v>
      </c>
      <c r="O174" s="6">
        <v>3.2366994056451901</v>
      </c>
      <c r="P174" s="6">
        <v>10209.913250600001</v>
      </c>
      <c r="Q174" s="6">
        <v>7.5768084742107797</v>
      </c>
      <c r="R174" s="6">
        <v>15.235290004722099</v>
      </c>
      <c r="S174" s="6">
        <v>7.41195169298111</v>
      </c>
      <c r="T174" s="6">
        <v>2571.7915351000001</v>
      </c>
      <c r="U174" s="6">
        <v>15.0994046981909</v>
      </c>
      <c r="V174" s="6">
        <v>3.8376418003978099</v>
      </c>
      <c r="W174" s="6">
        <v>15.3593410170817</v>
      </c>
      <c r="X174" s="6">
        <v>10559.3340556</v>
      </c>
      <c r="Y174" s="6">
        <v>9.3672867274656806</v>
      </c>
      <c r="Z174" s="6">
        <v>15.756697696168001</v>
      </c>
      <c r="AA174" s="6">
        <v>9.2726215512528594</v>
      </c>
    </row>
    <row r="175" spans="1:27" x14ac:dyDescent="0.25">
      <c r="A175" s="6" t="s">
        <v>69</v>
      </c>
      <c r="B175" s="6" t="s">
        <v>70</v>
      </c>
      <c r="C175" s="6" t="s">
        <v>10</v>
      </c>
      <c r="D175" s="6">
        <v>521.82309550000002</v>
      </c>
      <c r="E175" s="6">
        <v>34.500219635116103</v>
      </c>
      <c r="F175" s="6">
        <v>1.9519187320467499</v>
      </c>
      <c r="G175" s="6">
        <v>34.513410348963603</v>
      </c>
      <c r="H175" s="6">
        <v>10128.5426959</v>
      </c>
      <c r="I175" s="6">
        <v>9.4168617702202706</v>
      </c>
      <c r="J175" s="6">
        <v>37.886579545735103</v>
      </c>
      <c r="K175" s="6">
        <v>6.8110592579381803</v>
      </c>
      <c r="L175" s="6">
        <v>12233.8031347</v>
      </c>
      <c r="M175" s="6">
        <v>8.41278634050874</v>
      </c>
      <c r="N175" s="6">
        <v>45.761465348543901</v>
      </c>
      <c r="O175" s="6">
        <v>5.3733078302317203</v>
      </c>
      <c r="P175" s="6">
        <v>2763.2828043</v>
      </c>
      <c r="Q175" s="6">
        <v>17.650704295767099</v>
      </c>
      <c r="R175" s="6">
        <v>10.336268199259599</v>
      </c>
      <c r="S175" s="6">
        <v>15.9019289280115</v>
      </c>
      <c r="T175" s="6">
        <v>370.41043109999998</v>
      </c>
      <c r="U175" s="6">
        <v>47.900127006448201</v>
      </c>
      <c r="V175" s="6">
        <v>1.3855482159463</v>
      </c>
      <c r="W175" s="6">
        <v>47.445211119400902</v>
      </c>
      <c r="X175" s="6">
        <v>715.99140179999995</v>
      </c>
      <c r="Y175" s="6">
        <v>31.737453253079799</v>
      </c>
      <c r="Z175" s="6">
        <v>2.6782199584683402</v>
      </c>
      <c r="AA175" s="6">
        <v>30.8977544680032</v>
      </c>
    </row>
    <row r="176" spans="1:27" x14ac:dyDescent="0.25">
      <c r="A176" s="6" t="s">
        <v>69</v>
      </c>
      <c r="B176" s="6" t="s">
        <v>70</v>
      </c>
      <c r="C176" s="6" t="s">
        <v>11</v>
      </c>
      <c r="D176" s="6">
        <v>2089.4670657000001</v>
      </c>
      <c r="E176" s="6">
        <v>18.443896051120699</v>
      </c>
      <c r="F176" s="6">
        <v>1.00960604686989</v>
      </c>
      <c r="G176" s="6">
        <v>18.238843548441</v>
      </c>
      <c r="H176" s="6">
        <v>45384.6599069</v>
      </c>
      <c r="I176" s="6">
        <v>3.7936446171217999</v>
      </c>
      <c r="J176" s="6">
        <v>21.929336829144599</v>
      </c>
      <c r="K176" s="6">
        <v>3.6409572784862201</v>
      </c>
      <c r="L176" s="6">
        <v>108432.87883440001</v>
      </c>
      <c r="M176" s="6">
        <v>2.49316655790141</v>
      </c>
      <c r="N176" s="6">
        <v>52.393498776705897</v>
      </c>
      <c r="O176" s="6">
        <v>1.8767198681419299</v>
      </c>
      <c r="P176" s="6">
        <v>30077.3408858</v>
      </c>
      <c r="Q176" s="6">
        <v>4.9347032180710402</v>
      </c>
      <c r="R176" s="6">
        <v>14.5330193189226</v>
      </c>
      <c r="S176" s="6">
        <v>4.8193245366794999</v>
      </c>
      <c r="T176" s="6">
        <v>6199.5317105000004</v>
      </c>
      <c r="U176" s="6">
        <v>11.342584259178199</v>
      </c>
      <c r="V176" s="6">
        <v>2.9955412102107202</v>
      </c>
      <c r="W176" s="6">
        <v>11.3327021281856</v>
      </c>
      <c r="X176" s="6">
        <v>14774.7736549</v>
      </c>
      <c r="Y176" s="6">
        <v>7.2116277257211303</v>
      </c>
      <c r="Z176" s="6">
        <v>7.1389978181463496</v>
      </c>
      <c r="AA176" s="6">
        <v>7.178381965342</v>
      </c>
    </row>
    <row r="177" spans="1:27" x14ac:dyDescent="0.25">
      <c r="A177" s="6" t="s">
        <v>71</v>
      </c>
      <c r="B177" s="6" t="s">
        <v>72</v>
      </c>
      <c r="C177" s="6" t="s">
        <v>10</v>
      </c>
      <c r="D177" s="6">
        <v>765.7949691</v>
      </c>
      <c r="E177" s="6">
        <v>23.912859762799201</v>
      </c>
      <c r="F177" s="6">
        <v>5.1292800056528502</v>
      </c>
      <c r="G177" s="6">
        <v>22.814874507159399</v>
      </c>
      <c r="H177" s="6">
        <v>4610.5643622999996</v>
      </c>
      <c r="I177" s="6">
        <v>10.205340568366401</v>
      </c>
      <c r="J177" s="6">
        <v>30.881471611277799</v>
      </c>
      <c r="K177" s="6">
        <v>8.1784303122987208</v>
      </c>
      <c r="L177" s="6">
        <v>6538.2444500000001</v>
      </c>
      <c r="M177" s="6">
        <v>9.1124684515984793</v>
      </c>
      <c r="N177" s="6">
        <v>43.793035842047203</v>
      </c>
      <c r="O177" s="6">
        <v>6.7887095033790397</v>
      </c>
      <c r="P177" s="6">
        <v>1552.8869830000001</v>
      </c>
      <c r="Q177" s="6">
        <v>18.594081982066001</v>
      </c>
      <c r="R177" s="6">
        <v>10.4012072086365</v>
      </c>
      <c r="S177" s="6">
        <v>17.6682646174214</v>
      </c>
      <c r="T177" s="6">
        <v>232.19303970000001</v>
      </c>
      <c r="U177" s="6">
        <v>45.876648900493002</v>
      </c>
      <c r="V177" s="6">
        <v>1.5552245235884401</v>
      </c>
      <c r="W177" s="6">
        <v>45.175197042852297</v>
      </c>
      <c r="X177" s="6">
        <v>1230.1887756000001</v>
      </c>
      <c r="Y177" s="6">
        <v>20.6001047250016</v>
      </c>
      <c r="Z177" s="6">
        <v>8.2397808087972297</v>
      </c>
      <c r="AA177" s="6">
        <v>19.797836449924901</v>
      </c>
    </row>
    <row r="178" spans="1:27" x14ac:dyDescent="0.25">
      <c r="A178" s="6" t="s">
        <v>71</v>
      </c>
      <c r="B178" s="6" t="s">
        <v>72</v>
      </c>
      <c r="C178" s="6" t="s">
        <v>11</v>
      </c>
      <c r="D178" s="6">
        <v>2290.0377849000001</v>
      </c>
      <c r="E178" s="6">
        <v>13.1628374941572</v>
      </c>
      <c r="F178" s="6">
        <v>0.65400879515894506</v>
      </c>
      <c r="G178" s="6">
        <v>13.155870999408</v>
      </c>
      <c r="H178" s="6">
        <v>52783.217803300002</v>
      </c>
      <c r="I178" s="6">
        <v>3.1293159574192999</v>
      </c>
      <c r="J178" s="6">
        <v>15.074287816458799</v>
      </c>
      <c r="K178" s="6">
        <v>3.0666044823735499</v>
      </c>
      <c r="L178" s="6">
        <v>148727.29505859999</v>
      </c>
      <c r="M178" s="6">
        <v>1.7874722756365899</v>
      </c>
      <c r="N178" s="6">
        <v>42.474827135994801</v>
      </c>
      <c r="O178" s="6">
        <v>1.6361254105926499</v>
      </c>
      <c r="P178" s="6">
        <v>59271.818367799999</v>
      </c>
      <c r="Q178" s="6">
        <v>2.9079533550495702</v>
      </c>
      <c r="R178" s="6">
        <v>16.927358479937698</v>
      </c>
      <c r="S178" s="6">
        <v>2.8619893817764002</v>
      </c>
      <c r="T178" s="6">
        <v>16688.1667796</v>
      </c>
      <c r="U178" s="6">
        <v>5.7207867124655802</v>
      </c>
      <c r="V178" s="6">
        <v>4.7659509903738702</v>
      </c>
      <c r="W178" s="6">
        <v>5.66834359677389</v>
      </c>
      <c r="X178" s="6">
        <v>70393.437952199994</v>
      </c>
      <c r="Y178" s="6">
        <v>3.3911876200308999</v>
      </c>
      <c r="Z178" s="6">
        <v>20.103566782075902</v>
      </c>
      <c r="AA178" s="6">
        <v>3.3205872396857998</v>
      </c>
    </row>
    <row r="179" spans="1:27" x14ac:dyDescent="0.25">
      <c r="A179" s="6" t="s">
        <v>73</v>
      </c>
      <c r="B179" s="6" t="s">
        <v>74</v>
      </c>
      <c r="C179" s="6" t="s">
        <v>10</v>
      </c>
      <c r="D179" s="6">
        <v>104.8680143</v>
      </c>
      <c r="E179" s="6">
        <v>48.9552528179007</v>
      </c>
      <c r="F179" s="6">
        <v>1.87348313355962</v>
      </c>
      <c r="G179" s="6">
        <v>49.333120050739701</v>
      </c>
      <c r="H179" s="6">
        <v>1409.7244651000001</v>
      </c>
      <c r="I179" s="6">
        <v>16.236886785795001</v>
      </c>
      <c r="J179" s="6">
        <v>25.184943435428501</v>
      </c>
      <c r="K179" s="6">
        <v>14.6572531147616</v>
      </c>
      <c r="L179" s="6">
        <v>1982.4117217999999</v>
      </c>
      <c r="M179" s="6">
        <v>15.4746219056857</v>
      </c>
      <c r="N179" s="6">
        <v>35.416088970068103</v>
      </c>
      <c r="O179" s="6">
        <v>11.2491714258658</v>
      </c>
      <c r="P179" s="6">
        <v>638.47219770000004</v>
      </c>
      <c r="Q179" s="6">
        <v>26.949190018485901</v>
      </c>
      <c r="R179" s="6">
        <v>11.4064035790338</v>
      </c>
      <c r="S179" s="6">
        <v>22.7134347338487</v>
      </c>
      <c r="T179" s="6">
        <v>202.28539459999999</v>
      </c>
      <c r="U179" s="6">
        <v>45.064906707219997</v>
      </c>
      <c r="V179" s="6">
        <v>3.6138595498184398</v>
      </c>
      <c r="W179" s="6">
        <v>43.023137366894602</v>
      </c>
      <c r="X179" s="6">
        <v>1259.7273123</v>
      </c>
      <c r="Y179" s="6">
        <v>16.214227007424199</v>
      </c>
      <c r="Z179" s="6">
        <v>22.505221332091502</v>
      </c>
      <c r="AA179" s="6">
        <v>13.279387398615899</v>
      </c>
    </row>
    <row r="180" spans="1:27" x14ac:dyDescent="0.25">
      <c r="A180" s="6" t="s">
        <v>73</v>
      </c>
      <c r="B180" s="6" t="s">
        <v>74</v>
      </c>
      <c r="C180" s="6" t="s">
        <v>11</v>
      </c>
      <c r="D180" s="6">
        <v>844.6249229</v>
      </c>
      <c r="E180" s="6">
        <v>21.210458942052401</v>
      </c>
      <c r="F180" s="6">
        <v>0.59826352425756402</v>
      </c>
      <c r="G180" s="6">
        <v>21.209946562030101</v>
      </c>
      <c r="H180" s="6">
        <v>14622.450799599999</v>
      </c>
      <c r="I180" s="6">
        <v>5.8560210165942896</v>
      </c>
      <c r="J180" s="6">
        <v>10.3573535559609</v>
      </c>
      <c r="K180" s="6">
        <v>5.77344757277283</v>
      </c>
      <c r="L180" s="6">
        <v>44062.741993199998</v>
      </c>
      <c r="M180" s="6">
        <v>2.9505795092236302</v>
      </c>
      <c r="N180" s="6">
        <v>31.210458747526999</v>
      </c>
      <c r="O180" s="6">
        <v>2.7451946833287999</v>
      </c>
      <c r="P180" s="6">
        <v>22310.89054</v>
      </c>
      <c r="Q180" s="6">
        <v>3.91351802503937</v>
      </c>
      <c r="R180" s="6">
        <v>15.8032182592432</v>
      </c>
      <c r="S180" s="6">
        <v>3.8480566893858499</v>
      </c>
      <c r="T180" s="6">
        <v>5116.1749768999998</v>
      </c>
      <c r="U180" s="6">
        <v>7.60122610091081</v>
      </c>
      <c r="V180" s="6">
        <v>3.6238817839867901</v>
      </c>
      <c r="W180" s="6">
        <v>7.5481514665283198</v>
      </c>
      <c r="X180" s="6">
        <v>54222.5282898</v>
      </c>
      <c r="Y180" s="6">
        <v>2.34561135456797</v>
      </c>
      <c r="Z180" s="6">
        <v>38.4068241290245</v>
      </c>
      <c r="AA180" s="6">
        <v>2.34843211940334</v>
      </c>
    </row>
    <row r="181" spans="1:27" x14ac:dyDescent="0.25">
      <c r="A181" s="6" t="s">
        <v>75</v>
      </c>
      <c r="B181" s="6" t="s">
        <v>76</v>
      </c>
      <c r="C181" s="6" t="s">
        <v>10</v>
      </c>
      <c r="D181" s="6">
        <v>430.5513431</v>
      </c>
      <c r="E181" s="6">
        <v>33.228552919842997</v>
      </c>
      <c r="F181" s="6">
        <v>3.6000245074957098</v>
      </c>
      <c r="G181" s="6">
        <v>33.201454093643001</v>
      </c>
      <c r="H181" s="6">
        <v>4150.6673923999997</v>
      </c>
      <c r="I181" s="6">
        <v>10.418387099704599</v>
      </c>
      <c r="J181" s="6">
        <v>34.705510909607703</v>
      </c>
      <c r="K181" s="6">
        <v>8.5262455591540505</v>
      </c>
      <c r="L181" s="6">
        <v>4146.5998607000001</v>
      </c>
      <c r="M181" s="6">
        <v>11.110917919339601</v>
      </c>
      <c r="N181" s="6">
        <v>34.671500531891603</v>
      </c>
      <c r="O181" s="6">
        <v>8.4510532228217503</v>
      </c>
      <c r="P181" s="6">
        <v>1388.8273696000001</v>
      </c>
      <c r="Q181" s="6">
        <v>18.4342797433771</v>
      </c>
      <c r="R181" s="6">
        <v>11.6125815129081</v>
      </c>
      <c r="S181" s="6">
        <v>17.288926686329901</v>
      </c>
      <c r="T181" s="6">
        <v>440.7646077</v>
      </c>
      <c r="U181" s="6">
        <v>30.209605145871802</v>
      </c>
      <c r="V181" s="6">
        <v>3.6854219948123301</v>
      </c>
      <c r="W181" s="6">
        <v>30.077591188220701</v>
      </c>
      <c r="X181" s="6">
        <v>1402.2675399</v>
      </c>
      <c r="Y181" s="6">
        <v>19.9341745192852</v>
      </c>
      <c r="Z181" s="6">
        <v>11.7249605432847</v>
      </c>
      <c r="AA181" s="6">
        <v>18.413213103136499</v>
      </c>
    </row>
    <row r="182" spans="1:27" x14ac:dyDescent="0.25">
      <c r="A182" s="6" t="s">
        <v>75</v>
      </c>
      <c r="B182" s="6" t="s">
        <v>76</v>
      </c>
      <c r="C182" s="6" t="s">
        <v>11</v>
      </c>
      <c r="D182" s="6">
        <v>1601.2747325</v>
      </c>
      <c r="E182" s="6">
        <v>17.565924253520599</v>
      </c>
      <c r="F182" s="6">
        <v>0.56123298490704498</v>
      </c>
      <c r="G182" s="6">
        <v>17.544318986956</v>
      </c>
      <c r="H182" s="6">
        <v>33113.617057000003</v>
      </c>
      <c r="I182" s="6">
        <v>4.2733624861278496</v>
      </c>
      <c r="J182" s="6">
        <v>11.6060372182067</v>
      </c>
      <c r="K182" s="6">
        <v>4.2981103530243896</v>
      </c>
      <c r="L182" s="6">
        <v>102294.28509229999</v>
      </c>
      <c r="M182" s="6">
        <v>2.4243347963495099</v>
      </c>
      <c r="N182" s="6">
        <v>35.8532647746528</v>
      </c>
      <c r="O182" s="6">
        <v>2.1831860427935399</v>
      </c>
      <c r="P182" s="6">
        <v>49732.9749792</v>
      </c>
      <c r="Q182" s="6">
        <v>3.2202361828690802</v>
      </c>
      <c r="R182" s="6">
        <v>17.4309788503978</v>
      </c>
      <c r="S182" s="6">
        <v>3.1379414562574999</v>
      </c>
      <c r="T182" s="6">
        <v>13957.6294905</v>
      </c>
      <c r="U182" s="6">
        <v>6.5797464745907499</v>
      </c>
      <c r="V182" s="6">
        <v>4.8920287706968599</v>
      </c>
      <c r="W182" s="6">
        <v>6.5186881754414197</v>
      </c>
      <c r="X182" s="6">
        <v>84613.943173299995</v>
      </c>
      <c r="Y182" s="6">
        <v>3.1284378092029699</v>
      </c>
      <c r="Z182" s="6">
        <v>29.656457401138901</v>
      </c>
      <c r="AA182" s="6">
        <v>3.0597918786422298</v>
      </c>
    </row>
    <row r="183" spans="1:27" x14ac:dyDescent="0.25">
      <c r="A183" s="6" t="s">
        <v>77</v>
      </c>
      <c r="B183" s="6" t="s">
        <v>78</v>
      </c>
      <c r="C183" s="6" t="s">
        <v>10</v>
      </c>
      <c r="D183" s="6">
        <v>574.76217280000003</v>
      </c>
      <c r="E183" s="6">
        <v>35.8783304281109</v>
      </c>
      <c r="F183" s="6">
        <v>3.4221530372735298</v>
      </c>
      <c r="G183" s="6">
        <v>35.787806844153998</v>
      </c>
      <c r="H183" s="6">
        <v>4156.4447658999998</v>
      </c>
      <c r="I183" s="6">
        <v>15.6402255972357</v>
      </c>
      <c r="J183" s="6">
        <v>24.7476099733409</v>
      </c>
      <c r="K183" s="6">
        <v>13.0901557503062</v>
      </c>
      <c r="L183" s="6">
        <v>5474.5045363999998</v>
      </c>
      <c r="M183" s="6">
        <v>12.4866954894676</v>
      </c>
      <c r="N183" s="6">
        <v>32.595381556760998</v>
      </c>
      <c r="O183" s="6">
        <v>10.113993113526099</v>
      </c>
      <c r="P183" s="6">
        <v>1732.8787319999999</v>
      </c>
      <c r="Q183" s="6">
        <v>21.194777627179899</v>
      </c>
      <c r="R183" s="6">
        <v>10.3176174365324</v>
      </c>
      <c r="S183" s="6">
        <v>19.646163931637702</v>
      </c>
      <c r="T183" s="6">
        <v>503.15185889999998</v>
      </c>
      <c r="U183" s="6">
        <v>40.285747035418403</v>
      </c>
      <c r="V183" s="6">
        <v>2.9957828535518698</v>
      </c>
      <c r="W183" s="6">
        <v>40.045499399886097</v>
      </c>
      <c r="X183" s="6">
        <v>4353.5960308000003</v>
      </c>
      <c r="Y183" s="6">
        <v>9.9365804350200797</v>
      </c>
      <c r="Z183" s="6">
        <v>25.921455142540299</v>
      </c>
      <c r="AA183" s="6">
        <v>9.7741227003744307</v>
      </c>
    </row>
    <row r="184" spans="1:27" x14ac:dyDescent="0.25">
      <c r="A184" s="6" t="s">
        <v>77</v>
      </c>
      <c r="B184" s="6" t="s">
        <v>78</v>
      </c>
      <c r="C184" s="6" t="s">
        <v>11</v>
      </c>
      <c r="D184" s="6">
        <v>2759.7179339999998</v>
      </c>
      <c r="E184" s="6">
        <v>18.389353774701299</v>
      </c>
      <c r="F184" s="6">
        <v>0.64432920798343596</v>
      </c>
      <c r="G184" s="6">
        <v>18.3426868103499</v>
      </c>
      <c r="H184" s="6">
        <v>43317.960371499998</v>
      </c>
      <c r="I184" s="6">
        <v>5.4269796374549397</v>
      </c>
      <c r="J184" s="6">
        <v>10.1137245780664</v>
      </c>
      <c r="K184" s="6">
        <v>5.3841048628812498</v>
      </c>
      <c r="L184" s="6">
        <v>132967.97059330001</v>
      </c>
      <c r="M184" s="6">
        <v>2.8978033233422802</v>
      </c>
      <c r="N184" s="6">
        <v>31.0448927131354</v>
      </c>
      <c r="O184" s="6">
        <v>2.59939925078683</v>
      </c>
      <c r="P184" s="6">
        <v>62831.572665599997</v>
      </c>
      <c r="Q184" s="6">
        <v>3.7144786482832002</v>
      </c>
      <c r="R184" s="6">
        <v>14.6696939398082</v>
      </c>
      <c r="S184" s="6">
        <v>3.7340871153805102</v>
      </c>
      <c r="T184" s="6">
        <v>18444.113450600002</v>
      </c>
      <c r="U184" s="6">
        <v>6.38973344108632</v>
      </c>
      <c r="V184" s="6">
        <v>4.3062665445510504</v>
      </c>
      <c r="W184" s="6">
        <v>6.4059652436165004</v>
      </c>
      <c r="X184" s="6">
        <v>167987.34629360001</v>
      </c>
      <c r="Y184" s="6">
        <v>1.9801824779541</v>
      </c>
      <c r="Z184" s="6">
        <v>39.221093016455498</v>
      </c>
      <c r="AA184" s="6">
        <v>2.0679749718395999</v>
      </c>
    </row>
    <row r="185" spans="1:27" x14ac:dyDescent="0.25">
      <c r="A185" s="6" t="s">
        <v>79</v>
      </c>
      <c r="B185" s="6" t="s">
        <v>80</v>
      </c>
      <c r="C185" s="6" t="s">
        <v>10</v>
      </c>
      <c r="D185" s="6">
        <v>40.807948199999998</v>
      </c>
      <c r="E185" s="6">
        <v>100</v>
      </c>
      <c r="F185" s="6">
        <v>2.0966029947485598</v>
      </c>
      <c r="G185" s="6">
        <v>99.247428219833395</v>
      </c>
      <c r="H185" s="6">
        <v>553.28129420000005</v>
      </c>
      <c r="I185" s="6">
        <v>22.617815702678801</v>
      </c>
      <c r="J185" s="6">
        <v>28.426109851758699</v>
      </c>
      <c r="K185" s="6">
        <v>19.537183365154402</v>
      </c>
      <c r="L185" s="6">
        <v>652.03812389999996</v>
      </c>
      <c r="M185" s="6">
        <v>19.601583654896</v>
      </c>
      <c r="N185" s="6">
        <v>33.499971048752002</v>
      </c>
      <c r="O185" s="6">
        <v>15.434498939561299</v>
      </c>
      <c r="P185" s="6">
        <v>142.0461913</v>
      </c>
      <c r="Q185" s="6">
        <v>38.435906318188799</v>
      </c>
      <c r="R185" s="6">
        <v>7.29795256092308</v>
      </c>
      <c r="S185" s="6">
        <v>37.384880868060797</v>
      </c>
      <c r="T185" s="6">
        <v>123.09557119999999</v>
      </c>
      <c r="U185" s="6">
        <v>44.583923542868803</v>
      </c>
      <c r="V185" s="6">
        <v>6.3243204964224198</v>
      </c>
      <c r="W185" s="6">
        <v>42.414062220998098</v>
      </c>
      <c r="X185" s="6">
        <v>435.11501270000002</v>
      </c>
      <c r="Y185" s="6">
        <v>22.4034996252349</v>
      </c>
      <c r="Z185" s="6">
        <v>22.355043047395299</v>
      </c>
      <c r="AA185" s="6">
        <v>19.0856443029651</v>
      </c>
    </row>
    <row r="186" spans="1:27" x14ac:dyDescent="0.25">
      <c r="A186" s="6" t="s">
        <v>79</v>
      </c>
      <c r="B186" s="6" t="s">
        <v>80</v>
      </c>
      <c r="C186" s="6" t="s">
        <v>11</v>
      </c>
      <c r="D186" s="6">
        <v>145.32492619999999</v>
      </c>
      <c r="E186" s="6">
        <v>39.515360573808202</v>
      </c>
      <c r="F186" s="6">
        <v>0.26669445689760601</v>
      </c>
      <c r="G186" s="6">
        <v>39.722007775481899</v>
      </c>
      <c r="H186" s="6">
        <v>4026.6836509</v>
      </c>
      <c r="I186" s="6">
        <v>10.227114097892599</v>
      </c>
      <c r="J186" s="6">
        <v>7.3896078082112497</v>
      </c>
      <c r="K186" s="6">
        <v>10.2208830776945</v>
      </c>
      <c r="L186" s="6">
        <v>14470.6433677</v>
      </c>
      <c r="M186" s="6">
        <v>5.9408946828177198</v>
      </c>
      <c r="N186" s="6">
        <v>26.555942430664</v>
      </c>
      <c r="O186" s="6">
        <v>5.5708693412884296</v>
      </c>
      <c r="P186" s="6">
        <v>8391.7859724000009</v>
      </c>
      <c r="Q186" s="6">
        <v>5.40400907273402</v>
      </c>
      <c r="R186" s="6">
        <v>15.4002679432303</v>
      </c>
      <c r="S186" s="6">
        <v>5.4299635622621096</v>
      </c>
      <c r="T186" s="6">
        <v>2489.9295054999998</v>
      </c>
      <c r="U186" s="6">
        <v>10.497989116906499</v>
      </c>
      <c r="V186" s="6">
        <v>4.5694184373351199</v>
      </c>
      <c r="W186" s="6">
        <v>10.403800848471599</v>
      </c>
      <c r="X186" s="6">
        <v>24966.801194200001</v>
      </c>
      <c r="Y186" s="6">
        <v>4.4054196920919004</v>
      </c>
      <c r="Z186" s="6">
        <v>45.818068923661798</v>
      </c>
      <c r="AA186" s="6">
        <v>4.3233354265706998</v>
      </c>
    </row>
    <row r="187" spans="1:27" x14ac:dyDescent="0.25">
      <c r="A187" s="6" t="s">
        <v>81</v>
      </c>
      <c r="B187" s="6" t="s">
        <v>82</v>
      </c>
      <c r="C187" s="6" t="s">
        <v>10</v>
      </c>
      <c r="D187" s="6">
        <v>9.4831255999999993</v>
      </c>
      <c r="E187" s="6">
        <v>100</v>
      </c>
      <c r="F187" s="6">
        <v>0.67586906734296004</v>
      </c>
      <c r="G187" s="6">
        <v>99.980597984895695</v>
      </c>
      <c r="H187" s="6">
        <v>148.5820009</v>
      </c>
      <c r="I187" s="6">
        <v>32.417424134423399</v>
      </c>
      <c r="J187" s="6">
        <v>10.5895442713776</v>
      </c>
      <c r="K187" s="6">
        <v>31.197691021813299</v>
      </c>
      <c r="L187" s="6">
        <v>321.23563139999999</v>
      </c>
      <c r="M187" s="6">
        <v>20.873509926171401</v>
      </c>
      <c r="N187" s="6">
        <v>22.894690606190501</v>
      </c>
      <c r="O187" s="6">
        <v>17.954740671446299</v>
      </c>
      <c r="P187" s="6">
        <v>172.17805749999999</v>
      </c>
      <c r="Q187" s="6">
        <v>27.930911103998501</v>
      </c>
      <c r="R187" s="6">
        <v>12.2712519108096</v>
      </c>
      <c r="S187" s="6">
        <v>25.9606175859324</v>
      </c>
      <c r="T187" s="6">
        <v>115.6414664</v>
      </c>
      <c r="U187" s="6">
        <v>41.993057303006999</v>
      </c>
      <c r="V187" s="6">
        <v>8.2418490842239098</v>
      </c>
      <c r="W187" s="6">
        <v>39.559606618541899</v>
      </c>
      <c r="X187" s="6">
        <v>635.98071189999996</v>
      </c>
      <c r="Y187" s="6">
        <v>14.7956045816415</v>
      </c>
      <c r="Z187" s="6">
        <v>45.326795060055403</v>
      </c>
      <c r="AA187" s="6">
        <v>11.5146688571991</v>
      </c>
    </row>
    <row r="188" spans="1:27" x14ac:dyDescent="0.25">
      <c r="A188" s="6" t="s">
        <v>81</v>
      </c>
      <c r="B188" s="6" t="s">
        <v>82</v>
      </c>
      <c r="C188" s="6" t="s">
        <v>11</v>
      </c>
      <c r="D188" s="6">
        <v>47.290632500000001</v>
      </c>
      <c r="E188" s="6">
        <v>52.630598485001101</v>
      </c>
      <c r="F188" s="6">
        <v>6.2271204705065399E-2</v>
      </c>
      <c r="G188" s="6">
        <v>52.668655656149198</v>
      </c>
      <c r="H188" s="6">
        <v>1791.8545901</v>
      </c>
      <c r="I188" s="6">
        <v>10.024813618852599</v>
      </c>
      <c r="J188" s="6">
        <v>2.3594724384755899</v>
      </c>
      <c r="K188" s="6">
        <v>9.9002211417944892</v>
      </c>
      <c r="L188" s="6">
        <v>8688.3558678999998</v>
      </c>
      <c r="M188" s="6">
        <v>4.69638320205038</v>
      </c>
      <c r="N188" s="6">
        <v>11.4406248806348</v>
      </c>
      <c r="O188" s="6">
        <v>4.6217301104065198</v>
      </c>
      <c r="P188" s="6">
        <v>7433.1736688999999</v>
      </c>
      <c r="Q188" s="6">
        <v>4.8792417762540898</v>
      </c>
      <c r="R188" s="6">
        <v>9.7878301615943499</v>
      </c>
      <c r="S188" s="6">
        <v>4.8127058088586097</v>
      </c>
      <c r="T188" s="6">
        <v>4446.6044664000001</v>
      </c>
      <c r="U188" s="6">
        <v>6.8950373190709797</v>
      </c>
      <c r="V188" s="6">
        <v>5.8551853153931201</v>
      </c>
      <c r="W188" s="6">
        <v>6.7070847061638501</v>
      </c>
      <c r="X188" s="6">
        <v>53535.739259200003</v>
      </c>
      <c r="Y188" s="6">
        <v>1.4348139682082</v>
      </c>
      <c r="Z188" s="6">
        <v>70.494615999197094</v>
      </c>
      <c r="AA188" s="6">
        <v>1.1682561309573101</v>
      </c>
    </row>
    <row r="189" spans="1:27" x14ac:dyDescent="0.25">
      <c r="A189" s="6" t="s">
        <v>83</v>
      </c>
      <c r="B189" s="6" t="s">
        <v>84</v>
      </c>
      <c r="C189" s="6" t="s">
        <v>10</v>
      </c>
      <c r="D189" s="6">
        <v>56.153054300000001</v>
      </c>
      <c r="E189" s="6">
        <v>49.846406346512403</v>
      </c>
      <c r="F189" s="6">
        <v>2.7382423521749399</v>
      </c>
      <c r="G189" s="6">
        <v>49.817324021462497</v>
      </c>
      <c r="H189" s="6">
        <v>632.02045650000002</v>
      </c>
      <c r="I189" s="6">
        <v>18.2597307240266</v>
      </c>
      <c r="J189" s="6">
        <v>30.819787151439801</v>
      </c>
      <c r="K189" s="6">
        <v>14.377634285072199</v>
      </c>
      <c r="L189" s="6">
        <v>821.3672487</v>
      </c>
      <c r="M189" s="6">
        <v>20.904908193291298</v>
      </c>
      <c r="N189" s="6">
        <v>40.053076633442302</v>
      </c>
      <c r="O189" s="6">
        <v>12.5802980927134</v>
      </c>
      <c r="P189" s="6">
        <v>187.31848489999999</v>
      </c>
      <c r="Q189" s="6">
        <v>33.809827278520999</v>
      </c>
      <c r="R189" s="6">
        <v>9.1343812922108896</v>
      </c>
      <c r="S189" s="6">
        <v>31.659411506923998</v>
      </c>
      <c r="T189" s="6">
        <v>105.04673270000001</v>
      </c>
      <c r="U189" s="6">
        <v>45.419289049360003</v>
      </c>
      <c r="V189" s="6">
        <v>5.1224891686210601</v>
      </c>
      <c r="W189" s="6">
        <v>43.469253500607699</v>
      </c>
      <c r="X189" s="6">
        <v>248.79104229999999</v>
      </c>
      <c r="Y189" s="6">
        <v>29.843188262038598</v>
      </c>
      <c r="Z189" s="6">
        <v>12.132023402111001</v>
      </c>
      <c r="AA189" s="6">
        <v>26.9616514395777</v>
      </c>
    </row>
    <row r="190" spans="1:27" x14ac:dyDescent="0.25">
      <c r="A190" s="6" t="s">
        <v>83</v>
      </c>
      <c r="B190" s="6" t="s">
        <v>84</v>
      </c>
      <c r="C190" s="6" t="s">
        <v>11</v>
      </c>
      <c r="D190" s="6">
        <v>201.66772330000001</v>
      </c>
      <c r="E190" s="6">
        <v>32.345773923844703</v>
      </c>
      <c r="F190" s="6">
        <v>0.64874344559339603</v>
      </c>
      <c r="G190" s="6">
        <v>32.494540972571301</v>
      </c>
      <c r="H190" s="6">
        <v>4567.7546931999996</v>
      </c>
      <c r="I190" s="6">
        <v>6.9167214968034001</v>
      </c>
      <c r="J190" s="6">
        <v>14.693977151136799</v>
      </c>
      <c r="K190" s="6">
        <v>7.00384111869033</v>
      </c>
      <c r="L190" s="6">
        <v>14027.965045299999</v>
      </c>
      <c r="M190" s="6">
        <v>4.3581047321587798</v>
      </c>
      <c r="N190" s="6">
        <v>45.126459649736397</v>
      </c>
      <c r="O190" s="6">
        <v>3.6367236142769301</v>
      </c>
      <c r="P190" s="6">
        <v>4858.0390251999997</v>
      </c>
      <c r="Q190" s="6">
        <v>6.8872331753998202</v>
      </c>
      <c r="R190" s="6">
        <v>15.627790726566101</v>
      </c>
      <c r="S190" s="6">
        <v>6.5500984152372101</v>
      </c>
      <c r="T190" s="6">
        <v>1395.2103254000001</v>
      </c>
      <c r="U190" s="6">
        <v>12.3378684258311</v>
      </c>
      <c r="V190" s="6">
        <v>4.4882420400066101</v>
      </c>
      <c r="W190" s="6">
        <v>12.205485966689499</v>
      </c>
      <c r="X190" s="6">
        <v>6035.2608055000001</v>
      </c>
      <c r="Y190" s="6">
        <v>8.1708611406029306</v>
      </c>
      <c r="Z190" s="6">
        <v>19.414786986960799</v>
      </c>
      <c r="AA190" s="6">
        <v>8.02490407447476</v>
      </c>
    </row>
    <row r="191" spans="1:27" x14ac:dyDescent="0.25">
      <c r="A191" s="6" t="s">
        <v>85</v>
      </c>
      <c r="B191" s="6" t="s">
        <v>86</v>
      </c>
      <c r="C191" s="6" t="s">
        <v>10</v>
      </c>
      <c r="D191" s="6">
        <v>37.325173300000003</v>
      </c>
      <c r="E191" s="6">
        <v>72.920805791931897</v>
      </c>
      <c r="F191" s="6">
        <v>2.02617391361792</v>
      </c>
      <c r="G191" s="6">
        <v>71.927336894601396</v>
      </c>
      <c r="H191" s="6">
        <v>743.47190160000002</v>
      </c>
      <c r="I191" s="6">
        <v>17.324463216418</v>
      </c>
      <c r="J191" s="6">
        <v>40.358911676635799</v>
      </c>
      <c r="K191" s="6">
        <v>13.317238763982299</v>
      </c>
      <c r="L191" s="6">
        <v>535.22963430000004</v>
      </c>
      <c r="M191" s="6">
        <v>18.826740210072199</v>
      </c>
      <c r="N191" s="6">
        <v>29.054609180178101</v>
      </c>
      <c r="O191" s="6">
        <v>16.1283627626003</v>
      </c>
      <c r="P191" s="6">
        <v>189.66230160000001</v>
      </c>
      <c r="Q191" s="6">
        <v>38.938455530190403</v>
      </c>
      <c r="R191" s="6">
        <v>10.295700566744699</v>
      </c>
      <c r="S191" s="6">
        <v>34.611117201118198</v>
      </c>
      <c r="T191" s="6">
        <v>94.125369699999993</v>
      </c>
      <c r="U191" s="6">
        <v>72.080151023312993</v>
      </c>
      <c r="V191" s="6">
        <v>5.1095373935151196</v>
      </c>
      <c r="W191" s="6">
        <v>69.786259870013595</v>
      </c>
      <c r="X191" s="6">
        <v>242.33614019999999</v>
      </c>
      <c r="Y191" s="6">
        <v>28.817749835763902</v>
      </c>
      <c r="Z191" s="6">
        <v>13.1550672693084</v>
      </c>
      <c r="AA191" s="6">
        <v>27.000408328754698</v>
      </c>
    </row>
    <row r="192" spans="1:27" x14ac:dyDescent="0.25">
      <c r="A192" s="6" t="s">
        <v>85</v>
      </c>
      <c r="B192" s="6" t="s">
        <v>86</v>
      </c>
      <c r="C192" s="6" t="s">
        <v>11</v>
      </c>
      <c r="D192" s="6">
        <v>132.31069220000001</v>
      </c>
      <c r="E192" s="6">
        <v>50.925191177396798</v>
      </c>
      <c r="F192" s="6">
        <v>0.50164239455389403</v>
      </c>
      <c r="G192" s="6">
        <v>50.908678864200901</v>
      </c>
      <c r="H192" s="6">
        <v>3030.9231421999998</v>
      </c>
      <c r="I192" s="6">
        <v>8.7926728017411104</v>
      </c>
      <c r="J192" s="6">
        <v>11.4914336663263</v>
      </c>
      <c r="K192" s="6">
        <v>8.35703891843424</v>
      </c>
      <c r="L192" s="6">
        <v>9745.3090369000001</v>
      </c>
      <c r="M192" s="6">
        <v>5.3387634721935999</v>
      </c>
      <c r="N192" s="6">
        <v>36.948337882992497</v>
      </c>
      <c r="O192" s="6">
        <v>4.3957550757518202</v>
      </c>
      <c r="P192" s="6">
        <v>4763.5677290000003</v>
      </c>
      <c r="Q192" s="6">
        <v>6.4271757126812199</v>
      </c>
      <c r="R192" s="6">
        <v>18.060577587963198</v>
      </c>
      <c r="S192" s="6">
        <v>6.4174520221734204</v>
      </c>
      <c r="T192" s="6">
        <v>1662.0542481</v>
      </c>
      <c r="U192" s="6">
        <v>11.102118917312801</v>
      </c>
      <c r="V192" s="6">
        <v>6.3015079056124499</v>
      </c>
      <c r="W192" s="6">
        <v>10.8918981081117</v>
      </c>
      <c r="X192" s="6">
        <v>7041.3356348999996</v>
      </c>
      <c r="Y192" s="6">
        <v>5.9524927752530798</v>
      </c>
      <c r="Z192" s="6">
        <v>26.696500562551702</v>
      </c>
      <c r="AA192" s="6">
        <v>6.2427420392294</v>
      </c>
    </row>
    <row r="193" spans="1:27" x14ac:dyDescent="0.25">
      <c r="A193" s="6" t="s">
        <v>87</v>
      </c>
      <c r="B193" s="6" t="s">
        <v>88</v>
      </c>
      <c r="C193" s="6" t="s">
        <v>10</v>
      </c>
      <c r="D193" s="6">
        <v>179.4375646</v>
      </c>
      <c r="E193" s="6">
        <v>39.290640152644897</v>
      </c>
      <c r="F193" s="6">
        <v>3.6529115091549</v>
      </c>
      <c r="G193" s="6">
        <v>38.348826154144398</v>
      </c>
      <c r="H193" s="6">
        <v>1811.9502196000001</v>
      </c>
      <c r="I193" s="6">
        <v>12.0565617359232</v>
      </c>
      <c r="J193" s="6">
        <v>36.886890579168004</v>
      </c>
      <c r="K193" s="6">
        <v>10.3215001943439</v>
      </c>
      <c r="L193" s="6">
        <v>1543.9163828999999</v>
      </c>
      <c r="M193" s="6">
        <v>14.9482977148231</v>
      </c>
      <c r="N193" s="6">
        <v>31.430374887445499</v>
      </c>
      <c r="O193" s="6">
        <v>12.249600035227299</v>
      </c>
      <c r="P193" s="6">
        <v>749.62208129999999</v>
      </c>
      <c r="Q193" s="6">
        <v>25.008824885765598</v>
      </c>
      <c r="R193" s="6">
        <v>15.260478676255</v>
      </c>
      <c r="S193" s="6">
        <v>22.819631630090601</v>
      </c>
      <c r="T193" s="6">
        <v>90.947908900000002</v>
      </c>
      <c r="U193" s="6">
        <v>67.949703598646096</v>
      </c>
      <c r="V193" s="6">
        <v>1.85147777665715</v>
      </c>
      <c r="W193" s="6">
        <v>67.497028547486195</v>
      </c>
      <c r="X193" s="6">
        <v>536.30518649999999</v>
      </c>
      <c r="Y193" s="6">
        <v>25.005887274614999</v>
      </c>
      <c r="Z193" s="6">
        <v>10.9178665713195</v>
      </c>
      <c r="AA193" s="6">
        <v>24.171953561088699</v>
      </c>
    </row>
    <row r="194" spans="1:27" x14ac:dyDescent="0.25">
      <c r="A194" s="6" t="s">
        <v>87</v>
      </c>
      <c r="B194" s="6" t="s">
        <v>88</v>
      </c>
      <c r="C194" s="6" t="s">
        <v>11</v>
      </c>
      <c r="D194" s="6">
        <v>523.22612360000005</v>
      </c>
      <c r="E194" s="6">
        <v>23.5188558793783</v>
      </c>
      <c r="F194" s="6">
        <v>0.61537149719798001</v>
      </c>
      <c r="G194" s="6">
        <v>23.602266750239199</v>
      </c>
      <c r="H194" s="6">
        <v>10469.038953200001</v>
      </c>
      <c r="I194" s="6">
        <v>6.0859809653044898</v>
      </c>
      <c r="J194" s="6">
        <v>12.312741822844799</v>
      </c>
      <c r="K194" s="6">
        <v>6.0728148988589199</v>
      </c>
      <c r="L194" s="6">
        <v>34076.511546900001</v>
      </c>
      <c r="M194" s="6">
        <v>2.9977590103281999</v>
      </c>
      <c r="N194" s="6">
        <v>40.077727361203401</v>
      </c>
      <c r="O194" s="6">
        <v>2.7373768661720699</v>
      </c>
      <c r="P194" s="6">
        <v>14443.6981184</v>
      </c>
      <c r="Q194" s="6">
        <v>4.9002172468192802</v>
      </c>
      <c r="R194" s="6">
        <v>16.987378372931602</v>
      </c>
      <c r="S194" s="6">
        <v>4.7810709239072198</v>
      </c>
      <c r="T194" s="6">
        <v>4391.5836563000003</v>
      </c>
      <c r="U194" s="6">
        <v>8.9784099113140403</v>
      </c>
      <c r="V194" s="6">
        <v>5.1649856300246704</v>
      </c>
      <c r="W194" s="6">
        <v>8.9120128633817792</v>
      </c>
      <c r="X194" s="6">
        <v>21121.9991916</v>
      </c>
      <c r="Y194" s="6">
        <v>4.3985414766106903</v>
      </c>
      <c r="Z194" s="6">
        <v>24.841795315797601</v>
      </c>
      <c r="AA194" s="6">
        <v>4.22407275687483</v>
      </c>
    </row>
    <row r="195" spans="1:27" x14ac:dyDescent="0.25">
      <c r="A195" s="6" t="s">
        <v>89</v>
      </c>
      <c r="B195" s="6" t="s">
        <v>90</v>
      </c>
      <c r="C195" s="6" t="s">
        <v>10</v>
      </c>
      <c r="D195" s="6">
        <v>6.0509260999999999</v>
      </c>
      <c r="E195" s="6">
        <v>99.999999999999702</v>
      </c>
      <c r="F195" s="6">
        <v>1.8069776143937</v>
      </c>
      <c r="G195" s="6">
        <v>100.584217202639</v>
      </c>
      <c r="H195" s="6">
        <v>80.326800899999995</v>
      </c>
      <c r="I195" s="6">
        <v>32.262643819886598</v>
      </c>
      <c r="J195" s="6">
        <v>23.987853869535702</v>
      </c>
      <c r="K195" s="6">
        <v>28.582044367723501</v>
      </c>
      <c r="L195" s="6">
        <v>140.25961330000001</v>
      </c>
      <c r="M195" s="6">
        <v>28.726459887901399</v>
      </c>
      <c r="N195" s="6">
        <v>41.885486163286103</v>
      </c>
      <c r="O195" s="6">
        <v>20.139766041803</v>
      </c>
      <c r="P195" s="6">
        <v>25.623733900000001</v>
      </c>
      <c r="Q195" s="6">
        <v>50.538896026880501</v>
      </c>
      <c r="R195" s="6">
        <v>7.6519714154963596</v>
      </c>
      <c r="S195" s="6">
        <v>51.274007993930603</v>
      </c>
      <c r="T195" s="6">
        <v>15.635210600000001</v>
      </c>
      <c r="U195" s="6">
        <v>70.6981616388681</v>
      </c>
      <c r="V195" s="6">
        <v>4.6691159474796802</v>
      </c>
      <c r="W195" s="6">
        <v>66.672687806336597</v>
      </c>
      <c r="X195" s="6">
        <v>66.968190100000001</v>
      </c>
      <c r="Y195" s="6">
        <v>32.4645318518156</v>
      </c>
      <c r="Z195" s="6">
        <v>19.998594989808499</v>
      </c>
      <c r="AA195" s="6">
        <v>31.261983698210599</v>
      </c>
    </row>
    <row r="196" spans="1:27" x14ac:dyDescent="0.25">
      <c r="A196" s="6" t="s">
        <v>89</v>
      </c>
      <c r="B196" s="6" t="s">
        <v>90</v>
      </c>
      <c r="C196" s="6" t="s">
        <v>11</v>
      </c>
      <c r="D196" s="6">
        <v>66.183847799999995</v>
      </c>
      <c r="E196" s="6">
        <v>41.344011180609598</v>
      </c>
      <c r="F196" s="6">
        <v>0.91057837316020696</v>
      </c>
      <c r="G196" s="6">
        <v>41.437969198621602</v>
      </c>
      <c r="H196" s="6">
        <v>920.51016149999998</v>
      </c>
      <c r="I196" s="6">
        <v>10.725716981830701</v>
      </c>
      <c r="J196" s="6">
        <v>12.6646708101506</v>
      </c>
      <c r="K196" s="6">
        <v>10.6533602605111</v>
      </c>
      <c r="L196" s="6">
        <v>2274.2595649999998</v>
      </c>
      <c r="M196" s="6">
        <v>6.9723351376205702</v>
      </c>
      <c r="N196" s="6">
        <v>31.289984545772199</v>
      </c>
      <c r="O196" s="6">
        <v>6.6618985448596799</v>
      </c>
      <c r="P196" s="6">
        <v>766.28132879999998</v>
      </c>
      <c r="Q196" s="6">
        <v>10.6759599499788</v>
      </c>
      <c r="R196" s="6">
        <v>10.542741604723499</v>
      </c>
      <c r="S196" s="6">
        <v>10.2761060099629</v>
      </c>
      <c r="T196" s="6">
        <v>685.48589079999999</v>
      </c>
      <c r="U196" s="6">
        <v>13.8534361863007</v>
      </c>
      <c r="V196" s="6">
        <v>9.4311323384395198</v>
      </c>
      <c r="W196" s="6">
        <v>13.725385568155399</v>
      </c>
      <c r="X196" s="6">
        <v>2555.6099451999999</v>
      </c>
      <c r="Y196" s="6">
        <v>8.1150377327694194</v>
      </c>
      <c r="Z196" s="6">
        <v>35.160892327753999</v>
      </c>
      <c r="AA196" s="6">
        <v>7.9683065480349597</v>
      </c>
    </row>
    <row r="197" spans="1:27" x14ac:dyDescent="0.25">
      <c r="A197" s="6" t="s">
        <v>91</v>
      </c>
      <c r="B197" s="6" t="s">
        <v>92</v>
      </c>
      <c r="C197" s="6" t="s">
        <v>10</v>
      </c>
      <c r="D197" s="6">
        <v>556.79596800000002</v>
      </c>
      <c r="E197" s="6">
        <v>20.347220698360999</v>
      </c>
      <c r="F197" s="6">
        <v>7.4295365203603199</v>
      </c>
      <c r="G197" s="6">
        <v>20.056360690394602</v>
      </c>
      <c r="H197" s="6">
        <v>3348.1328985</v>
      </c>
      <c r="I197" s="6">
        <v>10.607908973679599</v>
      </c>
      <c r="J197" s="6">
        <v>44.675387527995902</v>
      </c>
      <c r="K197" s="6">
        <v>7.5413080796123797</v>
      </c>
      <c r="L197" s="6">
        <v>2555.3849595000002</v>
      </c>
      <c r="M197" s="6">
        <v>12.2449665736155</v>
      </c>
      <c r="N197" s="6">
        <v>34.097455749149297</v>
      </c>
      <c r="O197" s="6">
        <v>9.7957172910600292</v>
      </c>
      <c r="P197" s="6">
        <v>665.32347730000004</v>
      </c>
      <c r="Q197" s="6">
        <v>22.964139407607998</v>
      </c>
      <c r="R197" s="6">
        <v>8.8776596034069506</v>
      </c>
      <c r="S197" s="6">
        <v>21.9531706187162</v>
      </c>
      <c r="T197" s="6">
        <v>239.12272870000001</v>
      </c>
      <c r="U197" s="6">
        <v>51.820147114550899</v>
      </c>
      <c r="V197" s="6">
        <v>3.1907038625050901</v>
      </c>
      <c r="W197" s="6">
        <v>51.011625688452497</v>
      </c>
      <c r="X197" s="6">
        <v>129.59666809999999</v>
      </c>
      <c r="Y197" s="6">
        <v>45.842162405019998</v>
      </c>
      <c r="Z197" s="6">
        <v>1.72925673658248</v>
      </c>
      <c r="AA197" s="6">
        <v>46.075610897807302</v>
      </c>
    </row>
    <row r="198" spans="1:27" x14ac:dyDescent="0.25">
      <c r="A198" s="6" t="s">
        <v>91</v>
      </c>
      <c r="B198" s="6" t="s">
        <v>92</v>
      </c>
      <c r="C198" s="6" t="s">
        <v>11</v>
      </c>
      <c r="D198" s="6">
        <v>1643.2706438</v>
      </c>
      <c r="E198" s="6">
        <v>14.7347244004347</v>
      </c>
      <c r="F198" s="6">
        <v>1.2719502391664399</v>
      </c>
      <c r="G198" s="6">
        <v>14.802184361755399</v>
      </c>
      <c r="H198" s="6">
        <v>24936.487334900001</v>
      </c>
      <c r="I198" s="6">
        <v>3.7598008849765399</v>
      </c>
      <c r="J198" s="6">
        <v>19.3017328881688</v>
      </c>
      <c r="K198" s="6">
        <v>3.6339115266680002</v>
      </c>
      <c r="L198" s="6">
        <v>64053.786706699997</v>
      </c>
      <c r="M198" s="6">
        <v>2.1866609574403002</v>
      </c>
      <c r="N198" s="6">
        <v>49.579921377223201</v>
      </c>
      <c r="O198" s="6">
        <v>1.79350092161686</v>
      </c>
      <c r="P198" s="6">
        <v>19998.076421400001</v>
      </c>
      <c r="Q198" s="6">
        <v>4.5452693480166699</v>
      </c>
      <c r="R198" s="6">
        <v>15.4792262510376</v>
      </c>
      <c r="S198" s="6">
        <v>4.3305143755495497</v>
      </c>
      <c r="T198" s="6">
        <v>4133.0865418000003</v>
      </c>
      <c r="U198" s="6">
        <v>8.6038048006532293</v>
      </c>
      <c r="V198" s="6">
        <v>3.1991567762576798</v>
      </c>
      <c r="W198" s="6">
        <v>8.6465251778137997</v>
      </c>
      <c r="X198" s="6">
        <v>14428.2900961</v>
      </c>
      <c r="Y198" s="6">
        <v>5.8570457670079596</v>
      </c>
      <c r="Z198" s="6">
        <v>11.1680124681462</v>
      </c>
      <c r="AA198" s="6">
        <v>5.7824845433308703</v>
      </c>
    </row>
    <row r="199" spans="1:27" x14ac:dyDescent="0.25">
      <c r="A199" s="6" t="s">
        <v>93</v>
      </c>
      <c r="B199" s="6" t="s">
        <v>94</v>
      </c>
      <c r="C199" s="6" t="s">
        <v>10</v>
      </c>
      <c r="D199" s="6">
        <v>1061.7135936</v>
      </c>
      <c r="E199" s="6">
        <v>20.321977762989</v>
      </c>
      <c r="F199" s="6">
        <v>7.2704014880027001</v>
      </c>
      <c r="G199" s="6">
        <v>19.262740815373999</v>
      </c>
      <c r="H199" s="6">
        <v>6382.9831003999998</v>
      </c>
      <c r="I199" s="6">
        <v>8.2705914497243498</v>
      </c>
      <c r="J199" s="6">
        <v>43.7093865151434</v>
      </c>
      <c r="K199" s="6">
        <v>6.2921902264473202</v>
      </c>
      <c r="L199" s="6">
        <v>5590.6966972999999</v>
      </c>
      <c r="M199" s="6">
        <v>9.7428951714957499</v>
      </c>
      <c r="N199" s="6">
        <v>38.283968324451301</v>
      </c>
      <c r="O199" s="6">
        <v>7.3182756030676304</v>
      </c>
      <c r="P199" s="6">
        <v>865.9729347</v>
      </c>
      <c r="Q199" s="6">
        <v>24.814602243277399</v>
      </c>
      <c r="R199" s="6">
        <v>5.9300087622170503</v>
      </c>
      <c r="S199" s="6">
        <v>23.924505386615898</v>
      </c>
      <c r="T199" s="6">
        <v>199.7873668</v>
      </c>
      <c r="U199" s="6">
        <v>65.851976511534005</v>
      </c>
      <c r="V199" s="6">
        <v>1.3681037688720601</v>
      </c>
      <c r="W199" s="6">
        <v>65.384271129868594</v>
      </c>
      <c r="X199" s="6">
        <v>502.07826560000001</v>
      </c>
      <c r="Y199" s="6">
        <v>32.787787757029797</v>
      </c>
      <c r="Z199" s="6">
        <v>3.43813114131353</v>
      </c>
      <c r="AA199" s="6">
        <v>31.808987927159102</v>
      </c>
    </row>
    <row r="200" spans="1:27" x14ac:dyDescent="0.25">
      <c r="A200" s="6" t="s">
        <v>93</v>
      </c>
      <c r="B200" s="6" t="s">
        <v>94</v>
      </c>
      <c r="C200" s="6" t="s">
        <v>11</v>
      </c>
      <c r="D200" s="6">
        <v>3834.6858559000002</v>
      </c>
      <c r="E200" s="6">
        <v>12.6689322668639</v>
      </c>
      <c r="F200" s="6">
        <v>2.0069799013356202</v>
      </c>
      <c r="G200" s="6">
        <v>12.567153517581101</v>
      </c>
      <c r="H200" s="6">
        <v>46828.052448599999</v>
      </c>
      <c r="I200" s="6">
        <v>3.3309949200486901</v>
      </c>
      <c r="J200" s="6">
        <v>24.508646500580799</v>
      </c>
      <c r="K200" s="6">
        <v>3.1108656966275001</v>
      </c>
      <c r="L200" s="6">
        <v>97783.899374000001</v>
      </c>
      <c r="M200" s="6">
        <v>2.2273200565717901</v>
      </c>
      <c r="N200" s="6">
        <v>51.177678718034798</v>
      </c>
      <c r="O200" s="6">
        <v>1.8410185782566899</v>
      </c>
      <c r="P200" s="6">
        <v>22343.7022965</v>
      </c>
      <c r="Q200" s="6">
        <v>4.8950293273264398</v>
      </c>
      <c r="R200" s="6">
        <v>11.6941421320097</v>
      </c>
      <c r="S200" s="6">
        <v>4.9233547132056703</v>
      </c>
      <c r="T200" s="6">
        <v>5457.7770968000004</v>
      </c>
      <c r="U200" s="6">
        <v>10.0356552320447</v>
      </c>
      <c r="V200" s="6">
        <v>2.8564657838644898</v>
      </c>
      <c r="W200" s="6">
        <v>10.0316428168406</v>
      </c>
      <c r="X200" s="6">
        <v>14819.3596552</v>
      </c>
      <c r="Y200" s="6">
        <v>7.0777659113655496</v>
      </c>
      <c r="Z200" s="6">
        <v>7.7560869641745001</v>
      </c>
      <c r="AA200" s="6">
        <v>7.1096421417015501</v>
      </c>
    </row>
    <row r="201" spans="1:27" x14ac:dyDescent="0.25">
      <c r="A201" t="s">
        <v>984</v>
      </c>
    </row>
    <row r="202" spans="1:27" x14ac:dyDescent="0.25">
      <c r="A202" t="s">
        <v>985</v>
      </c>
    </row>
    <row r="203" spans="1:27" x14ac:dyDescent="0.25">
      <c r="A203" t="s">
        <v>986</v>
      </c>
    </row>
    <row r="204" spans="1:27" x14ac:dyDescent="0.25">
      <c r="A204" t="s">
        <v>987</v>
      </c>
    </row>
    <row r="205" spans="1:27" x14ac:dyDescent="0.25">
      <c r="A205" t="s">
        <v>988</v>
      </c>
    </row>
    <row r="208" spans="1:27" x14ac:dyDescent="0.25">
      <c r="L208" s="7" t="str">
        <f>HYPERLINK("#'Indice'!A1", "Ir al índice")</f>
        <v>Ir al índice</v>
      </c>
    </row>
    <row r="209" spans="1:27" ht="17.25" x14ac:dyDescent="0.3">
      <c r="A209" s="4" t="s">
        <v>606</v>
      </c>
    </row>
    <row r="210" spans="1:27" x14ac:dyDescent="0.25">
      <c r="A210" s="5" t="s">
        <v>12</v>
      </c>
      <c r="B210" s="5" t="s">
        <v>97</v>
      </c>
      <c r="C210" s="5" t="s">
        <v>6</v>
      </c>
      <c r="D210" s="5" t="s">
        <v>381</v>
      </c>
      <c r="E210" s="5" t="s">
        <v>382</v>
      </c>
      <c r="F210" s="5" t="s">
        <v>383</v>
      </c>
      <c r="G210" s="5" t="s">
        <v>384</v>
      </c>
      <c r="H210" s="5" t="s">
        <v>385</v>
      </c>
      <c r="I210" s="5" t="s">
        <v>386</v>
      </c>
      <c r="J210" s="5" t="s">
        <v>387</v>
      </c>
      <c r="K210" s="5" t="s">
        <v>388</v>
      </c>
      <c r="L210" s="5" t="s">
        <v>389</v>
      </c>
      <c r="M210" s="5" t="s">
        <v>390</v>
      </c>
      <c r="N210" s="5" t="s">
        <v>391</v>
      </c>
      <c r="O210" s="5" t="s">
        <v>392</v>
      </c>
      <c r="P210" s="5" t="s">
        <v>393</v>
      </c>
      <c r="Q210" s="5" t="s">
        <v>394</v>
      </c>
      <c r="R210" s="5" t="s">
        <v>395</v>
      </c>
      <c r="S210" s="5" t="s">
        <v>396</v>
      </c>
      <c r="T210" s="5" t="s">
        <v>397</v>
      </c>
      <c r="U210" s="5" t="s">
        <v>398</v>
      </c>
      <c r="V210" s="5" t="s">
        <v>399</v>
      </c>
      <c r="W210" s="5" t="s">
        <v>400</v>
      </c>
      <c r="X210" s="5" t="s">
        <v>401</v>
      </c>
      <c r="Y210" s="5" t="s">
        <v>402</v>
      </c>
      <c r="Z210" s="5" t="s">
        <v>403</v>
      </c>
      <c r="AA210" s="5" t="s">
        <v>404</v>
      </c>
    </row>
    <row r="211" spans="1:27" x14ac:dyDescent="0.25">
      <c r="A211" s="6" t="s">
        <v>73</v>
      </c>
      <c r="B211" s="6" t="s">
        <v>98</v>
      </c>
      <c r="C211" s="6" t="s">
        <v>10</v>
      </c>
      <c r="D211" s="6">
        <v>94.599486200000001</v>
      </c>
      <c r="E211" s="6">
        <v>70.288521043455006</v>
      </c>
      <c r="F211" s="6">
        <v>8.2518352074757804</v>
      </c>
      <c r="G211" s="6">
        <v>66.429780637026397</v>
      </c>
      <c r="H211" s="6">
        <v>302.519881</v>
      </c>
      <c r="I211" s="6">
        <v>35.656623064860597</v>
      </c>
      <c r="J211" s="6">
        <v>26.388559867222501</v>
      </c>
      <c r="K211" s="6">
        <v>34.491952902425801</v>
      </c>
      <c r="L211" s="6">
        <v>407.60251510000001</v>
      </c>
      <c r="M211" s="6">
        <v>36.495817455894901</v>
      </c>
      <c r="N211" s="6">
        <v>35.554831425266897</v>
      </c>
      <c r="O211" s="6">
        <v>27.1121035526442</v>
      </c>
      <c r="P211" s="6">
        <v>135.19322930000001</v>
      </c>
      <c r="Q211" s="6">
        <v>57.950575964879803</v>
      </c>
      <c r="R211" s="6">
        <v>11.7927939586429</v>
      </c>
      <c r="S211" s="6">
        <v>52.692932026937399</v>
      </c>
      <c r="T211" s="6"/>
      <c r="U211" s="6"/>
      <c r="V211" s="6"/>
      <c r="W211" s="6"/>
      <c r="X211" s="6">
        <v>206.49030999999999</v>
      </c>
      <c r="Y211" s="6">
        <v>52.356232596699499</v>
      </c>
      <c r="Z211" s="6">
        <v>18.011979541391899</v>
      </c>
      <c r="AA211" s="6">
        <v>48.610133953798098</v>
      </c>
    </row>
    <row r="212" spans="1:27" x14ac:dyDescent="0.25">
      <c r="A212" s="6" t="s">
        <v>73</v>
      </c>
      <c r="B212" s="6" t="s">
        <v>98</v>
      </c>
      <c r="C212" s="6" t="s">
        <v>11</v>
      </c>
      <c r="D212" s="6">
        <v>372.76692450000002</v>
      </c>
      <c r="E212" s="6">
        <v>35.798731085025999</v>
      </c>
      <c r="F212" s="6">
        <v>0.84502409209165597</v>
      </c>
      <c r="G212" s="6">
        <v>35.442536662135197</v>
      </c>
      <c r="H212" s="6">
        <v>6393.0466125000003</v>
      </c>
      <c r="I212" s="6">
        <v>12.013665044381501</v>
      </c>
      <c r="J212" s="6">
        <v>14.492375944227399</v>
      </c>
      <c r="K212" s="6">
        <v>11.4854755345971</v>
      </c>
      <c r="L212" s="6">
        <v>16069.127815100001</v>
      </c>
      <c r="M212" s="6">
        <v>7.4368004092159596</v>
      </c>
      <c r="N212" s="6">
        <v>36.427052000048498</v>
      </c>
      <c r="O212" s="6">
        <v>6.6951948829342696</v>
      </c>
      <c r="P212" s="6">
        <v>6729.7878818999998</v>
      </c>
      <c r="Q212" s="6">
        <v>7.4370059648438396</v>
      </c>
      <c r="R212" s="6">
        <v>15.2557335994867</v>
      </c>
      <c r="S212" s="6">
        <v>7.8816966454706803</v>
      </c>
      <c r="T212" s="6">
        <v>2138.8922385999999</v>
      </c>
      <c r="U212" s="6">
        <v>17.229892837305702</v>
      </c>
      <c r="V212" s="6">
        <v>4.8486476487396999</v>
      </c>
      <c r="W212" s="6">
        <v>17.178918413447899</v>
      </c>
      <c r="X212" s="6">
        <v>12409.549736200001</v>
      </c>
      <c r="Y212" s="6">
        <v>9.7086766865376806</v>
      </c>
      <c r="Z212" s="6">
        <v>28.131166715406</v>
      </c>
      <c r="AA212" s="6">
        <v>9.9318611766047198</v>
      </c>
    </row>
    <row r="213" spans="1:27" x14ac:dyDescent="0.25">
      <c r="A213" s="6" t="s">
        <v>77</v>
      </c>
      <c r="B213" s="6" t="s">
        <v>99</v>
      </c>
      <c r="C213" s="6" t="s">
        <v>10</v>
      </c>
      <c r="D213" s="6">
        <v>21.675559</v>
      </c>
      <c r="E213" s="6">
        <v>100</v>
      </c>
      <c r="F213" s="6">
        <v>3.5061711785863499</v>
      </c>
      <c r="G213" s="6">
        <v>101.201117029423</v>
      </c>
      <c r="H213" s="6">
        <v>251.22959549999999</v>
      </c>
      <c r="I213" s="6">
        <v>33.220410299348401</v>
      </c>
      <c r="J213" s="6">
        <v>40.638119964980199</v>
      </c>
      <c r="K213" s="6">
        <v>24.759129647518499</v>
      </c>
      <c r="L213" s="6">
        <v>196.28207639999999</v>
      </c>
      <c r="M213" s="6">
        <v>56.545666005584501</v>
      </c>
      <c r="N213" s="6">
        <v>31.749979742011</v>
      </c>
      <c r="O213" s="6">
        <v>38.302312235685498</v>
      </c>
      <c r="P213" s="6">
        <v>61.9092026</v>
      </c>
      <c r="Q213" s="6">
        <v>59.3781296198663</v>
      </c>
      <c r="R213" s="6">
        <v>10.0142405483237</v>
      </c>
      <c r="S213" s="6">
        <v>61.2185829869657</v>
      </c>
      <c r="T213" s="6">
        <v>57.866483199999998</v>
      </c>
      <c r="U213" s="6">
        <v>72.565638824063996</v>
      </c>
      <c r="V213" s="6">
        <v>9.3603028001257602</v>
      </c>
      <c r="W213" s="6">
        <v>72.177441217869401</v>
      </c>
      <c r="X213" s="6">
        <v>29.248742</v>
      </c>
      <c r="Y213" s="6">
        <v>99.999999999999801</v>
      </c>
      <c r="Z213" s="6">
        <v>4.7311857659729997</v>
      </c>
      <c r="AA213" s="6">
        <v>99.969390547623902</v>
      </c>
    </row>
    <row r="214" spans="1:27" x14ac:dyDescent="0.25">
      <c r="A214" s="6" t="s">
        <v>77</v>
      </c>
      <c r="B214" s="6" t="s">
        <v>99</v>
      </c>
      <c r="C214" s="6" t="s">
        <v>11</v>
      </c>
      <c r="D214" s="6">
        <v>414.60186320000003</v>
      </c>
      <c r="E214" s="6">
        <v>29.145533505467601</v>
      </c>
      <c r="F214" s="6">
        <v>1.6653506320155</v>
      </c>
      <c r="G214" s="6">
        <v>29.002881976675901</v>
      </c>
      <c r="H214" s="6">
        <v>4465.2583390999998</v>
      </c>
      <c r="I214" s="6">
        <v>9.3752245962505896</v>
      </c>
      <c r="J214" s="6">
        <v>17.9358113341269</v>
      </c>
      <c r="K214" s="6">
        <v>9.1638648261764306</v>
      </c>
      <c r="L214" s="6">
        <v>11596.3333938</v>
      </c>
      <c r="M214" s="6">
        <v>5.2909642369704404</v>
      </c>
      <c r="N214" s="6">
        <v>46.579532946072199</v>
      </c>
      <c r="O214" s="6">
        <v>4.5936432732461396</v>
      </c>
      <c r="P214" s="6">
        <v>2923.9244152000001</v>
      </c>
      <c r="Q214" s="6">
        <v>9.8026560730069097</v>
      </c>
      <c r="R214" s="6">
        <v>11.744663507385001</v>
      </c>
      <c r="S214" s="6">
        <v>9.9998860463578207</v>
      </c>
      <c r="T214" s="6">
        <v>1200.0747833</v>
      </c>
      <c r="U214" s="6">
        <v>17.555747243848501</v>
      </c>
      <c r="V214" s="6">
        <v>4.8203963277184902</v>
      </c>
      <c r="W214" s="6">
        <v>17.261469449384101</v>
      </c>
      <c r="X214" s="6">
        <v>4295.5772150000003</v>
      </c>
      <c r="Y214" s="6">
        <v>12.607735958865399</v>
      </c>
      <c r="Z214" s="6">
        <v>17.254245252681802</v>
      </c>
      <c r="AA214" s="6">
        <v>12.6921258859144</v>
      </c>
    </row>
    <row r="215" spans="1:27" x14ac:dyDescent="0.25">
      <c r="A215" s="6" t="s">
        <v>79</v>
      </c>
      <c r="B215" s="6" t="s">
        <v>100</v>
      </c>
      <c r="C215" s="6" t="s">
        <v>10</v>
      </c>
      <c r="D215" s="6">
        <v>54.873436699999999</v>
      </c>
      <c r="E215" s="6">
        <v>57.507797985409397</v>
      </c>
      <c r="F215" s="6">
        <v>7.8736208402587797</v>
      </c>
      <c r="G215" s="6">
        <v>57.573661834449901</v>
      </c>
      <c r="H215" s="6">
        <v>200.72154140000001</v>
      </c>
      <c r="I215" s="6">
        <v>35.668042957057999</v>
      </c>
      <c r="J215" s="6">
        <v>28.8009172834605</v>
      </c>
      <c r="K215" s="6">
        <v>30.014137271329101</v>
      </c>
      <c r="L215" s="6">
        <v>134.6268522</v>
      </c>
      <c r="M215" s="6">
        <v>46.843088660923698</v>
      </c>
      <c r="N215" s="6">
        <v>19.317193397882399</v>
      </c>
      <c r="O215" s="6">
        <v>40.842133823888503</v>
      </c>
      <c r="P215" s="6">
        <v>87.334882800000003</v>
      </c>
      <c r="Q215" s="6">
        <v>49.963556932459497</v>
      </c>
      <c r="R215" s="6">
        <v>12.5314140073832</v>
      </c>
      <c r="S215" s="6">
        <v>46.526652058889098</v>
      </c>
      <c r="T215" s="6">
        <v>96.017754499999995</v>
      </c>
      <c r="U215" s="6">
        <v>49.428098094685801</v>
      </c>
      <c r="V215" s="6">
        <v>13.7772925905705</v>
      </c>
      <c r="W215" s="6">
        <v>47.809452583202102</v>
      </c>
      <c r="X215" s="6">
        <v>123.35313170000001</v>
      </c>
      <c r="Y215" s="6">
        <v>44.270889742221598</v>
      </c>
      <c r="Z215" s="6">
        <v>17.699561880444499</v>
      </c>
      <c r="AA215" s="6">
        <v>40.183134082595103</v>
      </c>
    </row>
    <row r="216" spans="1:27" x14ac:dyDescent="0.25">
      <c r="A216" s="6" t="s">
        <v>79</v>
      </c>
      <c r="B216" s="6" t="s">
        <v>100</v>
      </c>
      <c r="C216" s="6" t="s">
        <v>11</v>
      </c>
      <c r="D216" s="6">
        <v>29.102702699999998</v>
      </c>
      <c r="E216" s="6">
        <v>70.886889568971</v>
      </c>
      <c r="F216" s="6">
        <v>0.130735686037662</v>
      </c>
      <c r="G216" s="6">
        <v>71.033794239016601</v>
      </c>
      <c r="H216" s="6">
        <v>1331.2471717000001</v>
      </c>
      <c r="I216" s="6">
        <v>16.335270601353901</v>
      </c>
      <c r="J216" s="6">
        <v>5.9802525583954198</v>
      </c>
      <c r="K216" s="6">
        <v>16.044404086113001</v>
      </c>
      <c r="L216" s="6">
        <v>4849.9732155000002</v>
      </c>
      <c r="M216" s="6">
        <v>9.5863755263462007</v>
      </c>
      <c r="N216" s="6">
        <v>21.787137164847501</v>
      </c>
      <c r="O216" s="6">
        <v>9.1542076091382008</v>
      </c>
      <c r="P216" s="6">
        <v>2756.6972942000002</v>
      </c>
      <c r="Q216" s="6">
        <v>8.8981446556057495</v>
      </c>
      <c r="R216" s="6">
        <v>12.3836853116533</v>
      </c>
      <c r="S216" s="6">
        <v>8.9011748954002101</v>
      </c>
      <c r="T216" s="6">
        <v>707.49641650000001</v>
      </c>
      <c r="U216" s="6">
        <v>17.061794797019701</v>
      </c>
      <c r="V216" s="6">
        <v>3.1782281643661499</v>
      </c>
      <c r="W216" s="6">
        <v>17.184590067513799</v>
      </c>
      <c r="X216" s="6">
        <v>12586.201433300001</v>
      </c>
      <c r="Y216" s="6">
        <v>5.0590877786132902</v>
      </c>
      <c r="Z216" s="6">
        <v>56.539961114699999</v>
      </c>
      <c r="AA216" s="6">
        <v>4.9393873682334002</v>
      </c>
    </row>
    <row r="217" spans="1:27" x14ac:dyDescent="0.25">
      <c r="A217" s="6" t="s">
        <v>81</v>
      </c>
      <c r="B217" s="6" t="s">
        <v>101</v>
      </c>
      <c r="C217" s="6" t="s">
        <v>10</v>
      </c>
      <c r="D217" s="6">
        <v>59.027623800000001</v>
      </c>
      <c r="E217" s="6">
        <v>100</v>
      </c>
      <c r="F217" s="6">
        <v>4.7370814094566196</v>
      </c>
      <c r="G217" s="6">
        <v>98.131007495012497</v>
      </c>
      <c r="H217" s="6">
        <v>87.740202400000001</v>
      </c>
      <c r="I217" s="6">
        <v>70.456916559395395</v>
      </c>
      <c r="J217" s="6">
        <v>7.0413215863011098</v>
      </c>
      <c r="K217" s="6">
        <v>67.126078907421103</v>
      </c>
      <c r="L217" s="6">
        <v>248.46071620000001</v>
      </c>
      <c r="M217" s="6">
        <v>44.703218622154601</v>
      </c>
      <c r="N217" s="6">
        <v>19.939454850481301</v>
      </c>
      <c r="O217" s="6">
        <v>41.8314915477754</v>
      </c>
      <c r="P217" s="6">
        <v>95.621872499999995</v>
      </c>
      <c r="Q217" s="6">
        <v>70.859656459853696</v>
      </c>
      <c r="R217" s="6">
        <v>7.6738409137380996</v>
      </c>
      <c r="S217" s="6">
        <v>69.440908073905305</v>
      </c>
      <c r="T217" s="6"/>
      <c r="U217" s="6"/>
      <c r="V217" s="6"/>
      <c r="W217" s="6"/>
      <c r="X217" s="6">
        <v>755.22535830000004</v>
      </c>
      <c r="Y217" s="6">
        <v>27.242659433079702</v>
      </c>
      <c r="Z217" s="6">
        <v>60.608301240022897</v>
      </c>
      <c r="AA217" s="6">
        <v>16.6032403740737</v>
      </c>
    </row>
    <row r="218" spans="1:27" x14ac:dyDescent="0.25">
      <c r="A218" s="6" t="s">
        <v>81</v>
      </c>
      <c r="B218" s="6" t="s">
        <v>101</v>
      </c>
      <c r="C218" s="6" t="s">
        <v>11</v>
      </c>
      <c r="D218" s="6">
        <v>149.83572960000001</v>
      </c>
      <c r="E218" s="6">
        <v>57.457985345188199</v>
      </c>
      <c r="F218" s="6">
        <v>0.252089345042392</v>
      </c>
      <c r="G218" s="6">
        <v>57.666171541651003</v>
      </c>
      <c r="H218" s="6">
        <v>475.36903489999997</v>
      </c>
      <c r="I218" s="6">
        <v>33.1120678837555</v>
      </c>
      <c r="J218" s="6">
        <v>0.79977899117444695</v>
      </c>
      <c r="K218" s="6">
        <v>33.222832418645901</v>
      </c>
      <c r="L218" s="6">
        <v>4524.7153766000001</v>
      </c>
      <c r="M218" s="6">
        <v>11.442057685255101</v>
      </c>
      <c r="N218" s="6">
        <v>7.6125536868633201</v>
      </c>
      <c r="O218" s="6">
        <v>11.4997006549816</v>
      </c>
      <c r="P218" s="6">
        <v>3872.5915998</v>
      </c>
      <c r="Q218" s="6">
        <v>11.819731741455699</v>
      </c>
      <c r="R218" s="6">
        <v>6.5153957778722802</v>
      </c>
      <c r="S218" s="6">
        <v>12.120153528797299</v>
      </c>
      <c r="T218" s="6">
        <v>2737.1275252</v>
      </c>
      <c r="U218" s="6">
        <v>14.0727166520329</v>
      </c>
      <c r="V218" s="6">
        <v>4.6050477210421796</v>
      </c>
      <c r="W218" s="6">
        <v>14.072171718922</v>
      </c>
      <c r="X218" s="6">
        <v>47677.910375200001</v>
      </c>
      <c r="Y218" s="6">
        <v>2.5029796412388401</v>
      </c>
      <c r="Z218" s="6">
        <v>80.215134478005396</v>
      </c>
      <c r="AA218" s="6">
        <v>1.7182205263421899</v>
      </c>
    </row>
    <row r="219" spans="1:27" x14ac:dyDescent="0.25">
      <c r="A219" s="6" t="s">
        <v>83</v>
      </c>
      <c r="B219" s="6" t="s">
        <v>102</v>
      </c>
      <c r="C219" s="6" t="s">
        <v>10</v>
      </c>
      <c r="D219" s="6">
        <v>14.591430300000001</v>
      </c>
      <c r="E219" s="6">
        <v>99.999999999999702</v>
      </c>
      <c r="F219" s="6">
        <v>1.6451862853227801</v>
      </c>
      <c r="G219" s="6">
        <v>90.189982867327899</v>
      </c>
      <c r="H219" s="6">
        <v>64.618824900000007</v>
      </c>
      <c r="I219" s="6">
        <v>59.399824314895099</v>
      </c>
      <c r="J219" s="6">
        <v>7.2857836629733299</v>
      </c>
      <c r="K219" s="6">
        <v>47.9825394386421</v>
      </c>
      <c r="L219" s="6">
        <v>415.67311719999998</v>
      </c>
      <c r="M219" s="6">
        <v>29.6982542424774</v>
      </c>
      <c r="N219" s="6">
        <v>46.867215724205501</v>
      </c>
      <c r="O219" s="6">
        <v>18.324553014050899</v>
      </c>
      <c r="P219" s="6">
        <v>53.169011900000001</v>
      </c>
      <c r="Q219" s="6">
        <v>63.091753823288698</v>
      </c>
      <c r="R219" s="6">
        <v>5.9948152705799904</v>
      </c>
      <c r="S219" s="6">
        <v>55.824812402012803</v>
      </c>
      <c r="T219" s="6">
        <v>20.8110383</v>
      </c>
      <c r="U219" s="6">
        <v>100</v>
      </c>
      <c r="V219" s="6">
        <v>2.3464481610474501</v>
      </c>
      <c r="W219" s="6">
        <v>98.651695759089904</v>
      </c>
      <c r="X219" s="6">
        <v>318.0531795</v>
      </c>
      <c r="Y219" s="6">
        <v>25.564851172204602</v>
      </c>
      <c r="Z219" s="6">
        <v>35.860550895871</v>
      </c>
      <c r="AA219" s="6">
        <v>25.900132484970001</v>
      </c>
    </row>
    <row r="220" spans="1:27" x14ac:dyDescent="0.25">
      <c r="A220" s="6" t="s">
        <v>83</v>
      </c>
      <c r="B220" s="6" t="s">
        <v>102</v>
      </c>
      <c r="C220" s="6" t="s">
        <v>11</v>
      </c>
      <c r="D220" s="6">
        <v>28.167007600000002</v>
      </c>
      <c r="E220" s="6">
        <v>100</v>
      </c>
      <c r="F220" s="6">
        <v>0.15906378812798699</v>
      </c>
      <c r="G220" s="6">
        <v>99.997262721534199</v>
      </c>
      <c r="H220" s="6">
        <v>340.4627266</v>
      </c>
      <c r="I220" s="6">
        <v>38.989782321067899</v>
      </c>
      <c r="J220" s="6">
        <v>1.9226497815614301</v>
      </c>
      <c r="K220" s="6">
        <v>38.997927953485302</v>
      </c>
      <c r="L220" s="6">
        <v>1326.9397609</v>
      </c>
      <c r="M220" s="6">
        <v>16.7200272133949</v>
      </c>
      <c r="N220" s="6">
        <v>7.4934500669641197</v>
      </c>
      <c r="O220" s="6">
        <v>16.955234203964601</v>
      </c>
      <c r="P220" s="6">
        <v>691.88178449999998</v>
      </c>
      <c r="Q220" s="6">
        <v>20.885633434051702</v>
      </c>
      <c r="R220" s="6">
        <v>3.9071717926941298</v>
      </c>
      <c r="S220" s="6">
        <v>20.664130647132701</v>
      </c>
      <c r="T220" s="6">
        <v>891.01585069999999</v>
      </c>
      <c r="U220" s="6">
        <v>17.842114226945501</v>
      </c>
      <c r="V220" s="6">
        <v>5.0317150656224703</v>
      </c>
      <c r="W220" s="6">
        <v>17.459155018017899</v>
      </c>
      <c r="X220" s="6">
        <v>14429.5278392</v>
      </c>
      <c r="Y220" s="6">
        <v>3.5598320421054499</v>
      </c>
      <c r="Z220" s="6">
        <v>81.485949505029893</v>
      </c>
      <c r="AA220" s="6">
        <v>2.99366576735006</v>
      </c>
    </row>
    <row r="221" spans="1:27" x14ac:dyDescent="0.25">
      <c r="A221" s="6" t="s">
        <v>91</v>
      </c>
      <c r="B221" s="6" t="s">
        <v>103</v>
      </c>
      <c r="C221" s="6" t="s">
        <v>10</v>
      </c>
      <c r="D221" s="6">
        <v>33.2970009</v>
      </c>
      <c r="E221" s="6">
        <v>100</v>
      </c>
      <c r="F221" s="6">
        <v>2.4606909015899299</v>
      </c>
      <c r="G221" s="6">
        <v>100.261629638893</v>
      </c>
      <c r="H221" s="6">
        <v>29.141600400000002</v>
      </c>
      <c r="I221" s="6">
        <v>100</v>
      </c>
      <c r="J221" s="6">
        <v>2.1536014963452601</v>
      </c>
      <c r="K221" s="6">
        <v>100.570734640941</v>
      </c>
      <c r="L221" s="6">
        <v>377.62819810000002</v>
      </c>
      <c r="M221" s="6">
        <v>30.568623940519899</v>
      </c>
      <c r="N221" s="6">
        <v>27.907206238759802</v>
      </c>
      <c r="O221" s="6">
        <v>29.537760123309901</v>
      </c>
      <c r="P221" s="6">
        <v>174.0534505</v>
      </c>
      <c r="Q221" s="6">
        <v>44.894356758578198</v>
      </c>
      <c r="R221" s="6">
        <v>12.8627723356215</v>
      </c>
      <c r="S221" s="6">
        <v>44.935137315625603</v>
      </c>
      <c r="T221" s="6">
        <v>47.710897500000002</v>
      </c>
      <c r="U221" s="6">
        <v>99.999999999999702</v>
      </c>
      <c r="V221" s="6">
        <v>3.5258962732868802</v>
      </c>
      <c r="W221" s="6">
        <v>99.181966804792694</v>
      </c>
      <c r="X221" s="6">
        <v>691.32543469999996</v>
      </c>
      <c r="Y221" s="6">
        <v>31.932143768874202</v>
      </c>
      <c r="Z221" s="6">
        <v>51.089832754396703</v>
      </c>
      <c r="AA221" s="6">
        <v>20.030538306956199</v>
      </c>
    </row>
    <row r="222" spans="1:27" x14ac:dyDescent="0.25">
      <c r="A222" s="6" t="s">
        <v>91</v>
      </c>
      <c r="B222" s="6" t="s">
        <v>103</v>
      </c>
      <c r="C222" s="6" t="s">
        <v>11</v>
      </c>
      <c r="D222" s="6">
        <v>150.79087380000001</v>
      </c>
      <c r="E222" s="6">
        <v>49.72291954064</v>
      </c>
      <c r="F222" s="6">
        <v>0.42228217612587698</v>
      </c>
      <c r="G222" s="6">
        <v>49.694037539521403</v>
      </c>
      <c r="H222" s="6">
        <v>1299.2344194</v>
      </c>
      <c r="I222" s="6">
        <v>21.8098599522345</v>
      </c>
      <c r="J222" s="6">
        <v>3.6384399406661698</v>
      </c>
      <c r="K222" s="6">
        <v>21.687120839567601</v>
      </c>
      <c r="L222" s="6">
        <v>6396.2711673000003</v>
      </c>
      <c r="M222" s="6">
        <v>9.84836102832862</v>
      </c>
      <c r="N222" s="6">
        <v>17.912432228499</v>
      </c>
      <c r="O222" s="6">
        <v>9.4434007664335393</v>
      </c>
      <c r="P222" s="6">
        <v>4714.3442956999997</v>
      </c>
      <c r="Q222" s="6">
        <v>9.7177295255044704</v>
      </c>
      <c r="R222" s="6">
        <v>13.2022815308788</v>
      </c>
      <c r="S222" s="6">
        <v>9.6064551284862194</v>
      </c>
      <c r="T222" s="6">
        <v>1956.6296655000001</v>
      </c>
      <c r="U222" s="6">
        <v>12.8271451510237</v>
      </c>
      <c r="V222" s="6">
        <v>5.4794419065153397</v>
      </c>
      <c r="W222" s="6">
        <v>12.801755111706999</v>
      </c>
      <c r="X222" s="6">
        <v>21191.287108100001</v>
      </c>
      <c r="Y222" s="6">
        <v>4.1244649698725899</v>
      </c>
      <c r="Z222" s="6">
        <v>59.345122217314902</v>
      </c>
      <c r="AA222" s="6">
        <v>4.2771248031668101</v>
      </c>
    </row>
    <row r="223" spans="1:27" x14ac:dyDescent="0.25">
      <c r="A223" s="6" t="s">
        <v>93</v>
      </c>
      <c r="B223" s="6" t="s">
        <v>104</v>
      </c>
      <c r="C223" s="6" t="s">
        <v>10</v>
      </c>
      <c r="D223" s="6"/>
      <c r="E223" s="6"/>
      <c r="F223" s="6"/>
      <c r="G223" s="6"/>
      <c r="H223" s="6">
        <v>84.113226299999994</v>
      </c>
      <c r="I223" s="6">
        <v>71.338460208151702</v>
      </c>
      <c r="J223" s="6">
        <v>7.5588650955488896</v>
      </c>
      <c r="K223" s="6">
        <v>69.477509465851597</v>
      </c>
      <c r="L223" s="6">
        <v>186.0793922</v>
      </c>
      <c r="M223" s="6">
        <v>49.888742255002498</v>
      </c>
      <c r="N223" s="6">
        <v>16.7220909787113</v>
      </c>
      <c r="O223" s="6">
        <v>46.315382728333397</v>
      </c>
      <c r="P223" s="6">
        <v>39.823104800000003</v>
      </c>
      <c r="Q223" s="6">
        <v>99.999999999999901</v>
      </c>
      <c r="R223" s="6">
        <v>3.57871752291953</v>
      </c>
      <c r="S223" s="6">
        <v>98.993411621786294</v>
      </c>
      <c r="T223" s="6">
        <v>34.019536500000001</v>
      </c>
      <c r="U223" s="6">
        <v>99.999999999999801</v>
      </c>
      <c r="V223" s="6">
        <v>3.0571777867543499</v>
      </c>
      <c r="W223" s="6">
        <v>99.524207399817797</v>
      </c>
      <c r="X223" s="6">
        <v>768.74060320000001</v>
      </c>
      <c r="Y223" s="6">
        <v>22.7733435092916</v>
      </c>
      <c r="Z223" s="6">
        <v>69.083148616065898</v>
      </c>
      <c r="AA223" s="6">
        <v>13.5578947854676</v>
      </c>
    </row>
    <row r="224" spans="1:27" x14ac:dyDescent="0.25">
      <c r="A224" s="6" t="s">
        <v>93</v>
      </c>
      <c r="B224" s="6" t="s">
        <v>104</v>
      </c>
      <c r="C224" s="6" t="s">
        <v>11</v>
      </c>
      <c r="D224" s="6">
        <v>183.22391949999999</v>
      </c>
      <c r="E224" s="6">
        <v>50.139477056973398</v>
      </c>
      <c r="F224" s="6">
        <v>0.452807276491136</v>
      </c>
      <c r="G224" s="6">
        <v>49.735806729652303</v>
      </c>
      <c r="H224" s="6">
        <v>1640.017666</v>
      </c>
      <c r="I224" s="6">
        <v>19.498376649665001</v>
      </c>
      <c r="J224" s="6">
        <v>4.0530294012120498</v>
      </c>
      <c r="K224" s="6">
        <v>19.319909474342701</v>
      </c>
      <c r="L224" s="6">
        <v>6621.7026237999999</v>
      </c>
      <c r="M224" s="6">
        <v>10.473328364552801</v>
      </c>
      <c r="N224" s="6">
        <v>16.364430686775499</v>
      </c>
      <c r="O224" s="6">
        <v>10.0698548840163</v>
      </c>
      <c r="P224" s="6">
        <v>4634.5449838000004</v>
      </c>
      <c r="Q224" s="6">
        <v>9.6810071980867196</v>
      </c>
      <c r="R224" s="6">
        <v>11.453502892072599</v>
      </c>
      <c r="S224" s="6">
        <v>9.7320917177179407</v>
      </c>
      <c r="T224" s="6">
        <v>2198.3751081999999</v>
      </c>
      <c r="U224" s="6">
        <v>13.385722593403701</v>
      </c>
      <c r="V224" s="6">
        <v>5.4329164454423102</v>
      </c>
      <c r="W224" s="6">
        <v>13.1100100675355</v>
      </c>
      <c r="X224" s="6">
        <v>25186.1319754</v>
      </c>
      <c r="Y224" s="6">
        <v>3.97626739691214</v>
      </c>
      <c r="Z224" s="6">
        <v>62.243313298006299</v>
      </c>
      <c r="AA224" s="6">
        <v>4.0754782056672001</v>
      </c>
    </row>
    <row r="225" spans="1:27" x14ac:dyDescent="0.25">
      <c r="A225" s="6" t="s">
        <v>95</v>
      </c>
      <c r="B225" s="6" t="s">
        <v>105</v>
      </c>
      <c r="C225" s="6" t="s">
        <v>10</v>
      </c>
      <c r="D225" s="6"/>
      <c r="E225" s="6"/>
      <c r="F225" s="6"/>
      <c r="G225" s="6"/>
      <c r="H225" s="6">
        <v>72.143902299999993</v>
      </c>
      <c r="I225" s="6">
        <v>49.485525802515497</v>
      </c>
      <c r="J225" s="6">
        <v>10.9159538154017</v>
      </c>
      <c r="K225" s="6">
        <v>45.506370631380499</v>
      </c>
      <c r="L225" s="6">
        <v>162.3844655</v>
      </c>
      <c r="M225" s="6">
        <v>32.433329189280698</v>
      </c>
      <c r="N225" s="6">
        <v>24.5700782633808</v>
      </c>
      <c r="O225" s="6">
        <v>25.911862630493602</v>
      </c>
      <c r="P225" s="6">
        <v>15.139001499999999</v>
      </c>
      <c r="Q225" s="6">
        <v>100</v>
      </c>
      <c r="R225" s="6">
        <v>2.2906529300023402</v>
      </c>
      <c r="S225" s="6">
        <v>97.275104997029203</v>
      </c>
      <c r="T225" s="6">
        <v>18.010739900000001</v>
      </c>
      <c r="U225" s="6">
        <v>100</v>
      </c>
      <c r="V225" s="6">
        <v>2.7251700928522302</v>
      </c>
      <c r="W225" s="6">
        <v>99.754186456899802</v>
      </c>
      <c r="X225" s="6">
        <v>393.2252211</v>
      </c>
      <c r="Y225" s="6">
        <v>20.7188558524904</v>
      </c>
      <c r="Z225" s="6">
        <v>59.498144898362902</v>
      </c>
      <c r="AA225" s="6">
        <v>12.3952810309918</v>
      </c>
    </row>
    <row r="226" spans="1:27" x14ac:dyDescent="0.25">
      <c r="A226" s="6" t="s">
        <v>95</v>
      </c>
      <c r="B226" s="6" t="s">
        <v>105</v>
      </c>
      <c r="C226" s="6" t="s">
        <v>11</v>
      </c>
      <c r="D226" s="6"/>
      <c r="E226" s="6"/>
      <c r="F226" s="6"/>
      <c r="G226" s="6"/>
      <c r="H226" s="6">
        <v>52.863582100000002</v>
      </c>
      <c r="I226" s="6">
        <v>71.866624857218696</v>
      </c>
      <c r="J226" s="6">
        <v>0.28381214839059898</v>
      </c>
      <c r="K226" s="6">
        <v>71.355358384444699</v>
      </c>
      <c r="L226" s="6">
        <v>1120.2135318000001</v>
      </c>
      <c r="M226" s="6">
        <v>14.993192707748401</v>
      </c>
      <c r="N226" s="6">
        <v>6.0141631816580796</v>
      </c>
      <c r="O226" s="6">
        <v>14.8157466993</v>
      </c>
      <c r="P226" s="6">
        <v>1196.0833259999999</v>
      </c>
      <c r="Q226" s="6">
        <v>13.117010102546001</v>
      </c>
      <c r="R226" s="6">
        <v>6.4214902759348496</v>
      </c>
      <c r="S226" s="6">
        <v>13.0448860691669</v>
      </c>
      <c r="T226" s="6">
        <v>557.50569780000001</v>
      </c>
      <c r="U226" s="6">
        <v>18.5021495150209</v>
      </c>
      <c r="V226" s="6">
        <v>2.9931170674984999</v>
      </c>
      <c r="W226" s="6">
        <v>18.542339411828902</v>
      </c>
      <c r="X226" s="6">
        <v>15699.591547100001</v>
      </c>
      <c r="Y226" s="6">
        <v>1.9236530100265601</v>
      </c>
      <c r="Z226" s="6">
        <v>84.287417326517996</v>
      </c>
      <c r="AA226" s="6">
        <v>1.4766268791096</v>
      </c>
    </row>
    <row r="227" spans="1:27" x14ac:dyDescent="0.25">
      <c r="A227" s="6" t="s">
        <v>106</v>
      </c>
      <c r="B227" s="6" t="s">
        <v>107</v>
      </c>
      <c r="C227" s="6" t="s">
        <v>10</v>
      </c>
      <c r="D227" s="6"/>
      <c r="E227" s="6"/>
      <c r="F227" s="6"/>
      <c r="G227" s="6"/>
      <c r="H227" s="6">
        <v>80.889870599999995</v>
      </c>
      <c r="I227" s="6">
        <v>37.965009640372799</v>
      </c>
      <c r="J227" s="6">
        <v>15.364941194471299</v>
      </c>
      <c r="K227" s="6">
        <v>36.566547285078101</v>
      </c>
      <c r="L227" s="6">
        <v>159.24745799999999</v>
      </c>
      <c r="M227" s="6">
        <v>28.412003552972099</v>
      </c>
      <c r="N227" s="6">
        <v>30.2488780040036</v>
      </c>
      <c r="O227" s="6">
        <v>23.351319955104099</v>
      </c>
      <c r="P227" s="6">
        <v>12.136410700000001</v>
      </c>
      <c r="Q227" s="6">
        <v>70.258550985191803</v>
      </c>
      <c r="R227" s="6">
        <v>2.3052977503150101</v>
      </c>
      <c r="S227" s="6">
        <v>69.079781894512095</v>
      </c>
      <c r="T227" s="6">
        <v>23.950168699999999</v>
      </c>
      <c r="U227" s="6">
        <v>99.999999999999602</v>
      </c>
      <c r="V227" s="6">
        <v>4.5493079781631804</v>
      </c>
      <c r="W227" s="6">
        <v>98.0173538652231</v>
      </c>
      <c r="X227" s="6">
        <v>250.23349640000001</v>
      </c>
      <c r="Y227" s="6">
        <v>25.267507518120699</v>
      </c>
      <c r="Z227" s="6">
        <v>47.531575073046902</v>
      </c>
      <c r="AA227" s="6">
        <v>17.8251859572872</v>
      </c>
    </row>
    <row r="228" spans="1:27" x14ac:dyDescent="0.25">
      <c r="A228" s="6" t="s">
        <v>106</v>
      </c>
      <c r="B228" s="6" t="s">
        <v>107</v>
      </c>
      <c r="C228" s="6" t="s">
        <v>11</v>
      </c>
      <c r="D228" s="6">
        <v>9.2045515000000009</v>
      </c>
      <c r="E228" s="6">
        <v>100</v>
      </c>
      <c r="F228" s="6">
        <v>8.2629810976457302E-2</v>
      </c>
      <c r="G228" s="6">
        <v>99.903145909342598</v>
      </c>
      <c r="H228" s="6">
        <v>553.44625029999997</v>
      </c>
      <c r="I228" s="6">
        <v>23.556116611606701</v>
      </c>
      <c r="J228" s="6">
        <v>4.9683201889758601</v>
      </c>
      <c r="K228" s="6">
        <v>23.435107925535899</v>
      </c>
      <c r="L228" s="6">
        <v>2506.8928424999999</v>
      </c>
      <c r="M228" s="6">
        <v>10.962803009418501</v>
      </c>
      <c r="N228" s="6">
        <v>22.504527430153299</v>
      </c>
      <c r="O228" s="6">
        <v>10.0995939401831</v>
      </c>
      <c r="P228" s="6">
        <v>1530.8552850000001</v>
      </c>
      <c r="Q228" s="6">
        <v>11.6782078654653</v>
      </c>
      <c r="R228" s="6">
        <v>13.7425797261127</v>
      </c>
      <c r="S228" s="6">
        <v>11.186977545104799</v>
      </c>
      <c r="T228" s="6">
        <v>350.88285530000002</v>
      </c>
      <c r="U228" s="6">
        <v>22.656574957718998</v>
      </c>
      <c r="V228" s="6">
        <v>3.14989644072485</v>
      </c>
      <c r="W228" s="6">
        <v>21.990245848965401</v>
      </c>
      <c r="X228" s="6">
        <v>6188.2227008</v>
      </c>
      <c r="Y228" s="6">
        <v>5.81329894581833</v>
      </c>
      <c r="Z228" s="6">
        <v>55.552046403056799</v>
      </c>
      <c r="AA228" s="6">
        <v>6.1796687660568397</v>
      </c>
    </row>
    <row r="229" spans="1:27" x14ac:dyDescent="0.25">
      <c r="A229" s="6" t="s">
        <v>108</v>
      </c>
      <c r="B229" s="6" t="s">
        <v>109</v>
      </c>
      <c r="C229" s="6" t="s">
        <v>10</v>
      </c>
      <c r="D229" s="6"/>
      <c r="E229" s="6"/>
      <c r="F229" s="6"/>
      <c r="G229" s="6"/>
      <c r="H229" s="6">
        <v>97.075985299999999</v>
      </c>
      <c r="I229" s="6">
        <v>49.897027691265102</v>
      </c>
      <c r="J229" s="6">
        <v>17.7817792257886</v>
      </c>
      <c r="K229" s="6">
        <v>47.179489147611797</v>
      </c>
      <c r="L229" s="6">
        <v>123.33185880000001</v>
      </c>
      <c r="M229" s="6">
        <v>52.028430753416998</v>
      </c>
      <c r="N229" s="6">
        <v>22.591167917692299</v>
      </c>
      <c r="O229" s="6">
        <v>44.023808188335998</v>
      </c>
      <c r="P229" s="6">
        <v>70.996499999999997</v>
      </c>
      <c r="Q229" s="6">
        <v>57.163132480394196</v>
      </c>
      <c r="R229" s="6">
        <v>13.0047002345873</v>
      </c>
      <c r="S229" s="6">
        <v>55.228732278687197</v>
      </c>
      <c r="T229" s="6"/>
      <c r="U229" s="6"/>
      <c r="V229" s="6"/>
      <c r="W229" s="6"/>
      <c r="X229" s="6">
        <v>254.52519459999999</v>
      </c>
      <c r="Y229" s="6">
        <v>30.7022087191034</v>
      </c>
      <c r="Z229" s="6">
        <v>46.622352621931903</v>
      </c>
      <c r="AA229" s="6">
        <v>23.322208404586799</v>
      </c>
    </row>
    <row r="230" spans="1:27" x14ac:dyDescent="0.25">
      <c r="A230" s="6" t="s">
        <v>108</v>
      </c>
      <c r="B230" s="6" t="s">
        <v>109</v>
      </c>
      <c r="C230" s="6" t="s">
        <v>11</v>
      </c>
      <c r="D230" s="6">
        <v>23.8172262</v>
      </c>
      <c r="E230" s="6">
        <v>99.999999999999702</v>
      </c>
      <c r="F230" s="6">
        <v>0.109739857863867</v>
      </c>
      <c r="G230" s="6">
        <v>100.018348580572</v>
      </c>
      <c r="H230" s="6">
        <v>278.37583089999998</v>
      </c>
      <c r="I230" s="6">
        <v>37.888135944295698</v>
      </c>
      <c r="J230" s="6">
        <v>1.28263987834578</v>
      </c>
      <c r="K230" s="6">
        <v>37.038630781709898</v>
      </c>
      <c r="L230" s="6">
        <v>2180.2510997999998</v>
      </c>
      <c r="M230" s="6">
        <v>15.8650569886957</v>
      </c>
      <c r="N230" s="6">
        <v>10.045688939192701</v>
      </c>
      <c r="O230" s="6">
        <v>15.179268477438001</v>
      </c>
      <c r="P230" s="6">
        <v>2211.4564687000002</v>
      </c>
      <c r="Q230" s="6">
        <v>14.004681205549</v>
      </c>
      <c r="R230" s="6">
        <v>10.189470281273399</v>
      </c>
      <c r="S230" s="6">
        <v>13.5237626755072</v>
      </c>
      <c r="T230" s="6">
        <v>1218.3395237</v>
      </c>
      <c r="U230" s="6">
        <v>16.282767334691599</v>
      </c>
      <c r="V230" s="6">
        <v>5.6136010565650798</v>
      </c>
      <c r="W230" s="6">
        <v>16.301701268675401</v>
      </c>
      <c r="X230" s="6">
        <v>15791.1105417</v>
      </c>
      <c r="Y230" s="6">
        <v>3.39611218893514</v>
      </c>
      <c r="Z230" s="6">
        <v>72.758859986759106</v>
      </c>
      <c r="AA230" s="6">
        <v>3.8126202546635501</v>
      </c>
    </row>
    <row r="231" spans="1:27" x14ac:dyDescent="0.25">
      <c r="A231" s="6" t="s">
        <v>110</v>
      </c>
      <c r="B231" s="6" t="s">
        <v>111</v>
      </c>
      <c r="C231" s="6" t="s">
        <v>10</v>
      </c>
      <c r="D231" s="6">
        <v>23.123341199999999</v>
      </c>
      <c r="E231" s="6">
        <v>100</v>
      </c>
      <c r="F231" s="6">
        <v>1.7956895655123699</v>
      </c>
      <c r="G231" s="6">
        <v>99.200484046864801</v>
      </c>
      <c r="H231" s="6">
        <v>155.04987689999999</v>
      </c>
      <c r="I231" s="6">
        <v>45.187495062010399</v>
      </c>
      <c r="J231" s="6">
        <v>12.0407100200255</v>
      </c>
      <c r="K231" s="6">
        <v>40.914477926891401</v>
      </c>
      <c r="L231" s="6">
        <v>283.73028210000001</v>
      </c>
      <c r="M231" s="6">
        <v>31.451133516932199</v>
      </c>
      <c r="N231" s="6">
        <v>22.033645682089102</v>
      </c>
      <c r="O231" s="6">
        <v>29.740107538411898</v>
      </c>
      <c r="P231" s="6">
        <v>103.1491437</v>
      </c>
      <c r="Q231" s="6">
        <v>58.050897054824603</v>
      </c>
      <c r="R231" s="6">
        <v>8.0102542029534405</v>
      </c>
      <c r="S231" s="6">
        <v>53.723059528201098</v>
      </c>
      <c r="T231" s="6">
        <v>99.940230499999998</v>
      </c>
      <c r="U231" s="6">
        <v>75.137735929360701</v>
      </c>
      <c r="V231" s="6">
        <v>7.7610595947851797</v>
      </c>
      <c r="W231" s="6">
        <v>72.366285369784904</v>
      </c>
      <c r="X231" s="6">
        <v>622.72086209999998</v>
      </c>
      <c r="Y231" s="6">
        <v>23.5430247340474</v>
      </c>
      <c r="Z231" s="6">
        <v>48.358640934634501</v>
      </c>
      <c r="AA231" s="6">
        <v>17.1198809264394</v>
      </c>
    </row>
    <row r="232" spans="1:27" x14ac:dyDescent="0.25">
      <c r="A232" s="6" t="s">
        <v>110</v>
      </c>
      <c r="B232" s="6" t="s">
        <v>111</v>
      </c>
      <c r="C232" s="6" t="s">
        <v>11</v>
      </c>
      <c r="D232" s="6">
        <v>65.419054799999998</v>
      </c>
      <c r="E232" s="6">
        <v>71.180679157041993</v>
      </c>
      <c r="F232" s="6">
        <v>0.21810467818416501</v>
      </c>
      <c r="G232" s="6">
        <v>70.473480675316793</v>
      </c>
      <c r="H232" s="6">
        <v>1107.5151739</v>
      </c>
      <c r="I232" s="6">
        <v>21.998694426915101</v>
      </c>
      <c r="J232" s="6">
        <v>3.69241410359753</v>
      </c>
      <c r="K232" s="6">
        <v>21.5972138872858</v>
      </c>
      <c r="L232" s="6">
        <v>4225.3865588999997</v>
      </c>
      <c r="M232" s="6">
        <v>16.0677229550944</v>
      </c>
      <c r="N232" s="6">
        <v>14.0872805094791</v>
      </c>
      <c r="O232" s="6">
        <v>15.324339607957</v>
      </c>
      <c r="P232" s="6">
        <v>2601.3361322999999</v>
      </c>
      <c r="Q232" s="6">
        <v>11.7331923658181</v>
      </c>
      <c r="R232" s="6">
        <v>8.6727572221684408</v>
      </c>
      <c r="S232" s="6">
        <v>11.2135644179513</v>
      </c>
      <c r="T232" s="6">
        <v>1410.4484643999999</v>
      </c>
      <c r="U232" s="6">
        <v>16.1559418358427</v>
      </c>
      <c r="V232" s="6">
        <v>4.7023823466081698</v>
      </c>
      <c r="W232" s="6">
        <v>16.488490398222801</v>
      </c>
      <c r="X232" s="6">
        <v>20584.2328136</v>
      </c>
      <c r="Y232" s="6">
        <v>4.0849162568557</v>
      </c>
      <c r="Z232" s="6">
        <v>68.627061139962606</v>
      </c>
      <c r="AA232" s="6">
        <v>4.3606199644808203</v>
      </c>
    </row>
    <row r="233" spans="1:27" x14ac:dyDescent="0.25">
      <c r="A233" s="6" t="s">
        <v>112</v>
      </c>
      <c r="B233" s="6" t="s">
        <v>113</v>
      </c>
      <c r="C233" s="6" t="s">
        <v>10</v>
      </c>
      <c r="D233" s="6"/>
      <c r="E233" s="6"/>
      <c r="F233" s="6"/>
      <c r="G233" s="6"/>
      <c r="H233" s="6">
        <v>73.839718700000006</v>
      </c>
      <c r="I233" s="6">
        <v>49.3424845203647</v>
      </c>
      <c r="J233" s="6">
        <v>5.5366172763997703</v>
      </c>
      <c r="K233" s="6">
        <v>49.392398838413499</v>
      </c>
      <c r="L233" s="6">
        <v>213.26797719999999</v>
      </c>
      <c r="M233" s="6">
        <v>33.039020644029598</v>
      </c>
      <c r="N233" s="6">
        <v>15.991165565861699</v>
      </c>
      <c r="O233" s="6">
        <v>28.424260801945501</v>
      </c>
      <c r="P233" s="6">
        <v>138.31272630000001</v>
      </c>
      <c r="Q233" s="6">
        <v>40.929098109580401</v>
      </c>
      <c r="R233" s="6">
        <v>10.370903945203301</v>
      </c>
      <c r="S233" s="6">
        <v>37.273031595381099</v>
      </c>
      <c r="T233" s="6">
        <v>18.194450700000001</v>
      </c>
      <c r="U233" s="6">
        <v>99.999999999999602</v>
      </c>
      <c r="V233" s="6">
        <v>1.3642482914852101</v>
      </c>
      <c r="W233" s="6">
        <v>98.293426787250596</v>
      </c>
      <c r="X233" s="6">
        <v>890.04636849999997</v>
      </c>
      <c r="Y233" s="6">
        <v>18.158109924946402</v>
      </c>
      <c r="Z233" s="6">
        <v>66.737064921050006</v>
      </c>
      <c r="AA233" s="6">
        <v>9.9437972104814296</v>
      </c>
    </row>
    <row r="234" spans="1:27" x14ac:dyDescent="0.25">
      <c r="A234" s="6" t="s">
        <v>112</v>
      </c>
      <c r="B234" s="6" t="s">
        <v>113</v>
      </c>
      <c r="C234" s="6" t="s">
        <v>11</v>
      </c>
      <c r="D234" s="6">
        <v>19.4832179</v>
      </c>
      <c r="E234" s="6">
        <v>99.999999999999702</v>
      </c>
      <c r="F234" s="6">
        <v>0.121655827047535</v>
      </c>
      <c r="G234" s="6">
        <v>99.969150195893903</v>
      </c>
      <c r="H234" s="6">
        <v>353.10977910000003</v>
      </c>
      <c r="I234" s="6">
        <v>23.612717798040201</v>
      </c>
      <c r="J234" s="6">
        <v>2.2048648449896402</v>
      </c>
      <c r="K234" s="6">
        <v>23.351532960864098</v>
      </c>
      <c r="L234" s="6">
        <v>2091.3208064</v>
      </c>
      <c r="M234" s="6">
        <v>10.42204272949</v>
      </c>
      <c r="N234" s="6">
        <v>13.0584877523907</v>
      </c>
      <c r="O234" s="6">
        <v>10.3917675705313</v>
      </c>
      <c r="P234" s="6">
        <v>1588.5982292000001</v>
      </c>
      <c r="Q234" s="6">
        <v>11.8370972004327</v>
      </c>
      <c r="R234" s="6">
        <v>9.9194205193165494</v>
      </c>
      <c r="S234" s="6">
        <v>11.726170304311699</v>
      </c>
      <c r="T234" s="6">
        <v>761.38425500000005</v>
      </c>
      <c r="U234" s="6">
        <v>15.246350507452499</v>
      </c>
      <c r="V234" s="6">
        <v>4.7541854594253801</v>
      </c>
      <c r="W234" s="6">
        <v>15.217668657890499</v>
      </c>
      <c r="X234" s="6">
        <v>11201.1342891</v>
      </c>
      <c r="Y234" s="6">
        <v>3.6708444924585901</v>
      </c>
      <c r="Z234" s="6">
        <v>69.941385596830202</v>
      </c>
      <c r="AA234" s="6">
        <v>3.26282557112004</v>
      </c>
    </row>
    <row r="235" spans="1:27" x14ac:dyDescent="0.25">
      <c r="A235" s="6" t="s">
        <v>114</v>
      </c>
      <c r="B235" s="6" t="s">
        <v>115</v>
      </c>
      <c r="C235" s="6" t="s">
        <v>10</v>
      </c>
      <c r="D235" s="6">
        <v>44.685774299999999</v>
      </c>
      <c r="E235" s="6">
        <v>100</v>
      </c>
      <c r="F235" s="6">
        <v>2.45669231861027</v>
      </c>
      <c r="G235" s="6">
        <v>99.998197918144697</v>
      </c>
      <c r="H235" s="6">
        <v>947.13510459999998</v>
      </c>
      <c r="I235" s="6">
        <v>21.359072912127999</v>
      </c>
      <c r="J235" s="6">
        <v>52.070699738483697</v>
      </c>
      <c r="K235" s="6">
        <v>12.6015153695244</v>
      </c>
      <c r="L235" s="6">
        <v>598.72341700000004</v>
      </c>
      <c r="M235" s="6">
        <v>25.9164958377436</v>
      </c>
      <c r="N235" s="6">
        <v>32.916050858628502</v>
      </c>
      <c r="O235" s="6">
        <v>18.2591631779962</v>
      </c>
      <c r="P235" s="6">
        <v>73.393190300000001</v>
      </c>
      <c r="Q235" s="6">
        <v>71.312016468623895</v>
      </c>
      <c r="R235" s="6">
        <v>4.0349415372737898</v>
      </c>
      <c r="S235" s="6">
        <v>71.850458530578706</v>
      </c>
      <c r="T235" s="6"/>
      <c r="U235" s="6"/>
      <c r="V235" s="6"/>
      <c r="W235" s="6"/>
      <c r="X235" s="6">
        <v>155.00312600000001</v>
      </c>
      <c r="Y235" s="6">
        <v>50.471785134142998</v>
      </c>
      <c r="Z235" s="6">
        <v>8.52161554700373</v>
      </c>
      <c r="AA235" s="6">
        <v>49.163525204724202</v>
      </c>
    </row>
    <row r="236" spans="1:27" x14ac:dyDescent="0.25">
      <c r="A236" s="6" t="s">
        <v>114</v>
      </c>
      <c r="B236" s="6" t="s">
        <v>115</v>
      </c>
      <c r="C236" s="6" t="s">
        <v>11</v>
      </c>
      <c r="D236" s="6">
        <v>220.770803</v>
      </c>
      <c r="E236" s="6">
        <v>40.425240775569101</v>
      </c>
      <c r="F236" s="6">
        <v>0.62399184521624995</v>
      </c>
      <c r="G236" s="6">
        <v>40.691206460457501</v>
      </c>
      <c r="H236" s="6">
        <v>4277.9177761000001</v>
      </c>
      <c r="I236" s="6">
        <v>11.587979920531501</v>
      </c>
      <c r="J236" s="6">
        <v>12.0912084864412</v>
      </c>
      <c r="K236" s="6">
        <v>11.445246271222899</v>
      </c>
      <c r="L236" s="6">
        <v>12839.5045472</v>
      </c>
      <c r="M236" s="6">
        <v>5.5914541937001898</v>
      </c>
      <c r="N236" s="6">
        <v>36.289880841126198</v>
      </c>
      <c r="O236" s="6">
        <v>5.3548001405562999</v>
      </c>
      <c r="P236" s="6">
        <v>5677.6728862</v>
      </c>
      <c r="Q236" s="6">
        <v>9.0343851613232893</v>
      </c>
      <c r="R236" s="6">
        <v>16.047509601141499</v>
      </c>
      <c r="S236" s="6">
        <v>8.8446851875899295</v>
      </c>
      <c r="T236" s="6">
        <v>1910.7644003</v>
      </c>
      <c r="U236" s="6">
        <v>16.967256984934401</v>
      </c>
      <c r="V236" s="6">
        <v>5.4006299189694804</v>
      </c>
      <c r="W236" s="6">
        <v>16.902371374797099</v>
      </c>
      <c r="X236" s="6">
        <v>10453.7683364</v>
      </c>
      <c r="Y236" s="6">
        <v>8.6061087725641805</v>
      </c>
      <c r="Z236" s="6">
        <v>29.5467793071054</v>
      </c>
      <c r="AA236" s="6">
        <v>8.5306905117925993</v>
      </c>
    </row>
    <row r="237" spans="1:27" x14ac:dyDescent="0.25">
      <c r="A237" s="6" t="s">
        <v>116</v>
      </c>
      <c r="B237" s="6" t="s">
        <v>117</v>
      </c>
      <c r="C237" s="6" t="s">
        <v>10</v>
      </c>
      <c r="D237" s="6">
        <v>77.5228769</v>
      </c>
      <c r="E237" s="6">
        <v>99.999999999999901</v>
      </c>
      <c r="F237" s="6">
        <v>3.4988992363740898</v>
      </c>
      <c r="G237" s="6">
        <v>98.976567911347701</v>
      </c>
      <c r="H237" s="6">
        <v>469.14545220000002</v>
      </c>
      <c r="I237" s="6">
        <v>36.8461459636043</v>
      </c>
      <c r="J237" s="6">
        <v>21.174300156177001</v>
      </c>
      <c r="K237" s="6">
        <v>35.181427504721903</v>
      </c>
      <c r="L237" s="6">
        <v>1075.9160468</v>
      </c>
      <c r="M237" s="6">
        <v>26.7189454707488</v>
      </c>
      <c r="N237" s="6">
        <v>48.560141020142602</v>
      </c>
      <c r="O237" s="6">
        <v>18.7382329673936</v>
      </c>
      <c r="P237" s="6">
        <v>282.76662679999998</v>
      </c>
      <c r="Q237" s="6">
        <v>49.827399818555101</v>
      </c>
      <c r="R237" s="6">
        <v>12.7623222221078</v>
      </c>
      <c r="S237" s="6">
        <v>48.204248925433603</v>
      </c>
      <c r="T237" s="6">
        <v>57.0327226</v>
      </c>
      <c r="U237" s="6">
        <v>100</v>
      </c>
      <c r="V237" s="6">
        <v>2.5741014463496401</v>
      </c>
      <c r="W237" s="6">
        <v>99.917322052031807</v>
      </c>
      <c r="X237" s="6">
        <v>253.25244090000001</v>
      </c>
      <c r="Y237" s="6">
        <v>50.784271580124603</v>
      </c>
      <c r="Z237" s="6">
        <v>11.430235918848901</v>
      </c>
      <c r="AA237" s="6">
        <v>46.999164665535602</v>
      </c>
    </row>
    <row r="238" spans="1:27" x14ac:dyDescent="0.25">
      <c r="A238" s="6" t="s">
        <v>116</v>
      </c>
      <c r="B238" s="6" t="s">
        <v>117</v>
      </c>
      <c r="C238" s="6" t="s">
        <v>11</v>
      </c>
      <c r="D238" s="6">
        <v>334.27574190000001</v>
      </c>
      <c r="E238" s="6">
        <v>44.2775062036362</v>
      </c>
      <c r="F238" s="6">
        <v>0.54179288411665405</v>
      </c>
      <c r="G238" s="6">
        <v>44.014522902735003</v>
      </c>
      <c r="H238" s="6">
        <v>6926.5568751999999</v>
      </c>
      <c r="I238" s="6">
        <v>12.795245883320201</v>
      </c>
      <c r="J238" s="6">
        <v>11.2265377232647</v>
      </c>
      <c r="K238" s="6">
        <v>12.669402160949</v>
      </c>
      <c r="L238" s="6">
        <v>18760.019591200002</v>
      </c>
      <c r="M238" s="6">
        <v>7.0634289453264598</v>
      </c>
      <c r="N238" s="6">
        <v>30.406170255219401</v>
      </c>
      <c r="O238" s="6">
        <v>6.6962182220320097</v>
      </c>
      <c r="P238" s="6">
        <v>12750.827528100001</v>
      </c>
      <c r="Q238" s="6">
        <v>6.8171221187300297</v>
      </c>
      <c r="R238" s="6">
        <v>20.666494020945098</v>
      </c>
      <c r="S238" s="6">
        <v>6.8926997416426099</v>
      </c>
      <c r="T238" s="6">
        <v>3139.0085681999999</v>
      </c>
      <c r="U238" s="6">
        <v>16.607144810527998</v>
      </c>
      <c r="V238" s="6">
        <v>5.0876934585960303</v>
      </c>
      <c r="W238" s="6">
        <v>16.628733955993599</v>
      </c>
      <c r="X238" s="6">
        <v>19787.379665600001</v>
      </c>
      <c r="Y238" s="6">
        <v>8.2479625527915807</v>
      </c>
      <c r="Z238" s="6">
        <v>32.071311657858203</v>
      </c>
      <c r="AA238" s="6">
        <v>8.2239917530727293</v>
      </c>
    </row>
    <row r="239" spans="1:27" x14ac:dyDescent="0.25">
      <c r="A239" s="6" t="s">
        <v>118</v>
      </c>
      <c r="B239" s="6" t="s">
        <v>119</v>
      </c>
      <c r="C239" s="6" t="s">
        <v>10</v>
      </c>
      <c r="D239" s="6">
        <v>316.56251650000002</v>
      </c>
      <c r="E239" s="6">
        <v>49.607519053511602</v>
      </c>
      <c r="F239" s="6">
        <v>6.2437999961769304</v>
      </c>
      <c r="G239" s="6">
        <v>50.390961734014198</v>
      </c>
      <c r="H239" s="6">
        <v>2287.7938709999999</v>
      </c>
      <c r="I239" s="6">
        <v>23.2469362599203</v>
      </c>
      <c r="J239" s="6">
        <v>45.123874806584702</v>
      </c>
      <c r="K239" s="6">
        <v>17.808779128351699</v>
      </c>
      <c r="L239" s="6">
        <v>1652.8531048</v>
      </c>
      <c r="M239" s="6">
        <v>28.291345157791898</v>
      </c>
      <c r="N239" s="6">
        <v>32.600461746175398</v>
      </c>
      <c r="O239" s="6">
        <v>22.546601458063002</v>
      </c>
      <c r="P239" s="6">
        <v>571.29027859999997</v>
      </c>
      <c r="Q239" s="6">
        <v>44.595048127936202</v>
      </c>
      <c r="R239" s="6">
        <v>11.267986743271299</v>
      </c>
      <c r="S239" s="6">
        <v>41.018794912055</v>
      </c>
      <c r="T239" s="6">
        <v>146.20302710000001</v>
      </c>
      <c r="U239" s="6">
        <v>100</v>
      </c>
      <c r="V239" s="6">
        <v>2.8836719841025</v>
      </c>
      <c r="W239" s="6">
        <v>99.369311463879995</v>
      </c>
      <c r="X239" s="6">
        <v>95.326938600000005</v>
      </c>
      <c r="Y239" s="6">
        <v>99.999999999999901</v>
      </c>
      <c r="Z239" s="6">
        <v>1.8802047236891899</v>
      </c>
      <c r="AA239" s="6">
        <v>100.385558394505</v>
      </c>
    </row>
    <row r="240" spans="1:27" x14ac:dyDescent="0.25">
      <c r="A240" s="6" t="s">
        <v>118</v>
      </c>
      <c r="B240" s="6" t="s">
        <v>119</v>
      </c>
      <c r="C240" s="6" t="s">
        <v>11</v>
      </c>
      <c r="D240" s="6">
        <v>1264.849933</v>
      </c>
      <c r="E240" s="6">
        <v>31.0953862040876</v>
      </c>
      <c r="F240" s="6">
        <v>1.3356287874322299</v>
      </c>
      <c r="G240" s="6">
        <v>30.9418943389744</v>
      </c>
      <c r="H240" s="6">
        <v>11948.5868323</v>
      </c>
      <c r="I240" s="6">
        <v>10.1568044609803</v>
      </c>
      <c r="J240" s="6">
        <v>12.617209461759501</v>
      </c>
      <c r="K240" s="6">
        <v>10.356018223771899</v>
      </c>
      <c r="L240" s="6">
        <v>44262.764845799997</v>
      </c>
      <c r="M240" s="6">
        <v>5.8455993035863001</v>
      </c>
      <c r="N240" s="6">
        <v>46.739634004782502</v>
      </c>
      <c r="O240" s="6">
        <v>4.9225019082361996</v>
      </c>
      <c r="P240" s="6">
        <v>16756.041857799999</v>
      </c>
      <c r="Q240" s="6">
        <v>8.6595761211086995</v>
      </c>
      <c r="R240" s="6">
        <v>17.6936815070354</v>
      </c>
      <c r="S240" s="6">
        <v>8.6891731710613005</v>
      </c>
      <c r="T240" s="6">
        <v>3248.2437765999998</v>
      </c>
      <c r="U240" s="6">
        <v>21.161201626766701</v>
      </c>
      <c r="V240" s="6">
        <v>3.43000998255541</v>
      </c>
      <c r="W240" s="6">
        <v>21.093588988925902</v>
      </c>
      <c r="X240" s="6">
        <v>17220.2218813</v>
      </c>
      <c r="Y240" s="6">
        <v>10.776934261967201</v>
      </c>
      <c r="Z240" s="6">
        <v>18.183836256434901</v>
      </c>
      <c r="AA240" s="6">
        <v>10.901358027147699</v>
      </c>
    </row>
    <row r="241" spans="1:27" x14ac:dyDescent="0.25">
      <c r="A241" s="6" t="s">
        <v>120</v>
      </c>
      <c r="B241" s="6" t="s">
        <v>121</v>
      </c>
      <c r="C241" s="6" t="s">
        <v>10</v>
      </c>
      <c r="D241" s="6">
        <v>93.947021199999995</v>
      </c>
      <c r="E241" s="6">
        <v>73.791259850168402</v>
      </c>
      <c r="F241" s="6">
        <v>3.9029946095758099</v>
      </c>
      <c r="G241" s="6">
        <v>73.656786371876194</v>
      </c>
      <c r="H241" s="6">
        <v>872.50648639999997</v>
      </c>
      <c r="I241" s="6">
        <v>21.624780954624999</v>
      </c>
      <c r="J241" s="6">
        <v>36.247962625547601</v>
      </c>
      <c r="K241" s="6">
        <v>18.891085520395901</v>
      </c>
      <c r="L241" s="6">
        <v>832.92806919999998</v>
      </c>
      <c r="M241" s="6">
        <v>22.879110901750099</v>
      </c>
      <c r="N241" s="6">
        <v>34.603691769335001</v>
      </c>
      <c r="O241" s="6">
        <v>18.2302718559597</v>
      </c>
      <c r="P241" s="6">
        <v>317.63810819999998</v>
      </c>
      <c r="Q241" s="6">
        <v>36.602855590253</v>
      </c>
      <c r="R241" s="6">
        <v>13.196158944318499</v>
      </c>
      <c r="S241" s="6">
        <v>33.905211486965598</v>
      </c>
      <c r="T241" s="6">
        <v>74.097537299999999</v>
      </c>
      <c r="U241" s="6">
        <v>70.397345378549005</v>
      </c>
      <c r="V241" s="6">
        <v>3.0783550661927999</v>
      </c>
      <c r="W241" s="6">
        <v>69.594266186875899</v>
      </c>
      <c r="X241" s="6">
        <v>215.93250739999999</v>
      </c>
      <c r="Y241" s="6">
        <v>52.048934325603398</v>
      </c>
      <c r="Z241" s="6">
        <v>8.9708369850303207</v>
      </c>
      <c r="AA241" s="6">
        <v>48.463414427365898</v>
      </c>
    </row>
    <row r="242" spans="1:27" x14ac:dyDescent="0.25">
      <c r="A242" s="6" t="s">
        <v>120</v>
      </c>
      <c r="B242" s="6" t="s">
        <v>121</v>
      </c>
      <c r="C242" s="6" t="s">
        <v>11</v>
      </c>
      <c r="D242" s="6">
        <v>220.80966599999999</v>
      </c>
      <c r="E242" s="6">
        <v>50.0650932702776</v>
      </c>
      <c r="F242" s="6">
        <v>0.57499915940417401</v>
      </c>
      <c r="G242" s="6">
        <v>50.034545433740703</v>
      </c>
      <c r="H242" s="6">
        <v>4841.9547001000001</v>
      </c>
      <c r="I242" s="6">
        <v>9.2316693209592398</v>
      </c>
      <c r="J242" s="6">
        <v>12.6086866252974</v>
      </c>
      <c r="K242" s="6">
        <v>9.0993795149690495</v>
      </c>
      <c r="L242" s="6">
        <v>14738.0021848</v>
      </c>
      <c r="M242" s="6">
        <v>5.7775061819753804</v>
      </c>
      <c r="N242" s="6">
        <v>38.378477813361997</v>
      </c>
      <c r="O242" s="6">
        <v>5.3866749459317598</v>
      </c>
      <c r="P242" s="6">
        <v>7203.1823684999999</v>
      </c>
      <c r="Q242" s="6">
        <v>7.5546934201028</v>
      </c>
      <c r="R242" s="6">
        <v>18.757438847457301</v>
      </c>
      <c r="S242" s="6">
        <v>7.3178831498599699</v>
      </c>
      <c r="T242" s="6">
        <v>2170.2146210000001</v>
      </c>
      <c r="U242" s="6">
        <v>17.950146675503198</v>
      </c>
      <c r="V242" s="6">
        <v>5.6513449135041398</v>
      </c>
      <c r="W242" s="6">
        <v>17.926928743181499</v>
      </c>
      <c r="X242" s="6">
        <v>9227.5736428</v>
      </c>
      <c r="Y242" s="6">
        <v>8.4675773892247008</v>
      </c>
      <c r="Z242" s="6">
        <v>24.029052640974999</v>
      </c>
      <c r="AA242" s="6">
        <v>8.4658153031094407</v>
      </c>
    </row>
    <row r="243" spans="1:27" x14ac:dyDescent="0.25">
      <c r="A243" s="6" t="s">
        <v>122</v>
      </c>
      <c r="B243" s="6" t="s">
        <v>123</v>
      </c>
      <c r="C243" s="6" t="s">
        <v>10</v>
      </c>
      <c r="D243" s="6">
        <v>157.65110960000001</v>
      </c>
      <c r="E243" s="6">
        <v>52.204414049466301</v>
      </c>
      <c r="F243" s="6">
        <v>7.9845890527827299</v>
      </c>
      <c r="G243" s="6">
        <v>52.718573225477499</v>
      </c>
      <c r="H243" s="6">
        <v>647.85145009999997</v>
      </c>
      <c r="I243" s="6">
        <v>25.099341221900399</v>
      </c>
      <c r="J243" s="6">
        <v>32.811869256249601</v>
      </c>
      <c r="K243" s="6">
        <v>21.447184447555198</v>
      </c>
      <c r="L243" s="6">
        <v>774.42313679999995</v>
      </c>
      <c r="M243" s="6">
        <v>30.323407241314399</v>
      </c>
      <c r="N243" s="6">
        <v>39.222372211676102</v>
      </c>
      <c r="O243" s="6">
        <v>21.9565052245384</v>
      </c>
      <c r="P243" s="6">
        <v>216.4664952</v>
      </c>
      <c r="Q243" s="6">
        <v>54.8605635746787</v>
      </c>
      <c r="R243" s="6">
        <v>10.9634243124171</v>
      </c>
      <c r="S243" s="6">
        <v>50.938919103452101</v>
      </c>
      <c r="T243" s="6">
        <v>110.5311186</v>
      </c>
      <c r="U243" s="6">
        <v>57.496770035234697</v>
      </c>
      <c r="V243" s="6">
        <v>5.5980929141864397</v>
      </c>
      <c r="W243" s="6">
        <v>58.567950660995599</v>
      </c>
      <c r="X243" s="6">
        <v>67.519063099999997</v>
      </c>
      <c r="Y243" s="6">
        <v>99.999999999999602</v>
      </c>
      <c r="Z243" s="6">
        <v>3.41965225268802</v>
      </c>
      <c r="AA243" s="6">
        <v>96.561846208655993</v>
      </c>
    </row>
    <row r="244" spans="1:27" x14ac:dyDescent="0.25">
      <c r="A244" s="6" t="s">
        <v>122</v>
      </c>
      <c r="B244" s="6" t="s">
        <v>123</v>
      </c>
      <c r="C244" s="6" t="s">
        <v>11</v>
      </c>
      <c r="D244" s="6">
        <v>283.09554300000002</v>
      </c>
      <c r="E244" s="6">
        <v>37.378882712195299</v>
      </c>
      <c r="F244" s="6">
        <v>0.62781903672494399</v>
      </c>
      <c r="G244" s="6">
        <v>37.015506570701</v>
      </c>
      <c r="H244" s="6">
        <v>5106.6012392000002</v>
      </c>
      <c r="I244" s="6">
        <v>11.9790603543243</v>
      </c>
      <c r="J244" s="6">
        <v>11.324874411509001</v>
      </c>
      <c r="K244" s="6">
        <v>11.885767123208201</v>
      </c>
      <c r="L244" s="6">
        <v>16728.817544900001</v>
      </c>
      <c r="M244" s="6">
        <v>6.0544022119343701</v>
      </c>
      <c r="N244" s="6">
        <v>37.099383498900401</v>
      </c>
      <c r="O244" s="6">
        <v>5.5212178646352204</v>
      </c>
      <c r="P244" s="6">
        <v>7443.3404592999996</v>
      </c>
      <c r="Q244" s="6">
        <v>8.0358499249284403</v>
      </c>
      <c r="R244" s="6">
        <v>16.5070448925207</v>
      </c>
      <c r="S244" s="6">
        <v>7.6990531435266396</v>
      </c>
      <c r="T244" s="6">
        <v>2012.5389584</v>
      </c>
      <c r="U244" s="6">
        <v>19.141653307329101</v>
      </c>
      <c r="V244" s="6">
        <v>4.4631937926133602</v>
      </c>
      <c r="W244" s="6">
        <v>19.226394784444601</v>
      </c>
      <c r="X244" s="6">
        <v>13517.5079721</v>
      </c>
      <c r="Y244" s="6">
        <v>8.8994425887402695</v>
      </c>
      <c r="Z244" s="6">
        <v>29.977684367731499</v>
      </c>
      <c r="AA244" s="6">
        <v>8.5893094757158295</v>
      </c>
    </row>
    <row r="245" spans="1:27" x14ac:dyDescent="0.25">
      <c r="A245" s="6" t="s">
        <v>124</v>
      </c>
      <c r="B245" s="6" t="s">
        <v>125</v>
      </c>
      <c r="C245" s="6" t="s">
        <v>10</v>
      </c>
      <c r="D245" s="6">
        <v>253.0154589</v>
      </c>
      <c r="E245" s="6">
        <v>32.640326994781802</v>
      </c>
      <c r="F245" s="6">
        <v>9.1673799028558598</v>
      </c>
      <c r="G245" s="6">
        <v>33.252456480768103</v>
      </c>
      <c r="H245" s="6">
        <v>1159.8018165999999</v>
      </c>
      <c r="I245" s="6">
        <v>16.277010472333998</v>
      </c>
      <c r="J245" s="6">
        <v>42.022506889576299</v>
      </c>
      <c r="K245" s="6">
        <v>11.6089181418505</v>
      </c>
      <c r="L245" s="6">
        <v>1163.6438716</v>
      </c>
      <c r="M245" s="6">
        <v>17.043946514585301</v>
      </c>
      <c r="N245" s="6">
        <v>42.161714106185897</v>
      </c>
      <c r="O245" s="6">
        <v>11.1808038516671</v>
      </c>
      <c r="P245" s="6">
        <v>45.1942156</v>
      </c>
      <c r="Q245" s="6">
        <v>99.999999999999801</v>
      </c>
      <c r="R245" s="6">
        <v>1.6374989323499201</v>
      </c>
      <c r="S245" s="6">
        <v>97.241191515940301</v>
      </c>
      <c r="T245" s="6"/>
      <c r="U245" s="6"/>
      <c r="V245" s="6"/>
      <c r="W245" s="6"/>
      <c r="X245" s="6">
        <v>138.29853449999999</v>
      </c>
      <c r="Y245" s="6">
        <v>51.229934081398298</v>
      </c>
      <c r="Z245" s="6">
        <v>5.0109001690320003</v>
      </c>
      <c r="AA245" s="6">
        <v>50.043639216054501</v>
      </c>
    </row>
    <row r="246" spans="1:27" x14ac:dyDescent="0.25">
      <c r="A246" s="6" t="s">
        <v>124</v>
      </c>
      <c r="B246" s="6" t="s">
        <v>125</v>
      </c>
      <c r="C246" s="6" t="s">
        <v>11</v>
      </c>
      <c r="D246" s="6">
        <v>572.84675819999995</v>
      </c>
      <c r="E246" s="6">
        <v>26.636648191920798</v>
      </c>
      <c r="F246" s="6">
        <v>1.85519927998296</v>
      </c>
      <c r="G246" s="6">
        <v>27.157021865802399</v>
      </c>
      <c r="H246" s="6">
        <v>7757.5709004999999</v>
      </c>
      <c r="I246" s="6">
        <v>7.4445079041484403</v>
      </c>
      <c r="J246" s="6">
        <v>25.123368061375501</v>
      </c>
      <c r="K246" s="6">
        <v>6.9171544852537696</v>
      </c>
      <c r="L246" s="6">
        <v>14786.992328599999</v>
      </c>
      <c r="M246" s="6">
        <v>5.1892900824627803</v>
      </c>
      <c r="N246" s="6">
        <v>47.8885794995712</v>
      </c>
      <c r="O246" s="6">
        <v>4.3760994943113696</v>
      </c>
      <c r="P246" s="6">
        <v>4985.6887761999997</v>
      </c>
      <c r="Q246" s="6">
        <v>8.9362621630224801</v>
      </c>
      <c r="R246" s="6">
        <v>16.146458185237901</v>
      </c>
      <c r="S246" s="6">
        <v>8.8050427976274097</v>
      </c>
      <c r="T246" s="6">
        <v>1083.4632855</v>
      </c>
      <c r="U246" s="6">
        <v>22.273253788132099</v>
      </c>
      <c r="V246" s="6">
        <v>3.5088621492133898</v>
      </c>
      <c r="W246" s="6">
        <v>21.889070988417199</v>
      </c>
      <c r="X246" s="6">
        <v>1691.3476387000001</v>
      </c>
      <c r="Y246" s="6">
        <v>19.809186537800301</v>
      </c>
      <c r="Z246" s="6">
        <v>5.47753282461907</v>
      </c>
      <c r="AA246" s="6">
        <v>19.679091016572499</v>
      </c>
    </row>
    <row r="247" spans="1:27" x14ac:dyDescent="0.25">
      <c r="A247" s="6" t="s">
        <v>126</v>
      </c>
      <c r="B247" s="6" t="s">
        <v>127</v>
      </c>
      <c r="C247" s="6" t="s">
        <v>10</v>
      </c>
      <c r="D247" s="6"/>
      <c r="E247" s="6"/>
      <c r="F247" s="6"/>
      <c r="G247" s="6"/>
      <c r="H247" s="6">
        <v>181.00668329999999</v>
      </c>
      <c r="I247" s="6">
        <v>32.188194724482301</v>
      </c>
      <c r="J247" s="6">
        <v>23.7376817816025</v>
      </c>
      <c r="K247" s="6">
        <v>29.2578652532695</v>
      </c>
      <c r="L247" s="6">
        <v>262.83393160000003</v>
      </c>
      <c r="M247" s="6">
        <v>25.632119453237198</v>
      </c>
      <c r="N247" s="6">
        <v>34.468717485904399</v>
      </c>
      <c r="O247" s="6">
        <v>22.753133273144201</v>
      </c>
      <c r="P247" s="6">
        <v>97.217620199999999</v>
      </c>
      <c r="Q247" s="6">
        <v>43.954765295102803</v>
      </c>
      <c r="R247" s="6">
        <v>12.749368640977099</v>
      </c>
      <c r="S247" s="6">
        <v>40.138865824673999</v>
      </c>
      <c r="T247" s="6">
        <v>110.33013699999999</v>
      </c>
      <c r="U247" s="6">
        <v>55.621058115112099</v>
      </c>
      <c r="V247" s="6">
        <v>14.4689778039074</v>
      </c>
      <c r="W247" s="6">
        <v>51.755883520401497</v>
      </c>
      <c r="X247" s="6">
        <v>111.1405259</v>
      </c>
      <c r="Y247" s="6">
        <v>43.960580189446503</v>
      </c>
      <c r="Z247" s="6">
        <v>14.575254287608701</v>
      </c>
      <c r="AA247" s="6">
        <v>37.444175821579499</v>
      </c>
    </row>
    <row r="248" spans="1:27" x14ac:dyDescent="0.25">
      <c r="A248" s="6" t="s">
        <v>126</v>
      </c>
      <c r="B248" s="6" t="s">
        <v>127</v>
      </c>
      <c r="C248" s="6" t="s">
        <v>11</v>
      </c>
      <c r="D248" s="6">
        <v>111.1028506</v>
      </c>
      <c r="E248" s="6">
        <v>40.208773931013503</v>
      </c>
      <c r="F248" s="6">
        <v>0.74388780659289799</v>
      </c>
      <c r="G248" s="6">
        <v>40.432766000222699</v>
      </c>
      <c r="H248" s="6">
        <v>1599.4980163</v>
      </c>
      <c r="I248" s="6">
        <v>10.4618500394375</v>
      </c>
      <c r="J248" s="6">
        <v>10.7094198264891</v>
      </c>
      <c r="K248" s="6">
        <v>10.4043434163768</v>
      </c>
      <c r="L248" s="6">
        <v>5227.5685555999999</v>
      </c>
      <c r="M248" s="6">
        <v>5.8699873787229997</v>
      </c>
      <c r="N248" s="6">
        <v>35.001122704220599</v>
      </c>
      <c r="O248" s="6">
        <v>5.6495482808375304</v>
      </c>
      <c r="P248" s="6">
        <v>2966.4493567</v>
      </c>
      <c r="Q248" s="6">
        <v>8.9312571583721194</v>
      </c>
      <c r="R248" s="6">
        <v>19.861826167442</v>
      </c>
      <c r="S248" s="6">
        <v>8.6836506911751492</v>
      </c>
      <c r="T248" s="6">
        <v>994.40572540000005</v>
      </c>
      <c r="U248" s="6">
        <v>16.5950219588854</v>
      </c>
      <c r="V248" s="6">
        <v>6.6580316340796601</v>
      </c>
      <c r="W248" s="6">
        <v>16.5473289564145</v>
      </c>
      <c r="X248" s="6">
        <v>4036.4065664999998</v>
      </c>
      <c r="Y248" s="6">
        <v>8.5931014973991093</v>
      </c>
      <c r="Z248" s="6">
        <v>27.025711861175701</v>
      </c>
      <c r="AA248" s="6">
        <v>8.4997766047127996</v>
      </c>
    </row>
    <row r="249" spans="1:27" x14ac:dyDescent="0.25">
      <c r="A249" s="6" t="s">
        <v>128</v>
      </c>
      <c r="B249" s="6" t="s">
        <v>129</v>
      </c>
      <c r="C249" s="6" t="s">
        <v>10</v>
      </c>
      <c r="D249" s="6">
        <v>20.527853100000002</v>
      </c>
      <c r="E249" s="6">
        <v>100</v>
      </c>
      <c r="F249" s="6">
        <v>2.1126018111204599</v>
      </c>
      <c r="G249" s="6">
        <v>100.455010020152</v>
      </c>
      <c r="H249" s="6">
        <v>479.19208730000003</v>
      </c>
      <c r="I249" s="6">
        <v>25.2144914998429</v>
      </c>
      <c r="J249" s="6">
        <v>49.315535656506199</v>
      </c>
      <c r="K249" s="6">
        <v>17.067420735717299</v>
      </c>
      <c r="L249" s="6">
        <v>277.94495540000003</v>
      </c>
      <c r="M249" s="6">
        <v>31.1845054607832</v>
      </c>
      <c r="N249" s="6">
        <v>28.604404625724602</v>
      </c>
      <c r="O249" s="6">
        <v>26.555706016312001</v>
      </c>
      <c r="P249" s="6">
        <v>152.85793140000001</v>
      </c>
      <c r="Q249" s="6">
        <v>40.489758226202099</v>
      </c>
      <c r="R249" s="6">
        <v>15.731208770183899</v>
      </c>
      <c r="S249" s="6">
        <v>38.026131561488199</v>
      </c>
      <c r="T249" s="6"/>
      <c r="U249" s="6"/>
      <c r="V249" s="6"/>
      <c r="W249" s="6"/>
      <c r="X249" s="6">
        <v>41.163033900000002</v>
      </c>
      <c r="Y249" s="6">
        <v>70.510222517791405</v>
      </c>
      <c r="Z249" s="6">
        <v>4.2362491364648696</v>
      </c>
      <c r="AA249" s="6">
        <v>69.060074227232406</v>
      </c>
    </row>
    <row r="250" spans="1:27" x14ac:dyDescent="0.25">
      <c r="A250" s="6" t="s">
        <v>128</v>
      </c>
      <c r="B250" s="6" t="s">
        <v>129</v>
      </c>
      <c r="C250" s="6" t="s">
        <v>11</v>
      </c>
      <c r="D250" s="6">
        <v>195.9507619</v>
      </c>
      <c r="E250" s="6">
        <v>36.1505593808456</v>
      </c>
      <c r="F250" s="6">
        <v>0.75551421669615704</v>
      </c>
      <c r="G250" s="6">
        <v>36.2033536939554</v>
      </c>
      <c r="H250" s="6">
        <v>5489.2477256000002</v>
      </c>
      <c r="I250" s="6">
        <v>8.7178770157385301</v>
      </c>
      <c r="J250" s="6">
        <v>21.1645244726035</v>
      </c>
      <c r="K250" s="6">
        <v>7.9477337210310699</v>
      </c>
      <c r="L250" s="6">
        <v>12494.627387500001</v>
      </c>
      <c r="M250" s="6">
        <v>4.8147985565032796</v>
      </c>
      <c r="N250" s="6">
        <v>48.1746972149814</v>
      </c>
      <c r="O250" s="6">
        <v>4.2939976204582599</v>
      </c>
      <c r="P250" s="6">
        <v>4181.9212706999997</v>
      </c>
      <c r="Q250" s="6">
        <v>7.6632158890067101</v>
      </c>
      <c r="R250" s="6">
        <v>16.123953499758802</v>
      </c>
      <c r="S250" s="6">
        <v>7.8699560817014698</v>
      </c>
      <c r="T250" s="6">
        <v>629.23482339999998</v>
      </c>
      <c r="U250" s="6">
        <v>20.175424504394201</v>
      </c>
      <c r="V250" s="6">
        <v>2.4260985265349699</v>
      </c>
      <c r="W250" s="6">
        <v>20.139864518043701</v>
      </c>
      <c r="X250" s="6">
        <v>2945.0967399000001</v>
      </c>
      <c r="Y250" s="6">
        <v>9.9369697622068394</v>
      </c>
      <c r="Z250" s="6">
        <v>11.3552120694252</v>
      </c>
      <c r="AA250" s="6">
        <v>10.120861057353</v>
      </c>
    </row>
    <row r="251" spans="1:27" x14ac:dyDescent="0.25">
      <c r="A251" s="6" t="s">
        <v>130</v>
      </c>
      <c r="B251" s="6" t="s">
        <v>131</v>
      </c>
      <c r="C251" s="6" t="s">
        <v>10</v>
      </c>
      <c r="D251" s="6">
        <v>13.960178300000001</v>
      </c>
      <c r="E251" s="6">
        <v>100</v>
      </c>
      <c r="F251" s="6">
        <v>3.0324564036213402</v>
      </c>
      <c r="G251" s="6">
        <v>99.363503643757895</v>
      </c>
      <c r="H251" s="6">
        <v>124.2983919</v>
      </c>
      <c r="I251" s="6">
        <v>30.969522445223699</v>
      </c>
      <c r="J251" s="6">
        <v>27.000332400983002</v>
      </c>
      <c r="K251" s="6">
        <v>26.226880059724699</v>
      </c>
      <c r="L251" s="6">
        <v>209.03520979999999</v>
      </c>
      <c r="M251" s="6">
        <v>23.513967811936102</v>
      </c>
      <c r="N251" s="6">
        <v>45.407024675346698</v>
      </c>
      <c r="O251" s="6">
        <v>17.831751534675199</v>
      </c>
      <c r="P251" s="6">
        <v>34.0702201</v>
      </c>
      <c r="Q251" s="6">
        <v>50.056238003490698</v>
      </c>
      <c r="R251" s="6">
        <v>7.4007978189672103</v>
      </c>
      <c r="S251" s="6">
        <v>47.055333692322101</v>
      </c>
      <c r="T251" s="6"/>
      <c r="U251" s="6"/>
      <c r="V251" s="6"/>
      <c r="W251" s="6"/>
      <c r="X251" s="6">
        <v>78.994746800000001</v>
      </c>
      <c r="Y251" s="6">
        <v>38.596893260680297</v>
      </c>
      <c r="Z251" s="6">
        <v>17.159388701081699</v>
      </c>
      <c r="AA251" s="6">
        <v>35.632652734775803</v>
      </c>
    </row>
    <row r="252" spans="1:27" x14ac:dyDescent="0.25">
      <c r="A252" s="6" t="s">
        <v>130</v>
      </c>
      <c r="B252" s="6" t="s">
        <v>131</v>
      </c>
      <c r="C252" s="6" t="s">
        <v>11</v>
      </c>
      <c r="D252" s="6">
        <v>7.0962063999999998</v>
      </c>
      <c r="E252" s="6">
        <v>99.999999999999901</v>
      </c>
      <c r="F252" s="6">
        <v>7.9506302865578499E-2</v>
      </c>
      <c r="G252" s="6">
        <v>100.343304745471</v>
      </c>
      <c r="H252" s="6">
        <v>1122.1600059</v>
      </c>
      <c r="I252" s="6">
        <v>10.280732691710501</v>
      </c>
      <c r="J252" s="6">
        <v>12.5727449659194</v>
      </c>
      <c r="K252" s="6">
        <v>9.6468031024301109</v>
      </c>
      <c r="L252" s="6">
        <v>2988.5668298000001</v>
      </c>
      <c r="M252" s="6">
        <v>7.3949929478160596</v>
      </c>
      <c r="N252" s="6">
        <v>33.484073899555803</v>
      </c>
      <c r="O252" s="6">
        <v>6.4150848750722798</v>
      </c>
      <c r="P252" s="6">
        <v>1683.3990968999999</v>
      </c>
      <c r="Q252" s="6">
        <v>8.0052607088237302</v>
      </c>
      <c r="R252" s="6">
        <v>18.8608998805013</v>
      </c>
      <c r="S252" s="6">
        <v>7.7086233011028398</v>
      </c>
      <c r="T252" s="6">
        <v>449.4698406</v>
      </c>
      <c r="U252" s="6">
        <v>14.942532464826</v>
      </c>
      <c r="V252" s="6">
        <v>5.03588583270166</v>
      </c>
      <c r="W252" s="6">
        <v>14.5525097000942</v>
      </c>
      <c r="X252" s="6">
        <v>2674.6461939000001</v>
      </c>
      <c r="Y252" s="6">
        <v>7.8688318442644496</v>
      </c>
      <c r="Z252" s="6">
        <v>29.966889118456301</v>
      </c>
      <c r="AA252" s="6">
        <v>7.9867056043028999</v>
      </c>
    </row>
    <row r="253" spans="1:27" x14ac:dyDescent="0.25">
      <c r="A253" s="6" t="s">
        <v>132</v>
      </c>
      <c r="B253" s="6" t="s">
        <v>133</v>
      </c>
      <c r="C253" s="6" t="s">
        <v>10</v>
      </c>
      <c r="D253" s="6">
        <v>24.123938500000001</v>
      </c>
      <c r="E253" s="6">
        <v>99.999999999999901</v>
      </c>
      <c r="F253" s="6">
        <v>2.3779114690117402</v>
      </c>
      <c r="G253" s="6">
        <v>99.950908986820096</v>
      </c>
      <c r="H253" s="6">
        <v>366.50178090000003</v>
      </c>
      <c r="I253" s="6">
        <v>26.999123635413099</v>
      </c>
      <c r="J253" s="6">
        <v>36.126306167433498</v>
      </c>
      <c r="K253" s="6">
        <v>21.531199055280901</v>
      </c>
      <c r="L253" s="6">
        <v>400.27833290000001</v>
      </c>
      <c r="M253" s="6">
        <v>23.006232826527299</v>
      </c>
      <c r="N253" s="6">
        <v>39.455681691437299</v>
      </c>
      <c r="O253" s="6">
        <v>18.260926037797599</v>
      </c>
      <c r="P253" s="6">
        <v>154.015153</v>
      </c>
      <c r="Q253" s="6">
        <v>37.2703917921203</v>
      </c>
      <c r="R253" s="6">
        <v>15.181368445301599</v>
      </c>
      <c r="S253" s="6">
        <v>34.980673009745601</v>
      </c>
      <c r="T253" s="6"/>
      <c r="U253" s="6"/>
      <c r="V253" s="6"/>
      <c r="W253" s="6"/>
      <c r="X253" s="6">
        <v>69.581915300000006</v>
      </c>
      <c r="Y253" s="6">
        <v>57.340867556988002</v>
      </c>
      <c r="Z253" s="6">
        <v>6.8587322268158397</v>
      </c>
      <c r="AA253" s="6">
        <v>57.362344421341</v>
      </c>
    </row>
    <row r="254" spans="1:27" x14ac:dyDescent="0.25">
      <c r="A254" s="6" t="s">
        <v>132</v>
      </c>
      <c r="B254" s="6" t="s">
        <v>133</v>
      </c>
      <c r="C254" s="6" t="s">
        <v>11</v>
      </c>
      <c r="D254" s="6">
        <v>112.5926116</v>
      </c>
      <c r="E254" s="6">
        <v>48.769287512938398</v>
      </c>
      <c r="F254" s="6">
        <v>0.64380449869185497</v>
      </c>
      <c r="G254" s="6">
        <v>48.8255871139392</v>
      </c>
      <c r="H254" s="6">
        <v>2212.2305127999998</v>
      </c>
      <c r="I254" s="6">
        <v>10.9654652474242</v>
      </c>
      <c r="J254" s="6">
        <v>12.6495330026081</v>
      </c>
      <c r="K254" s="6">
        <v>10.967994958154399</v>
      </c>
      <c r="L254" s="6">
        <v>6861.5507958999997</v>
      </c>
      <c r="M254" s="6">
        <v>5.2899280471977503</v>
      </c>
      <c r="N254" s="6">
        <v>39.234344133492897</v>
      </c>
      <c r="O254" s="6">
        <v>4.8316906047958197</v>
      </c>
      <c r="P254" s="6">
        <v>3327.9444007000002</v>
      </c>
      <c r="Q254" s="6">
        <v>7.9417298931634104</v>
      </c>
      <c r="R254" s="6">
        <v>19.029184474188298</v>
      </c>
      <c r="S254" s="6">
        <v>7.3664089471960299</v>
      </c>
      <c r="T254" s="6">
        <v>891.66972720000001</v>
      </c>
      <c r="U254" s="6">
        <v>15.4444765881134</v>
      </c>
      <c r="V254" s="6">
        <v>5.0985670690198202</v>
      </c>
      <c r="W254" s="6">
        <v>15.6197423159821</v>
      </c>
      <c r="X254" s="6">
        <v>4082.6458195</v>
      </c>
      <c r="Y254" s="6">
        <v>8.4403230568915593</v>
      </c>
      <c r="Z254" s="6">
        <v>23.344566821999098</v>
      </c>
      <c r="AA254" s="6">
        <v>8.1721281052194303</v>
      </c>
    </row>
    <row r="255" spans="1:27" x14ac:dyDescent="0.25">
      <c r="A255" s="6" t="s">
        <v>134</v>
      </c>
      <c r="B255" s="6" t="s">
        <v>135</v>
      </c>
      <c r="C255" s="6" t="s">
        <v>10</v>
      </c>
      <c r="D255" s="6">
        <v>40.224972999999999</v>
      </c>
      <c r="E255" s="6">
        <v>57.219035482565197</v>
      </c>
      <c r="F255" s="6">
        <v>3.5582915253230101</v>
      </c>
      <c r="G255" s="6">
        <v>58.243623094541903</v>
      </c>
      <c r="H255" s="6">
        <v>255.88872090000001</v>
      </c>
      <c r="I255" s="6">
        <v>21.819925426247899</v>
      </c>
      <c r="J255" s="6">
        <v>22.635855268422802</v>
      </c>
      <c r="K255" s="6">
        <v>19.410078644892401</v>
      </c>
      <c r="L255" s="6">
        <v>476.23056919999999</v>
      </c>
      <c r="M255" s="6">
        <v>29.568420737744201</v>
      </c>
      <c r="N255" s="6">
        <v>42.127242658040203</v>
      </c>
      <c r="O255" s="6">
        <v>16.1581732677978</v>
      </c>
      <c r="P255" s="6">
        <v>137.51246499999999</v>
      </c>
      <c r="Q255" s="6">
        <v>39.921841714517797</v>
      </c>
      <c r="R255" s="6">
        <v>12.164319882471499</v>
      </c>
      <c r="S255" s="6">
        <v>38.361252030561502</v>
      </c>
      <c r="T255" s="6"/>
      <c r="U255" s="6"/>
      <c r="V255" s="6"/>
      <c r="W255" s="6"/>
      <c r="X255" s="6">
        <v>220.6007601</v>
      </c>
      <c r="Y255" s="6">
        <v>32.425833815713901</v>
      </c>
      <c r="Z255" s="6">
        <v>19.5142906657425</v>
      </c>
      <c r="AA255" s="6">
        <v>27.788598849217198</v>
      </c>
    </row>
    <row r="256" spans="1:27" x14ac:dyDescent="0.25">
      <c r="A256" s="6" t="s">
        <v>134</v>
      </c>
      <c r="B256" s="6" t="s">
        <v>135</v>
      </c>
      <c r="C256" s="6" t="s">
        <v>11</v>
      </c>
      <c r="D256" s="6">
        <v>62.707081100000003</v>
      </c>
      <c r="E256" s="6">
        <v>44.320412099326397</v>
      </c>
      <c r="F256" s="6">
        <v>0.37801957036929101</v>
      </c>
      <c r="G256" s="6">
        <v>44.230836466047698</v>
      </c>
      <c r="H256" s="6">
        <v>2116.6035373999998</v>
      </c>
      <c r="I256" s="6">
        <v>8.3364851038521603</v>
      </c>
      <c r="J256" s="6">
        <v>12.759604590335</v>
      </c>
      <c r="K256" s="6">
        <v>8.6776309289151197</v>
      </c>
      <c r="L256" s="6">
        <v>7251.5720653999997</v>
      </c>
      <c r="M256" s="6">
        <v>5.9297236016861401</v>
      </c>
      <c r="N256" s="6">
        <v>43.714937907777397</v>
      </c>
      <c r="O256" s="6">
        <v>4.8565044246511704</v>
      </c>
      <c r="P256" s="6">
        <v>3064.2198855000001</v>
      </c>
      <c r="Q256" s="6">
        <v>7.8581349836545504</v>
      </c>
      <c r="R256" s="6">
        <v>18.472157598701401</v>
      </c>
      <c r="S256" s="6">
        <v>7.3461559793866504</v>
      </c>
      <c r="T256" s="6">
        <v>874.5468674</v>
      </c>
      <c r="U256" s="6">
        <v>14.4777517031632</v>
      </c>
      <c r="V256" s="6">
        <v>5.2720653757611604</v>
      </c>
      <c r="W256" s="6">
        <v>14.0472416612134</v>
      </c>
      <c r="X256" s="6">
        <v>3218.6666227999999</v>
      </c>
      <c r="Y256" s="6">
        <v>8.7289678552317298</v>
      </c>
      <c r="Z256" s="6">
        <v>19.403214957055798</v>
      </c>
      <c r="AA256" s="6">
        <v>8.3325092953554396</v>
      </c>
    </row>
    <row r="257" spans="1:27" x14ac:dyDescent="0.25">
      <c r="A257" s="6" t="s">
        <v>136</v>
      </c>
      <c r="B257" s="6" t="s">
        <v>137</v>
      </c>
      <c r="C257" s="6" t="s">
        <v>10</v>
      </c>
      <c r="D257" s="6">
        <v>23.364995</v>
      </c>
      <c r="E257" s="6">
        <v>100</v>
      </c>
      <c r="F257" s="6">
        <v>1.69092011133812</v>
      </c>
      <c r="G257" s="6">
        <v>98.437501464119094</v>
      </c>
      <c r="H257" s="6">
        <v>619.17350969999995</v>
      </c>
      <c r="I257" s="6">
        <v>19.851564991937401</v>
      </c>
      <c r="J257" s="6">
        <v>44.809465611250602</v>
      </c>
      <c r="K257" s="6">
        <v>15.1697316439707</v>
      </c>
      <c r="L257" s="6">
        <v>326.19442450000003</v>
      </c>
      <c r="M257" s="6">
        <v>26.967113867945301</v>
      </c>
      <c r="N257" s="6">
        <v>23.606626605031</v>
      </c>
      <c r="O257" s="6">
        <v>23.183507788278899</v>
      </c>
      <c r="P257" s="6">
        <v>155.59208150000001</v>
      </c>
      <c r="Q257" s="6">
        <v>46.181948443358003</v>
      </c>
      <c r="R257" s="6">
        <v>11.2601684602676</v>
      </c>
      <c r="S257" s="6">
        <v>40.611247104368502</v>
      </c>
      <c r="T257" s="6">
        <v>94.125369699999993</v>
      </c>
      <c r="U257" s="6">
        <v>72.080151023312993</v>
      </c>
      <c r="V257" s="6">
        <v>6.8118345676027801</v>
      </c>
      <c r="W257" s="6">
        <v>69.268068032383198</v>
      </c>
      <c r="X257" s="6">
        <v>163.34139339999999</v>
      </c>
      <c r="Y257" s="6">
        <v>38.464584032183602</v>
      </c>
      <c r="Z257" s="6">
        <v>11.82098464451</v>
      </c>
      <c r="AA257" s="6">
        <v>36.026597591264398</v>
      </c>
    </row>
    <row r="258" spans="1:27" x14ac:dyDescent="0.25">
      <c r="A258" s="6" t="s">
        <v>136</v>
      </c>
      <c r="B258" s="6" t="s">
        <v>137</v>
      </c>
      <c r="C258" s="6" t="s">
        <v>11</v>
      </c>
      <c r="D258" s="6">
        <v>125.21448580000001</v>
      </c>
      <c r="E258" s="6">
        <v>53.5119837373678</v>
      </c>
      <c r="F258" s="6">
        <v>0.71755484892928301</v>
      </c>
      <c r="G258" s="6">
        <v>53.476416135386103</v>
      </c>
      <c r="H258" s="6">
        <v>1908.7631363</v>
      </c>
      <c r="I258" s="6">
        <v>12.5858518564729</v>
      </c>
      <c r="J258" s="6">
        <v>10.938368952752</v>
      </c>
      <c r="K258" s="6">
        <v>12.0051857025505</v>
      </c>
      <c r="L258" s="6">
        <v>6756.7422071000001</v>
      </c>
      <c r="M258" s="6">
        <v>6.97091451754721</v>
      </c>
      <c r="N258" s="6">
        <v>38.7202255609131</v>
      </c>
      <c r="O258" s="6">
        <v>5.63702844699531</v>
      </c>
      <c r="P258" s="6">
        <v>3080.1686321000002</v>
      </c>
      <c r="Q258" s="6">
        <v>8.9251491782112105</v>
      </c>
      <c r="R258" s="6">
        <v>17.651231990949299</v>
      </c>
      <c r="S258" s="6">
        <v>8.9778610065376796</v>
      </c>
      <c r="T258" s="6">
        <v>1212.5844075</v>
      </c>
      <c r="U258" s="6">
        <v>14.1735637646787</v>
      </c>
      <c r="V258" s="6">
        <v>6.9488431452526598</v>
      </c>
      <c r="W258" s="6">
        <v>13.9198629448225</v>
      </c>
      <c r="X258" s="6">
        <v>4366.6894410000004</v>
      </c>
      <c r="Y258" s="6">
        <v>8.3006319929149797</v>
      </c>
      <c r="Z258" s="6">
        <v>25.023775501203598</v>
      </c>
      <c r="AA258" s="6">
        <v>8.7605900632398406</v>
      </c>
    </row>
    <row r="259" spans="1:27" x14ac:dyDescent="0.25">
      <c r="A259" s="6" t="s">
        <v>138</v>
      </c>
      <c r="B259" s="6" t="s">
        <v>139</v>
      </c>
      <c r="C259" s="6" t="s">
        <v>10</v>
      </c>
      <c r="D259" s="6">
        <v>32.665361300000001</v>
      </c>
      <c r="E259" s="6">
        <v>100</v>
      </c>
      <c r="F259" s="6">
        <v>2.1246994017771299</v>
      </c>
      <c r="G259" s="6">
        <v>98.586060441752807</v>
      </c>
      <c r="H259" s="6">
        <v>603.93523279999999</v>
      </c>
      <c r="I259" s="6">
        <v>27.2789801489307</v>
      </c>
      <c r="J259" s="6">
        <v>39.282615491606101</v>
      </c>
      <c r="K259" s="6">
        <v>20.1767084589099</v>
      </c>
      <c r="L259" s="6">
        <v>677.32988560000001</v>
      </c>
      <c r="M259" s="6">
        <v>22.864790248013801</v>
      </c>
      <c r="N259" s="6">
        <v>44.056527938666598</v>
      </c>
      <c r="O259" s="6">
        <v>19.589465292009599</v>
      </c>
      <c r="P259" s="6">
        <v>124.3994737</v>
      </c>
      <c r="Q259" s="6">
        <v>49.782968914705201</v>
      </c>
      <c r="R259" s="6">
        <v>8.0914913178008891</v>
      </c>
      <c r="S259" s="6">
        <v>47.159465512793403</v>
      </c>
      <c r="T259" s="6">
        <v>60.805230799999997</v>
      </c>
      <c r="U259" s="6">
        <v>100</v>
      </c>
      <c r="V259" s="6">
        <v>3.95504082502464</v>
      </c>
      <c r="W259" s="6">
        <v>98.331717593398096</v>
      </c>
      <c r="X259" s="6">
        <v>38.275767799999997</v>
      </c>
      <c r="Y259" s="6">
        <v>100</v>
      </c>
      <c r="Z259" s="6">
        <v>2.4896250251247101</v>
      </c>
      <c r="AA259" s="6">
        <v>99.8281417338018</v>
      </c>
    </row>
    <row r="260" spans="1:27" x14ac:dyDescent="0.25">
      <c r="A260" s="6" t="s">
        <v>138</v>
      </c>
      <c r="B260" s="6" t="s">
        <v>139</v>
      </c>
      <c r="C260" s="6" t="s">
        <v>11</v>
      </c>
      <c r="D260" s="6">
        <v>316.38607209999998</v>
      </c>
      <c r="E260" s="6">
        <v>30.295066593523899</v>
      </c>
      <c r="F260" s="6">
        <v>0.95432665650966897</v>
      </c>
      <c r="G260" s="6">
        <v>30.6156421962446</v>
      </c>
      <c r="H260" s="6">
        <v>5109.8986401000002</v>
      </c>
      <c r="I260" s="6">
        <v>9.5882381295761299</v>
      </c>
      <c r="J260" s="6">
        <v>15.413170535422999</v>
      </c>
      <c r="K260" s="6">
        <v>9.6128896563625901</v>
      </c>
      <c r="L260" s="6">
        <v>15268.2833839</v>
      </c>
      <c r="M260" s="6">
        <v>5.01436184800614</v>
      </c>
      <c r="N260" s="6">
        <v>46.054270770155803</v>
      </c>
      <c r="O260" s="6">
        <v>4.2635973559747704</v>
      </c>
      <c r="P260" s="6">
        <v>5339.0030838000002</v>
      </c>
      <c r="Q260" s="6">
        <v>9.1075304496712093</v>
      </c>
      <c r="R260" s="6">
        <v>16.104226485820899</v>
      </c>
      <c r="S260" s="6">
        <v>8.5326992090800005</v>
      </c>
      <c r="T260" s="6">
        <v>1568.2596042</v>
      </c>
      <c r="U260" s="6">
        <v>14.747728457139001</v>
      </c>
      <c r="V260" s="6">
        <v>4.7303976900169102</v>
      </c>
      <c r="W260" s="6">
        <v>14.699741618178701</v>
      </c>
      <c r="X260" s="6">
        <v>5550.9759557999996</v>
      </c>
      <c r="Y260" s="6">
        <v>9.7741043734925999</v>
      </c>
      <c r="Z260" s="6">
        <v>16.743607862073699</v>
      </c>
      <c r="AA260" s="6">
        <v>9.7084240498297198</v>
      </c>
    </row>
    <row r="261" spans="1:27" x14ac:dyDescent="0.25">
      <c r="A261" s="6" t="s">
        <v>140</v>
      </c>
      <c r="B261" s="6" t="s">
        <v>141</v>
      </c>
      <c r="C261" s="6" t="s">
        <v>10</v>
      </c>
      <c r="D261" s="6">
        <v>70.068185200000002</v>
      </c>
      <c r="E261" s="6">
        <v>70.293635890906103</v>
      </c>
      <c r="F261" s="6">
        <v>3.4701643048257802</v>
      </c>
      <c r="G261" s="6">
        <v>68.946156346175499</v>
      </c>
      <c r="H261" s="6">
        <v>619.98925269999995</v>
      </c>
      <c r="I261" s="6">
        <v>22.9986763689916</v>
      </c>
      <c r="J261" s="6">
        <v>30.705298959208001</v>
      </c>
      <c r="K261" s="6">
        <v>20.128837896482999</v>
      </c>
      <c r="L261" s="6">
        <v>587.50568480000004</v>
      </c>
      <c r="M261" s="6">
        <v>25.610210806917401</v>
      </c>
      <c r="N261" s="6">
        <v>29.096532905139199</v>
      </c>
      <c r="O261" s="6">
        <v>22.767797149952099</v>
      </c>
      <c r="P261" s="6">
        <v>422.81268549999999</v>
      </c>
      <c r="Q261" s="6">
        <v>39.719155676055003</v>
      </c>
      <c r="R261" s="6">
        <v>20.940024130232899</v>
      </c>
      <c r="S261" s="6">
        <v>34.782781651903001</v>
      </c>
      <c r="T261" s="6"/>
      <c r="U261" s="6"/>
      <c r="V261" s="6"/>
      <c r="W261" s="6"/>
      <c r="X261" s="6">
        <v>318.78464200000002</v>
      </c>
      <c r="Y261" s="6">
        <v>34.767626166765901</v>
      </c>
      <c r="Z261" s="6">
        <v>15.7879797005941</v>
      </c>
      <c r="AA261" s="6">
        <v>33.816140074813603</v>
      </c>
    </row>
    <row r="262" spans="1:27" x14ac:dyDescent="0.25">
      <c r="A262" s="6" t="s">
        <v>140</v>
      </c>
      <c r="B262" s="6" t="s">
        <v>141</v>
      </c>
      <c r="C262" s="6" t="s">
        <v>11</v>
      </c>
      <c r="D262" s="6">
        <v>209.48621700000001</v>
      </c>
      <c r="E262" s="6">
        <v>44.369141045727901</v>
      </c>
      <c r="F262" s="6">
        <v>0.59767664945940402</v>
      </c>
      <c r="G262" s="6">
        <v>44.417366567219801</v>
      </c>
      <c r="H262" s="6">
        <v>3439.8052278999999</v>
      </c>
      <c r="I262" s="6">
        <v>12.875861376629199</v>
      </c>
      <c r="J262" s="6">
        <v>9.8139691137971798</v>
      </c>
      <c r="K262" s="6">
        <v>12.9407979971062</v>
      </c>
      <c r="L262" s="6">
        <v>14143.190201199999</v>
      </c>
      <c r="M262" s="6">
        <v>5.42702558257474</v>
      </c>
      <c r="N262" s="6">
        <v>40.351363699122501</v>
      </c>
      <c r="O262" s="6">
        <v>4.8768359616476102</v>
      </c>
      <c r="P262" s="6">
        <v>5556.5577904000002</v>
      </c>
      <c r="Q262" s="6">
        <v>8.6150208458931896</v>
      </c>
      <c r="R262" s="6">
        <v>15.853190201500601</v>
      </c>
      <c r="S262" s="6">
        <v>8.4550286403066295</v>
      </c>
      <c r="T262" s="6">
        <v>2095.6841626999999</v>
      </c>
      <c r="U262" s="6">
        <v>14.773051533375099</v>
      </c>
      <c r="V262" s="6">
        <v>5.9791116887068201</v>
      </c>
      <c r="W262" s="6">
        <v>14.787489245344499</v>
      </c>
      <c r="X262" s="6">
        <v>9605.3686521</v>
      </c>
      <c r="Y262" s="6">
        <v>7.3023152658676498</v>
      </c>
      <c r="Z262" s="6">
        <v>27.4046886474136</v>
      </c>
      <c r="AA262" s="6">
        <v>7.1113438210448896</v>
      </c>
    </row>
    <row r="263" spans="1:27" x14ac:dyDescent="0.25">
      <c r="A263" s="6" t="s">
        <v>142</v>
      </c>
      <c r="B263" s="6" t="s">
        <v>143</v>
      </c>
      <c r="C263" s="6" t="s">
        <v>10</v>
      </c>
      <c r="D263" s="6">
        <v>52.417791600000001</v>
      </c>
      <c r="E263" s="6">
        <v>72.054250547888103</v>
      </c>
      <c r="F263" s="6">
        <v>4.2358271300367596</v>
      </c>
      <c r="G263" s="6">
        <v>70.822313090700604</v>
      </c>
      <c r="H263" s="6">
        <v>426.48255330000001</v>
      </c>
      <c r="I263" s="6">
        <v>23.596624139379401</v>
      </c>
      <c r="J263" s="6">
        <v>34.463610820175901</v>
      </c>
      <c r="K263" s="6">
        <v>20.655200912374699</v>
      </c>
      <c r="L263" s="6">
        <v>466.2194988</v>
      </c>
      <c r="M263" s="6">
        <v>28.373039636499701</v>
      </c>
      <c r="N263" s="6">
        <v>37.674711987850699</v>
      </c>
      <c r="O263" s="6">
        <v>19.877261300867598</v>
      </c>
      <c r="P263" s="6">
        <v>112.1782384</v>
      </c>
      <c r="Q263" s="6">
        <v>44.816519688533397</v>
      </c>
      <c r="R263" s="6">
        <v>9.0650065771647395</v>
      </c>
      <c r="S263" s="6">
        <v>41.335693500747098</v>
      </c>
      <c r="T263" s="6"/>
      <c r="U263" s="6"/>
      <c r="V263" s="6"/>
      <c r="W263" s="6"/>
      <c r="X263" s="6">
        <v>180.18848170000001</v>
      </c>
      <c r="Y263" s="6">
        <v>39.894464445138702</v>
      </c>
      <c r="Z263" s="6">
        <v>14.560843484771899</v>
      </c>
      <c r="AA263" s="6">
        <v>36.796021843706399</v>
      </c>
    </row>
    <row r="264" spans="1:27" x14ac:dyDescent="0.25">
      <c r="A264" s="6" t="s">
        <v>142</v>
      </c>
      <c r="B264" s="6" t="s">
        <v>143</v>
      </c>
      <c r="C264" s="6" t="s">
        <v>11</v>
      </c>
      <c r="D264" s="6">
        <v>153.06534289999999</v>
      </c>
      <c r="E264" s="6">
        <v>36.665719420092202</v>
      </c>
      <c r="F264" s="6">
        <v>0.782019642731687</v>
      </c>
      <c r="G264" s="6">
        <v>36.962015740115199</v>
      </c>
      <c r="H264" s="6">
        <v>2606.4542385999998</v>
      </c>
      <c r="I264" s="6">
        <v>10.515685300804501</v>
      </c>
      <c r="J264" s="6">
        <v>13.3165246544289</v>
      </c>
      <c r="K264" s="6">
        <v>10.0705236378894</v>
      </c>
      <c r="L264" s="6">
        <v>7826.8523919999998</v>
      </c>
      <c r="M264" s="6">
        <v>5.3864402054106701</v>
      </c>
      <c r="N264" s="6">
        <v>39.987839149873899</v>
      </c>
      <c r="O264" s="6">
        <v>4.8926913370827396</v>
      </c>
      <c r="P264" s="6">
        <v>3371.2903298000001</v>
      </c>
      <c r="Q264" s="6">
        <v>9.3108260840681094</v>
      </c>
      <c r="R264" s="6">
        <v>17.224116245422</v>
      </c>
      <c r="S264" s="6">
        <v>9.1242509477807694</v>
      </c>
      <c r="T264" s="6">
        <v>978.57828700000005</v>
      </c>
      <c r="U264" s="6">
        <v>17.869232831239199</v>
      </c>
      <c r="V264" s="6">
        <v>4.99961276593283</v>
      </c>
      <c r="W264" s="6">
        <v>17.409545459230099</v>
      </c>
      <c r="X264" s="6">
        <v>4636.8410224999998</v>
      </c>
      <c r="Y264" s="6">
        <v>7.8908100687359903</v>
      </c>
      <c r="Z264" s="6">
        <v>23.689887541610702</v>
      </c>
      <c r="AA264" s="6">
        <v>7.6938721808245498</v>
      </c>
    </row>
    <row r="265" spans="1:27" x14ac:dyDescent="0.25">
      <c r="A265" s="6" t="s">
        <v>144</v>
      </c>
      <c r="B265" s="6" t="s">
        <v>145</v>
      </c>
      <c r="C265" s="6" t="s">
        <v>10</v>
      </c>
      <c r="D265" s="6">
        <v>46.5907141</v>
      </c>
      <c r="E265" s="6">
        <v>99.999999999999801</v>
      </c>
      <c r="F265" s="6">
        <v>1.83396371426121</v>
      </c>
      <c r="G265" s="6">
        <v>98.299766793122203</v>
      </c>
      <c r="H265" s="6">
        <v>566.98175700000002</v>
      </c>
      <c r="I265" s="6">
        <v>31.8005495345421</v>
      </c>
      <c r="J265" s="6">
        <v>22.318266398626999</v>
      </c>
      <c r="K265" s="6">
        <v>27.200434452229199</v>
      </c>
      <c r="L265" s="6">
        <v>1206.5169762999999</v>
      </c>
      <c r="M265" s="6">
        <v>20.1928584424608</v>
      </c>
      <c r="N265" s="6">
        <v>47.492475655666297</v>
      </c>
      <c r="O265" s="6">
        <v>16.016866965645399</v>
      </c>
      <c r="P265" s="6">
        <v>485.92099059999998</v>
      </c>
      <c r="Q265" s="6">
        <v>42.049792329431099</v>
      </c>
      <c r="R265" s="6">
        <v>19.127448075715701</v>
      </c>
      <c r="S265" s="6">
        <v>33.8458193872031</v>
      </c>
      <c r="T265" s="6">
        <v>133.4202971</v>
      </c>
      <c r="U265" s="6">
        <v>73.640399145019401</v>
      </c>
      <c r="V265" s="6">
        <v>5.25186162852461</v>
      </c>
      <c r="W265" s="6">
        <v>71.257444145918299</v>
      </c>
      <c r="X265" s="6">
        <v>101.0074283</v>
      </c>
      <c r="Y265" s="6">
        <v>74.302985697599496</v>
      </c>
      <c r="Z265" s="6">
        <v>3.9759845272051999</v>
      </c>
      <c r="AA265" s="6">
        <v>74.674344540076902</v>
      </c>
    </row>
    <row r="266" spans="1:27" x14ac:dyDescent="0.25">
      <c r="A266" s="6" t="s">
        <v>144</v>
      </c>
      <c r="B266" s="6" t="s">
        <v>145</v>
      </c>
      <c r="C266" s="6" t="s">
        <v>11</v>
      </c>
      <c r="D266" s="6">
        <v>512.95967910000002</v>
      </c>
      <c r="E266" s="6">
        <v>38.538703859950999</v>
      </c>
      <c r="F266" s="6">
        <v>0.96892615239322</v>
      </c>
      <c r="G266" s="6">
        <v>38.4340647845059</v>
      </c>
      <c r="H266" s="6">
        <v>7075.3959818000003</v>
      </c>
      <c r="I266" s="6">
        <v>9.41021234578308</v>
      </c>
      <c r="J266" s="6">
        <v>13.364668773444601</v>
      </c>
      <c r="K266" s="6">
        <v>9.3221347514965096</v>
      </c>
      <c r="L266" s="6">
        <v>25031.470059399999</v>
      </c>
      <c r="M266" s="6">
        <v>4.5362083364903798</v>
      </c>
      <c r="N266" s="6">
        <v>47.281778591163601</v>
      </c>
      <c r="O266" s="6">
        <v>4.0891490859941797</v>
      </c>
      <c r="P266" s="6">
        <v>8661.3733797999994</v>
      </c>
      <c r="Q266" s="6">
        <v>8.7497772944795003</v>
      </c>
      <c r="R266" s="6">
        <v>16.360411013308202</v>
      </c>
      <c r="S266" s="6">
        <v>8.5481081000346997</v>
      </c>
      <c r="T266" s="6">
        <v>2031.0553749999999</v>
      </c>
      <c r="U266" s="6">
        <v>17.686444242912899</v>
      </c>
      <c r="V266" s="6">
        <v>3.8364470931694301</v>
      </c>
      <c r="W266" s="6">
        <v>18.087143285110098</v>
      </c>
      <c r="X266" s="6">
        <v>9628.7955557000005</v>
      </c>
      <c r="Y266" s="6">
        <v>10.182118418725899</v>
      </c>
      <c r="Z266" s="6">
        <v>18.187768376520999</v>
      </c>
      <c r="AA266" s="6">
        <v>10.0586803705693</v>
      </c>
    </row>
    <row r="267" spans="1:27" x14ac:dyDescent="0.25">
      <c r="A267" s="6" t="s">
        <v>146</v>
      </c>
      <c r="B267" s="6" t="s">
        <v>147</v>
      </c>
      <c r="C267" s="6" t="s">
        <v>10</v>
      </c>
      <c r="D267" s="6">
        <v>43.607628699999999</v>
      </c>
      <c r="E267" s="6">
        <v>70.310220509285401</v>
      </c>
      <c r="F267" s="6">
        <v>3.5908624917975098</v>
      </c>
      <c r="G267" s="6">
        <v>67.408613516887598</v>
      </c>
      <c r="H267" s="6">
        <v>520.62845589999995</v>
      </c>
      <c r="I267" s="6">
        <v>22.9180231783584</v>
      </c>
      <c r="J267" s="6">
        <v>42.871058348874698</v>
      </c>
      <c r="K267" s="6">
        <v>18.3527995857078</v>
      </c>
      <c r="L267" s="6">
        <v>356.52770420000002</v>
      </c>
      <c r="M267" s="6">
        <v>30.4059075780469</v>
      </c>
      <c r="N267" s="6">
        <v>29.358210901719101</v>
      </c>
      <c r="O267" s="6">
        <v>24.146029434647701</v>
      </c>
      <c r="P267" s="6">
        <v>198.5629782</v>
      </c>
      <c r="Q267" s="6">
        <v>32.470242818619703</v>
      </c>
      <c r="R267" s="6">
        <v>16.350633408277599</v>
      </c>
      <c r="S267" s="6">
        <v>31.704757285219902</v>
      </c>
      <c r="T267" s="6">
        <v>74.172096699999997</v>
      </c>
      <c r="U267" s="6">
        <v>80.189588579587195</v>
      </c>
      <c r="V267" s="6">
        <v>6.1076882169015496</v>
      </c>
      <c r="W267" s="6">
        <v>77.982337054791202</v>
      </c>
      <c r="X267" s="6">
        <v>20.906555600000001</v>
      </c>
      <c r="Y267" s="6">
        <v>100</v>
      </c>
      <c r="Z267" s="6">
        <v>1.7215466324294599</v>
      </c>
      <c r="AA267" s="6">
        <v>100.508844729724</v>
      </c>
    </row>
    <row r="268" spans="1:27" x14ac:dyDescent="0.25">
      <c r="A268" s="6" t="s">
        <v>146</v>
      </c>
      <c r="B268" s="6" t="s">
        <v>147</v>
      </c>
      <c r="C268" s="6" t="s">
        <v>11</v>
      </c>
      <c r="D268" s="6">
        <v>99.605648299999999</v>
      </c>
      <c r="E268" s="6">
        <v>50.918056283984498</v>
      </c>
      <c r="F268" s="6">
        <v>0.414775547238043</v>
      </c>
      <c r="G268" s="6">
        <v>51.350442639903598</v>
      </c>
      <c r="H268" s="6">
        <v>3034.0974488000002</v>
      </c>
      <c r="I268" s="6">
        <v>11.1598557271857</v>
      </c>
      <c r="J268" s="6">
        <v>12.634518736419601</v>
      </c>
      <c r="K268" s="6">
        <v>11.2552605836462</v>
      </c>
      <c r="L268" s="6">
        <v>9241.8490024999992</v>
      </c>
      <c r="M268" s="6">
        <v>5.3781562577709598</v>
      </c>
      <c r="N268" s="6">
        <v>38.484694823308502</v>
      </c>
      <c r="O268" s="6">
        <v>5.0931546157404002</v>
      </c>
      <c r="P268" s="6">
        <v>4674.2361061000001</v>
      </c>
      <c r="Q268" s="6">
        <v>8.6501311862927004</v>
      </c>
      <c r="R268" s="6">
        <v>19.4643463690748</v>
      </c>
      <c r="S268" s="6">
        <v>8.3342437327679608</v>
      </c>
      <c r="T268" s="6">
        <v>1017.8283398</v>
      </c>
      <c r="U268" s="6">
        <v>15.6127114878292</v>
      </c>
      <c r="V268" s="6">
        <v>4.2384173371715699</v>
      </c>
      <c r="W268" s="6">
        <v>15.3847621900596</v>
      </c>
      <c r="X268" s="6">
        <v>5946.7326521000005</v>
      </c>
      <c r="Y268" s="6">
        <v>7.8952541830552603</v>
      </c>
      <c r="Z268" s="6">
        <v>24.763247186787499</v>
      </c>
      <c r="AA268" s="6">
        <v>7.2557746951870197</v>
      </c>
    </row>
    <row r="269" spans="1:27" x14ac:dyDescent="0.25">
      <c r="A269" s="6" t="s">
        <v>148</v>
      </c>
      <c r="B269" s="6" t="s">
        <v>149</v>
      </c>
      <c r="C269" s="6" t="s">
        <v>10</v>
      </c>
      <c r="D269" s="6">
        <v>26.797279199999998</v>
      </c>
      <c r="E269" s="6">
        <v>100</v>
      </c>
      <c r="F269" s="6">
        <v>4.3843533550219496</v>
      </c>
      <c r="G269" s="6">
        <v>99.203872209504297</v>
      </c>
      <c r="H269" s="6">
        <v>185.73044300000001</v>
      </c>
      <c r="I269" s="6">
        <v>40.007788115268902</v>
      </c>
      <c r="J269" s="6">
        <v>30.387707827321702</v>
      </c>
      <c r="K269" s="6">
        <v>33.782955990056301</v>
      </c>
      <c r="L269" s="6">
        <v>238.09959169999999</v>
      </c>
      <c r="M269" s="6">
        <v>34.565475949471796</v>
      </c>
      <c r="N269" s="6">
        <v>38.955922946806197</v>
      </c>
      <c r="O269" s="6">
        <v>27.711914721300499</v>
      </c>
      <c r="P269" s="6">
        <v>61.042494599999998</v>
      </c>
      <c r="Q269" s="6">
        <v>70.587555904402393</v>
      </c>
      <c r="R269" s="6">
        <v>9.9872775889284906</v>
      </c>
      <c r="S269" s="6">
        <v>64.501513752800705</v>
      </c>
      <c r="T269" s="6"/>
      <c r="U269" s="6"/>
      <c r="V269" s="6"/>
      <c r="W269" s="6"/>
      <c r="X269" s="6">
        <v>99.532734500000004</v>
      </c>
      <c r="Y269" s="6">
        <v>57.7069501996016</v>
      </c>
      <c r="Z269" s="6">
        <v>16.284738281921701</v>
      </c>
      <c r="AA269" s="6">
        <v>51.612597442848497</v>
      </c>
    </row>
    <row r="270" spans="1:27" x14ac:dyDescent="0.25">
      <c r="A270" s="6" t="s">
        <v>148</v>
      </c>
      <c r="B270" s="6" t="s">
        <v>149</v>
      </c>
      <c r="C270" s="6" t="s">
        <v>11</v>
      </c>
      <c r="D270" s="6">
        <v>122.92837059999999</v>
      </c>
      <c r="E270" s="6">
        <v>49.390728653654797</v>
      </c>
      <c r="F270" s="6">
        <v>0.40454691470682103</v>
      </c>
      <c r="G270" s="6">
        <v>49.626837404847898</v>
      </c>
      <c r="H270" s="6">
        <v>2608.3220759000001</v>
      </c>
      <c r="I270" s="6">
        <v>14.140285451991501</v>
      </c>
      <c r="J270" s="6">
        <v>8.5837682808026692</v>
      </c>
      <c r="K270" s="6">
        <v>14.152968540165199</v>
      </c>
      <c r="L270" s="6">
        <v>9345.0521293999991</v>
      </c>
      <c r="M270" s="6">
        <v>5.9146919410707302</v>
      </c>
      <c r="N270" s="6">
        <v>30.753779524375901</v>
      </c>
      <c r="O270" s="6">
        <v>5.6829053442675797</v>
      </c>
      <c r="P270" s="6">
        <v>6353.4290214000002</v>
      </c>
      <c r="Q270" s="6">
        <v>8.0026914441999093</v>
      </c>
      <c r="R270" s="6">
        <v>20.9085998282657</v>
      </c>
      <c r="S270" s="6">
        <v>7.9010057936492997</v>
      </c>
      <c r="T270" s="6">
        <v>1567.2623329</v>
      </c>
      <c r="U270" s="6">
        <v>14.877172633291</v>
      </c>
      <c r="V270" s="6">
        <v>5.1577283438824804</v>
      </c>
      <c r="W270" s="6">
        <v>14.4168426427209</v>
      </c>
      <c r="X270" s="6">
        <v>10389.6846307</v>
      </c>
      <c r="Y270" s="6">
        <v>6.8877427795964596</v>
      </c>
      <c r="Z270" s="6">
        <v>34.191577107966303</v>
      </c>
      <c r="AA270" s="6">
        <v>6.7636767090127403</v>
      </c>
    </row>
    <row r="271" spans="1:27" x14ac:dyDescent="0.25">
      <c r="A271" s="6" t="s">
        <v>150</v>
      </c>
      <c r="B271" s="6" t="s">
        <v>151</v>
      </c>
      <c r="C271" s="6" t="s">
        <v>10</v>
      </c>
      <c r="D271" s="6">
        <v>124.76582639999999</v>
      </c>
      <c r="E271" s="6">
        <v>44.444928893741299</v>
      </c>
      <c r="F271" s="6">
        <v>6.7287994011142098</v>
      </c>
      <c r="G271" s="6">
        <v>41.1780405866267</v>
      </c>
      <c r="H271" s="6">
        <v>938.08477019999998</v>
      </c>
      <c r="I271" s="6">
        <v>17.9016303859649</v>
      </c>
      <c r="J271" s="6">
        <v>50.592252879239702</v>
      </c>
      <c r="K271" s="6">
        <v>13.1999577930012</v>
      </c>
      <c r="L271" s="6">
        <v>596.25245470000004</v>
      </c>
      <c r="M271" s="6">
        <v>24.0537491504484</v>
      </c>
      <c r="N271" s="6">
        <v>32.156747371155497</v>
      </c>
      <c r="O271" s="6">
        <v>20.308357571689999</v>
      </c>
      <c r="P271" s="6">
        <v>26.1631596</v>
      </c>
      <c r="Q271" s="6">
        <v>99.999999999999901</v>
      </c>
      <c r="R271" s="6">
        <v>1.41101660388421</v>
      </c>
      <c r="S271" s="6">
        <v>95.653407049459602</v>
      </c>
      <c r="T271" s="6">
        <v>39.534152400000004</v>
      </c>
      <c r="U271" s="6">
        <v>99.999999999999702</v>
      </c>
      <c r="V271" s="6">
        <v>2.13213336270322</v>
      </c>
      <c r="W271" s="6">
        <v>98.076270124188497</v>
      </c>
      <c r="X271" s="6">
        <v>129.40599599999999</v>
      </c>
      <c r="Y271" s="6">
        <v>49.674894439750503</v>
      </c>
      <c r="Z271" s="6">
        <v>6.9790503819031997</v>
      </c>
      <c r="AA271" s="6">
        <v>48.433065451405</v>
      </c>
    </row>
    <row r="272" spans="1:27" x14ac:dyDescent="0.25">
      <c r="A272" s="6" t="s">
        <v>150</v>
      </c>
      <c r="B272" s="6" t="s">
        <v>151</v>
      </c>
      <c r="C272" s="6" t="s">
        <v>11</v>
      </c>
      <c r="D272" s="6">
        <v>34.928409700000003</v>
      </c>
      <c r="E272" s="6">
        <v>100</v>
      </c>
      <c r="F272" s="6">
        <v>0.120291778649423</v>
      </c>
      <c r="G272" s="6">
        <v>99.953175517919902</v>
      </c>
      <c r="H272" s="6">
        <v>5389.9016412999999</v>
      </c>
      <c r="I272" s="6">
        <v>8.6804319453520904</v>
      </c>
      <c r="J272" s="6">
        <v>18.562564420945399</v>
      </c>
      <c r="K272" s="6">
        <v>8.12629529188915</v>
      </c>
      <c r="L272" s="6">
        <v>12817.502740399999</v>
      </c>
      <c r="M272" s="6">
        <v>5.5110723304007196</v>
      </c>
      <c r="N272" s="6">
        <v>44.142868677086497</v>
      </c>
      <c r="O272" s="6">
        <v>5.1169180032688697</v>
      </c>
      <c r="P272" s="6">
        <v>4770.9670666000002</v>
      </c>
      <c r="Q272" s="6">
        <v>7.9799601162442704</v>
      </c>
      <c r="R272" s="6">
        <v>16.430983238241598</v>
      </c>
      <c r="S272" s="6">
        <v>8.1532097121406899</v>
      </c>
      <c r="T272" s="6">
        <v>1324.4576694</v>
      </c>
      <c r="U272" s="6">
        <v>16.228217189389699</v>
      </c>
      <c r="V272" s="6">
        <v>4.5613691022982898</v>
      </c>
      <c r="W272" s="6">
        <v>15.833760339405099</v>
      </c>
      <c r="X272" s="6">
        <v>4698.6488606000003</v>
      </c>
      <c r="Y272" s="6">
        <v>11.4664963519034</v>
      </c>
      <c r="Z272" s="6">
        <v>16.181922782778798</v>
      </c>
      <c r="AA272" s="6">
        <v>11.507332017856401</v>
      </c>
    </row>
    <row r="273" spans="1:27" x14ac:dyDescent="0.25">
      <c r="A273" s="6" t="s">
        <v>152</v>
      </c>
      <c r="B273" s="6" t="s">
        <v>153</v>
      </c>
      <c r="C273" s="6" t="s">
        <v>10</v>
      </c>
      <c r="D273" s="6">
        <v>75.9792202</v>
      </c>
      <c r="E273" s="6">
        <v>73.290481668879593</v>
      </c>
      <c r="F273" s="6">
        <v>7.9660402152731198</v>
      </c>
      <c r="G273" s="6">
        <v>67.351425434889194</v>
      </c>
      <c r="H273" s="6">
        <v>238.55350709999999</v>
      </c>
      <c r="I273" s="6">
        <v>41.898477403303097</v>
      </c>
      <c r="J273" s="6">
        <v>25.011138914703398</v>
      </c>
      <c r="K273" s="6">
        <v>38.087366878238299</v>
      </c>
      <c r="L273" s="6">
        <v>521.11785359999999</v>
      </c>
      <c r="M273" s="6">
        <v>27.946786466513501</v>
      </c>
      <c r="N273" s="6">
        <v>54.636593633720999</v>
      </c>
      <c r="O273" s="6">
        <v>18.657877343829099</v>
      </c>
      <c r="P273" s="6">
        <v>38.661785999999999</v>
      </c>
      <c r="Q273" s="6">
        <v>100</v>
      </c>
      <c r="R273" s="6">
        <v>4.0534943799052501</v>
      </c>
      <c r="S273" s="6">
        <v>99.043901120515699</v>
      </c>
      <c r="T273" s="6"/>
      <c r="U273" s="6"/>
      <c r="V273" s="6"/>
      <c r="W273" s="6"/>
      <c r="X273" s="6">
        <v>79.476694499999994</v>
      </c>
      <c r="Y273" s="6">
        <v>70.313542179089097</v>
      </c>
      <c r="Z273" s="6">
        <v>8.3327328563971701</v>
      </c>
      <c r="AA273" s="6">
        <v>68.781040353750598</v>
      </c>
    </row>
    <row r="274" spans="1:27" x14ac:dyDescent="0.25">
      <c r="A274" s="6" t="s">
        <v>152</v>
      </c>
      <c r="B274" s="6" t="s">
        <v>153</v>
      </c>
      <c r="C274" s="6" t="s">
        <v>11</v>
      </c>
      <c r="D274" s="6">
        <v>312.10692799999998</v>
      </c>
      <c r="E274" s="6">
        <v>32.802332832381303</v>
      </c>
      <c r="F274" s="6">
        <v>0.94743921832556599</v>
      </c>
      <c r="G274" s="6">
        <v>32.9871455970451</v>
      </c>
      <c r="H274" s="6">
        <v>5001.1048043999999</v>
      </c>
      <c r="I274" s="6">
        <v>9.6288063380149502</v>
      </c>
      <c r="J274" s="6">
        <v>15.1814727632222</v>
      </c>
      <c r="K274" s="6">
        <v>9.5420009559189101</v>
      </c>
      <c r="L274" s="6">
        <v>12607.466759700001</v>
      </c>
      <c r="M274" s="6">
        <v>5.36563798480611</v>
      </c>
      <c r="N274" s="6">
        <v>38.271526135029298</v>
      </c>
      <c r="O274" s="6">
        <v>5.1067567745068301</v>
      </c>
      <c r="P274" s="6">
        <v>6359.8494529</v>
      </c>
      <c r="Q274" s="6">
        <v>8.1399317701406098</v>
      </c>
      <c r="R274" s="6">
        <v>19.306110354345801</v>
      </c>
      <c r="S274" s="6">
        <v>7.67041383270245</v>
      </c>
      <c r="T274" s="6">
        <v>2159.5319992999998</v>
      </c>
      <c r="U274" s="6">
        <v>14.793211786673499</v>
      </c>
      <c r="V274" s="6">
        <v>6.5555267307806702</v>
      </c>
      <c r="W274" s="6">
        <v>14.769203903984</v>
      </c>
      <c r="X274" s="6">
        <v>6502.0984509999998</v>
      </c>
      <c r="Y274" s="6">
        <v>8.3479222447249999</v>
      </c>
      <c r="Z274" s="6">
        <v>19.737924798296401</v>
      </c>
      <c r="AA274" s="6">
        <v>8.3741947538447405</v>
      </c>
    </row>
    <row r="275" spans="1:27" x14ac:dyDescent="0.25">
      <c r="A275" s="6" t="s">
        <v>154</v>
      </c>
      <c r="B275" s="6" t="s">
        <v>155</v>
      </c>
      <c r="C275" s="6" t="s">
        <v>10</v>
      </c>
      <c r="D275" s="6"/>
      <c r="E275" s="6"/>
      <c r="F275" s="6"/>
      <c r="G275" s="6"/>
      <c r="H275" s="6">
        <v>460.73469</v>
      </c>
      <c r="I275" s="6">
        <v>34.889654677414299</v>
      </c>
      <c r="J275" s="6">
        <v>25.4028593145547</v>
      </c>
      <c r="K275" s="6">
        <v>29.2512038637636</v>
      </c>
      <c r="L275" s="6">
        <v>776.17274940000004</v>
      </c>
      <c r="M275" s="6">
        <v>30.064161325136599</v>
      </c>
      <c r="N275" s="6">
        <v>42.794709373412502</v>
      </c>
      <c r="O275" s="6">
        <v>22.273788409018501</v>
      </c>
      <c r="P275" s="6">
        <v>244.22181509999999</v>
      </c>
      <c r="Q275" s="6">
        <v>49.4195689165388</v>
      </c>
      <c r="R275" s="6">
        <v>13.465303449433099</v>
      </c>
      <c r="S275" s="6">
        <v>46.902420071230601</v>
      </c>
      <c r="T275" s="6">
        <v>127.274027</v>
      </c>
      <c r="U275" s="6">
        <v>70.463464140415596</v>
      </c>
      <c r="V275" s="6">
        <v>7.0173231416063597</v>
      </c>
      <c r="W275" s="6">
        <v>64.450202236358905</v>
      </c>
      <c r="X275" s="6">
        <v>205.30864869999999</v>
      </c>
      <c r="Y275" s="6">
        <v>57.3881372235141</v>
      </c>
      <c r="Z275" s="6">
        <v>11.3198047209934</v>
      </c>
      <c r="AA275" s="6">
        <v>54.164675493239898</v>
      </c>
    </row>
    <row r="276" spans="1:27" x14ac:dyDescent="0.25">
      <c r="A276" s="6" t="s">
        <v>154</v>
      </c>
      <c r="B276" s="6" t="s">
        <v>155</v>
      </c>
      <c r="C276" s="6" t="s">
        <v>11</v>
      </c>
      <c r="D276" s="6">
        <v>249.41128309999999</v>
      </c>
      <c r="E276" s="6">
        <v>49.5839722186792</v>
      </c>
      <c r="F276" s="6">
        <v>0.53846986580477696</v>
      </c>
      <c r="G276" s="6">
        <v>49.2615599620881</v>
      </c>
      <c r="H276" s="6">
        <v>6116.0547008000003</v>
      </c>
      <c r="I276" s="6">
        <v>10.9373275528202</v>
      </c>
      <c r="J276" s="6">
        <v>13.204339086271499</v>
      </c>
      <c r="K276" s="6">
        <v>10.3324949537301</v>
      </c>
      <c r="L276" s="6">
        <v>22433.519235399999</v>
      </c>
      <c r="M276" s="6">
        <v>5.0727308190885099</v>
      </c>
      <c r="N276" s="6">
        <v>48.433150024617802</v>
      </c>
      <c r="O276" s="6">
        <v>4.5904006544476399</v>
      </c>
      <c r="P276" s="6">
        <v>8176.5678065000002</v>
      </c>
      <c r="Q276" s="6">
        <v>8.4359623296082091</v>
      </c>
      <c r="R276" s="6">
        <v>17.652911747959799</v>
      </c>
      <c r="S276" s="6">
        <v>8.2211704083377306</v>
      </c>
      <c r="T276" s="6">
        <v>2024.5699205000001</v>
      </c>
      <c r="U276" s="6">
        <v>17.8676243779489</v>
      </c>
      <c r="V276" s="6">
        <v>4.3709726354558196</v>
      </c>
      <c r="W276" s="6">
        <v>18.420300464533401</v>
      </c>
      <c r="X276" s="6">
        <v>7318.3990247000002</v>
      </c>
      <c r="Y276" s="6">
        <v>10.877748899879</v>
      </c>
      <c r="Z276" s="6">
        <v>15.8001566398903</v>
      </c>
      <c r="AA276" s="6">
        <v>10.754656131051499</v>
      </c>
    </row>
    <row r="277" spans="1:27" x14ac:dyDescent="0.25">
      <c r="A277" s="6" t="s">
        <v>156</v>
      </c>
      <c r="B277" s="6" t="s">
        <v>157</v>
      </c>
      <c r="C277" s="6" t="s">
        <v>10</v>
      </c>
      <c r="D277" s="6">
        <v>23.6892535</v>
      </c>
      <c r="E277" s="6">
        <v>71.114306357999695</v>
      </c>
      <c r="F277" s="6">
        <v>3.6061602273960198</v>
      </c>
      <c r="G277" s="6">
        <v>70.798912688657197</v>
      </c>
      <c r="H277" s="6">
        <v>312.4265072</v>
      </c>
      <c r="I277" s="6">
        <v>20.750721792088399</v>
      </c>
      <c r="J277" s="6">
        <v>47.5599640254134</v>
      </c>
      <c r="K277" s="6">
        <v>15.8912736488407</v>
      </c>
      <c r="L277" s="6">
        <v>207.03824739999999</v>
      </c>
      <c r="M277" s="6">
        <v>22.427766699166899</v>
      </c>
      <c r="N277" s="6">
        <v>31.516953175567899</v>
      </c>
      <c r="O277" s="6">
        <v>19.576358433124</v>
      </c>
      <c r="P277" s="6">
        <v>48.046788399999997</v>
      </c>
      <c r="Q277" s="6">
        <v>60.779669592439298</v>
      </c>
      <c r="R277" s="6">
        <v>7.3140513854601901</v>
      </c>
      <c r="S277" s="6">
        <v>58.327856692785801</v>
      </c>
      <c r="T277" s="6">
        <v>41.519542000000001</v>
      </c>
      <c r="U277" s="6">
        <v>57.593699775353599</v>
      </c>
      <c r="V277" s="6">
        <v>6.3204237744384297</v>
      </c>
      <c r="W277" s="6">
        <v>53.0819463787223</v>
      </c>
      <c r="X277" s="6">
        <v>24.190392200000002</v>
      </c>
      <c r="Y277" s="6">
        <v>70.832869300541503</v>
      </c>
      <c r="Z277" s="6">
        <v>3.6824474117241</v>
      </c>
      <c r="AA277" s="6">
        <v>66.558886558917706</v>
      </c>
    </row>
    <row r="278" spans="1:27" x14ac:dyDescent="0.25">
      <c r="A278" s="6" t="s">
        <v>156</v>
      </c>
      <c r="B278" s="6" t="s">
        <v>157</v>
      </c>
      <c r="C278" s="6" t="s">
        <v>11</v>
      </c>
      <c r="D278" s="6">
        <v>105.5214648</v>
      </c>
      <c r="E278" s="6">
        <v>30.2463206007907</v>
      </c>
      <c r="F278" s="6">
        <v>0.97391390866598004</v>
      </c>
      <c r="G278" s="6">
        <v>30.568929208610101</v>
      </c>
      <c r="H278" s="6">
        <v>2371.5514042999998</v>
      </c>
      <c r="I278" s="6">
        <v>8.7310206780859705</v>
      </c>
      <c r="J278" s="6">
        <v>21.8883134549143</v>
      </c>
      <c r="K278" s="6">
        <v>7.9994934475496597</v>
      </c>
      <c r="L278" s="6">
        <v>4844.4992566999999</v>
      </c>
      <c r="M278" s="6">
        <v>4.5555498597348603</v>
      </c>
      <c r="N278" s="6">
        <v>44.712468838113899</v>
      </c>
      <c r="O278" s="6">
        <v>3.8499390529987001</v>
      </c>
      <c r="P278" s="6">
        <v>1642.0316447</v>
      </c>
      <c r="Q278" s="6">
        <v>8.2691613997238491</v>
      </c>
      <c r="R278" s="6">
        <v>15.155186295736501</v>
      </c>
      <c r="S278" s="6">
        <v>8.0045321844816595</v>
      </c>
      <c r="T278" s="6">
        <v>454.94514579999998</v>
      </c>
      <c r="U278" s="6">
        <v>20.2379802427367</v>
      </c>
      <c r="V278" s="6">
        <v>4.1989315255856097</v>
      </c>
      <c r="W278" s="6">
        <v>20.379129545196399</v>
      </c>
      <c r="X278" s="6">
        <v>1416.2347192</v>
      </c>
      <c r="Y278" s="6">
        <v>10.4811649077401</v>
      </c>
      <c r="Z278" s="6">
        <v>13.071185976983701</v>
      </c>
      <c r="AA278" s="6">
        <v>10.7608100133502</v>
      </c>
    </row>
    <row r="279" spans="1:27" x14ac:dyDescent="0.25">
      <c r="A279" s="6" t="s">
        <v>158</v>
      </c>
      <c r="B279" s="6" t="s">
        <v>159</v>
      </c>
      <c r="C279" s="6" t="s">
        <v>10</v>
      </c>
      <c r="D279" s="6">
        <v>124.0137076</v>
      </c>
      <c r="E279" s="6">
        <v>49.280927857698401</v>
      </c>
      <c r="F279" s="6">
        <v>7.07047912346545</v>
      </c>
      <c r="G279" s="6">
        <v>45.256480656353197</v>
      </c>
      <c r="H279" s="6">
        <v>1118.8351588</v>
      </c>
      <c r="I279" s="6">
        <v>20.9031836509199</v>
      </c>
      <c r="J279" s="6">
        <v>63.788921289331398</v>
      </c>
      <c r="K279" s="6">
        <v>12.824141726843299</v>
      </c>
      <c r="L279" s="6">
        <v>403.3039996</v>
      </c>
      <c r="M279" s="6">
        <v>33.569928715145799</v>
      </c>
      <c r="N279" s="6">
        <v>22.993849347521</v>
      </c>
      <c r="O279" s="6">
        <v>29.694952890836898</v>
      </c>
      <c r="P279" s="6">
        <v>75.538080199999996</v>
      </c>
      <c r="Q279" s="6">
        <v>70.370194244636494</v>
      </c>
      <c r="R279" s="6">
        <v>4.3067047136711798</v>
      </c>
      <c r="S279" s="6">
        <v>67.6418978044195</v>
      </c>
      <c r="T279" s="6"/>
      <c r="U279" s="6"/>
      <c r="V279" s="6"/>
      <c r="W279" s="6"/>
      <c r="X279" s="6">
        <v>32.273748900000001</v>
      </c>
      <c r="Y279" s="6">
        <v>100</v>
      </c>
      <c r="Z279" s="6">
        <v>1.840045526011</v>
      </c>
      <c r="AA279" s="6">
        <v>97.362430633801793</v>
      </c>
    </row>
    <row r="280" spans="1:27" x14ac:dyDescent="0.25">
      <c r="A280" s="6" t="s">
        <v>158</v>
      </c>
      <c r="B280" s="6" t="s">
        <v>159</v>
      </c>
      <c r="C280" s="6" t="s">
        <v>11</v>
      </c>
      <c r="D280" s="6">
        <v>639.54535580000004</v>
      </c>
      <c r="E280" s="6">
        <v>22.966689609489698</v>
      </c>
      <c r="F280" s="6">
        <v>2.0457370919822799</v>
      </c>
      <c r="G280" s="6">
        <v>22.9726341656546</v>
      </c>
      <c r="H280" s="6">
        <v>7816.1045849000002</v>
      </c>
      <c r="I280" s="6">
        <v>7.3676909225924296</v>
      </c>
      <c r="J280" s="6">
        <v>25.001659255490001</v>
      </c>
      <c r="K280" s="6">
        <v>6.8226563685228196</v>
      </c>
      <c r="L280" s="6">
        <v>16340.4223637</v>
      </c>
      <c r="M280" s="6">
        <v>4.4746235807287</v>
      </c>
      <c r="N280" s="6">
        <v>52.268705925106602</v>
      </c>
      <c r="O280" s="6">
        <v>3.5220287863270801</v>
      </c>
      <c r="P280" s="6">
        <v>3975.5905634999999</v>
      </c>
      <c r="Q280" s="6">
        <v>9.8498890047034102</v>
      </c>
      <c r="R280" s="6">
        <v>12.7168667625038</v>
      </c>
      <c r="S280" s="6">
        <v>10.1333313872074</v>
      </c>
      <c r="T280" s="6">
        <v>956.93076380000002</v>
      </c>
      <c r="U280" s="6">
        <v>20.687363699548602</v>
      </c>
      <c r="V280" s="6">
        <v>3.0609693905380899</v>
      </c>
      <c r="W280" s="6">
        <v>20.4461404115929</v>
      </c>
      <c r="X280" s="6">
        <v>1533.7498192999999</v>
      </c>
      <c r="Y280" s="6">
        <v>15.840822385484101</v>
      </c>
      <c r="Z280" s="6">
        <v>4.9060615743793203</v>
      </c>
      <c r="AA280" s="6">
        <v>15.6508988859364</v>
      </c>
    </row>
    <row r="281" spans="1:27" x14ac:dyDescent="0.25">
      <c r="A281" s="6" t="s">
        <v>160</v>
      </c>
      <c r="B281" s="6" t="s">
        <v>161</v>
      </c>
      <c r="C281" s="6" t="s">
        <v>10</v>
      </c>
      <c r="D281" s="6">
        <v>147.3940193</v>
      </c>
      <c r="E281" s="6">
        <v>39.655374396177201</v>
      </c>
      <c r="F281" s="6">
        <v>9.4733690930399401</v>
      </c>
      <c r="G281" s="6">
        <v>36.818409284618298</v>
      </c>
      <c r="H281" s="6">
        <v>751.22035019999998</v>
      </c>
      <c r="I281" s="6">
        <v>17.066242843520602</v>
      </c>
      <c r="J281" s="6">
        <v>48.282743638074599</v>
      </c>
      <c r="K281" s="6">
        <v>12.1305643055272</v>
      </c>
      <c r="L281" s="6">
        <v>578.06727999999998</v>
      </c>
      <c r="M281" s="6">
        <v>21.240226414383699</v>
      </c>
      <c r="N281" s="6">
        <v>37.153778220156497</v>
      </c>
      <c r="O281" s="6">
        <v>16.338240954313399</v>
      </c>
      <c r="P281" s="6">
        <v>79.195862000000005</v>
      </c>
      <c r="Q281" s="6">
        <v>57.4377677080968</v>
      </c>
      <c r="R281" s="6">
        <v>5.0901090487289302</v>
      </c>
      <c r="S281" s="6">
        <v>54.275003783306801</v>
      </c>
      <c r="T281" s="6"/>
      <c r="U281" s="6"/>
      <c r="V281" s="6"/>
      <c r="W281" s="6"/>
      <c r="X281" s="6"/>
      <c r="Y281" s="6"/>
      <c r="Z281" s="6"/>
      <c r="AA281" s="6"/>
    </row>
    <row r="282" spans="1:27" x14ac:dyDescent="0.25">
      <c r="A282" s="6" t="s">
        <v>160</v>
      </c>
      <c r="B282" s="6" t="s">
        <v>161</v>
      </c>
      <c r="C282" s="6" t="s">
        <v>11</v>
      </c>
      <c r="D282" s="6">
        <v>271.69165450000003</v>
      </c>
      <c r="E282" s="6">
        <v>28.951919969796901</v>
      </c>
      <c r="F282" s="6">
        <v>1.0938599870319301</v>
      </c>
      <c r="G282" s="6">
        <v>29.1566552589995</v>
      </c>
      <c r="H282" s="6">
        <v>6632.6074730999999</v>
      </c>
      <c r="I282" s="6">
        <v>6.9040475946848998</v>
      </c>
      <c r="J282" s="6">
        <v>26.703595065755199</v>
      </c>
      <c r="K282" s="6">
        <v>6.1803834050387199</v>
      </c>
      <c r="L282" s="6">
        <v>12532.3040014</v>
      </c>
      <c r="M282" s="6">
        <v>4.4000508083096204</v>
      </c>
      <c r="N282" s="6">
        <v>50.456411396514298</v>
      </c>
      <c r="O282" s="6">
        <v>3.4996509421606099</v>
      </c>
      <c r="P282" s="6">
        <v>3845.4444539000001</v>
      </c>
      <c r="Q282" s="6">
        <v>9.7118305102719091</v>
      </c>
      <c r="R282" s="6">
        <v>15.4821752924879</v>
      </c>
      <c r="S282" s="6">
        <v>9.3206187756864995</v>
      </c>
      <c r="T282" s="6">
        <v>639.58374049999998</v>
      </c>
      <c r="U282" s="6">
        <v>23.313577864427</v>
      </c>
      <c r="V282" s="6">
        <v>2.5750333162668602</v>
      </c>
      <c r="W282" s="6">
        <v>23.040663950357398</v>
      </c>
      <c r="X282" s="6">
        <v>916.25082980000002</v>
      </c>
      <c r="Y282" s="6">
        <v>17.933103678953099</v>
      </c>
      <c r="Z282" s="6">
        <v>3.6889249419437902</v>
      </c>
      <c r="AA282" s="6">
        <v>17.858227485700599</v>
      </c>
    </row>
    <row r="283" spans="1:27" x14ac:dyDescent="0.25">
      <c r="A283" s="6" t="s">
        <v>162</v>
      </c>
      <c r="B283" s="6" t="s">
        <v>163</v>
      </c>
      <c r="C283" s="6" t="s">
        <v>10</v>
      </c>
      <c r="D283" s="6">
        <v>70.396986200000001</v>
      </c>
      <c r="E283" s="6">
        <v>31.966514927313501</v>
      </c>
      <c r="F283" s="6">
        <v>12.426919392278799</v>
      </c>
      <c r="G283" s="6">
        <v>30.578313554523099</v>
      </c>
      <c r="H283" s="6">
        <v>283.49658149999999</v>
      </c>
      <c r="I283" s="6">
        <v>17.761678115516101</v>
      </c>
      <c r="J283" s="6">
        <v>50.044602140753199</v>
      </c>
      <c r="K283" s="6">
        <v>12.187382643099101</v>
      </c>
      <c r="L283" s="6">
        <v>192.80420839999999</v>
      </c>
      <c r="M283" s="6">
        <v>22.094573197194499</v>
      </c>
      <c r="N283" s="6">
        <v>34.035013224457103</v>
      </c>
      <c r="O283" s="6">
        <v>17.877292651966801</v>
      </c>
      <c r="P283" s="6">
        <v>13.171716099999999</v>
      </c>
      <c r="Q283" s="6">
        <v>70.605501884387806</v>
      </c>
      <c r="R283" s="6">
        <v>2.3251542866856498</v>
      </c>
      <c r="S283" s="6">
        <v>69.578554290858904</v>
      </c>
      <c r="T283" s="6">
        <v>6.6183394</v>
      </c>
      <c r="U283" s="6">
        <v>99.999999999999901</v>
      </c>
      <c r="V283" s="6">
        <v>1.1683109558253</v>
      </c>
      <c r="W283" s="6">
        <v>98.778303491645801</v>
      </c>
      <c r="X283" s="6"/>
      <c r="Y283" s="6"/>
      <c r="Z283" s="6"/>
      <c r="AA283" s="6"/>
    </row>
    <row r="284" spans="1:27" x14ac:dyDescent="0.25">
      <c r="A284" s="6" t="s">
        <v>162</v>
      </c>
      <c r="B284" s="6" t="s">
        <v>163</v>
      </c>
      <c r="C284" s="6" t="s">
        <v>11</v>
      </c>
      <c r="D284" s="6">
        <v>189.28909390000001</v>
      </c>
      <c r="E284" s="6">
        <v>21.254686801753898</v>
      </c>
      <c r="F284" s="6">
        <v>3.0551457206871802</v>
      </c>
      <c r="G284" s="6">
        <v>21.278551241642099</v>
      </c>
      <c r="H284" s="6">
        <v>1975.6800146</v>
      </c>
      <c r="I284" s="6">
        <v>6.3260467932554496</v>
      </c>
      <c r="J284" s="6">
        <v>31.887681522957401</v>
      </c>
      <c r="K284" s="6">
        <v>5.9039127029903398</v>
      </c>
      <c r="L284" s="6">
        <v>3382.8883962</v>
      </c>
      <c r="M284" s="6">
        <v>5.1581339987915502</v>
      </c>
      <c r="N284" s="6">
        <v>54.600171590830101</v>
      </c>
      <c r="O284" s="6">
        <v>3.8169562219027902</v>
      </c>
      <c r="P284" s="6">
        <v>495.1625434</v>
      </c>
      <c r="Q284" s="6">
        <v>11.3423066951344</v>
      </c>
      <c r="R284" s="6">
        <v>7.9919751019162604</v>
      </c>
      <c r="S284" s="6">
        <v>11.343925568364501</v>
      </c>
      <c r="T284" s="6">
        <v>57.821078</v>
      </c>
      <c r="U284" s="6">
        <v>39.450861219536797</v>
      </c>
      <c r="V284" s="6">
        <v>0.93323823035754705</v>
      </c>
      <c r="W284" s="6">
        <v>39.890328957869897</v>
      </c>
      <c r="X284" s="6">
        <v>94.905696000000006</v>
      </c>
      <c r="Y284" s="6">
        <v>33.538863195232501</v>
      </c>
      <c r="Z284" s="6">
        <v>1.53178783325159</v>
      </c>
      <c r="AA284" s="6">
        <v>33.5831787439555</v>
      </c>
    </row>
    <row r="285" spans="1:27" x14ac:dyDescent="0.25">
      <c r="A285" s="6" t="s">
        <v>164</v>
      </c>
      <c r="B285" s="6" t="s">
        <v>165</v>
      </c>
      <c r="C285" s="6" t="s">
        <v>10</v>
      </c>
      <c r="D285" s="6">
        <v>96.3050791</v>
      </c>
      <c r="E285" s="6">
        <v>46.028147164594202</v>
      </c>
      <c r="F285" s="6">
        <v>8.3904273142515091</v>
      </c>
      <c r="G285" s="6">
        <v>43.926110910497002</v>
      </c>
      <c r="H285" s="6">
        <v>619.71767199999999</v>
      </c>
      <c r="I285" s="6">
        <v>18.0979917742516</v>
      </c>
      <c r="J285" s="6">
        <v>53.991919542207803</v>
      </c>
      <c r="K285" s="6">
        <v>13.789937293867601</v>
      </c>
      <c r="L285" s="6">
        <v>295.74198159999997</v>
      </c>
      <c r="M285" s="6">
        <v>27.692766461215498</v>
      </c>
      <c r="N285" s="6">
        <v>25.766051215335199</v>
      </c>
      <c r="O285" s="6">
        <v>22.153374276400498</v>
      </c>
      <c r="P285" s="6">
        <v>116.5975699</v>
      </c>
      <c r="Q285" s="6">
        <v>46.327829135659499</v>
      </c>
      <c r="R285" s="6">
        <v>10.158378399216801</v>
      </c>
      <c r="S285" s="6">
        <v>43.028955578155902</v>
      </c>
      <c r="T285" s="6">
        <v>19.434770100000001</v>
      </c>
      <c r="U285" s="6">
        <v>99.999999999999801</v>
      </c>
      <c r="V285" s="6">
        <v>1.6932235289887101</v>
      </c>
      <c r="W285" s="6">
        <v>99.499411284101996</v>
      </c>
      <c r="X285" s="6"/>
      <c r="Y285" s="6"/>
      <c r="Z285" s="6"/>
      <c r="AA285" s="6"/>
    </row>
    <row r="286" spans="1:27" x14ac:dyDescent="0.25">
      <c r="A286" s="6" t="s">
        <v>164</v>
      </c>
      <c r="B286" s="6" t="s">
        <v>165</v>
      </c>
      <c r="C286" s="6" t="s">
        <v>11</v>
      </c>
      <c r="D286" s="6">
        <v>310.77440339999998</v>
      </c>
      <c r="E286" s="6">
        <v>24.9428676952136</v>
      </c>
      <c r="F286" s="6">
        <v>1.80889103913014</v>
      </c>
      <c r="G286" s="6">
        <v>25.196366629070798</v>
      </c>
      <c r="H286" s="6">
        <v>4249.9422701000003</v>
      </c>
      <c r="I286" s="6">
        <v>5.7024783737232099</v>
      </c>
      <c r="J286" s="6">
        <v>24.737180427660299</v>
      </c>
      <c r="K286" s="6">
        <v>5.9881056229069003</v>
      </c>
      <c r="L286" s="6">
        <v>9303.6932474000005</v>
      </c>
      <c r="M286" s="6">
        <v>4.3508702859256401</v>
      </c>
      <c r="N286" s="6">
        <v>54.153003471062</v>
      </c>
      <c r="O286" s="6">
        <v>3.7826037865694602</v>
      </c>
      <c r="P286" s="6">
        <v>2010.4981627</v>
      </c>
      <c r="Q286" s="6">
        <v>11.1086799432081</v>
      </c>
      <c r="R286" s="6">
        <v>11.702289734636601</v>
      </c>
      <c r="S286" s="6">
        <v>10.8707892404614</v>
      </c>
      <c r="T286" s="6">
        <v>537.22781859999998</v>
      </c>
      <c r="U286" s="6">
        <v>21.382419916768701</v>
      </c>
      <c r="V286" s="6">
        <v>3.1269839999859199</v>
      </c>
      <c r="W286" s="6">
        <v>20.842486994864199</v>
      </c>
      <c r="X286" s="6">
        <v>768.24681169999997</v>
      </c>
      <c r="Y286" s="6">
        <v>22.010545790655399</v>
      </c>
      <c r="Z286" s="6">
        <v>4.4716513275250902</v>
      </c>
      <c r="AA286" s="6">
        <v>21.8266080035912</v>
      </c>
    </row>
    <row r="287" spans="1:27" x14ac:dyDescent="0.25">
      <c r="A287" s="6" t="s">
        <v>166</v>
      </c>
      <c r="B287" s="6" t="s">
        <v>167</v>
      </c>
      <c r="C287" s="6" t="s">
        <v>10</v>
      </c>
      <c r="D287" s="6">
        <v>84.5952001</v>
      </c>
      <c r="E287" s="6">
        <v>50.692955455006597</v>
      </c>
      <c r="F287" s="6">
        <v>4.1179246897566903</v>
      </c>
      <c r="G287" s="6">
        <v>52.950699857976801</v>
      </c>
      <c r="H287" s="6">
        <v>888.23625319999996</v>
      </c>
      <c r="I287" s="6">
        <v>25.8982406379154</v>
      </c>
      <c r="J287" s="6">
        <v>43.237559495875701</v>
      </c>
      <c r="K287" s="6">
        <v>17.354272804305602</v>
      </c>
      <c r="L287" s="6">
        <v>682.49237340000002</v>
      </c>
      <c r="M287" s="6">
        <v>30.466496911155399</v>
      </c>
      <c r="N287" s="6">
        <v>33.222360035466203</v>
      </c>
      <c r="O287" s="6">
        <v>22.3774528492333</v>
      </c>
      <c r="P287" s="6">
        <v>218.37080850000001</v>
      </c>
      <c r="Q287" s="6">
        <v>50.086045501925099</v>
      </c>
      <c r="R287" s="6">
        <v>10.629853026900999</v>
      </c>
      <c r="S287" s="6">
        <v>48.183787427144303</v>
      </c>
      <c r="T287" s="6">
        <v>158.8827278</v>
      </c>
      <c r="U287" s="6">
        <v>66.845281863581903</v>
      </c>
      <c r="V287" s="6">
        <v>7.7340925585624598</v>
      </c>
      <c r="W287" s="6">
        <v>65.133018817125702</v>
      </c>
      <c r="X287" s="6">
        <v>21.738985</v>
      </c>
      <c r="Y287" s="6">
        <v>100</v>
      </c>
      <c r="Z287" s="6">
        <v>1.0582101934380399</v>
      </c>
      <c r="AA287" s="6">
        <v>101.77609607898</v>
      </c>
    </row>
    <row r="288" spans="1:27" x14ac:dyDescent="0.25">
      <c r="A288" s="6" t="s">
        <v>166</v>
      </c>
      <c r="B288" s="6" t="s">
        <v>167</v>
      </c>
      <c r="C288" s="6" t="s">
        <v>11</v>
      </c>
      <c r="D288" s="6">
        <v>476.59844709999999</v>
      </c>
      <c r="E288" s="6">
        <v>33.807710158435</v>
      </c>
      <c r="F288" s="6">
        <v>1.30069751533615</v>
      </c>
      <c r="G288" s="6">
        <v>34.067026492734499</v>
      </c>
      <c r="H288" s="6">
        <v>7014.8387210000001</v>
      </c>
      <c r="I288" s="6">
        <v>8.7512438085260893</v>
      </c>
      <c r="J288" s="6">
        <v>19.1443831812865</v>
      </c>
      <c r="K288" s="6">
        <v>7.9523019042123497</v>
      </c>
      <c r="L288" s="6">
        <v>18952.1213293</v>
      </c>
      <c r="M288" s="6">
        <v>4.7461178484308704</v>
      </c>
      <c r="N288" s="6">
        <v>51.722739075978197</v>
      </c>
      <c r="O288" s="6">
        <v>3.7838457906399801</v>
      </c>
      <c r="P288" s="6">
        <v>6400.4165156999998</v>
      </c>
      <c r="Q288" s="6">
        <v>9.6934086468279794</v>
      </c>
      <c r="R288" s="6">
        <v>17.467547176755001</v>
      </c>
      <c r="S288" s="6">
        <v>9.2796900644554707</v>
      </c>
      <c r="T288" s="6">
        <v>584.8340005</v>
      </c>
      <c r="U288" s="6">
        <v>28.1214415645813</v>
      </c>
      <c r="V288" s="6">
        <v>1.5960860467823601</v>
      </c>
      <c r="W288" s="6">
        <v>28.341002711203299</v>
      </c>
      <c r="X288" s="6">
        <v>3212.9498488999998</v>
      </c>
      <c r="Y288" s="6">
        <v>15.4063285174405</v>
      </c>
      <c r="Z288" s="6">
        <v>8.7685470038617694</v>
      </c>
      <c r="AA288" s="6">
        <v>15.116635818760599</v>
      </c>
    </row>
    <row r="289" spans="1:27" x14ac:dyDescent="0.25">
      <c r="A289" s="6" t="s">
        <v>168</v>
      </c>
      <c r="B289" s="6" t="s">
        <v>169</v>
      </c>
      <c r="C289" s="6" t="s">
        <v>10</v>
      </c>
      <c r="D289" s="6">
        <v>319.10638899999998</v>
      </c>
      <c r="E289" s="6">
        <v>26.925210971608099</v>
      </c>
      <c r="F289" s="6">
        <v>18.335957417367201</v>
      </c>
      <c r="G289" s="6">
        <v>23.787499063244798</v>
      </c>
      <c r="H289" s="6">
        <v>869.74195959999997</v>
      </c>
      <c r="I289" s="6">
        <v>17.705625228904001</v>
      </c>
      <c r="J289" s="6">
        <v>49.975657288776702</v>
      </c>
      <c r="K289" s="6">
        <v>12.643386277909499</v>
      </c>
      <c r="L289" s="6">
        <v>499.54238600000002</v>
      </c>
      <c r="M289" s="6">
        <v>24.924288693555699</v>
      </c>
      <c r="N289" s="6">
        <v>28.7038687836049</v>
      </c>
      <c r="O289" s="6">
        <v>22.299634976546301</v>
      </c>
      <c r="P289" s="6">
        <v>51.940472200000002</v>
      </c>
      <c r="Q289" s="6">
        <v>70.288459092634895</v>
      </c>
      <c r="R289" s="6">
        <v>2.9845165102512001</v>
      </c>
      <c r="S289" s="6">
        <v>68.764133612303198</v>
      </c>
      <c r="T289" s="6"/>
      <c r="U289" s="6"/>
      <c r="V289" s="6"/>
      <c r="W289" s="6"/>
      <c r="X289" s="6"/>
      <c r="Y289" s="6"/>
      <c r="Z289" s="6"/>
      <c r="AA289" s="6"/>
    </row>
    <row r="290" spans="1:27" x14ac:dyDescent="0.25">
      <c r="A290" s="6" t="s">
        <v>168</v>
      </c>
      <c r="B290" s="6" t="s">
        <v>169</v>
      </c>
      <c r="C290" s="6" t="s">
        <v>11</v>
      </c>
      <c r="D290" s="6">
        <v>426.91910960000001</v>
      </c>
      <c r="E290" s="6">
        <v>28.1616882751491</v>
      </c>
      <c r="F290" s="6">
        <v>1.7263615007483599</v>
      </c>
      <c r="G290" s="6">
        <v>27.870060044322301</v>
      </c>
      <c r="H290" s="6">
        <v>6349.5771908999996</v>
      </c>
      <c r="I290" s="6">
        <v>5.9874874442195303</v>
      </c>
      <c r="J290" s="6">
        <v>25.676212101796501</v>
      </c>
      <c r="K290" s="6">
        <v>5.9952716623665703</v>
      </c>
      <c r="L290" s="6">
        <v>13668.1379502</v>
      </c>
      <c r="M290" s="6">
        <v>3.8083315615082101</v>
      </c>
      <c r="N290" s="6">
        <v>55.270768193654398</v>
      </c>
      <c r="O290" s="6">
        <v>2.7691294268506801</v>
      </c>
      <c r="P290" s="6">
        <v>2920.2142585000001</v>
      </c>
      <c r="Q290" s="6">
        <v>9.9912441739529196</v>
      </c>
      <c r="R290" s="6">
        <v>11.808666692231901</v>
      </c>
      <c r="S290" s="6">
        <v>9.6941909051314195</v>
      </c>
      <c r="T290" s="6">
        <v>551.09539129999996</v>
      </c>
      <c r="U290" s="6">
        <v>21.279678664607001</v>
      </c>
      <c r="V290" s="6">
        <v>2.2285014781174302</v>
      </c>
      <c r="W290" s="6">
        <v>21.660988726506901</v>
      </c>
      <c r="X290" s="6">
        <v>813.47166019999997</v>
      </c>
      <c r="Y290" s="6">
        <v>20.3557454166565</v>
      </c>
      <c r="Z290" s="6">
        <v>3.2894900334513801</v>
      </c>
      <c r="AA290" s="6">
        <v>20.3448191037497</v>
      </c>
    </row>
    <row r="291" spans="1:27" x14ac:dyDescent="0.25">
      <c r="A291" s="6" t="s">
        <v>170</v>
      </c>
      <c r="B291" s="6" t="s">
        <v>171</v>
      </c>
      <c r="C291" s="6" t="s">
        <v>10</v>
      </c>
      <c r="D291" s="6">
        <v>173.79706329999999</v>
      </c>
      <c r="E291" s="6">
        <v>60.368284337555501</v>
      </c>
      <c r="F291" s="6">
        <v>6.81948815533804</v>
      </c>
      <c r="G291" s="6">
        <v>57.646748160652798</v>
      </c>
      <c r="H291" s="6">
        <v>1282.372764</v>
      </c>
      <c r="I291" s="6">
        <v>24.683090612282001</v>
      </c>
      <c r="J291" s="6">
        <v>50.318030171376897</v>
      </c>
      <c r="K291" s="6">
        <v>15.352865626533299</v>
      </c>
      <c r="L291" s="6">
        <v>1049.5272061000001</v>
      </c>
      <c r="M291" s="6">
        <v>23.596906541587199</v>
      </c>
      <c r="N291" s="6">
        <v>41.181583939364401</v>
      </c>
      <c r="O291" s="6">
        <v>18.1156123811183</v>
      </c>
      <c r="P291" s="6">
        <v>42.838272199999999</v>
      </c>
      <c r="Q291" s="6">
        <v>100</v>
      </c>
      <c r="R291" s="6">
        <v>1.6808977339207201</v>
      </c>
      <c r="S291" s="6">
        <v>101.045072742673</v>
      </c>
      <c r="T291" s="6"/>
      <c r="U291" s="6"/>
      <c r="V291" s="6"/>
      <c r="W291" s="6"/>
      <c r="X291" s="6"/>
      <c r="Y291" s="6"/>
      <c r="Z291" s="6"/>
      <c r="AA291" s="6"/>
    </row>
    <row r="292" spans="1:27" x14ac:dyDescent="0.25">
      <c r="A292" s="6" t="s">
        <v>170</v>
      </c>
      <c r="B292" s="6" t="s">
        <v>171</v>
      </c>
      <c r="C292" s="6" t="s">
        <v>11</v>
      </c>
      <c r="D292" s="6">
        <v>387.39563670000001</v>
      </c>
      <c r="E292" s="6">
        <v>33.895784096631203</v>
      </c>
      <c r="F292" s="6">
        <v>0.96261213276521995</v>
      </c>
      <c r="G292" s="6">
        <v>34.165821983061399</v>
      </c>
      <c r="H292" s="6">
        <v>11429.8805405</v>
      </c>
      <c r="I292" s="6">
        <v>6.2133301076920597</v>
      </c>
      <c r="J292" s="6">
        <v>28.4013051310198</v>
      </c>
      <c r="K292" s="6">
        <v>5.4937182572267602</v>
      </c>
      <c r="L292" s="6">
        <v>19657.1431003</v>
      </c>
      <c r="M292" s="6">
        <v>4.3136139806831704</v>
      </c>
      <c r="N292" s="6">
        <v>48.844650407109</v>
      </c>
      <c r="O292" s="6">
        <v>3.79264251738249</v>
      </c>
      <c r="P292" s="6">
        <v>5361.1382796999997</v>
      </c>
      <c r="Q292" s="6">
        <v>11.9079210888247</v>
      </c>
      <c r="R292" s="6">
        <v>13.3215149180106</v>
      </c>
      <c r="S292" s="6">
        <v>11.390100866000299</v>
      </c>
      <c r="T292" s="6">
        <v>1244.1899566</v>
      </c>
      <c r="U292" s="6">
        <v>20.466909341306401</v>
      </c>
      <c r="V292" s="6">
        <v>3.0915999929428</v>
      </c>
      <c r="W292" s="6">
        <v>20.9573827393702</v>
      </c>
      <c r="X292" s="6">
        <v>2164.461292</v>
      </c>
      <c r="Y292" s="6">
        <v>17.322988209264199</v>
      </c>
      <c r="Z292" s="6">
        <v>5.3783174181524904</v>
      </c>
      <c r="AA292" s="6">
        <v>17.174573692118699</v>
      </c>
    </row>
    <row r="293" spans="1:27" x14ac:dyDescent="0.25">
      <c r="A293" s="6" t="s">
        <v>172</v>
      </c>
      <c r="B293" s="6" t="s">
        <v>173</v>
      </c>
      <c r="C293" s="6" t="s">
        <v>10</v>
      </c>
      <c r="D293" s="6">
        <v>52.058395599999997</v>
      </c>
      <c r="E293" s="6">
        <v>70.762123101973501</v>
      </c>
      <c r="F293" s="6">
        <v>3.1823700343262602</v>
      </c>
      <c r="G293" s="6">
        <v>62.582540888882399</v>
      </c>
      <c r="H293" s="6">
        <v>521.84995360000005</v>
      </c>
      <c r="I293" s="6">
        <v>34.9406082803131</v>
      </c>
      <c r="J293" s="6">
        <v>31.901091756872901</v>
      </c>
      <c r="K293" s="6">
        <v>21.089511781952702</v>
      </c>
      <c r="L293" s="6">
        <v>738.65981690000001</v>
      </c>
      <c r="M293" s="6">
        <v>22.532765020411201</v>
      </c>
      <c r="N293" s="6">
        <v>45.154846586618298</v>
      </c>
      <c r="O293" s="6">
        <v>13.667778801748399</v>
      </c>
      <c r="P293" s="6">
        <v>296.20565199999999</v>
      </c>
      <c r="Q293" s="6">
        <v>40.129846278216299</v>
      </c>
      <c r="R293" s="6">
        <v>18.107280872921699</v>
      </c>
      <c r="S293" s="6">
        <v>35.7855344515648</v>
      </c>
      <c r="T293" s="6"/>
      <c r="U293" s="6"/>
      <c r="V293" s="6"/>
      <c r="W293" s="6"/>
      <c r="X293" s="6">
        <v>27.063467899999999</v>
      </c>
      <c r="Y293" s="6">
        <v>99.999999999999801</v>
      </c>
      <c r="Z293" s="6">
        <v>1.65441074926079</v>
      </c>
      <c r="AA293" s="6">
        <v>97.750680638019006</v>
      </c>
    </row>
    <row r="294" spans="1:27" x14ac:dyDescent="0.25">
      <c r="A294" s="6" t="s">
        <v>172</v>
      </c>
      <c r="B294" s="6" t="s">
        <v>173</v>
      </c>
      <c r="C294" s="6" t="s">
        <v>11</v>
      </c>
      <c r="D294" s="6">
        <v>1115.9826246</v>
      </c>
      <c r="E294" s="6">
        <v>19.939356249928199</v>
      </c>
      <c r="F294" s="6">
        <v>3.6571515491248499</v>
      </c>
      <c r="G294" s="6">
        <v>19.616841428308199</v>
      </c>
      <c r="H294" s="6">
        <v>8154.1397650999997</v>
      </c>
      <c r="I294" s="6">
        <v>6.9781518961806004</v>
      </c>
      <c r="J294" s="6">
        <v>26.721674886653901</v>
      </c>
      <c r="K294" s="6">
        <v>6.6057429414431601</v>
      </c>
      <c r="L294" s="6">
        <v>16900.493309599999</v>
      </c>
      <c r="M294" s="6">
        <v>4.1078132059342698</v>
      </c>
      <c r="N294" s="6">
        <v>55.384074918129997</v>
      </c>
      <c r="O294" s="6">
        <v>3.4784546620966799</v>
      </c>
      <c r="P294" s="6">
        <v>2647.9654123999999</v>
      </c>
      <c r="Q294" s="6">
        <v>12.6832228270119</v>
      </c>
      <c r="R294" s="6">
        <v>8.6775641452829095</v>
      </c>
      <c r="S294" s="6">
        <v>12.811562633688601</v>
      </c>
      <c r="T294" s="6">
        <v>586.66438589999996</v>
      </c>
      <c r="U294" s="6">
        <v>31.091928949053599</v>
      </c>
      <c r="V294" s="6">
        <v>1.9225394019728399</v>
      </c>
      <c r="W294" s="6">
        <v>30.9673110939307</v>
      </c>
      <c r="X294" s="6">
        <v>1109.8318681999999</v>
      </c>
      <c r="Y294" s="6">
        <v>22.102718814560902</v>
      </c>
      <c r="Z294" s="6">
        <v>3.63699509883548</v>
      </c>
      <c r="AA294" s="6">
        <v>22.149979938060302</v>
      </c>
    </row>
    <row r="295" spans="1:27" x14ac:dyDescent="0.25">
      <c r="A295" s="6" t="s">
        <v>174</v>
      </c>
      <c r="B295" s="6" t="s">
        <v>175</v>
      </c>
      <c r="C295" s="6" t="s">
        <v>10</v>
      </c>
      <c r="D295" s="6">
        <v>26.406972799999998</v>
      </c>
      <c r="E295" s="6">
        <v>73.293173186285898</v>
      </c>
      <c r="F295" s="6">
        <v>3.0126875935995701</v>
      </c>
      <c r="G295" s="6">
        <v>71.465403676676999</v>
      </c>
      <c r="H295" s="6">
        <v>551.63785829999995</v>
      </c>
      <c r="I295" s="6">
        <v>19.038331770103301</v>
      </c>
      <c r="J295" s="6">
        <v>62.934609901981901</v>
      </c>
      <c r="K295" s="6">
        <v>10.9664310058973</v>
      </c>
      <c r="L295" s="6">
        <v>252.9915853</v>
      </c>
      <c r="M295" s="6">
        <v>26.641416449334599</v>
      </c>
      <c r="N295" s="6">
        <v>28.863005846637499</v>
      </c>
      <c r="O295" s="6">
        <v>21.910219704964401</v>
      </c>
      <c r="P295" s="6">
        <v>14.0831251</v>
      </c>
      <c r="Q295" s="6">
        <v>100</v>
      </c>
      <c r="R295" s="6">
        <v>1.6066989801981599</v>
      </c>
      <c r="S295" s="6">
        <v>96.689292107225199</v>
      </c>
      <c r="T295" s="6">
        <v>11.412629300000001</v>
      </c>
      <c r="U295" s="6">
        <v>99.999999999999602</v>
      </c>
      <c r="V295" s="6">
        <v>1.3020306024044099</v>
      </c>
      <c r="W295" s="6">
        <v>100.042500911605</v>
      </c>
      <c r="X295" s="6">
        <v>19.9932564</v>
      </c>
      <c r="Y295" s="6">
        <v>100</v>
      </c>
      <c r="Z295" s="6">
        <v>2.2809670751785398</v>
      </c>
      <c r="AA295" s="6">
        <v>96.283703290571594</v>
      </c>
    </row>
    <row r="296" spans="1:27" x14ac:dyDescent="0.25">
      <c r="A296" s="6" t="s">
        <v>174</v>
      </c>
      <c r="B296" s="6" t="s">
        <v>175</v>
      </c>
      <c r="C296" s="6" t="s">
        <v>11</v>
      </c>
      <c r="D296" s="6">
        <v>187.46699709999999</v>
      </c>
      <c r="E296" s="6">
        <v>24.507855269800999</v>
      </c>
      <c r="F296" s="6">
        <v>1.3320242479882001</v>
      </c>
      <c r="G296" s="6">
        <v>24.865799748052702</v>
      </c>
      <c r="H296" s="6">
        <v>2963.9144087999998</v>
      </c>
      <c r="I296" s="6">
        <v>7.1798215074946699</v>
      </c>
      <c r="J296" s="6">
        <v>21.059738100873499</v>
      </c>
      <c r="K296" s="6">
        <v>6.6754896664279499</v>
      </c>
      <c r="L296" s="6">
        <v>7902.6467417000003</v>
      </c>
      <c r="M296" s="6">
        <v>5.1444278752542099</v>
      </c>
      <c r="N296" s="6">
        <v>56.151307942561303</v>
      </c>
      <c r="O296" s="6">
        <v>3.7582644500912199</v>
      </c>
      <c r="P296" s="6">
        <v>1548.5398708</v>
      </c>
      <c r="Q296" s="6">
        <v>10.0243496838126</v>
      </c>
      <c r="R296" s="6">
        <v>11.002964195248801</v>
      </c>
      <c r="S296" s="6">
        <v>9.8221732871418492</v>
      </c>
      <c r="T296" s="6">
        <v>540.73616010000001</v>
      </c>
      <c r="U296" s="6">
        <v>27.277723018021799</v>
      </c>
      <c r="V296" s="6">
        <v>3.84213588609955</v>
      </c>
      <c r="W296" s="6">
        <v>26.848524471448599</v>
      </c>
      <c r="X296" s="6">
        <v>930.53849990000003</v>
      </c>
      <c r="Y296" s="6">
        <v>14.0734445780014</v>
      </c>
      <c r="Z296" s="6">
        <v>6.6118296272286399</v>
      </c>
      <c r="AA296" s="6">
        <v>14.1622864219399</v>
      </c>
    </row>
    <row r="297" spans="1:27" x14ac:dyDescent="0.25">
      <c r="A297" s="6" t="s">
        <v>176</v>
      </c>
      <c r="B297" s="6" t="s">
        <v>177</v>
      </c>
      <c r="C297" s="6" t="s">
        <v>10</v>
      </c>
      <c r="D297" s="6">
        <v>25.5759449</v>
      </c>
      <c r="E297" s="6">
        <v>99.999999999999901</v>
      </c>
      <c r="F297" s="6">
        <v>1.7524983783182999</v>
      </c>
      <c r="G297" s="6">
        <v>101.260598328147</v>
      </c>
      <c r="H297" s="6">
        <v>470.65478159999998</v>
      </c>
      <c r="I297" s="6">
        <v>25.572226556158199</v>
      </c>
      <c r="J297" s="6">
        <v>32.249902974327803</v>
      </c>
      <c r="K297" s="6">
        <v>21.6515385838421</v>
      </c>
      <c r="L297" s="6">
        <v>440.86227439999999</v>
      </c>
      <c r="M297" s="6">
        <v>32.962276260495102</v>
      </c>
      <c r="N297" s="6">
        <v>30.208480037338401</v>
      </c>
      <c r="O297" s="6">
        <v>23.106277809294301</v>
      </c>
      <c r="P297" s="6">
        <v>296.5282196</v>
      </c>
      <c r="Q297" s="6">
        <v>41.662833465904598</v>
      </c>
      <c r="R297" s="6">
        <v>20.318515151892299</v>
      </c>
      <c r="S297" s="6">
        <v>36.772219177917002</v>
      </c>
      <c r="T297" s="6">
        <v>56.615362699999999</v>
      </c>
      <c r="U297" s="6">
        <v>99.999999999999801</v>
      </c>
      <c r="V297" s="6">
        <v>3.8793613181287601</v>
      </c>
      <c r="W297" s="6">
        <v>99.110805277090705</v>
      </c>
      <c r="X297" s="6">
        <v>169.16247910000001</v>
      </c>
      <c r="Y297" s="6">
        <v>45.228601149351697</v>
      </c>
      <c r="Z297" s="6">
        <v>11.591242139994399</v>
      </c>
      <c r="AA297" s="6">
        <v>40.341709312433899</v>
      </c>
    </row>
    <row r="298" spans="1:27" x14ac:dyDescent="0.25">
      <c r="A298" s="6" t="s">
        <v>176</v>
      </c>
      <c r="B298" s="6" t="s">
        <v>177</v>
      </c>
      <c r="C298" s="6" t="s">
        <v>11</v>
      </c>
      <c r="D298" s="6">
        <v>47.930735400000003</v>
      </c>
      <c r="E298" s="6">
        <v>70.262772840733206</v>
      </c>
      <c r="F298" s="6">
        <v>0.18682828367830601</v>
      </c>
      <c r="G298" s="6">
        <v>69.814791774096093</v>
      </c>
      <c r="H298" s="6">
        <v>3091.4751136999998</v>
      </c>
      <c r="I298" s="6">
        <v>11.900907908331</v>
      </c>
      <c r="J298" s="6">
        <v>12.0502008722939</v>
      </c>
      <c r="K298" s="6">
        <v>11.5883405341462</v>
      </c>
      <c r="L298" s="6">
        <v>9875.0814582999992</v>
      </c>
      <c r="M298" s="6">
        <v>7.4813945169081002</v>
      </c>
      <c r="N298" s="6">
        <v>38.4918884436239</v>
      </c>
      <c r="O298" s="6">
        <v>6.5732535935378502</v>
      </c>
      <c r="P298" s="6">
        <v>5050.6786218999996</v>
      </c>
      <c r="Q298" s="6">
        <v>8.3572968475745704</v>
      </c>
      <c r="R298" s="6">
        <v>19.686942219131701</v>
      </c>
      <c r="S298" s="6">
        <v>8.4119287654491206</v>
      </c>
      <c r="T298" s="6">
        <v>1421.0850565999999</v>
      </c>
      <c r="U298" s="6">
        <v>17.550353498838099</v>
      </c>
      <c r="V298" s="6">
        <v>5.5392198736317901</v>
      </c>
      <c r="W298" s="6">
        <v>17.529433597633702</v>
      </c>
      <c r="X298" s="6">
        <v>6168.7164828000004</v>
      </c>
      <c r="Y298" s="6">
        <v>10.248081513963101</v>
      </c>
      <c r="Z298" s="6">
        <v>24.044920307640499</v>
      </c>
      <c r="AA298" s="6">
        <v>10.2588929617321</v>
      </c>
    </row>
    <row r="299" spans="1:27" x14ac:dyDescent="0.25">
      <c r="A299" s="6" t="s">
        <v>178</v>
      </c>
      <c r="B299" s="6" t="s">
        <v>179</v>
      </c>
      <c r="C299" s="6" t="s">
        <v>10</v>
      </c>
      <c r="D299" s="6">
        <v>71.064495399999998</v>
      </c>
      <c r="E299" s="6">
        <v>60.855002918993002</v>
      </c>
      <c r="F299" s="6">
        <v>3.4573873799683099</v>
      </c>
      <c r="G299" s="6">
        <v>59.182686359969601</v>
      </c>
      <c r="H299" s="6">
        <v>868.00431300000002</v>
      </c>
      <c r="I299" s="6">
        <v>16.8872489629277</v>
      </c>
      <c r="J299" s="6">
        <v>42.229627335456499</v>
      </c>
      <c r="K299" s="6">
        <v>11.8058984858672</v>
      </c>
      <c r="L299" s="6">
        <v>903.50628400000005</v>
      </c>
      <c r="M299" s="6">
        <v>16.167946611888901</v>
      </c>
      <c r="N299" s="6">
        <v>43.956848021517999</v>
      </c>
      <c r="O299" s="6">
        <v>11.0974452899799</v>
      </c>
      <c r="P299" s="6">
        <v>164.74102400000001</v>
      </c>
      <c r="Q299" s="6">
        <v>37.223960841215302</v>
      </c>
      <c r="R299" s="6">
        <v>8.0148818919307594</v>
      </c>
      <c r="S299" s="6">
        <v>34.482504378730297</v>
      </c>
      <c r="T299" s="6">
        <v>27.6846526</v>
      </c>
      <c r="U299" s="6">
        <v>99.999999999999901</v>
      </c>
      <c r="V299" s="6">
        <v>1.346897180924</v>
      </c>
      <c r="W299" s="6">
        <v>96.024248030030904</v>
      </c>
      <c r="X299" s="6">
        <v>20.438427999999998</v>
      </c>
      <c r="Y299" s="6">
        <v>99.999999999999801</v>
      </c>
      <c r="Z299" s="6">
        <v>0.99435819020240301</v>
      </c>
      <c r="AA299" s="6">
        <v>100.10413500048899</v>
      </c>
    </row>
    <row r="300" spans="1:27" x14ac:dyDescent="0.25">
      <c r="A300" s="6" t="s">
        <v>178</v>
      </c>
      <c r="B300" s="6" t="s">
        <v>179</v>
      </c>
      <c r="C300" s="6" t="s">
        <v>11</v>
      </c>
      <c r="D300" s="6">
        <v>360.96021339999999</v>
      </c>
      <c r="E300" s="6">
        <v>26.984839327042</v>
      </c>
      <c r="F300" s="6">
        <v>1.77452212896326</v>
      </c>
      <c r="G300" s="6">
        <v>26.833188485752299</v>
      </c>
      <c r="H300" s="6">
        <v>4869.4997548000001</v>
      </c>
      <c r="I300" s="6">
        <v>6.5231558332851796</v>
      </c>
      <c r="J300" s="6">
        <v>23.939023612827299</v>
      </c>
      <c r="K300" s="6">
        <v>6.3534656676234</v>
      </c>
      <c r="L300" s="6">
        <v>10883.247541299999</v>
      </c>
      <c r="M300" s="6">
        <v>4.5658766152275501</v>
      </c>
      <c r="N300" s="6">
        <v>53.503302802019803</v>
      </c>
      <c r="O300" s="6">
        <v>3.7517441261574702</v>
      </c>
      <c r="P300" s="6">
        <v>2543.8415005000002</v>
      </c>
      <c r="Q300" s="6">
        <v>9.6407391829276108</v>
      </c>
      <c r="R300" s="6">
        <v>12.5058188344155</v>
      </c>
      <c r="S300" s="6">
        <v>9.5622063948097296</v>
      </c>
      <c r="T300" s="6">
        <v>610.91489999999999</v>
      </c>
      <c r="U300" s="6">
        <v>18.718356676598699</v>
      </c>
      <c r="V300" s="6">
        <v>3.0033282581259102</v>
      </c>
      <c r="W300" s="6">
        <v>18.812700230343701</v>
      </c>
      <c r="X300" s="6">
        <v>1072.7990987000001</v>
      </c>
      <c r="Y300" s="6">
        <v>13.1643901056931</v>
      </c>
      <c r="Z300" s="6">
        <v>5.2740043636482197</v>
      </c>
      <c r="AA300" s="6">
        <v>13.1230864196614</v>
      </c>
    </row>
    <row r="301" spans="1:27" x14ac:dyDescent="0.25">
      <c r="A301" s="6" t="s">
        <v>180</v>
      </c>
      <c r="B301" s="6" t="s">
        <v>181</v>
      </c>
      <c r="C301" s="6" t="s">
        <v>10</v>
      </c>
      <c r="D301" s="6">
        <v>556.89731510000001</v>
      </c>
      <c r="E301" s="6">
        <v>31.214765815874099</v>
      </c>
      <c r="F301" s="6">
        <v>12.3172926392131</v>
      </c>
      <c r="G301" s="6">
        <v>27.9408067176442</v>
      </c>
      <c r="H301" s="6">
        <v>2389.1057642000001</v>
      </c>
      <c r="I301" s="6">
        <v>16.2267579541302</v>
      </c>
      <c r="J301" s="6">
        <v>52.841545552070102</v>
      </c>
      <c r="K301" s="6">
        <v>10.9162453029157</v>
      </c>
      <c r="L301" s="6">
        <v>1419.05539</v>
      </c>
      <c r="M301" s="6">
        <v>20.623128317172799</v>
      </c>
      <c r="N301" s="6">
        <v>31.386253867544699</v>
      </c>
      <c r="O301" s="6">
        <v>16.697891384864199</v>
      </c>
      <c r="P301" s="6">
        <v>156.2055082</v>
      </c>
      <c r="Q301" s="6">
        <v>72.279478517771594</v>
      </c>
      <c r="R301" s="6">
        <v>3.4549079411720802</v>
      </c>
      <c r="S301" s="6">
        <v>70.439497923286595</v>
      </c>
      <c r="T301" s="6"/>
      <c r="U301" s="6"/>
      <c r="V301" s="6"/>
      <c r="W301" s="6"/>
      <c r="X301" s="6"/>
      <c r="Y301" s="6"/>
      <c r="Z301" s="6"/>
      <c r="AA301" s="6"/>
    </row>
    <row r="302" spans="1:27" x14ac:dyDescent="0.25">
      <c r="A302" s="6" t="s">
        <v>180</v>
      </c>
      <c r="B302" s="6" t="s">
        <v>181</v>
      </c>
      <c r="C302" s="6" t="s">
        <v>11</v>
      </c>
      <c r="D302" s="6">
        <v>1419.5563445</v>
      </c>
      <c r="E302" s="6">
        <v>24.755905391220999</v>
      </c>
      <c r="F302" s="6">
        <v>2.8549358549116102</v>
      </c>
      <c r="G302" s="6">
        <v>24.362580318111799</v>
      </c>
      <c r="H302" s="6">
        <v>14753.980042699999</v>
      </c>
      <c r="I302" s="6">
        <v>6.2358552602255797</v>
      </c>
      <c r="J302" s="6">
        <v>29.672416167031901</v>
      </c>
      <c r="K302" s="6">
        <v>5.8114517886470498</v>
      </c>
      <c r="L302" s="6">
        <v>27482.728218100001</v>
      </c>
      <c r="M302" s="6">
        <v>4.1285448079633396</v>
      </c>
      <c r="N302" s="6">
        <v>55.271794236727303</v>
      </c>
      <c r="O302" s="6">
        <v>3.7266335981197201</v>
      </c>
      <c r="P302" s="6">
        <v>3880.6872370000001</v>
      </c>
      <c r="Q302" s="6">
        <v>12.967039377242401</v>
      </c>
      <c r="R302" s="6">
        <v>7.8046307760411402</v>
      </c>
      <c r="S302" s="6">
        <v>12.608563498664401</v>
      </c>
      <c r="T302" s="6">
        <v>976.49318149999999</v>
      </c>
      <c r="U302" s="6">
        <v>30.8840980055082</v>
      </c>
      <c r="V302" s="6">
        <v>1.96387090004729</v>
      </c>
      <c r="W302" s="6">
        <v>30.399960963245299</v>
      </c>
      <c r="X302" s="6">
        <v>1209.4355115999999</v>
      </c>
      <c r="Y302" s="6">
        <v>25.132214132235799</v>
      </c>
      <c r="Z302" s="6">
        <v>2.4323520652407602</v>
      </c>
      <c r="AA302" s="6">
        <v>24.085907195109598</v>
      </c>
    </row>
    <row r="303" spans="1:27" x14ac:dyDescent="0.25">
      <c r="A303" s="6" t="s">
        <v>182</v>
      </c>
      <c r="B303" s="6" t="s">
        <v>183</v>
      </c>
      <c r="C303" s="6" t="s">
        <v>10</v>
      </c>
      <c r="D303" s="6">
        <v>106.2823147</v>
      </c>
      <c r="E303" s="6">
        <v>71.662210025904798</v>
      </c>
      <c r="F303" s="6">
        <v>4.0774684884000099</v>
      </c>
      <c r="G303" s="6">
        <v>69.693290161826297</v>
      </c>
      <c r="H303" s="6">
        <v>491.11590419999999</v>
      </c>
      <c r="I303" s="6">
        <v>35.117731528014701</v>
      </c>
      <c r="J303" s="6">
        <v>18.841418999765001</v>
      </c>
      <c r="K303" s="6">
        <v>30.9805338480347</v>
      </c>
      <c r="L303" s="6">
        <v>1459.6593992000001</v>
      </c>
      <c r="M303" s="6">
        <v>23.7413398041368</v>
      </c>
      <c r="N303" s="6">
        <v>55.999111619224898</v>
      </c>
      <c r="O303" s="6">
        <v>15.856967542997801</v>
      </c>
      <c r="P303" s="6">
        <v>145.27671620000001</v>
      </c>
      <c r="Q303" s="6">
        <v>70.723442053407894</v>
      </c>
      <c r="R303" s="6">
        <v>5.5734694344564497</v>
      </c>
      <c r="S303" s="6">
        <v>68.373642926237096</v>
      </c>
      <c r="T303" s="6">
        <v>115.4873515</v>
      </c>
      <c r="U303" s="6">
        <v>99.999999999999901</v>
      </c>
      <c r="V303" s="6">
        <v>4.4306151769389901</v>
      </c>
      <c r="W303" s="6">
        <v>98.391711070112706</v>
      </c>
      <c r="X303" s="6">
        <v>288.75430619999997</v>
      </c>
      <c r="Y303" s="6">
        <v>49.300488391383503</v>
      </c>
      <c r="Z303" s="6">
        <v>11.0779162812146</v>
      </c>
      <c r="AA303" s="6">
        <v>45.2784421318729</v>
      </c>
    </row>
    <row r="304" spans="1:27" x14ac:dyDescent="0.25">
      <c r="A304" s="6" t="s">
        <v>182</v>
      </c>
      <c r="B304" s="6" t="s">
        <v>183</v>
      </c>
      <c r="C304" s="6" t="s">
        <v>11</v>
      </c>
      <c r="D304" s="6">
        <v>854.00874309999995</v>
      </c>
      <c r="E304" s="6">
        <v>29.062274956859198</v>
      </c>
      <c r="F304" s="6">
        <v>1.6942844360259599</v>
      </c>
      <c r="G304" s="6">
        <v>29.064006196702099</v>
      </c>
      <c r="H304" s="6">
        <v>10835.392020200001</v>
      </c>
      <c r="I304" s="6">
        <v>8.9828091577057592</v>
      </c>
      <c r="J304" s="6">
        <v>21.496543456247799</v>
      </c>
      <c r="K304" s="6">
        <v>8.2127306414026702</v>
      </c>
      <c r="L304" s="6">
        <v>25168.027681200001</v>
      </c>
      <c r="M304" s="6">
        <v>5.5690394192573596</v>
      </c>
      <c r="N304" s="6">
        <v>49.931336101947402</v>
      </c>
      <c r="O304" s="6">
        <v>4.37086671583757</v>
      </c>
      <c r="P304" s="6">
        <v>6293.7697461999996</v>
      </c>
      <c r="Q304" s="6">
        <v>11.776107604242</v>
      </c>
      <c r="R304" s="6">
        <v>12.486331329829399</v>
      </c>
      <c r="S304" s="6">
        <v>12.149343026339</v>
      </c>
      <c r="T304" s="6">
        <v>2038.6228827</v>
      </c>
      <c r="U304" s="6">
        <v>17.120727211638101</v>
      </c>
      <c r="V304" s="6">
        <v>4.044463302035</v>
      </c>
      <c r="W304" s="6">
        <v>17.582065099868899</v>
      </c>
      <c r="X304" s="6">
        <v>5215.4547433999996</v>
      </c>
      <c r="Y304" s="6">
        <v>14.2703970505227</v>
      </c>
      <c r="Z304" s="6">
        <v>10.3470413739145</v>
      </c>
      <c r="AA304" s="6">
        <v>14.7866164738031</v>
      </c>
    </row>
    <row r="305" spans="1:27" x14ac:dyDescent="0.25">
      <c r="A305" s="6" t="s">
        <v>184</v>
      </c>
      <c r="B305" s="6" t="s">
        <v>185</v>
      </c>
      <c r="C305" s="6" t="s">
        <v>10</v>
      </c>
      <c r="D305" s="6">
        <v>172.86534710000001</v>
      </c>
      <c r="E305" s="6">
        <v>41.685347993552497</v>
      </c>
      <c r="F305" s="6">
        <v>6.2431911302940897</v>
      </c>
      <c r="G305" s="6">
        <v>40.581968886661102</v>
      </c>
      <c r="H305" s="6">
        <v>1573.0658089000001</v>
      </c>
      <c r="I305" s="6">
        <v>13.915284294435301</v>
      </c>
      <c r="J305" s="6">
        <v>56.8127196702536</v>
      </c>
      <c r="K305" s="6">
        <v>9.7539602122059801</v>
      </c>
      <c r="L305" s="6">
        <v>915.41928719999999</v>
      </c>
      <c r="M305" s="6">
        <v>20.8342634814714</v>
      </c>
      <c r="N305" s="6">
        <v>33.0612101859898</v>
      </c>
      <c r="O305" s="6">
        <v>16.659470708212801</v>
      </c>
      <c r="P305" s="6">
        <v>83.788509399999995</v>
      </c>
      <c r="Q305" s="6">
        <v>70.324593348134798</v>
      </c>
      <c r="R305" s="6">
        <v>3.0260991429591302</v>
      </c>
      <c r="S305" s="6">
        <v>70.102210951708599</v>
      </c>
      <c r="T305" s="6"/>
      <c r="U305" s="6"/>
      <c r="V305" s="6"/>
      <c r="W305" s="6"/>
      <c r="X305" s="6">
        <v>23.723052299999999</v>
      </c>
      <c r="Y305" s="6">
        <v>100</v>
      </c>
      <c r="Z305" s="6">
        <v>0.85677987050339799</v>
      </c>
      <c r="AA305" s="6">
        <v>99.250869128181506</v>
      </c>
    </row>
    <row r="306" spans="1:27" x14ac:dyDescent="0.25">
      <c r="A306" s="6" t="s">
        <v>184</v>
      </c>
      <c r="B306" s="6" t="s">
        <v>185</v>
      </c>
      <c r="C306" s="6" t="s">
        <v>11</v>
      </c>
      <c r="D306" s="6">
        <v>622.03051800000003</v>
      </c>
      <c r="E306" s="6">
        <v>26.528609955654499</v>
      </c>
      <c r="F306" s="6">
        <v>2.2805794157100601</v>
      </c>
      <c r="G306" s="6">
        <v>26.173155504866099</v>
      </c>
      <c r="H306" s="6">
        <v>8156.8305578</v>
      </c>
      <c r="I306" s="6">
        <v>6.6617527236679202</v>
      </c>
      <c r="J306" s="6">
        <v>29.905767207957901</v>
      </c>
      <c r="K306" s="6">
        <v>6.5343468851212503</v>
      </c>
      <c r="L306" s="6">
        <v>14281.873440199999</v>
      </c>
      <c r="M306" s="6">
        <v>4.5787865838983199</v>
      </c>
      <c r="N306" s="6">
        <v>52.362296773188703</v>
      </c>
      <c r="O306" s="6">
        <v>3.8565136004227099</v>
      </c>
      <c r="P306" s="6">
        <v>3160.1498815999998</v>
      </c>
      <c r="Q306" s="6">
        <v>10.749857428936</v>
      </c>
      <c r="R306" s="6">
        <v>11.586204473870399</v>
      </c>
      <c r="S306" s="6">
        <v>10.456444089181</v>
      </c>
      <c r="T306" s="6">
        <v>261.07237759999998</v>
      </c>
      <c r="U306" s="6">
        <v>36.102964173663402</v>
      </c>
      <c r="V306" s="6">
        <v>0.95718179918150403</v>
      </c>
      <c r="W306" s="6">
        <v>35.457815779141697</v>
      </c>
      <c r="X306" s="6">
        <v>793.15207280000004</v>
      </c>
      <c r="Y306" s="6">
        <v>18.930991175358098</v>
      </c>
      <c r="Z306" s="6">
        <v>2.9079703300914899</v>
      </c>
      <c r="AA306" s="6">
        <v>19.175905860320398</v>
      </c>
    </row>
    <row r="307" spans="1:27" x14ac:dyDescent="0.25">
      <c r="A307" s="6" t="s">
        <v>186</v>
      </c>
      <c r="B307" s="6" t="s">
        <v>187</v>
      </c>
      <c r="C307" s="6" t="s">
        <v>10</v>
      </c>
      <c r="D307" s="6">
        <v>97.416041899999996</v>
      </c>
      <c r="E307" s="6">
        <v>100</v>
      </c>
      <c r="F307" s="6">
        <v>3.5640311365083299</v>
      </c>
      <c r="G307" s="6">
        <v>99.5484188160748</v>
      </c>
      <c r="H307" s="6">
        <v>796.65290719999996</v>
      </c>
      <c r="I307" s="6">
        <v>38.200082977891</v>
      </c>
      <c r="J307" s="6">
        <v>29.146080161676998</v>
      </c>
      <c r="K307" s="6">
        <v>29.051515031681301</v>
      </c>
      <c r="L307" s="6">
        <v>1325.0278143</v>
      </c>
      <c r="M307" s="6">
        <v>26.398950923930201</v>
      </c>
      <c r="N307" s="6">
        <v>48.477030012700403</v>
      </c>
      <c r="O307" s="6">
        <v>21.4346111319207</v>
      </c>
      <c r="P307" s="6">
        <v>251.22527400000001</v>
      </c>
      <c r="Q307" s="6">
        <v>70.278192849872696</v>
      </c>
      <c r="R307" s="6">
        <v>9.1912449053612999</v>
      </c>
      <c r="S307" s="6">
        <v>63.2845398774773</v>
      </c>
      <c r="T307" s="6">
        <v>82.040254099999999</v>
      </c>
      <c r="U307" s="6">
        <v>100</v>
      </c>
      <c r="V307" s="6">
        <v>3.0014976420372901</v>
      </c>
      <c r="W307" s="6">
        <v>100.118761581375</v>
      </c>
      <c r="X307" s="6">
        <v>180.94833819999999</v>
      </c>
      <c r="Y307" s="6">
        <v>71.987872559626894</v>
      </c>
      <c r="Z307" s="6">
        <v>6.6201161417156698</v>
      </c>
      <c r="AA307" s="6">
        <v>71.493715848419399</v>
      </c>
    </row>
    <row r="308" spans="1:27" x14ac:dyDescent="0.25">
      <c r="A308" s="6" t="s">
        <v>186</v>
      </c>
      <c r="B308" s="6" t="s">
        <v>187</v>
      </c>
      <c r="C308" s="6" t="s">
        <v>11</v>
      </c>
      <c r="D308" s="6">
        <v>618.48178629999995</v>
      </c>
      <c r="E308" s="6">
        <v>39.957794271892197</v>
      </c>
      <c r="F308" s="6">
        <v>0.69551290857319004</v>
      </c>
      <c r="G308" s="6">
        <v>40.046827817661601</v>
      </c>
      <c r="H308" s="6">
        <v>18495.470190700002</v>
      </c>
      <c r="I308" s="6">
        <v>9.2413105472610493</v>
      </c>
      <c r="J308" s="6">
        <v>20.799057551425999</v>
      </c>
      <c r="K308" s="6">
        <v>8.9959657379836493</v>
      </c>
      <c r="L308" s="6">
        <v>43674.244114499998</v>
      </c>
      <c r="M308" s="6">
        <v>4.9854908923340302</v>
      </c>
      <c r="N308" s="6">
        <v>49.113815841744596</v>
      </c>
      <c r="O308" s="6">
        <v>4.1280341202923996</v>
      </c>
      <c r="P308" s="6">
        <v>13741.610738900001</v>
      </c>
      <c r="Q308" s="6">
        <v>9.8867229627648605</v>
      </c>
      <c r="R308" s="6">
        <v>15.4531109326104</v>
      </c>
      <c r="S308" s="6">
        <v>10.111529997491299</v>
      </c>
      <c r="T308" s="6">
        <v>2650.6025387999998</v>
      </c>
      <c r="U308" s="6">
        <v>22.379036671965299</v>
      </c>
      <c r="V308" s="6">
        <v>2.9807317241482201</v>
      </c>
      <c r="W308" s="6">
        <v>22.589914411459201</v>
      </c>
      <c r="X308" s="6">
        <v>9744.1495680000007</v>
      </c>
      <c r="Y308" s="6">
        <v>12.917477181789801</v>
      </c>
      <c r="Z308" s="6">
        <v>10.957771041497599</v>
      </c>
      <c r="AA308" s="6">
        <v>13.2881955015265</v>
      </c>
    </row>
    <row r="309" spans="1:27" x14ac:dyDescent="0.25">
      <c r="A309" s="6" t="s">
        <v>188</v>
      </c>
      <c r="B309" s="6" t="s">
        <v>189</v>
      </c>
      <c r="C309" s="6" t="s">
        <v>10</v>
      </c>
      <c r="D309" s="6"/>
      <c r="E309" s="6"/>
      <c r="F309" s="6"/>
      <c r="G309" s="6"/>
      <c r="H309" s="6">
        <v>176.4851755</v>
      </c>
      <c r="I309" s="6">
        <v>44.196455607005902</v>
      </c>
      <c r="J309" s="6">
        <v>14.8415511207776</v>
      </c>
      <c r="K309" s="6">
        <v>42.770537039545303</v>
      </c>
      <c r="L309" s="6">
        <v>530.08658430000003</v>
      </c>
      <c r="M309" s="6">
        <v>31.090066376732</v>
      </c>
      <c r="N309" s="6">
        <v>44.577722276321303</v>
      </c>
      <c r="O309" s="6">
        <v>22.532988149412901</v>
      </c>
      <c r="P309" s="6">
        <v>239.47059730000001</v>
      </c>
      <c r="Q309" s="6">
        <v>36.915055227452299</v>
      </c>
      <c r="R309" s="6">
        <v>20.1383209761496</v>
      </c>
      <c r="S309" s="6">
        <v>32.0325558359105</v>
      </c>
      <c r="T309" s="6">
        <v>31.138035899999998</v>
      </c>
      <c r="U309" s="6">
        <v>100</v>
      </c>
      <c r="V309" s="6">
        <v>2.6185584726942501</v>
      </c>
      <c r="W309" s="6">
        <v>100.270976940054</v>
      </c>
      <c r="X309" s="6">
        <v>211.94851990000001</v>
      </c>
      <c r="Y309" s="6">
        <v>40.180336082574101</v>
      </c>
      <c r="Z309" s="6">
        <v>17.8238471540574</v>
      </c>
      <c r="AA309" s="6">
        <v>34.204127940958003</v>
      </c>
    </row>
    <row r="310" spans="1:27" x14ac:dyDescent="0.25">
      <c r="A310" s="6" t="s">
        <v>188</v>
      </c>
      <c r="B310" s="6" t="s">
        <v>189</v>
      </c>
      <c r="C310" s="6" t="s">
        <v>11</v>
      </c>
      <c r="D310" s="6">
        <v>21.721930799999999</v>
      </c>
      <c r="E310" s="6">
        <v>100</v>
      </c>
      <c r="F310" s="6">
        <v>7.1250190721024204E-2</v>
      </c>
      <c r="G310" s="6">
        <v>99.878777152679106</v>
      </c>
      <c r="H310" s="6">
        <v>1571.3266093</v>
      </c>
      <c r="I310" s="6">
        <v>13.9007098215751</v>
      </c>
      <c r="J310" s="6">
        <v>5.1541145963712101</v>
      </c>
      <c r="K310" s="6">
        <v>13.9298131016713</v>
      </c>
      <c r="L310" s="6">
        <v>7717.6901185999996</v>
      </c>
      <c r="M310" s="6">
        <v>6.6840321956099</v>
      </c>
      <c r="N310" s="6">
        <v>25.3148257371308</v>
      </c>
      <c r="O310" s="6">
        <v>6.3416058455108102</v>
      </c>
      <c r="P310" s="6">
        <v>5531.4114443999997</v>
      </c>
      <c r="Q310" s="6">
        <v>8.0422999285427998</v>
      </c>
      <c r="R310" s="6">
        <v>18.143604452047899</v>
      </c>
      <c r="S310" s="6">
        <v>8.0396224783499601</v>
      </c>
      <c r="T310" s="6">
        <v>1795.1829355</v>
      </c>
      <c r="U310" s="6">
        <v>15.738425757122</v>
      </c>
      <c r="V310" s="6">
        <v>5.8883866131045401</v>
      </c>
      <c r="W310" s="6">
        <v>15.663724916781099</v>
      </c>
      <c r="X310" s="6">
        <v>13849.5057757</v>
      </c>
      <c r="Y310" s="6">
        <v>4.4228035387464697</v>
      </c>
      <c r="Z310" s="6">
        <v>45.427818410624504</v>
      </c>
      <c r="AA310" s="6">
        <v>4.3999054982626804</v>
      </c>
    </row>
    <row r="311" spans="1:27" x14ac:dyDescent="0.25">
      <c r="A311" s="6" t="s">
        <v>190</v>
      </c>
      <c r="B311" s="6" t="s">
        <v>191</v>
      </c>
      <c r="C311" s="6" t="s">
        <v>10</v>
      </c>
      <c r="D311" s="6">
        <v>57.989092599999999</v>
      </c>
      <c r="E311" s="6">
        <v>100</v>
      </c>
      <c r="F311" s="6">
        <v>2.9650691851970601</v>
      </c>
      <c r="G311" s="6">
        <v>99.919819586957502</v>
      </c>
      <c r="H311" s="6">
        <v>494.74767839999998</v>
      </c>
      <c r="I311" s="6">
        <v>34.543360098034398</v>
      </c>
      <c r="J311" s="6">
        <v>25.297190038659501</v>
      </c>
      <c r="K311" s="6">
        <v>30.7898214839784</v>
      </c>
      <c r="L311" s="6">
        <v>624.37752390000003</v>
      </c>
      <c r="M311" s="6">
        <v>30.417827066807099</v>
      </c>
      <c r="N311" s="6">
        <v>31.925358253416199</v>
      </c>
      <c r="O311" s="6">
        <v>22.5176818372138</v>
      </c>
      <c r="P311" s="6">
        <v>375.01841130000003</v>
      </c>
      <c r="Q311" s="6">
        <v>41.229954290031202</v>
      </c>
      <c r="R311" s="6">
        <v>19.175253230763399</v>
      </c>
      <c r="S311" s="6">
        <v>37.170000813714701</v>
      </c>
      <c r="T311" s="6">
        <v>102.6511114</v>
      </c>
      <c r="U311" s="6">
        <v>70.835620553202304</v>
      </c>
      <c r="V311" s="6">
        <v>5.2487051200792596</v>
      </c>
      <c r="W311" s="6">
        <v>71.151732711485707</v>
      </c>
      <c r="X311" s="6">
        <v>300.95781870000002</v>
      </c>
      <c r="Y311" s="6">
        <v>53.346845445280202</v>
      </c>
      <c r="Z311" s="6">
        <v>15.3884241718846</v>
      </c>
      <c r="AA311" s="6">
        <v>47.278609787866699</v>
      </c>
    </row>
    <row r="312" spans="1:27" x14ac:dyDescent="0.25">
      <c r="A312" s="6" t="s">
        <v>190</v>
      </c>
      <c r="B312" s="6" t="s">
        <v>191</v>
      </c>
      <c r="C312" s="6" t="s">
        <v>11</v>
      </c>
      <c r="D312" s="6">
        <v>197.78013250000001</v>
      </c>
      <c r="E312" s="6">
        <v>58.685303585750901</v>
      </c>
      <c r="F312" s="6">
        <v>0.34536558884085899</v>
      </c>
      <c r="G312" s="6">
        <v>58.8663795027771</v>
      </c>
      <c r="H312" s="6">
        <v>5343.3571263000003</v>
      </c>
      <c r="I312" s="6">
        <v>12.4736688113202</v>
      </c>
      <c r="J312" s="6">
        <v>9.3306221256151591</v>
      </c>
      <c r="K312" s="6">
        <v>12.8419694406036</v>
      </c>
      <c r="L312" s="6">
        <v>18905.2602702</v>
      </c>
      <c r="M312" s="6">
        <v>8.0360513932448807</v>
      </c>
      <c r="N312" s="6">
        <v>33.012549151807796</v>
      </c>
      <c r="O312" s="6">
        <v>6.8587465286087204</v>
      </c>
      <c r="P312" s="6">
        <v>10782.5947203</v>
      </c>
      <c r="Q312" s="6">
        <v>8.1112245743273697</v>
      </c>
      <c r="R312" s="6">
        <v>18.828671655423999</v>
      </c>
      <c r="S312" s="6">
        <v>7.9605362469226497</v>
      </c>
      <c r="T312" s="6">
        <v>2645.0886099999998</v>
      </c>
      <c r="U312" s="6">
        <v>16.4945809125356</v>
      </c>
      <c r="V312" s="6">
        <v>4.6188794282909003</v>
      </c>
      <c r="W312" s="6">
        <v>15.8115761051458</v>
      </c>
      <c r="X312" s="6">
        <v>19392.8093262</v>
      </c>
      <c r="Y312" s="6">
        <v>8.4032306056436408</v>
      </c>
      <c r="Z312" s="6">
        <v>33.863912050021298</v>
      </c>
      <c r="AA312" s="6">
        <v>8.3468503402355907</v>
      </c>
    </row>
    <row r="313" spans="1:27" x14ac:dyDescent="0.25">
      <c r="A313" s="6" t="s">
        <v>192</v>
      </c>
      <c r="B313" s="6" t="s">
        <v>193</v>
      </c>
      <c r="C313" s="6" t="s">
        <v>10</v>
      </c>
      <c r="D313" s="6"/>
      <c r="E313" s="6"/>
      <c r="F313" s="6"/>
      <c r="G313" s="6"/>
      <c r="H313" s="6">
        <v>751.23903480000001</v>
      </c>
      <c r="I313" s="6">
        <v>26.929268994771501</v>
      </c>
      <c r="J313" s="6">
        <v>62.6220182661786</v>
      </c>
      <c r="K313" s="6">
        <v>14.821293548508001</v>
      </c>
      <c r="L313" s="6">
        <v>342.90182950000002</v>
      </c>
      <c r="M313" s="6">
        <v>39.0389027113334</v>
      </c>
      <c r="N313" s="6">
        <v>28.583717879052699</v>
      </c>
      <c r="O313" s="6">
        <v>31.6358038300883</v>
      </c>
      <c r="P313" s="6"/>
      <c r="Q313" s="6"/>
      <c r="R313" s="6"/>
      <c r="S313" s="6"/>
      <c r="T313" s="6">
        <v>55.869313300000002</v>
      </c>
      <c r="U313" s="6">
        <v>99.999999999999702</v>
      </c>
      <c r="V313" s="6">
        <v>4.6571716802800198</v>
      </c>
      <c r="W313" s="6">
        <v>99.054865419726198</v>
      </c>
      <c r="X313" s="6">
        <v>49.630229399999997</v>
      </c>
      <c r="Y313" s="6">
        <v>100</v>
      </c>
      <c r="Z313" s="6">
        <v>4.13709217448858</v>
      </c>
      <c r="AA313" s="6">
        <v>96.297885313725601</v>
      </c>
    </row>
    <row r="314" spans="1:27" x14ac:dyDescent="0.25">
      <c r="A314" s="6" t="s">
        <v>192</v>
      </c>
      <c r="B314" s="6" t="s">
        <v>193</v>
      </c>
      <c r="C314" s="6" t="s">
        <v>11</v>
      </c>
      <c r="D314" s="6">
        <v>494.38618869999999</v>
      </c>
      <c r="E314" s="6">
        <v>35.337566473289399</v>
      </c>
      <c r="F314" s="6">
        <v>1.0514244008804401</v>
      </c>
      <c r="G314" s="6">
        <v>35.090974451214599</v>
      </c>
      <c r="H314" s="6">
        <v>9988.8619091</v>
      </c>
      <c r="I314" s="6">
        <v>7.8465130024094201</v>
      </c>
      <c r="J314" s="6">
        <v>21.2435812089929</v>
      </c>
      <c r="K314" s="6">
        <v>7.9007725426918602</v>
      </c>
      <c r="L314" s="6">
        <v>22959.002202200001</v>
      </c>
      <c r="M314" s="6">
        <v>4.4804233812724101</v>
      </c>
      <c r="N314" s="6">
        <v>48.827527319759199</v>
      </c>
      <c r="O314" s="6">
        <v>3.9137549750903999</v>
      </c>
      <c r="P314" s="6">
        <v>7388.4878777000004</v>
      </c>
      <c r="Q314" s="6">
        <v>9.8999265379043102</v>
      </c>
      <c r="R314" s="6">
        <v>15.713295835893801</v>
      </c>
      <c r="S314" s="6">
        <v>9.5857165180700807</v>
      </c>
      <c r="T314" s="6">
        <v>1527.8642327</v>
      </c>
      <c r="U314" s="6">
        <v>21.5936429064853</v>
      </c>
      <c r="V314" s="6">
        <v>3.2493499458741102</v>
      </c>
      <c r="W314" s="6">
        <v>21.6084110297016</v>
      </c>
      <c r="X314" s="6">
        <v>4662.0096550999997</v>
      </c>
      <c r="Y314" s="6">
        <v>12.521062721897801</v>
      </c>
      <c r="Z314" s="6">
        <v>9.9148212885995406</v>
      </c>
      <c r="AA314" s="6">
        <v>12.189723048182699</v>
      </c>
    </row>
    <row r="315" spans="1:27" x14ac:dyDescent="0.25">
      <c r="A315" s="6" t="s">
        <v>194</v>
      </c>
      <c r="B315" s="6" t="s">
        <v>195</v>
      </c>
      <c r="C315" s="6" t="s">
        <v>10</v>
      </c>
      <c r="D315" s="6">
        <v>45.073409599999998</v>
      </c>
      <c r="E315" s="6">
        <v>100</v>
      </c>
      <c r="F315" s="6">
        <v>1.6388701923329601</v>
      </c>
      <c r="G315" s="6">
        <v>101.089082521245</v>
      </c>
      <c r="H315" s="6">
        <v>836.0655438</v>
      </c>
      <c r="I315" s="6">
        <v>24.691145320977</v>
      </c>
      <c r="J315" s="6">
        <v>30.399362079110801</v>
      </c>
      <c r="K315" s="6">
        <v>22.545975281117901</v>
      </c>
      <c r="L315" s="6">
        <v>1070.9731761999999</v>
      </c>
      <c r="M315" s="6">
        <v>24.881700057943799</v>
      </c>
      <c r="N315" s="6">
        <v>38.940608905307599</v>
      </c>
      <c r="O315" s="6">
        <v>17.500629473717101</v>
      </c>
      <c r="P315" s="6">
        <v>340.72466100000003</v>
      </c>
      <c r="Q315" s="6">
        <v>45.5122649999876</v>
      </c>
      <c r="R315" s="6">
        <v>12.388756379008299</v>
      </c>
      <c r="S315" s="6">
        <v>37.3467914312332</v>
      </c>
      <c r="T315" s="6">
        <v>109.7586467</v>
      </c>
      <c r="U315" s="6">
        <v>70.317200892457905</v>
      </c>
      <c r="V315" s="6">
        <v>3.99082687606208</v>
      </c>
      <c r="W315" s="6">
        <v>65.794116304657294</v>
      </c>
      <c r="X315" s="6">
        <v>347.67787970000001</v>
      </c>
      <c r="Y315" s="6">
        <v>40.1811936036272</v>
      </c>
      <c r="Z315" s="6">
        <v>12.6415755681783</v>
      </c>
      <c r="AA315" s="6">
        <v>32.4756602202214</v>
      </c>
    </row>
    <row r="316" spans="1:27" x14ac:dyDescent="0.25">
      <c r="A316" s="6" t="s">
        <v>194</v>
      </c>
      <c r="B316" s="6" t="s">
        <v>195</v>
      </c>
      <c r="C316" s="6" t="s">
        <v>11</v>
      </c>
      <c r="D316" s="6">
        <v>534.73736220000001</v>
      </c>
      <c r="E316" s="6">
        <v>30.487030182731498</v>
      </c>
      <c r="F316" s="6">
        <v>1.1398651626897001</v>
      </c>
      <c r="G316" s="6">
        <v>30.460936960596001</v>
      </c>
      <c r="H316" s="6">
        <v>7524.4757803000002</v>
      </c>
      <c r="I316" s="6">
        <v>10.1142621693725</v>
      </c>
      <c r="J316" s="6">
        <v>16.039439948949099</v>
      </c>
      <c r="K316" s="6">
        <v>9.9788223526596997</v>
      </c>
      <c r="L316" s="6">
        <v>19258.3517527</v>
      </c>
      <c r="M316" s="6">
        <v>5.6765825503101901</v>
      </c>
      <c r="N316" s="6">
        <v>41.0517869247305</v>
      </c>
      <c r="O316" s="6">
        <v>5.1964477564199596</v>
      </c>
      <c r="P316" s="6">
        <v>8193.9102363000002</v>
      </c>
      <c r="Q316" s="6">
        <v>8.2027388696440493</v>
      </c>
      <c r="R316" s="6">
        <v>17.466430223126199</v>
      </c>
      <c r="S316" s="6">
        <v>7.96255658036287</v>
      </c>
      <c r="T316" s="6">
        <v>1402.0438194999999</v>
      </c>
      <c r="U316" s="6">
        <v>19.7854200100311</v>
      </c>
      <c r="V316" s="6">
        <v>2.9886464260463002</v>
      </c>
      <c r="W316" s="6">
        <v>19.5675547632713</v>
      </c>
      <c r="X316" s="6">
        <v>9998.8159200999999</v>
      </c>
      <c r="Y316" s="6">
        <v>9.9830898992735708</v>
      </c>
      <c r="Z316" s="6">
        <v>21.313831314458199</v>
      </c>
      <c r="AA316" s="6">
        <v>10.0493706895426</v>
      </c>
    </row>
    <row r="317" spans="1:27" x14ac:dyDescent="0.25">
      <c r="A317" s="6" t="s">
        <v>196</v>
      </c>
      <c r="B317" s="6" t="s">
        <v>197</v>
      </c>
      <c r="C317" s="6" t="s">
        <v>10</v>
      </c>
      <c r="D317" s="6">
        <v>30.5190558</v>
      </c>
      <c r="E317" s="6">
        <v>57.305371741461499</v>
      </c>
      <c r="F317" s="6">
        <v>5.7900399605083903</v>
      </c>
      <c r="G317" s="6">
        <v>55.771300185899101</v>
      </c>
      <c r="H317" s="6">
        <v>193.73817969999999</v>
      </c>
      <c r="I317" s="6">
        <v>27.200250092763799</v>
      </c>
      <c r="J317" s="6">
        <v>36.755783327318902</v>
      </c>
      <c r="K317" s="6">
        <v>22.2161429996343</v>
      </c>
      <c r="L317" s="6">
        <v>175.1804042</v>
      </c>
      <c r="M317" s="6">
        <v>28.901868264049298</v>
      </c>
      <c r="N317" s="6">
        <v>33.2350236279594</v>
      </c>
      <c r="O317" s="6">
        <v>22.824778529691599</v>
      </c>
      <c r="P317" s="6">
        <v>51.9596351</v>
      </c>
      <c r="Q317" s="6">
        <v>57.189901243209597</v>
      </c>
      <c r="R317" s="6">
        <v>9.8577218618419504</v>
      </c>
      <c r="S317" s="6">
        <v>51.424188465448999</v>
      </c>
      <c r="T317" s="6"/>
      <c r="U317" s="6"/>
      <c r="V317" s="6"/>
      <c r="W317" s="6"/>
      <c r="X317" s="6">
        <v>75.698496700000007</v>
      </c>
      <c r="Y317" s="6">
        <v>45.061517301867802</v>
      </c>
      <c r="Z317" s="6">
        <v>14.3614312223713</v>
      </c>
      <c r="AA317" s="6">
        <v>41.931295756938098</v>
      </c>
    </row>
    <row r="318" spans="1:27" x14ac:dyDescent="0.25">
      <c r="A318" s="6" t="s">
        <v>196</v>
      </c>
      <c r="B318" s="6" t="s">
        <v>197</v>
      </c>
      <c r="C318" s="6" t="s">
        <v>11</v>
      </c>
      <c r="D318" s="6">
        <v>123.89968020000001</v>
      </c>
      <c r="E318" s="6">
        <v>33.098016426783801</v>
      </c>
      <c r="F318" s="6">
        <v>1.12330857886519</v>
      </c>
      <c r="G318" s="6">
        <v>33.543416394656603</v>
      </c>
      <c r="H318" s="6">
        <v>2254.6041306000002</v>
      </c>
      <c r="I318" s="6">
        <v>7.8012767131262901</v>
      </c>
      <c r="J318" s="6">
        <v>20.4408611689691</v>
      </c>
      <c r="K318" s="6">
        <v>7.8497371501540103</v>
      </c>
      <c r="L318" s="6">
        <v>5890.2491947999997</v>
      </c>
      <c r="M318" s="6">
        <v>4.7914184632524899</v>
      </c>
      <c r="N318" s="6">
        <v>53.402619292415302</v>
      </c>
      <c r="O318" s="6">
        <v>3.8463896912262601</v>
      </c>
      <c r="P318" s="6">
        <v>1590.0617646999999</v>
      </c>
      <c r="Q318" s="6">
        <v>10.263759179355301</v>
      </c>
      <c r="R318" s="6">
        <v>14.4159372996754</v>
      </c>
      <c r="S318" s="6">
        <v>9.7839413627906406</v>
      </c>
      <c r="T318" s="6">
        <v>368.46616010000002</v>
      </c>
      <c r="U318" s="6">
        <v>23.538944818183001</v>
      </c>
      <c r="V318" s="6">
        <v>3.34061555279014</v>
      </c>
      <c r="W318" s="6">
        <v>23.786581947896799</v>
      </c>
      <c r="X318" s="6">
        <v>802.6072527</v>
      </c>
      <c r="Y318" s="6">
        <v>14.735451584713701</v>
      </c>
      <c r="Z318" s="6">
        <v>7.2766581072848497</v>
      </c>
      <c r="AA318" s="6">
        <v>14.7032612515333</v>
      </c>
    </row>
    <row r="319" spans="1:27" x14ac:dyDescent="0.25">
      <c r="A319" s="6" t="s">
        <v>198</v>
      </c>
      <c r="B319" s="6" t="s">
        <v>199</v>
      </c>
      <c r="C319" s="6" t="s">
        <v>10</v>
      </c>
      <c r="D319" s="6"/>
      <c r="E319" s="6"/>
      <c r="F319" s="6"/>
      <c r="G319" s="6"/>
      <c r="H319" s="6">
        <v>232.26491709999999</v>
      </c>
      <c r="I319" s="6">
        <v>30.079593812669</v>
      </c>
      <c r="J319" s="6">
        <v>27.166317271392799</v>
      </c>
      <c r="K319" s="6">
        <v>28.716141370595</v>
      </c>
      <c r="L319" s="6">
        <v>407.04233590000001</v>
      </c>
      <c r="M319" s="6">
        <v>29.189766242300401</v>
      </c>
      <c r="N319" s="6">
        <v>47.608745126098199</v>
      </c>
      <c r="O319" s="6">
        <v>19.309552521939299</v>
      </c>
      <c r="P319" s="6">
        <v>72.281328799999997</v>
      </c>
      <c r="Q319" s="6">
        <v>57.559204116640402</v>
      </c>
      <c r="R319" s="6">
        <v>8.4542148486989905</v>
      </c>
      <c r="S319" s="6">
        <v>55.323393833811899</v>
      </c>
      <c r="T319" s="6">
        <v>61.385415899999998</v>
      </c>
      <c r="U319" s="6">
        <v>70.413503491278107</v>
      </c>
      <c r="V319" s="6">
        <v>7.1798001394150202</v>
      </c>
      <c r="W319" s="6">
        <v>69.347907017726996</v>
      </c>
      <c r="X319" s="6">
        <v>81.999883299999993</v>
      </c>
      <c r="Y319" s="6">
        <v>73.3586497815093</v>
      </c>
      <c r="Z319" s="6">
        <v>9.5909226143950495</v>
      </c>
      <c r="AA319" s="6">
        <v>68.956463262623998</v>
      </c>
    </row>
    <row r="320" spans="1:27" x14ac:dyDescent="0.25">
      <c r="A320" s="6" t="s">
        <v>198</v>
      </c>
      <c r="B320" s="6" t="s">
        <v>199</v>
      </c>
      <c r="C320" s="6" t="s">
        <v>11</v>
      </c>
      <c r="D320" s="6">
        <v>103.6477668</v>
      </c>
      <c r="E320" s="6">
        <v>49.387436305385599</v>
      </c>
      <c r="F320" s="6">
        <v>0.483549910580436</v>
      </c>
      <c r="G320" s="6">
        <v>49.568713134308901</v>
      </c>
      <c r="H320" s="6">
        <v>2513.5074152000002</v>
      </c>
      <c r="I320" s="6">
        <v>11.2912157594111</v>
      </c>
      <c r="J320" s="6">
        <v>11.7263142601855</v>
      </c>
      <c r="K320" s="6">
        <v>10.5615743046839</v>
      </c>
      <c r="L320" s="6">
        <v>9104.4809344999994</v>
      </c>
      <c r="M320" s="6">
        <v>5.4054137195629703</v>
      </c>
      <c r="N320" s="6">
        <v>42.475309190730698</v>
      </c>
      <c r="O320" s="6">
        <v>4.7896415134928096</v>
      </c>
      <c r="P320" s="6">
        <v>5242.1249134</v>
      </c>
      <c r="Q320" s="6">
        <v>7.3156623569684296</v>
      </c>
      <c r="R320" s="6">
        <v>24.456185708441598</v>
      </c>
      <c r="S320" s="6">
        <v>7.2790625605530996</v>
      </c>
      <c r="T320" s="6">
        <v>898.38324320000004</v>
      </c>
      <c r="U320" s="6">
        <v>15.0097526314189</v>
      </c>
      <c r="V320" s="6">
        <v>4.1912445422444096</v>
      </c>
      <c r="W320" s="6">
        <v>15.1706094080997</v>
      </c>
      <c r="X320" s="6">
        <v>3572.6165513999999</v>
      </c>
      <c r="Y320" s="6">
        <v>9.8827177376277895</v>
      </c>
      <c r="Z320" s="6">
        <v>16.667396387817298</v>
      </c>
      <c r="AA320" s="6">
        <v>10.1217051574585</v>
      </c>
    </row>
    <row r="321" spans="1:27" x14ac:dyDescent="0.25">
      <c r="A321" s="6" t="s">
        <v>200</v>
      </c>
      <c r="B321" s="6" t="s">
        <v>201</v>
      </c>
      <c r="C321" s="6" t="s">
        <v>10</v>
      </c>
      <c r="D321" s="6"/>
      <c r="E321" s="6"/>
      <c r="F321" s="6"/>
      <c r="G321" s="6"/>
      <c r="H321" s="6">
        <v>72.714366799999993</v>
      </c>
      <c r="I321" s="6">
        <v>39.345539918978197</v>
      </c>
      <c r="J321" s="6">
        <v>12.7956573614133</v>
      </c>
      <c r="K321" s="6">
        <v>34.099701555802099</v>
      </c>
      <c r="L321" s="6">
        <v>211.62438090000001</v>
      </c>
      <c r="M321" s="6">
        <v>25.938966507016598</v>
      </c>
      <c r="N321" s="6">
        <v>37.2398631313891</v>
      </c>
      <c r="O321" s="6">
        <v>22.768583819784801</v>
      </c>
      <c r="P321" s="6">
        <v>118.8938385</v>
      </c>
      <c r="Q321" s="6">
        <v>37.745441540358698</v>
      </c>
      <c r="R321" s="6">
        <v>20.921929004946101</v>
      </c>
      <c r="S321" s="6">
        <v>33.190367820595903</v>
      </c>
      <c r="T321" s="6">
        <v>65.3848603</v>
      </c>
      <c r="U321" s="6">
        <v>63.819755349032398</v>
      </c>
      <c r="V321" s="6">
        <v>11.5058729910122</v>
      </c>
      <c r="W321" s="6">
        <v>58.996380547785499</v>
      </c>
      <c r="X321" s="6">
        <v>99.656341600000005</v>
      </c>
      <c r="Y321" s="6">
        <v>36.429079554395798</v>
      </c>
      <c r="Z321" s="6">
        <v>17.536677511239201</v>
      </c>
      <c r="AA321" s="6">
        <v>34.887579712747701</v>
      </c>
    </row>
    <row r="322" spans="1:27" x14ac:dyDescent="0.25">
      <c r="A322" s="6" t="s">
        <v>200</v>
      </c>
      <c r="B322" s="6" t="s">
        <v>201</v>
      </c>
      <c r="C322" s="6" t="s">
        <v>11</v>
      </c>
      <c r="D322" s="6">
        <v>22.245729499999999</v>
      </c>
      <c r="E322" s="6">
        <v>70.287579599651494</v>
      </c>
      <c r="F322" s="6">
        <v>0.23368297099018701</v>
      </c>
      <c r="G322" s="6">
        <v>70.171469560109799</v>
      </c>
      <c r="H322" s="6">
        <v>730.75263429999995</v>
      </c>
      <c r="I322" s="6">
        <v>14.888383159119201</v>
      </c>
      <c r="J322" s="6">
        <v>7.6762799188999198</v>
      </c>
      <c r="K322" s="6">
        <v>14.899913787352901</v>
      </c>
      <c r="L322" s="6">
        <v>3492.9463013</v>
      </c>
      <c r="M322" s="6">
        <v>5.3325711338474102</v>
      </c>
      <c r="N322" s="6">
        <v>36.692079223428898</v>
      </c>
      <c r="O322" s="6">
        <v>5.6791085334348397</v>
      </c>
      <c r="P322" s="6">
        <v>2143.9824411</v>
      </c>
      <c r="Q322" s="6">
        <v>8.1960673475783992</v>
      </c>
      <c r="R322" s="6">
        <v>22.521724297108001</v>
      </c>
      <c r="S322" s="6">
        <v>7.5386128928990104</v>
      </c>
      <c r="T322" s="6">
        <v>458.28730589999998</v>
      </c>
      <c r="U322" s="6">
        <v>18.094099597203201</v>
      </c>
      <c r="V322" s="6">
        <v>4.8141347403240102</v>
      </c>
      <c r="W322" s="6">
        <v>17.765783887375001</v>
      </c>
      <c r="X322" s="6">
        <v>2671.4050132000002</v>
      </c>
      <c r="Y322" s="6">
        <v>8.4618195299083592</v>
      </c>
      <c r="Z322" s="6">
        <v>28.0620988492491</v>
      </c>
      <c r="AA322" s="6">
        <v>8.2277647122288808</v>
      </c>
    </row>
    <row r="323" spans="1:27" x14ac:dyDescent="0.25">
      <c r="A323" s="6" t="s">
        <v>202</v>
      </c>
      <c r="B323" s="6" t="s">
        <v>203</v>
      </c>
      <c r="C323" s="6" t="s">
        <v>10</v>
      </c>
      <c r="D323" s="6">
        <v>121.5320421</v>
      </c>
      <c r="E323" s="6">
        <v>74.788234120857496</v>
      </c>
      <c r="F323" s="6">
        <v>4.8834457388835997</v>
      </c>
      <c r="G323" s="6">
        <v>71.7675134099199</v>
      </c>
      <c r="H323" s="6">
        <v>315.8209736</v>
      </c>
      <c r="I323" s="6">
        <v>40.369082860503198</v>
      </c>
      <c r="J323" s="6">
        <v>12.690435881164101</v>
      </c>
      <c r="K323" s="6">
        <v>36.113977301490799</v>
      </c>
      <c r="L323" s="6">
        <v>1534.9251953999999</v>
      </c>
      <c r="M323" s="6">
        <v>20.663043120969402</v>
      </c>
      <c r="N323" s="6">
        <v>61.676935361733797</v>
      </c>
      <c r="O323" s="6">
        <v>13.444273060257601</v>
      </c>
      <c r="P323" s="6">
        <v>374.11027819999998</v>
      </c>
      <c r="Q323" s="6">
        <v>40.129035691117402</v>
      </c>
      <c r="R323" s="6">
        <v>15.0326384086024</v>
      </c>
      <c r="S323" s="6">
        <v>38.453825381003099</v>
      </c>
      <c r="T323" s="6"/>
      <c r="U323" s="6"/>
      <c r="V323" s="6"/>
      <c r="W323" s="6"/>
      <c r="X323" s="6">
        <v>142.26498609999999</v>
      </c>
      <c r="Y323" s="6">
        <v>70.773865556932705</v>
      </c>
      <c r="Z323" s="6">
        <v>5.7165446096160002</v>
      </c>
      <c r="AA323" s="6">
        <v>68.548492836841803</v>
      </c>
    </row>
    <row r="324" spans="1:27" x14ac:dyDescent="0.25">
      <c r="A324" s="6" t="s">
        <v>202</v>
      </c>
      <c r="B324" s="6" t="s">
        <v>203</v>
      </c>
      <c r="C324" s="6" t="s">
        <v>11</v>
      </c>
      <c r="D324" s="6"/>
      <c r="E324" s="6"/>
      <c r="F324" s="6"/>
      <c r="G324" s="6"/>
      <c r="H324" s="6">
        <v>5040.8451040999998</v>
      </c>
      <c r="I324" s="6">
        <v>12.981935967515399</v>
      </c>
      <c r="J324" s="6">
        <v>12.545734262069701</v>
      </c>
      <c r="K324" s="6">
        <v>13.140654907818501</v>
      </c>
      <c r="L324" s="6">
        <v>17705.646506199999</v>
      </c>
      <c r="M324" s="6">
        <v>5.1970397915842197</v>
      </c>
      <c r="N324" s="6">
        <v>44.066090391124597</v>
      </c>
      <c r="O324" s="6">
        <v>4.7835288539336203</v>
      </c>
      <c r="P324" s="6">
        <v>8045.1085647999998</v>
      </c>
      <c r="Q324" s="6">
        <v>7.0056085913226704</v>
      </c>
      <c r="R324" s="6">
        <v>20.022792226126601</v>
      </c>
      <c r="S324" s="6">
        <v>6.8469504540380397</v>
      </c>
      <c r="T324" s="6">
        <v>1688.5676089000001</v>
      </c>
      <c r="U324" s="6">
        <v>21.098084959502</v>
      </c>
      <c r="V324" s="6">
        <v>4.2025335171611404</v>
      </c>
      <c r="W324" s="6">
        <v>20.849864015666899</v>
      </c>
      <c r="X324" s="6">
        <v>7699.5857385999998</v>
      </c>
      <c r="Y324" s="6">
        <v>10.9229499445767</v>
      </c>
      <c r="Z324" s="6">
        <v>19.162849603517799</v>
      </c>
      <c r="AA324" s="6">
        <v>10.896515197756599</v>
      </c>
    </row>
    <row r="325" spans="1:27" x14ac:dyDescent="0.25">
      <c r="A325" s="6" t="s">
        <v>204</v>
      </c>
      <c r="B325" s="6" t="s">
        <v>205</v>
      </c>
      <c r="C325" s="6" t="s">
        <v>10</v>
      </c>
      <c r="D325" s="6">
        <v>74.6727226</v>
      </c>
      <c r="E325" s="6">
        <v>53.594072220311602</v>
      </c>
      <c r="F325" s="6">
        <v>7.49066662986667</v>
      </c>
      <c r="G325" s="6">
        <v>51.5819229626617</v>
      </c>
      <c r="H325" s="6">
        <v>468.85033010000001</v>
      </c>
      <c r="I325" s="6">
        <v>20.155997818976701</v>
      </c>
      <c r="J325" s="6">
        <v>47.031920088073001</v>
      </c>
      <c r="K325" s="6">
        <v>14.6900321589561</v>
      </c>
      <c r="L325" s="6">
        <v>358.05517170000002</v>
      </c>
      <c r="M325" s="6">
        <v>22.407056377093799</v>
      </c>
      <c r="N325" s="6">
        <v>35.917693006473698</v>
      </c>
      <c r="O325" s="6">
        <v>19.183858099640901</v>
      </c>
      <c r="P325" s="6">
        <v>61.200660399999997</v>
      </c>
      <c r="Q325" s="6">
        <v>57.985114556640397</v>
      </c>
      <c r="R325" s="6">
        <v>6.1392397199681401</v>
      </c>
      <c r="S325" s="6">
        <v>54.768470023654302</v>
      </c>
      <c r="T325" s="6"/>
      <c r="U325" s="6"/>
      <c r="V325" s="6"/>
      <c r="W325" s="6"/>
      <c r="X325" s="6">
        <v>34.097979299999999</v>
      </c>
      <c r="Y325" s="6">
        <v>99.999999999999801</v>
      </c>
      <c r="Z325" s="6">
        <v>3.4204805556185001</v>
      </c>
      <c r="AA325" s="6">
        <v>98.6589434598461</v>
      </c>
    </row>
    <row r="326" spans="1:27" x14ac:dyDescent="0.25">
      <c r="A326" s="6" t="s">
        <v>204</v>
      </c>
      <c r="B326" s="6" t="s">
        <v>205</v>
      </c>
      <c r="C326" s="6" t="s">
        <v>11</v>
      </c>
      <c r="D326" s="6">
        <v>498.09673609999999</v>
      </c>
      <c r="E326" s="6">
        <v>20.417453495426201</v>
      </c>
      <c r="F326" s="6">
        <v>2.7369139657369299</v>
      </c>
      <c r="G326" s="6">
        <v>20.6399753429036</v>
      </c>
      <c r="H326" s="6">
        <v>4765.9832232999997</v>
      </c>
      <c r="I326" s="6">
        <v>5.9537413248253497</v>
      </c>
      <c r="J326" s="6">
        <v>26.187856893924501</v>
      </c>
      <c r="K326" s="6">
        <v>5.9318109648166697</v>
      </c>
      <c r="L326" s="6">
        <v>9932.8393176999998</v>
      </c>
      <c r="M326" s="6">
        <v>3.6690806123439401</v>
      </c>
      <c r="N326" s="6">
        <v>54.578407521578598</v>
      </c>
      <c r="O326" s="6">
        <v>3.21662954812665</v>
      </c>
      <c r="P326" s="6">
        <v>1804.0477759</v>
      </c>
      <c r="Q326" s="6">
        <v>11.156161442436799</v>
      </c>
      <c r="R326" s="6">
        <v>9.9127803795246603</v>
      </c>
      <c r="S326" s="6">
        <v>10.993329577424999</v>
      </c>
      <c r="T326" s="6">
        <v>316.3065565</v>
      </c>
      <c r="U326" s="6">
        <v>26.685229841035099</v>
      </c>
      <c r="V326" s="6">
        <v>1.7380234986426499</v>
      </c>
      <c r="W326" s="6">
        <v>26.5891345843077</v>
      </c>
      <c r="X326" s="6">
        <v>881.93697350000002</v>
      </c>
      <c r="Y326" s="6">
        <v>16.4196079806702</v>
      </c>
      <c r="Z326" s="6">
        <v>4.8460177405926803</v>
      </c>
      <c r="AA326" s="6">
        <v>16.403489079335898</v>
      </c>
    </row>
    <row r="327" spans="1:27" x14ac:dyDescent="0.25">
      <c r="A327" s="6" t="s">
        <v>206</v>
      </c>
      <c r="B327" s="6" t="s">
        <v>207</v>
      </c>
      <c r="C327" s="6" t="s">
        <v>10</v>
      </c>
      <c r="D327" s="6">
        <v>24.541610500000001</v>
      </c>
      <c r="E327" s="6">
        <v>99.999999999999901</v>
      </c>
      <c r="F327" s="6">
        <v>2.9155537099503301</v>
      </c>
      <c r="G327" s="6">
        <v>96.901799693678399</v>
      </c>
      <c r="H327" s="6">
        <v>302.56767059999999</v>
      </c>
      <c r="I327" s="6">
        <v>26.20117306169</v>
      </c>
      <c r="J327" s="6">
        <v>35.945167271270101</v>
      </c>
      <c r="K327" s="6">
        <v>21.204881408136899</v>
      </c>
      <c r="L327" s="6">
        <v>430.46252570000001</v>
      </c>
      <c r="M327" s="6">
        <v>22.7354794040358</v>
      </c>
      <c r="N327" s="6">
        <v>51.139130164225499</v>
      </c>
      <c r="O327" s="6">
        <v>12.7738690636813</v>
      </c>
      <c r="P327" s="6">
        <v>57.747611200000001</v>
      </c>
      <c r="Q327" s="6">
        <v>70.317152392058205</v>
      </c>
      <c r="R327" s="6">
        <v>6.8604406412093102</v>
      </c>
      <c r="S327" s="6">
        <v>64.852389797983093</v>
      </c>
      <c r="T327" s="6"/>
      <c r="U327" s="6"/>
      <c r="V327" s="6"/>
      <c r="W327" s="6"/>
      <c r="X327" s="6">
        <v>26.428426200000001</v>
      </c>
      <c r="Y327" s="6">
        <v>100</v>
      </c>
      <c r="Z327" s="6">
        <v>3.1397082133447798</v>
      </c>
      <c r="AA327" s="6">
        <v>99.620170736279107</v>
      </c>
    </row>
    <row r="328" spans="1:27" x14ac:dyDescent="0.25">
      <c r="A328" s="6" t="s">
        <v>206</v>
      </c>
      <c r="B328" s="6" t="s">
        <v>207</v>
      </c>
      <c r="C328" s="6" t="s">
        <v>11</v>
      </c>
      <c r="D328" s="6">
        <v>125.06914070000001</v>
      </c>
      <c r="E328" s="6">
        <v>40.515663541038101</v>
      </c>
      <c r="F328" s="6">
        <v>0.60932735807933502</v>
      </c>
      <c r="G328" s="6">
        <v>40.197610448711103</v>
      </c>
      <c r="H328" s="6">
        <v>4649.3172064999999</v>
      </c>
      <c r="I328" s="6">
        <v>7.6211438502938096</v>
      </c>
      <c r="J328" s="6">
        <v>22.651120447887099</v>
      </c>
      <c r="K328" s="6">
        <v>6.8550640989370404</v>
      </c>
      <c r="L328" s="6">
        <v>9870.3663925000001</v>
      </c>
      <c r="M328" s="6">
        <v>4.84906904629816</v>
      </c>
      <c r="N328" s="6">
        <v>48.087675693266199</v>
      </c>
      <c r="O328" s="6">
        <v>4.0411924029488402</v>
      </c>
      <c r="P328" s="6">
        <v>3174.6352489999999</v>
      </c>
      <c r="Q328" s="6">
        <v>9.3262422579262108</v>
      </c>
      <c r="R328" s="6">
        <v>15.4665819107103</v>
      </c>
      <c r="S328" s="6">
        <v>9.4340942013767997</v>
      </c>
      <c r="T328" s="6">
        <v>920.50932090000003</v>
      </c>
      <c r="U328" s="6">
        <v>16.4932547856606</v>
      </c>
      <c r="V328" s="6">
        <v>4.4846515251655497</v>
      </c>
      <c r="W328" s="6">
        <v>16.095176133935599</v>
      </c>
      <c r="X328" s="6">
        <v>1785.8741073000001</v>
      </c>
      <c r="Y328" s="6">
        <v>11.7836346144861</v>
      </c>
      <c r="Z328" s="6">
        <v>8.7006430648915405</v>
      </c>
      <c r="AA328" s="6">
        <v>11.8734708673258</v>
      </c>
    </row>
    <row r="329" spans="1:27" x14ac:dyDescent="0.25">
      <c r="A329" s="6" t="s">
        <v>208</v>
      </c>
      <c r="B329" s="6" t="s">
        <v>209</v>
      </c>
      <c r="C329" s="6" t="s">
        <v>10</v>
      </c>
      <c r="D329" s="6">
        <v>171.2047178</v>
      </c>
      <c r="E329" s="6">
        <v>50.134338005010903</v>
      </c>
      <c r="F329" s="6">
        <v>9.5186555611381092</v>
      </c>
      <c r="G329" s="6">
        <v>45.586907676944101</v>
      </c>
      <c r="H329" s="6">
        <v>927.70038920000002</v>
      </c>
      <c r="I329" s="6">
        <v>24.163669601073799</v>
      </c>
      <c r="J329" s="6">
        <v>51.578371099821297</v>
      </c>
      <c r="K329" s="6">
        <v>13.5132259490076</v>
      </c>
      <c r="L329" s="6">
        <v>631.43439920000003</v>
      </c>
      <c r="M329" s="6">
        <v>26.1555387260888</v>
      </c>
      <c r="N329" s="6">
        <v>35.106547486969902</v>
      </c>
      <c r="O329" s="6">
        <v>21.472586436674</v>
      </c>
      <c r="P329" s="6">
        <v>68.283384400000003</v>
      </c>
      <c r="Q329" s="6">
        <v>70.526487024897406</v>
      </c>
      <c r="R329" s="6">
        <v>3.7964258520707199</v>
      </c>
      <c r="S329" s="6">
        <v>65.904284687916402</v>
      </c>
      <c r="T329" s="6"/>
      <c r="U329" s="6"/>
      <c r="V329" s="6"/>
      <c r="W329" s="6"/>
      <c r="X329" s="6"/>
      <c r="Y329" s="6"/>
      <c r="Z329" s="6"/>
      <c r="AA329" s="6"/>
    </row>
    <row r="330" spans="1:27" x14ac:dyDescent="0.25">
      <c r="A330" s="6" t="s">
        <v>208</v>
      </c>
      <c r="B330" s="6" t="s">
        <v>209</v>
      </c>
      <c r="C330" s="6" t="s">
        <v>11</v>
      </c>
      <c r="D330" s="6">
        <v>662.36918920000005</v>
      </c>
      <c r="E330" s="6">
        <v>28.275171592800699</v>
      </c>
      <c r="F330" s="6">
        <v>1.52785059679864</v>
      </c>
      <c r="G330" s="6">
        <v>28.036538264441401</v>
      </c>
      <c r="H330" s="6">
        <v>11120.340836900001</v>
      </c>
      <c r="I330" s="6">
        <v>6.0574424875525397</v>
      </c>
      <c r="J330" s="6">
        <v>25.6506788982479</v>
      </c>
      <c r="K330" s="6">
        <v>5.9750129763016302</v>
      </c>
      <c r="L330" s="6">
        <v>25534.943189900001</v>
      </c>
      <c r="M330" s="6">
        <v>3.7771438281973699</v>
      </c>
      <c r="N330" s="6">
        <v>58.900049742694399</v>
      </c>
      <c r="O330" s="6">
        <v>3.0405425499384999</v>
      </c>
      <c r="P330" s="6">
        <v>3469.368097</v>
      </c>
      <c r="Q330" s="6">
        <v>12.2546410351502</v>
      </c>
      <c r="R330" s="6">
        <v>8.00260067035682</v>
      </c>
      <c r="S330" s="6">
        <v>12.374415959737</v>
      </c>
      <c r="T330" s="6">
        <v>967.40766529999996</v>
      </c>
      <c r="U330" s="6">
        <v>23.8744894822185</v>
      </c>
      <c r="V330" s="6">
        <v>2.2314660809651499</v>
      </c>
      <c r="W330" s="6">
        <v>23.578253426309701</v>
      </c>
      <c r="X330" s="6">
        <v>1598.5788739</v>
      </c>
      <c r="Y330" s="6">
        <v>16.336683630392201</v>
      </c>
      <c r="Z330" s="6">
        <v>3.6873540109371601</v>
      </c>
      <c r="AA330" s="6">
        <v>16.2030051451408</v>
      </c>
    </row>
    <row r="331" spans="1:27" x14ac:dyDescent="0.25">
      <c r="A331" s="6" t="s">
        <v>210</v>
      </c>
      <c r="B331" s="6" t="s">
        <v>211</v>
      </c>
      <c r="C331" s="6" t="s">
        <v>10</v>
      </c>
      <c r="D331" s="6">
        <v>14.777840599999999</v>
      </c>
      <c r="E331" s="6">
        <v>70.270436649670899</v>
      </c>
      <c r="F331" s="6">
        <v>5.2819977801930804</v>
      </c>
      <c r="G331" s="6">
        <v>71.997939095255305</v>
      </c>
      <c r="H331" s="6">
        <v>56.122484300000004</v>
      </c>
      <c r="I331" s="6">
        <v>44.0922105228532</v>
      </c>
      <c r="J331" s="6">
        <v>20.059685681784998</v>
      </c>
      <c r="K331" s="6">
        <v>40.500466797412201</v>
      </c>
      <c r="L331" s="6">
        <v>144.14391839999999</v>
      </c>
      <c r="M331" s="6">
        <v>32.319083695152898</v>
      </c>
      <c r="N331" s="6">
        <v>51.520914159618997</v>
      </c>
      <c r="O331" s="6">
        <v>23.070229058027699</v>
      </c>
      <c r="P331" s="6">
        <v>46.446805300000001</v>
      </c>
      <c r="Q331" s="6">
        <v>57.432887023856402</v>
      </c>
      <c r="R331" s="6">
        <v>16.601337714500701</v>
      </c>
      <c r="S331" s="6">
        <v>49.218170005519099</v>
      </c>
      <c r="T331" s="6"/>
      <c r="U331" s="6"/>
      <c r="V331" s="6"/>
      <c r="W331" s="6"/>
      <c r="X331" s="6">
        <v>18.286437400000001</v>
      </c>
      <c r="Y331" s="6">
        <v>99.999999999999801</v>
      </c>
      <c r="Z331" s="6">
        <v>6.5360646639022297</v>
      </c>
      <c r="AA331" s="6">
        <v>97.244867291325704</v>
      </c>
    </row>
    <row r="332" spans="1:27" x14ac:dyDescent="0.25">
      <c r="A332" s="6" t="s">
        <v>210</v>
      </c>
      <c r="B332" s="6" t="s">
        <v>211</v>
      </c>
      <c r="C332" s="6" t="s">
        <v>11</v>
      </c>
      <c r="D332" s="6">
        <v>84.529741799999996</v>
      </c>
      <c r="E332" s="6">
        <v>38.957324744765501</v>
      </c>
      <c r="F332" s="6">
        <v>0.93884208349133502</v>
      </c>
      <c r="G332" s="6">
        <v>39.323596988555401</v>
      </c>
      <c r="H332" s="6">
        <v>1263.9085514999999</v>
      </c>
      <c r="I332" s="6">
        <v>11.900389131689501</v>
      </c>
      <c r="J332" s="6">
        <v>14.0377873227193</v>
      </c>
      <c r="K332" s="6">
        <v>11.9727721697066</v>
      </c>
      <c r="L332" s="6">
        <v>4606.8238233000002</v>
      </c>
      <c r="M332" s="6">
        <v>4.7065433807624997</v>
      </c>
      <c r="N332" s="6">
        <v>51.1663703738474</v>
      </c>
      <c r="O332" s="6">
        <v>4.7190177350926596</v>
      </c>
      <c r="P332" s="6">
        <v>1465.4802798000001</v>
      </c>
      <c r="Q332" s="6">
        <v>9.6460624930250507</v>
      </c>
      <c r="R332" s="6">
        <v>16.2765735456546</v>
      </c>
      <c r="S332" s="6">
        <v>9.5326684931972494</v>
      </c>
      <c r="T332" s="6">
        <v>204.57839580000001</v>
      </c>
      <c r="U332" s="6">
        <v>28.574295860623799</v>
      </c>
      <c r="V332" s="6">
        <v>2.2721802203610499</v>
      </c>
      <c r="W332" s="6">
        <v>28.4370378124943</v>
      </c>
      <c r="X332" s="6">
        <v>1378.2958209000001</v>
      </c>
      <c r="Y332" s="6">
        <v>13.9433818558618</v>
      </c>
      <c r="Z332" s="6">
        <v>15.3082464539263</v>
      </c>
      <c r="AA332" s="6">
        <v>13.3796941928197</v>
      </c>
    </row>
    <row r="333" spans="1:27" x14ac:dyDescent="0.25">
      <c r="A333" s="6" t="s">
        <v>212</v>
      </c>
      <c r="B333" s="6" t="s">
        <v>213</v>
      </c>
      <c r="C333" s="6" t="s">
        <v>10</v>
      </c>
      <c r="D333" s="6">
        <v>133.54093810000001</v>
      </c>
      <c r="E333" s="6">
        <v>70.251683294129407</v>
      </c>
      <c r="F333" s="6">
        <v>2.67437991173311</v>
      </c>
      <c r="G333" s="6">
        <v>67.263358332214295</v>
      </c>
      <c r="H333" s="6">
        <v>2618.0196738</v>
      </c>
      <c r="I333" s="6">
        <v>23.479087212249599</v>
      </c>
      <c r="J333" s="6">
        <v>52.4302084720251</v>
      </c>
      <c r="K333" s="6">
        <v>14.3518754648314</v>
      </c>
      <c r="L333" s="6">
        <v>1792.5635526000001</v>
      </c>
      <c r="M333" s="6">
        <v>25.284664541043799</v>
      </c>
      <c r="N333" s="6">
        <v>35.899073525966102</v>
      </c>
      <c r="O333" s="6">
        <v>17.167864958217699</v>
      </c>
      <c r="P333" s="6">
        <v>173.31833330000001</v>
      </c>
      <c r="Q333" s="6">
        <v>70.759604933885996</v>
      </c>
      <c r="R333" s="6">
        <v>3.4709885635630702</v>
      </c>
      <c r="S333" s="6">
        <v>66.588985747778906</v>
      </c>
      <c r="T333" s="6">
        <v>190.25443079999999</v>
      </c>
      <c r="U333" s="6">
        <v>73.711541315772706</v>
      </c>
      <c r="V333" s="6">
        <v>3.8101621501918901</v>
      </c>
      <c r="W333" s="6">
        <v>74.922925001800607</v>
      </c>
      <c r="X333" s="6">
        <v>85.645173400000004</v>
      </c>
      <c r="Y333" s="6">
        <v>100</v>
      </c>
      <c r="Z333" s="6">
        <v>1.7151873765207499</v>
      </c>
      <c r="AA333" s="6">
        <v>96.373638134808402</v>
      </c>
    </row>
    <row r="334" spans="1:27" x14ac:dyDescent="0.25">
      <c r="A334" s="6" t="s">
        <v>212</v>
      </c>
      <c r="B334" s="6" t="s">
        <v>213</v>
      </c>
      <c r="C334" s="6" t="s">
        <v>11</v>
      </c>
      <c r="D334" s="6">
        <v>612.39602820000005</v>
      </c>
      <c r="E334" s="6">
        <v>31.918737749485501</v>
      </c>
      <c r="F334" s="6">
        <v>1.0565733651939999</v>
      </c>
      <c r="G334" s="6">
        <v>31.654365129022199</v>
      </c>
      <c r="H334" s="6">
        <v>13963.4983378</v>
      </c>
      <c r="I334" s="6">
        <v>7.0079432358779901</v>
      </c>
      <c r="J334" s="6">
        <v>24.0913718399099</v>
      </c>
      <c r="K334" s="6">
        <v>6.8714613303164596</v>
      </c>
      <c r="L334" s="6">
        <v>30607.418046700001</v>
      </c>
      <c r="M334" s="6">
        <v>5.3038916798861102</v>
      </c>
      <c r="N334" s="6">
        <v>52.807303111606501</v>
      </c>
      <c r="O334" s="6">
        <v>3.92787392844691</v>
      </c>
      <c r="P334" s="6">
        <v>7391.5696914</v>
      </c>
      <c r="Q334" s="6">
        <v>11.0127751881717</v>
      </c>
      <c r="R334" s="6">
        <v>12.7527536157663</v>
      </c>
      <c r="S334" s="6">
        <v>10.7861775441982</v>
      </c>
      <c r="T334" s="6">
        <v>1798.4058743000001</v>
      </c>
      <c r="U334" s="6">
        <v>23.812324820030302</v>
      </c>
      <c r="V334" s="6">
        <v>3.1028087366583001</v>
      </c>
      <c r="W334" s="6">
        <v>23.735870692509302</v>
      </c>
      <c r="X334" s="6">
        <v>3587.2899023</v>
      </c>
      <c r="Y334" s="6">
        <v>16.361802541667299</v>
      </c>
      <c r="Z334" s="6">
        <v>6.1891893308650303</v>
      </c>
      <c r="AA334" s="6">
        <v>16.261548112878899</v>
      </c>
    </row>
    <row r="335" spans="1:27" x14ac:dyDescent="0.25">
      <c r="A335" s="6" t="s">
        <v>214</v>
      </c>
      <c r="B335" s="6" t="s">
        <v>215</v>
      </c>
      <c r="C335" s="6" t="s">
        <v>10</v>
      </c>
      <c r="D335" s="6">
        <v>154.71423200000001</v>
      </c>
      <c r="E335" s="6">
        <v>70.283539178251999</v>
      </c>
      <c r="F335" s="6">
        <v>1.20390716635197</v>
      </c>
      <c r="G335" s="6">
        <v>71.023615129304503</v>
      </c>
      <c r="H335" s="6">
        <v>4618.7018319999997</v>
      </c>
      <c r="I335" s="6">
        <v>13.414651692639101</v>
      </c>
      <c r="J335" s="6">
        <v>35.940379646442402</v>
      </c>
      <c r="K335" s="6">
        <v>10.3762852734639</v>
      </c>
      <c r="L335" s="6">
        <v>6414.1845239000004</v>
      </c>
      <c r="M335" s="6">
        <v>12.690258371883999</v>
      </c>
      <c r="N335" s="6">
        <v>49.911909297569302</v>
      </c>
      <c r="O335" s="6">
        <v>7.40760829168351</v>
      </c>
      <c r="P335" s="6">
        <v>1202.6833234999999</v>
      </c>
      <c r="Q335" s="6">
        <v>31.134652731108499</v>
      </c>
      <c r="R335" s="6">
        <v>9.3586676112230798</v>
      </c>
      <c r="S335" s="6">
        <v>27.145630538286699</v>
      </c>
      <c r="T335" s="6">
        <v>97.8787442</v>
      </c>
      <c r="U335" s="6">
        <v>100</v>
      </c>
      <c r="V335" s="6">
        <v>0.76164241681341405</v>
      </c>
      <c r="W335" s="6">
        <v>97.793387169376999</v>
      </c>
      <c r="X335" s="6">
        <v>362.84748239999999</v>
      </c>
      <c r="Y335" s="6">
        <v>49.335368307623</v>
      </c>
      <c r="Z335" s="6">
        <v>2.82349386159982</v>
      </c>
      <c r="AA335" s="6">
        <v>48.1869375337604</v>
      </c>
    </row>
    <row r="336" spans="1:27" x14ac:dyDescent="0.25">
      <c r="A336" s="6" t="s">
        <v>214</v>
      </c>
      <c r="B336" s="6" t="s">
        <v>215</v>
      </c>
      <c r="C336" s="6" t="s">
        <v>11</v>
      </c>
      <c r="D336" s="6">
        <v>885.71809229999997</v>
      </c>
      <c r="E336" s="6">
        <v>32.652131061943201</v>
      </c>
      <c r="F336" s="6">
        <v>1.3424848124848301</v>
      </c>
      <c r="G336" s="6">
        <v>31.901112248381398</v>
      </c>
      <c r="H336" s="6">
        <v>15529.1469247</v>
      </c>
      <c r="I336" s="6">
        <v>6.7825962094647796</v>
      </c>
      <c r="J336" s="6">
        <v>23.5375613058991</v>
      </c>
      <c r="K336" s="6">
        <v>6.61085625070681</v>
      </c>
      <c r="L336" s="6">
        <v>33267.872963299997</v>
      </c>
      <c r="M336" s="6">
        <v>5.19671441380462</v>
      </c>
      <c r="N336" s="6">
        <v>50.4241864145839</v>
      </c>
      <c r="O336" s="6">
        <v>3.83378450528051</v>
      </c>
      <c r="P336" s="6">
        <v>9532.2604575000005</v>
      </c>
      <c r="Q336" s="6">
        <v>10.5120183726133</v>
      </c>
      <c r="R336" s="6">
        <v>14.448067623427301</v>
      </c>
      <c r="S336" s="6">
        <v>9.9099534400776399</v>
      </c>
      <c r="T336" s="6">
        <v>1466.9369558000001</v>
      </c>
      <c r="U336" s="6">
        <v>28.940422338475202</v>
      </c>
      <c r="V336" s="6">
        <v>2.2234394906852502</v>
      </c>
      <c r="W336" s="6">
        <v>29.1442233673435</v>
      </c>
      <c r="X336" s="6">
        <v>5294.0878777999997</v>
      </c>
      <c r="Y336" s="6">
        <v>13.1293568783436</v>
      </c>
      <c r="Z336" s="6">
        <v>8.0242603529196597</v>
      </c>
      <c r="AA336" s="6">
        <v>13.175954426224999</v>
      </c>
    </row>
    <row r="337" spans="1:27" x14ac:dyDescent="0.25">
      <c r="A337" s="6" t="s">
        <v>216</v>
      </c>
      <c r="B337" s="6" t="s">
        <v>217</v>
      </c>
      <c r="C337" s="6" t="s">
        <v>10</v>
      </c>
      <c r="D337" s="6">
        <v>127.8741143</v>
      </c>
      <c r="E337" s="6">
        <v>70.650073072451207</v>
      </c>
      <c r="F337" s="6">
        <v>2.3684795371218801</v>
      </c>
      <c r="G337" s="6">
        <v>71.592051720299807</v>
      </c>
      <c r="H337" s="6">
        <v>1566.7619557</v>
      </c>
      <c r="I337" s="6">
        <v>19.696072049684201</v>
      </c>
      <c r="J337" s="6">
        <v>29.0195060347449</v>
      </c>
      <c r="K337" s="6">
        <v>14.7510938335466</v>
      </c>
      <c r="L337" s="6">
        <v>2541.3104993000002</v>
      </c>
      <c r="M337" s="6">
        <v>14.059154567799199</v>
      </c>
      <c r="N337" s="6">
        <v>47.070057517223702</v>
      </c>
      <c r="O337" s="6">
        <v>10.2227009195776</v>
      </c>
      <c r="P337" s="6">
        <v>1014.4588793</v>
      </c>
      <c r="Q337" s="6">
        <v>24.793506969702602</v>
      </c>
      <c r="R337" s="6">
        <v>18.789769219724299</v>
      </c>
      <c r="S337" s="6">
        <v>22.734572259901299</v>
      </c>
      <c r="T337" s="6"/>
      <c r="U337" s="6"/>
      <c r="V337" s="6"/>
      <c r="W337" s="6"/>
      <c r="X337" s="6">
        <v>148.59050199999999</v>
      </c>
      <c r="Y337" s="6">
        <v>58.152144918034203</v>
      </c>
      <c r="Z337" s="6">
        <v>2.7521876911851901</v>
      </c>
      <c r="AA337" s="6">
        <v>56.564728367274498</v>
      </c>
    </row>
    <row r="338" spans="1:27" x14ac:dyDescent="0.25">
      <c r="A338" s="6" t="s">
        <v>216</v>
      </c>
      <c r="B338" s="6" t="s">
        <v>217</v>
      </c>
      <c r="C338" s="6" t="s">
        <v>11</v>
      </c>
      <c r="D338" s="6">
        <v>407.5593106</v>
      </c>
      <c r="E338" s="6">
        <v>36.889366213226197</v>
      </c>
      <c r="F338" s="6">
        <v>1.00980188369839</v>
      </c>
      <c r="G338" s="6">
        <v>37.0775542326436</v>
      </c>
      <c r="H338" s="6">
        <v>7936.3719867</v>
      </c>
      <c r="I338" s="6">
        <v>9.5853568773966096</v>
      </c>
      <c r="J338" s="6">
        <v>19.663796589758899</v>
      </c>
      <c r="K338" s="6">
        <v>8.9969202420529601</v>
      </c>
      <c r="L338" s="6">
        <v>23339.656641599999</v>
      </c>
      <c r="M338" s="6">
        <v>4.4276464234623001</v>
      </c>
      <c r="N338" s="6">
        <v>57.828219423730701</v>
      </c>
      <c r="O338" s="6">
        <v>3.2365329429067802</v>
      </c>
      <c r="P338" s="6">
        <v>5313.2657286000003</v>
      </c>
      <c r="Q338" s="6">
        <v>10.0331167617242</v>
      </c>
      <c r="R338" s="6">
        <v>13.164576545758701</v>
      </c>
      <c r="S338" s="6">
        <v>10.3534861525485</v>
      </c>
      <c r="T338" s="6">
        <v>959.3075503</v>
      </c>
      <c r="U338" s="6">
        <v>24.163618059893899</v>
      </c>
      <c r="V338" s="6">
        <v>2.37685791035643</v>
      </c>
      <c r="W338" s="6">
        <v>23.730810757454002</v>
      </c>
      <c r="X338" s="6">
        <v>2404.1626417000002</v>
      </c>
      <c r="Y338" s="6">
        <v>18.589307436316101</v>
      </c>
      <c r="Z338" s="6">
        <v>5.9567476466968703</v>
      </c>
      <c r="AA338" s="6">
        <v>18.332417616570002</v>
      </c>
    </row>
    <row r="339" spans="1:27" x14ac:dyDescent="0.25">
      <c r="A339" s="6" t="s">
        <v>218</v>
      </c>
      <c r="B339" s="6" t="s">
        <v>219</v>
      </c>
      <c r="C339" s="6" t="s">
        <v>10</v>
      </c>
      <c r="D339" s="6">
        <v>82.004557599999998</v>
      </c>
      <c r="E339" s="6">
        <v>70.473479938880899</v>
      </c>
      <c r="F339" s="6">
        <v>2.8940115987133499</v>
      </c>
      <c r="G339" s="6">
        <v>68.8369304478868</v>
      </c>
      <c r="H339" s="6">
        <v>1012.6327272</v>
      </c>
      <c r="I339" s="6">
        <v>21.762053059142701</v>
      </c>
      <c r="J339" s="6">
        <v>35.736682734735403</v>
      </c>
      <c r="K339" s="6">
        <v>16.367182517955602</v>
      </c>
      <c r="L339" s="6">
        <v>1278.7063115000001</v>
      </c>
      <c r="M339" s="6">
        <v>19.388075916005199</v>
      </c>
      <c r="N339" s="6">
        <v>45.126649117231104</v>
      </c>
      <c r="O339" s="6">
        <v>13.8690431817615</v>
      </c>
      <c r="P339" s="6">
        <v>324.77547980000003</v>
      </c>
      <c r="Q339" s="6">
        <v>41.902203076080397</v>
      </c>
      <c r="R339" s="6">
        <v>11.461606928038499</v>
      </c>
      <c r="S339" s="6">
        <v>39.759779521676698</v>
      </c>
      <c r="T339" s="6">
        <v>40.757714100000001</v>
      </c>
      <c r="U339" s="6">
        <v>99.999999999999901</v>
      </c>
      <c r="V339" s="6">
        <v>1.43837490006095</v>
      </c>
      <c r="W339" s="6">
        <v>100.784277466859</v>
      </c>
      <c r="X339" s="6">
        <v>94.717851800000005</v>
      </c>
      <c r="Y339" s="6">
        <v>70.794447360781703</v>
      </c>
      <c r="Z339" s="6">
        <v>3.3426747212207601</v>
      </c>
      <c r="AA339" s="6">
        <v>68.993349198537302</v>
      </c>
    </row>
    <row r="340" spans="1:27" x14ac:dyDescent="0.25">
      <c r="A340" s="6" t="s">
        <v>218</v>
      </c>
      <c r="B340" s="6" t="s">
        <v>219</v>
      </c>
      <c r="C340" s="6" t="s">
        <v>11</v>
      </c>
      <c r="D340" s="6">
        <v>78.2721698</v>
      </c>
      <c r="E340" s="6">
        <v>70.514739716293093</v>
      </c>
      <c r="F340" s="6">
        <v>0.24593052744330399</v>
      </c>
      <c r="G340" s="6">
        <v>70.6122390868628</v>
      </c>
      <c r="H340" s="6">
        <v>5584.0912533999999</v>
      </c>
      <c r="I340" s="6">
        <v>9.4049413117002896</v>
      </c>
      <c r="J340" s="6">
        <v>17.545169767865598</v>
      </c>
      <c r="K340" s="6">
        <v>8.7234038824967808</v>
      </c>
      <c r="L340" s="6">
        <v>16373.4319261</v>
      </c>
      <c r="M340" s="6">
        <v>4.6011890881945403</v>
      </c>
      <c r="N340" s="6">
        <v>51.4451913104215</v>
      </c>
      <c r="O340" s="6">
        <v>4.1514656116721502</v>
      </c>
      <c r="P340" s="6">
        <v>6198.2133635999999</v>
      </c>
      <c r="Q340" s="6">
        <v>7.7980936686725002</v>
      </c>
      <c r="R340" s="6">
        <v>19.474736494608901</v>
      </c>
      <c r="S340" s="6">
        <v>8.1270827520615594</v>
      </c>
      <c r="T340" s="6">
        <v>1519.9361842999999</v>
      </c>
      <c r="U340" s="6">
        <v>17.236857941722501</v>
      </c>
      <c r="V340" s="6">
        <v>4.7756272560245501</v>
      </c>
      <c r="W340" s="6">
        <v>16.909425791590301</v>
      </c>
      <c r="X340" s="6">
        <v>2072.9985139</v>
      </c>
      <c r="Y340" s="6">
        <v>14.1370361904772</v>
      </c>
      <c r="Z340" s="6">
        <v>6.5133446436361799</v>
      </c>
      <c r="AA340" s="6">
        <v>13.8972226835774</v>
      </c>
    </row>
    <row r="341" spans="1:27" x14ac:dyDescent="0.25">
      <c r="A341" s="6" t="s">
        <v>220</v>
      </c>
      <c r="B341" s="6" t="s">
        <v>221</v>
      </c>
      <c r="C341" s="6" t="s">
        <v>10</v>
      </c>
      <c r="D341" s="6">
        <v>17.181524799999998</v>
      </c>
      <c r="E341" s="6">
        <v>57.536468161501404</v>
      </c>
      <c r="F341" s="6">
        <v>5.6056551193630897</v>
      </c>
      <c r="G341" s="6">
        <v>55.042575505021098</v>
      </c>
      <c r="H341" s="6">
        <v>128.46561729999999</v>
      </c>
      <c r="I341" s="6">
        <v>20.271290226857499</v>
      </c>
      <c r="J341" s="6">
        <v>41.913273336478603</v>
      </c>
      <c r="K341" s="6">
        <v>14.1306825964678</v>
      </c>
      <c r="L341" s="6">
        <v>135.6647002</v>
      </c>
      <c r="M341" s="6">
        <v>22.2576208703567</v>
      </c>
      <c r="N341" s="6">
        <v>44.262050664617902</v>
      </c>
      <c r="O341" s="6">
        <v>15.566437892159501</v>
      </c>
      <c r="P341" s="6">
        <v>10.063595400000001</v>
      </c>
      <c r="Q341" s="6">
        <v>70.417888153298804</v>
      </c>
      <c r="R341" s="6">
        <v>3.2833549833253999</v>
      </c>
      <c r="S341" s="6">
        <v>69.5617813231149</v>
      </c>
      <c r="T341" s="6"/>
      <c r="U341" s="6"/>
      <c r="V341" s="6"/>
      <c r="W341" s="6"/>
      <c r="X341" s="6">
        <v>15.1279849</v>
      </c>
      <c r="Y341" s="6">
        <v>58.572819383251499</v>
      </c>
      <c r="Z341" s="6">
        <v>4.9356658962150197</v>
      </c>
      <c r="AA341" s="6">
        <v>56.9110658921945</v>
      </c>
    </row>
    <row r="342" spans="1:27" x14ac:dyDescent="0.25">
      <c r="A342" s="6" t="s">
        <v>220</v>
      </c>
      <c r="B342" s="6" t="s">
        <v>221</v>
      </c>
      <c r="C342" s="6" t="s">
        <v>11</v>
      </c>
      <c r="D342" s="6">
        <v>110.7594484</v>
      </c>
      <c r="E342" s="6">
        <v>23.8736793406642</v>
      </c>
      <c r="F342" s="6">
        <v>2.0360251882839302</v>
      </c>
      <c r="G342" s="6">
        <v>23.784734721399101</v>
      </c>
      <c r="H342" s="6">
        <v>1191.0120537</v>
      </c>
      <c r="I342" s="6">
        <v>7.4387315235447504</v>
      </c>
      <c r="J342" s="6">
        <v>21.893667546316198</v>
      </c>
      <c r="K342" s="6">
        <v>7.34224568275173</v>
      </c>
      <c r="L342" s="6">
        <v>2829.5008183999998</v>
      </c>
      <c r="M342" s="6">
        <v>4.8555594350482796</v>
      </c>
      <c r="N342" s="6">
        <v>52.0130338291969</v>
      </c>
      <c r="O342" s="6">
        <v>3.9212879866687298</v>
      </c>
      <c r="P342" s="6">
        <v>655.37441190000004</v>
      </c>
      <c r="Q342" s="6">
        <v>11.5792368433059</v>
      </c>
      <c r="R342" s="6">
        <v>12.0473587550402</v>
      </c>
      <c r="S342" s="6">
        <v>11.2358356002097</v>
      </c>
      <c r="T342" s="6">
        <v>189.39817099999999</v>
      </c>
      <c r="U342" s="6">
        <v>20.324468434081702</v>
      </c>
      <c r="V342" s="6">
        <v>3.48159414245427</v>
      </c>
      <c r="W342" s="6">
        <v>19.7638054225689</v>
      </c>
      <c r="X342" s="6">
        <v>463.93928920000002</v>
      </c>
      <c r="Y342" s="6">
        <v>16.142051599457801</v>
      </c>
      <c r="Z342" s="6">
        <v>8.5283205387084706</v>
      </c>
      <c r="AA342" s="6">
        <v>16.1016939279688</v>
      </c>
    </row>
    <row r="343" spans="1:27" x14ac:dyDescent="0.25">
      <c r="A343" s="6" t="s">
        <v>222</v>
      </c>
      <c r="B343" s="6" t="s">
        <v>223</v>
      </c>
      <c r="C343" s="6" t="s">
        <v>10</v>
      </c>
      <c r="D343" s="6">
        <v>3.0049967999999998</v>
      </c>
      <c r="E343" s="6">
        <v>99.999999999999702</v>
      </c>
      <c r="F343" s="6">
        <v>1.4626371704032399</v>
      </c>
      <c r="G343" s="6">
        <v>101.320894626673</v>
      </c>
      <c r="H343" s="6">
        <v>57.339289600000001</v>
      </c>
      <c r="I343" s="6">
        <v>31.0087656639123</v>
      </c>
      <c r="J343" s="6">
        <v>27.909040133911599</v>
      </c>
      <c r="K343" s="6">
        <v>25.133750282540898</v>
      </c>
      <c r="L343" s="6">
        <v>81.9209879</v>
      </c>
      <c r="M343" s="6">
        <v>30.7389432652073</v>
      </c>
      <c r="N343" s="6">
        <v>39.8738134891505</v>
      </c>
      <c r="O343" s="6">
        <v>21.1717903009087</v>
      </c>
      <c r="P343" s="6">
        <v>20.789586199999999</v>
      </c>
      <c r="Q343" s="6">
        <v>62.011278856976297</v>
      </c>
      <c r="R343" s="6">
        <v>10.1190196054193</v>
      </c>
      <c r="S343" s="6">
        <v>58.2356889007795</v>
      </c>
      <c r="T343" s="6">
        <v>3.6166360000000002</v>
      </c>
      <c r="U343" s="6">
        <v>100</v>
      </c>
      <c r="V343" s="6">
        <v>1.7603433871937899</v>
      </c>
      <c r="W343" s="6">
        <v>101.023473589895</v>
      </c>
      <c r="X343" s="6">
        <v>38.7791006</v>
      </c>
      <c r="Y343" s="6">
        <v>37.390031139117603</v>
      </c>
      <c r="Z343" s="6">
        <v>18.8751462139216</v>
      </c>
      <c r="AA343" s="6">
        <v>36.090034489461402</v>
      </c>
    </row>
    <row r="344" spans="1:27" x14ac:dyDescent="0.25">
      <c r="A344" s="6" t="s">
        <v>222</v>
      </c>
      <c r="B344" s="6" t="s">
        <v>223</v>
      </c>
      <c r="C344" s="6" t="s">
        <v>11</v>
      </c>
      <c r="D344" s="6">
        <v>41.350703299999999</v>
      </c>
      <c r="E344" s="6">
        <v>41.458835823342902</v>
      </c>
      <c r="F344" s="6">
        <v>0.88161684140933705</v>
      </c>
      <c r="G344" s="6">
        <v>41.005837618522101</v>
      </c>
      <c r="H344" s="6">
        <v>330.28905320000001</v>
      </c>
      <c r="I344" s="6">
        <v>17.9018839012241</v>
      </c>
      <c r="J344" s="6">
        <v>7.0419211427116002</v>
      </c>
      <c r="K344" s="6">
        <v>17.3085037902793</v>
      </c>
      <c r="L344" s="6">
        <v>1522.3951715000001</v>
      </c>
      <c r="M344" s="6">
        <v>11.0797286999174</v>
      </c>
      <c r="N344" s="6">
        <v>32.458195758780597</v>
      </c>
      <c r="O344" s="6">
        <v>10.0608223112534</v>
      </c>
      <c r="P344" s="6">
        <v>365.4926782</v>
      </c>
      <c r="Q344" s="6">
        <v>15.769586871688499</v>
      </c>
      <c r="R344" s="6">
        <v>7.7924793243582702</v>
      </c>
      <c r="S344" s="6">
        <v>15.272854786661499</v>
      </c>
      <c r="T344" s="6">
        <v>221.01407230000001</v>
      </c>
      <c r="U344" s="6">
        <v>15.6795843954467</v>
      </c>
      <c r="V344" s="6">
        <v>4.7121261013265698</v>
      </c>
      <c r="W344" s="6">
        <v>15.4125329355498</v>
      </c>
      <c r="X344" s="6">
        <v>2209.7842497000001</v>
      </c>
      <c r="Y344" s="6">
        <v>7.6534063994954202</v>
      </c>
      <c r="Z344" s="6">
        <v>47.113660831413597</v>
      </c>
      <c r="AA344" s="6">
        <v>8.3277177294195095</v>
      </c>
    </row>
    <row r="345" spans="1:27" x14ac:dyDescent="0.25">
      <c r="A345" s="6" t="s">
        <v>224</v>
      </c>
      <c r="B345" s="6" t="s">
        <v>225</v>
      </c>
      <c r="C345" s="6" t="s">
        <v>10</v>
      </c>
      <c r="D345" s="6">
        <v>6.0509260999999999</v>
      </c>
      <c r="E345" s="6">
        <v>99.999999999999702</v>
      </c>
      <c r="F345" s="6">
        <v>1.8069776143937</v>
      </c>
      <c r="G345" s="6">
        <v>100.584217202639</v>
      </c>
      <c r="H345" s="6">
        <v>80.326800899999995</v>
      </c>
      <c r="I345" s="6">
        <v>32.262643819886598</v>
      </c>
      <c r="J345" s="6">
        <v>23.987853869535702</v>
      </c>
      <c r="K345" s="6">
        <v>28.582044367723501</v>
      </c>
      <c r="L345" s="6">
        <v>140.25961330000001</v>
      </c>
      <c r="M345" s="6">
        <v>28.726459887901399</v>
      </c>
      <c r="N345" s="6">
        <v>41.885486163286103</v>
      </c>
      <c r="O345" s="6">
        <v>20.139766041803</v>
      </c>
      <c r="P345" s="6">
        <v>25.623733900000001</v>
      </c>
      <c r="Q345" s="6">
        <v>50.538896026880501</v>
      </c>
      <c r="R345" s="6">
        <v>7.6519714154963596</v>
      </c>
      <c r="S345" s="6">
        <v>51.274007993930603</v>
      </c>
      <c r="T345" s="6">
        <v>15.635210600000001</v>
      </c>
      <c r="U345" s="6">
        <v>70.6981616388681</v>
      </c>
      <c r="V345" s="6">
        <v>4.6691159474796802</v>
      </c>
      <c r="W345" s="6">
        <v>66.672687806336597</v>
      </c>
      <c r="X345" s="6">
        <v>66.968190100000001</v>
      </c>
      <c r="Y345" s="6">
        <v>32.4645318518156</v>
      </c>
      <c r="Z345" s="6">
        <v>19.998594989808499</v>
      </c>
      <c r="AA345" s="6">
        <v>31.261983698210599</v>
      </c>
    </row>
    <row r="346" spans="1:27" x14ac:dyDescent="0.25">
      <c r="A346" s="6" t="s">
        <v>224</v>
      </c>
      <c r="B346" s="6" t="s">
        <v>225</v>
      </c>
      <c r="C346" s="6" t="s">
        <v>11</v>
      </c>
      <c r="D346" s="6">
        <v>66.183847799999995</v>
      </c>
      <c r="E346" s="6">
        <v>41.344011180609598</v>
      </c>
      <c r="F346" s="6">
        <v>0.91057837316020696</v>
      </c>
      <c r="G346" s="6">
        <v>41.437969198621602</v>
      </c>
      <c r="H346" s="6">
        <v>920.51016149999998</v>
      </c>
      <c r="I346" s="6">
        <v>10.725716981830701</v>
      </c>
      <c r="J346" s="6">
        <v>12.6646708101506</v>
      </c>
      <c r="K346" s="6">
        <v>10.6533602605111</v>
      </c>
      <c r="L346" s="6">
        <v>2274.2595649999998</v>
      </c>
      <c r="M346" s="6">
        <v>6.9723351376205702</v>
      </c>
      <c r="N346" s="6">
        <v>31.289984545772199</v>
      </c>
      <c r="O346" s="6">
        <v>6.6618985448596799</v>
      </c>
      <c r="P346" s="6">
        <v>766.28132879999998</v>
      </c>
      <c r="Q346" s="6">
        <v>10.6759599499788</v>
      </c>
      <c r="R346" s="6">
        <v>10.542741604723499</v>
      </c>
      <c r="S346" s="6">
        <v>10.2761060099629</v>
      </c>
      <c r="T346" s="6">
        <v>685.48589079999999</v>
      </c>
      <c r="U346" s="6">
        <v>13.8534361863007</v>
      </c>
      <c r="V346" s="6">
        <v>9.4311323384395198</v>
      </c>
      <c r="W346" s="6">
        <v>13.725385568155399</v>
      </c>
      <c r="X346" s="6">
        <v>2555.6099451999999</v>
      </c>
      <c r="Y346" s="6">
        <v>8.1150377327694194</v>
      </c>
      <c r="Z346" s="6">
        <v>35.160892327753999</v>
      </c>
      <c r="AA346" s="6">
        <v>7.9683065480349597</v>
      </c>
    </row>
    <row r="347" spans="1:27" x14ac:dyDescent="0.25">
      <c r="A347" s="6" t="s">
        <v>226</v>
      </c>
      <c r="B347" s="6" t="s">
        <v>227</v>
      </c>
      <c r="C347" s="6" t="s">
        <v>10</v>
      </c>
      <c r="D347" s="6">
        <v>23.492685900000001</v>
      </c>
      <c r="E347" s="6">
        <v>65.314029930791406</v>
      </c>
      <c r="F347" s="6">
        <v>7.5970921454361404</v>
      </c>
      <c r="G347" s="6">
        <v>63.981633656300701</v>
      </c>
      <c r="H347" s="6">
        <v>138.9282532</v>
      </c>
      <c r="I347" s="6">
        <v>25.348261015486099</v>
      </c>
      <c r="J347" s="6">
        <v>44.926780431048201</v>
      </c>
      <c r="K347" s="6">
        <v>17.479471389966701</v>
      </c>
      <c r="L347" s="6">
        <v>100.0661454</v>
      </c>
      <c r="M347" s="6">
        <v>28.918548550037301</v>
      </c>
      <c r="N347" s="6">
        <v>32.359506719596098</v>
      </c>
      <c r="O347" s="6">
        <v>22.397277183289301</v>
      </c>
      <c r="P347" s="6"/>
      <c r="Q347" s="6"/>
      <c r="R347" s="6"/>
      <c r="S347" s="6"/>
      <c r="T347" s="6">
        <v>19.326708799999999</v>
      </c>
      <c r="U347" s="6">
        <v>59.746371698346501</v>
      </c>
      <c r="V347" s="6">
        <v>6.2498936156811</v>
      </c>
      <c r="W347" s="6">
        <v>60.432763170694301</v>
      </c>
      <c r="X347" s="6">
        <v>27.418811099999999</v>
      </c>
      <c r="Y347" s="6">
        <v>57.944079605425301</v>
      </c>
      <c r="Z347" s="6">
        <v>8.8667270882384308</v>
      </c>
      <c r="AA347" s="6">
        <v>51.603067696760803</v>
      </c>
    </row>
    <row r="348" spans="1:27" x14ac:dyDescent="0.25">
      <c r="A348" s="6" t="s">
        <v>226</v>
      </c>
      <c r="B348" s="6" t="s">
        <v>227</v>
      </c>
      <c r="C348" s="6" t="s">
        <v>11</v>
      </c>
      <c r="D348" s="6">
        <v>106.7317496</v>
      </c>
      <c r="E348" s="6">
        <v>26.756544026917801</v>
      </c>
      <c r="F348" s="6">
        <v>1.46239908814438</v>
      </c>
      <c r="G348" s="6">
        <v>26.586872719595799</v>
      </c>
      <c r="H348" s="6">
        <v>1561.6970647000001</v>
      </c>
      <c r="I348" s="6">
        <v>8.8465933715856693</v>
      </c>
      <c r="J348" s="6">
        <v>21.397797487009701</v>
      </c>
      <c r="K348" s="6">
        <v>8.7378249945367106</v>
      </c>
      <c r="L348" s="6">
        <v>3442.1639516999999</v>
      </c>
      <c r="M348" s="6">
        <v>4.5601160516825203</v>
      </c>
      <c r="N348" s="6">
        <v>47.163261570009098</v>
      </c>
      <c r="O348" s="6">
        <v>4.21393915227421</v>
      </c>
      <c r="P348" s="6">
        <v>1041.0069372</v>
      </c>
      <c r="Q348" s="6">
        <v>10.322876942667801</v>
      </c>
      <c r="R348" s="6">
        <v>14.2634933037137</v>
      </c>
      <c r="S348" s="6">
        <v>10.1087103803851</v>
      </c>
      <c r="T348" s="6">
        <v>259.26147900000001</v>
      </c>
      <c r="U348" s="6">
        <v>18.722592765260501</v>
      </c>
      <c r="V348" s="6">
        <v>3.5523052128488901</v>
      </c>
      <c r="W348" s="6">
        <v>18.6589149213012</v>
      </c>
      <c r="X348" s="6">
        <v>887.53981280000005</v>
      </c>
      <c r="Y348" s="6">
        <v>12.0328116584689</v>
      </c>
      <c r="Z348" s="6">
        <v>12.1607433382742</v>
      </c>
      <c r="AA348" s="6">
        <v>11.795393730063701</v>
      </c>
    </row>
    <row r="349" spans="1:27" x14ac:dyDescent="0.25">
      <c r="A349" s="6" t="s">
        <v>228</v>
      </c>
      <c r="B349" s="6" t="s">
        <v>229</v>
      </c>
      <c r="C349" s="6" t="s">
        <v>10</v>
      </c>
      <c r="D349" s="6">
        <v>76.055812900000006</v>
      </c>
      <c r="E349" s="6">
        <v>51.076419033544703</v>
      </c>
      <c r="F349" s="6">
        <v>7.9143890904573198</v>
      </c>
      <c r="G349" s="6">
        <v>51.365358903729401</v>
      </c>
      <c r="H349" s="6">
        <v>315.6891918</v>
      </c>
      <c r="I349" s="6">
        <v>22.147620154284599</v>
      </c>
      <c r="J349" s="6">
        <v>32.850705295100603</v>
      </c>
      <c r="K349" s="6">
        <v>18.085857858082399</v>
      </c>
      <c r="L349" s="6">
        <v>447.6258034</v>
      </c>
      <c r="M349" s="6">
        <v>24.5907377539184</v>
      </c>
      <c r="N349" s="6">
        <v>46.580065874703898</v>
      </c>
      <c r="O349" s="6">
        <v>15.452633274854</v>
      </c>
      <c r="P349" s="6">
        <v>54.365270299999999</v>
      </c>
      <c r="Q349" s="6">
        <v>57.389856650589003</v>
      </c>
      <c r="R349" s="6">
        <v>5.6572651813979</v>
      </c>
      <c r="S349" s="6">
        <v>51.703401052980702</v>
      </c>
      <c r="T349" s="6">
        <v>14.9108237</v>
      </c>
      <c r="U349" s="6">
        <v>100</v>
      </c>
      <c r="V349" s="6">
        <v>1.55162447052108</v>
      </c>
      <c r="W349" s="6">
        <v>101.104353140806</v>
      </c>
      <c r="X349" s="6">
        <v>52.334571400000002</v>
      </c>
      <c r="Y349" s="6">
        <v>72.6761126940943</v>
      </c>
      <c r="Z349" s="6">
        <v>5.4459500878192504</v>
      </c>
      <c r="AA349" s="6">
        <v>70.567475481181404</v>
      </c>
    </row>
    <row r="350" spans="1:27" x14ac:dyDescent="0.25">
      <c r="A350" s="6" t="s">
        <v>228</v>
      </c>
      <c r="B350" s="6" t="s">
        <v>229</v>
      </c>
      <c r="C350" s="6" t="s">
        <v>11</v>
      </c>
      <c r="D350" s="6">
        <v>564.17381820000003</v>
      </c>
      <c r="E350" s="6">
        <v>18.001704674802198</v>
      </c>
      <c r="F350" s="6">
        <v>4.4095158341655001</v>
      </c>
      <c r="G350" s="6">
        <v>17.781969923627699</v>
      </c>
      <c r="H350" s="6">
        <v>3532.4517092999999</v>
      </c>
      <c r="I350" s="6">
        <v>6.45445073330285</v>
      </c>
      <c r="J350" s="6">
        <v>27.609224751478099</v>
      </c>
      <c r="K350" s="6">
        <v>6.5428985245866</v>
      </c>
      <c r="L350" s="6">
        <v>6919.7595694000001</v>
      </c>
      <c r="M350" s="6">
        <v>4.9914809713709003</v>
      </c>
      <c r="N350" s="6">
        <v>54.084022344813398</v>
      </c>
      <c r="O350" s="6">
        <v>3.6106502558861702</v>
      </c>
      <c r="P350" s="6">
        <v>1049.3093947</v>
      </c>
      <c r="Q350" s="6">
        <v>15.1262525803768</v>
      </c>
      <c r="R350" s="6">
        <v>8.2012781196237796</v>
      </c>
      <c r="S350" s="6">
        <v>15.1052619550304</v>
      </c>
      <c r="T350" s="6">
        <v>304.28659049999999</v>
      </c>
      <c r="U350" s="6">
        <v>29.20556547484</v>
      </c>
      <c r="V350" s="6">
        <v>2.3782680011895398</v>
      </c>
      <c r="W350" s="6">
        <v>29.306486578198498</v>
      </c>
      <c r="X350" s="6">
        <v>424.48070050000001</v>
      </c>
      <c r="Y350" s="6">
        <v>24.706469383081799</v>
      </c>
      <c r="Z350" s="6">
        <v>3.3176909487296902</v>
      </c>
      <c r="AA350" s="6">
        <v>24.704149798544499</v>
      </c>
    </row>
    <row r="351" spans="1:27" x14ac:dyDescent="0.25">
      <c r="A351" s="6" t="s">
        <v>230</v>
      </c>
      <c r="B351" s="6" t="s">
        <v>231</v>
      </c>
      <c r="C351" s="6" t="s">
        <v>10</v>
      </c>
      <c r="D351" s="6"/>
      <c r="E351" s="6"/>
      <c r="F351" s="6"/>
      <c r="G351" s="6"/>
      <c r="H351" s="6">
        <v>113.2193326</v>
      </c>
      <c r="I351" s="6">
        <v>35.814432118178601</v>
      </c>
      <c r="J351" s="6">
        <v>26.3674100940516</v>
      </c>
      <c r="K351" s="6">
        <v>30.458636770397302</v>
      </c>
      <c r="L351" s="6">
        <v>153.908466</v>
      </c>
      <c r="M351" s="6">
        <v>33.9512826965857</v>
      </c>
      <c r="N351" s="6">
        <v>35.843416020705298</v>
      </c>
      <c r="O351" s="6">
        <v>26.3213988588703</v>
      </c>
      <c r="P351" s="6">
        <v>76.320128100000005</v>
      </c>
      <c r="Q351" s="6">
        <v>50.512881224353499</v>
      </c>
      <c r="R351" s="6">
        <v>17.774032665895199</v>
      </c>
      <c r="S351" s="6">
        <v>46.286974856409799</v>
      </c>
      <c r="T351" s="6">
        <v>20.135952199999998</v>
      </c>
      <c r="U351" s="6">
        <v>100</v>
      </c>
      <c r="V351" s="6">
        <v>4.6894191751455496</v>
      </c>
      <c r="W351" s="6">
        <v>98.598358491546605</v>
      </c>
      <c r="X351" s="6">
        <v>65.807298299999999</v>
      </c>
      <c r="Y351" s="6">
        <v>57.724755896810301</v>
      </c>
      <c r="Z351" s="6">
        <v>15.325722044202299</v>
      </c>
      <c r="AA351" s="6">
        <v>53.010852461543301</v>
      </c>
    </row>
    <row r="352" spans="1:27" x14ac:dyDescent="0.25">
      <c r="A352" s="6" t="s">
        <v>230</v>
      </c>
      <c r="B352" s="6" t="s">
        <v>231</v>
      </c>
      <c r="C352" s="6" t="s">
        <v>11</v>
      </c>
      <c r="D352" s="6">
        <v>55.207631999999997</v>
      </c>
      <c r="E352" s="6">
        <v>58.958067264252897</v>
      </c>
      <c r="F352" s="6">
        <v>0.31402815540511098</v>
      </c>
      <c r="G352" s="6">
        <v>59.269454505801697</v>
      </c>
      <c r="H352" s="6">
        <v>1611.8584982</v>
      </c>
      <c r="I352" s="6">
        <v>12.0594930432444</v>
      </c>
      <c r="J352" s="6">
        <v>9.1684597333172704</v>
      </c>
      <c r="K352" s="6">
        <v>11.834366532072201</v>
      </c>
      <c r="L352" s="6">
        <v>5579.3136293999996</v>
      </c>
      <c r="M352" s="6">
        <v>7.1490147009149698</v>
      </c>
      <c r="N352" s="6">
        <v>31.735857960129099</v>
      </c>
      <c r="O352" s="6">
        <v>6.7374687649990603</v>
      </c>
      <c r="P352" s="6">
        <v>2619.8895965000002</v>
      </c>
      <c r="Q352" s="6">
        <v>8.3871464924500199</v>
      </c>
      <c r="R352" s="6">
        <v>14.9022710728461</v>
      </c>
      <c r="S352" s="6">
        <v>8.3888055249828692</v>
      </c>
      <c r="T352" s="6">
        <v>1160.8800792</v>
      </c>
      <c r="U352" s="6">
        <v>13.4268717926679</v>
      </c>
      <c r="V352" s="6">
        <v>6.6032361235438399</v>
      </c>
      <c r="W352" s="6">
        <v>13.334399760479201</v>
      </c>
      <c r="X352" s="6">
        <v>6553.3225860000002</v>
      </c>
      <c r="Y352" s="6">
        <v>6.9598224375823801</v>
      </c>
      <c r="Z352" s="6">
        <v>37.276146954758602</v>
      </c>
      <c r="AA352" s="6">
        <v>6.7261931982151699</v>
      </c>
    </row>
    <row r="353" spans="1:27" x14ac:dyDescent="0.25">
      <c r="A353" s="6" t="s">
        <v>232</v>
      </c>
      <c r="B353" s="6" t="s">
        <v>233</v>
      </c>
      <c r="C353" s="6" t="s">
        <v>10</v>
      </c>
      <c r="D353" s="6"/>
      <c r="E353" s="6"/>
      <c r="F353" s="6"/>
      <c r="G353" s="6"/>
      <c r="H353" s="6">
        <v>48.526903099999998</v>
      </c>
      <c r="I353" s="6">
        <v>59.406903338158699</v>
      </c>
      <c r="J353" s="6">
        <v>9.5729634512254904</v>
      </c>
      <c r="K353" s="6">
        <v>57.475841260145501</v>
      </c>
      <c r="L353" s="6">
        <v>152.42493769999999</v>
      </c>
      <c r="M353" s="6">
        <v>31.943814422665302</v>
      </c>
      <c r="N353" s="6">
        <v>30.069059932601</v>
      </c>
      <c r="O353" s="6">
        <v>25.9548384209311</v>
      </c>
      <c r="P353" s="6">
        <v>48.293155900000002</v>
      </c>
      <c r="Q353" s="6">
        <v>59.358791964183503</v>
      </c>
      <c r="R353" s="6">
        <v>9.5268518459203797</v>
      </c>
      <c r="S353" s="6">
        <v>55.932043458682998</v>
      </c>
      <c r="T353" s="6">
        <v>31.892067900000001</v>
      </c>
      <c r="U353" s="6">
        <v>71.265406873475101</v>
      </c>
      <c r="V353" s="6">
        <v>6.2913885059090404</v>
      </c>
      <c r="W353" s="6">
        <v>68.489395683919497</v>
      </c>
      <c r="X353" s="6">
        <v>225.7791411</v>
      </c>
      <c r="Y353" s="6">
        <v>25.6073856969474</v>
      </c>
      <c r="Z353" s="6">
        <v>44.5397362643441</v>
      </c>
      <c r="AA353" s="6">
        <v>20.656340424197399</v>
      </c>
    </row>
    <row r="354" spans="1:27" x14ac:dyDescent="0.25">
      <c r="A354" s="6" t="s">
        <v>232</v>
      </c>
      <c r="B354" s="6" t="s">
        <v>233</v>
      </c>
      <c r="C354" s="6" t="s">
        <v>11</v>
      </c>
      <c r="D354" s="6">
        <v>11.6077335</v>
      </c>
      <c r="E354" s="6">
        <v>99.999999999999801</v>
      </c>
      <c r="F354" s="6">
        <v>6.0471151544389701E-2</v>
      </c>
      <c r="G354" s="6">
        <v>99.959170080296801</v>
      </c>
      <c r="H354" s="6">
        <v>520.75348929999996</v>
      </c>
      <c r="I354" s="6">
        <v>18.989012742370601</v>
      </c>
      <c r="J354" s="6">
        <v>2.71289508574004</v>
      </c>
      <c r="K354" s="6">
        <v>19.130067420797801</v>
      </c>
      <c r="L354" s="6">
        <v>2694.1959029</v>
      </c>
      <c r="M354" s="6">
        <v>9.6210886621667004</v>
      </c>
      <c r="N354" s="6">
        <v>14.035567644152099</v>
      </c>
      <c r="O354" s="6">
        <v>9.3408177739094</v>
      </c>
      <c r="P354" s="6">
        <v>2737.6208852999998</v>
      </c>
      <c r="Q354" s="6">
        <v>8.8243154889476703</v>
      </c>
      <c r="R354" s="6">
        <v>14.2617925735513</v>
      </c>
      <c r="S354" s="6">
        <v>8.5410017061142707</v>
      </c>
      <c r="T354" s="6">
        <v>1122.9937665</v>
      </c>
      <c r="U354" s="6">
        <v>13.4507651812057</v>
      </c>
      <c r="V354" s="6">
        <v>5.8503002534841597</v>
      </c>
      <c r="W354" s="6">
        <v>13.209400751321599</v>
      </c>
      <c r="X354" s="6">
        <v>12108.3176477</v>
      </c>
      <c r="Y354" s="6">
        <v>3.55573807780234</v>
      </c>
      <c r="Z354" s="6">
        <v>63.078973291528101</v>
      </c>
      <c r="AA354" s="6">
        <v>3.2978022680172501</v>
      </c>
    </row>
    <row r="355" spans="1:27" x14ac:dyDescent="0.25">
      <c r="A355" s="6" t="s">
        <v>234</v>
      </c>
      <c r="B355" s="6" t="s">
        <v>235</v>
      </c>
      <c r="C355" s="6" t="s">
        <v>10</v>
      </c>
      <c r="D355" s="6">
        <v>9.4831255999999993</v>
      </c>
      <c r="E355" s="6">
        <v>100</v>
      </c>
      <c r="F355" s="6">
        <v>3.9821223826591199</v>
      </c>
      <c r="G355" s="6">
        <v>99.567895474908696</v>
      </c>
      <c r="H355" s="6">
        <v>22.671333300000001</v>
      </c>
      <c r="I355" s="6">
        <v>71.724413079351194</v>
      </c>
      <c r="J355" s="6">
        <v>9.5200704479391298</v>
      </c>
      <c r="K355" s="6">
        <v>69.752180197063396</v>
      </c>
      <c r="L355" s="6">
        <v>40.671112000000001</v>
      </c>
      <c r="M355" s="6">
        <v>50.362388754865798</v>
      </c>
      <c r="N355" s="6">
        <v>17.0784773137283</v>
      </c>
      <c r="O355" s="6">
        <v>43.927967072157003</v>
      </c>
      <c r="P355" s="6">
        <v>18.5693792</v>
      </c>
      <c r="Q355" s="6">
        <v>70.441711936111204</v>
      </c>
      <c r="R355" s="6">
        <v>7.7975916025413303</v>
      </c>
      <c r="S355" s="6">
        <v>67.390960067826001</v>
      </c>
      <c r="T355" s="6">
        <v>17.210793899999999</v>
      </c>
      <c r="U355" s="6">
        <v>99.999999999999602</v>
      </c>
      <c r="V355" s="6">
        <v>7.2270990075806898</v>
      </c>
      <c r="W355" s="6">
        <v>96.224100634252693</v>
      </c>
      <c r="X355" s="6">
        <v>129.5367511</v>
      </c>
      <c r="Y355" s="6">
        <v>30.753261290452599</v>
      </c>
      <c r="Z355" s="6">
        <v>54.394639245551403</v>
      </c>
      <c r="AA355" s="6">
        <v>18.819683198823299</v>
      </c>
    </row>
    <row r="356" spans="1:27" x14ac:dyDescent="0.25">
      <c r="A356" s="6" t="s">
        <v>234</v>
      </c>
      <c r="B356" s="6" t="s">
        <v>235</v>
      </c>
      <c r="C356" s="6" t="s">
        <v>11</v>
      </c>
      <c r="D356" s="6">
        <v>18.317676899999999</v>
      </c>
      <c r="E356" s="6">
        <v>73.8889120455339</v>
      </c>
      <c r="F356" s="6">
        <v>0.119412887013205</v>
      </c>
      <c r="G356" s="6">
        <v>73.750815800519206</v>
      </c>
      <c r="H356" s="6">
        <v>440.5984411</v>
      </c>
      <c r="I356" s="6">
        <v>17.255671753741201</v>
      </c>
      <c r="J356" s="6">
        <v>2.8722600661915099</v>
      </c>
      <c r="K356" s="6">
        <v>17.1846669693286</v>
      </c>
      <c r="L356" s="6">
        <v>1832.5086653000001</v>
      </c>
      <c r="M356" s="6">
        <v>9.5376880419318102</v>
      </c>
      <c r="N356" s="6">
        <v>11.9461191173313</v>
      </c>
      <c r="O356" s="6">
        <v>9.3804842619663606</v>
      </c>
      <c r="P356" s="6">
        <v>1697.4084611999999</v>
      </c>
      <c r="Q356" s="6">
        <v>9.3615118733855205</v>
      </c>
      <c r="R356" s="6">
        <v>11.0654012459699</v>
      </c>
      <c r="S356" s="6">
        <v>9.2338447538955108</v>
      </c>
      <c r="T356" s="6">
        <v>1365.1142076000001</v>
      </c>
      <c r="U356" s="6">
        <v>12.889234812927301</v>
      </c>
      <c r="V356" s="6">
        <v>8.8991758901621392</v>
      </c>
      <c r="W356" s="6">
        <v>12.681225878170199</v>
      </c>
      <c r="X356" s="6">
        <v>9985.8348428999998</v>
      </c>
      <c r="Y356" s="6">
        <v>3.3014499168971501</v>
      </c>
      <c r="Z356" s="6">
        <v>65.097630793331902</v>
      </c>
      <c r="AA356" s="6">
        <v>2.7838757543800101</v>
      </c>
    </row>
    <row r="357" spans="1:27" x14ac:dyDescent="0.25">
      <c r="A357" s="6" t="s">
        <v>236</v>
      </c>
      <c r="B357" s="6" t="s">
        <v>237</v>
      </c>
      <c r="C357" s="6" t="s">
        <v>10</v>
      </c>
      <c r="D357" s="6">
        <v>15.928081300000001</v>
      </c>
      <c r="E357" s="6">
        <v>99.999999999999901</v>
      </c>
      <c r="F357" s="6">
        <v>1.7308625374123701</v>
      </c>
      <c r="G357" s="6">
        <v>98.007210177788494</v>
      </c>
      <c r="H357" s="6">
        <v>376.13173560000001</v>
      </c>
      <c r="I357" s="6">
        <v>26.852098104427998</v>
      </c>
      <c r="J357" s="6">
        <v>40.873242546918299</v>
      </c>
      <c r="K357" s="6">
        <v>18.211861159806901</v>
      </c>
      <c r="L357" s="6">
        <v>345.13667950000001</v>
      </c>
      <c r="M357" s="6">
        <v>28.4690015781166</v>
      </c>
      <c r="N357" s="6">
        <v>37.505091641731497</v>
      </c>
      <c r="O357" s="6">
        <v>19.262001326203102</v>
      </c>
      <c r="P357" s="6">
        <v>49.806019900000003</v>
      </c>
      <c r="Q357" s="6">
        <v>63.403335289751503</v>
      </c>
      <c r="R357" s="6">
        <v>5.4122886717388203</v>
      </c>
      <c r="S357" s="6">
        <v>56.997520975337999</v>
      </c>
      <c r="T357" s="6">
        <v>105.04673270000001</v>
      </c>
      <c r="U357" s="6">
        <v>45.419289049360003</v>
      </c>
      <c r="V357" s="6">
        <v>11.415151070832399</v>
      </c>
      <c r="W357" s="6">
        <v>41.0024022162306</v>
      </c>
      <c r="X357" s="6">
        <v>28.190282199999999</v>
      </c>
      <c r="Y357" s="6">
        <v>70.579105149416193</v>
      </c>
      <c r="Z357" s="6">
        <v>3.0633635313666301</v>
      </c>
      <c r="AA357" s="6">
        <v>66.498209560427796</v>
      </c>
    </row>
    <row r="358" spans="1:27" x14ac:dyDescent="0.25">
      <c r="A358" s="6" t="s">
        <v>236</v>
      </c>
      <c r="B358" s="6" t="s">
        <v>237</v>
      </c>
      <c r="C358" s="6" t="s">
        <v>11</v>
      </c>
      <c r="D358" s="6">
        <v>138.9606422</v>
      </c>
      <c r="E358" s="6">
        <v>42.468335129537003</v>
      </c>
      <c r="F358" s="6">
        <v>0.95850912540956701</v>
      </c>
      <c r="G358" s="6">
        <v>42.860105754158397</v>
      </c>
      <c r="H358" s="6">
        <v>2451.1511558000002</v>
      </c>
      <c r="I358" s="6">
        <v>10.691863897488</v>
      </c>
      <c r="J358" s="6">
        <v>16.907310684496199</v>
      </c>
      <c r="K358" s="6">
        <v>10.637208064804399</v>
      </c>
      <c r="L358" s="6">
        <v>6776.3929798999998</v>
      </c>
      <c r="M358" s="6">
        <v>6.4130577116692402</v>
      </c>
      <c r="N358" s="6">
        <v>46.741540667660203</v>
      </c>
      <c r="O358" s="6">
        <v>5.4432140610306998</v>
      </c>
      <c r="P358" s="6">
        <v>1793.8191397000001</v>
      </c>
      <c r="Q358" s="6">
        <v>12.950431394129801</v>
      </c>
      <c r="R358" s="6">
        <v>12.3732302004055</v>
      </c>
      <c r="S358" s="6">
        <v>12.537057602334199</v>
      </c>
      <c r="T358" s="6">
        <v>520.66345799999999</v>
      </c>
      <c r="U358" s="6">
        <v>22.398671823052801</v>
      </c>
      <c r="V358" s="6">
        <v>3.5913814721870998</v>
      </c>
      <c r="W358" s="6">
        <v>22.520242119066999</v>
      </c>
      <c r="X358" s="6">
        <v>2816.5941827000001</v>
      </c>
      <c r="Y358" s="6">
        <v>14.388640332874299</v>
      </c>
      <c r="Z358" s="6">
        <v>19.428027849841399</v>
      </c>
      <c r="AA358" s="6">
        <v>14.318348778787801</v>
      </c>
    </row>
    <row r="359" spans="1:27" x14ac:dyDescent="0.25">
      <c r="A359" s="6" t="s">
        <v>238</v>
      </c>
      <c r="B359" s="6" t="s">
        <v>239</v>
      </c>
      <c r="C359" s="6" t="s">
        <v>10</v>
      </c>
      <c r="D359" s="6"/>
      <c r="E359" s="6"/>
      <c r="F359" s="6"/>
      <c r="G359" s="6"/>
      <c r="H359" s="6">
        <v>31.6426388</v>
      </c>
      <c r="I359" s="6">
        <v>57.689389885791698</v>
      </c>
      <c r="J359" s="6">
        <v>11.229283234852801</v>
      </c>
      <c r="K359" s="6">
        <v>56.983028031733298</v>
      </c>
      <c r="L359" s="6">
        <v>58.310591600000002</v>
      </c>
      <c r="M359" s="6">
        <v>50.766962897086799</v>
      </c>
      <c r="N359" s="6">
        <v>20.693158772467001</v>
      </c>
      <c r="O359" s="6">
        <v>44.974599438522297</v>
      </c>
      <c r="P359" s="6">
        <v>58.367073300000001</v>
      </c>
      <c r="Q359" s="6">
        <v>46.144043580881998</v>
      </c>
      <c r="R359" s="6">
        <v>20.713202897449602</v>
      </c>
      <c r="S359" s="6">
        <v>38.632719233577099</v>
      </c>
      <c r="T359" s="6">
        <v>18.270536100000001</v>
      </c>
      <c r="U359" s="6">
        <v>100</v>
      </c>
      <c r="V359" s="6">
        <v>6.4838152726852201</v>
      </c>
      <c r="W359" s="6">
        <v>96.845120741710403</v>
      </c>
      <c r="X359" s="6">
        <v>115.1959683</v>
      </c>
      <c r="Y359" s="6">
        <v>34.147886008638203</v>
      </c>
      <c r="Z359" s="6">
        <v>40.880539822545401</v>
      </c>
      <c r="AA359" s="6">
        <v>26.1870059658043</v>
      </c>
    </row>
    <row r="360" spans="1:27" x14ac:dyDescent="0.25">
      <c r="A360" s="6" t="s">
        <v>238</v>
      </c>
      <c r="B360" s="6" t="s">
        <v>239</v>
      </c>
      <c r="C360" s="6" t="s">
        <v>11</v>
      </c>
      <c r="D360" s="6"/>
      <c r="E360" s="6"/>
      <c r="F360" s="6"/>
      <c r="G360" s="6"/>
      <c r="H360" s="6">
        <v>224.9693292</v>
      </c>
      <c r="I360" s="6">
        <v>28.064295188894199</v>
      </c>
      <c r="J360" s="6">
        <v>1.70425073710161</v>
      </c>
      <c r="K360" s="6">
        <v>27.969278873395801</v>
      </c>
      <c r="L360" s="6">
        <v>1476.7623940000001</v>
      </c>
      <c r="M360" s="6">
        <v>9.4044028474666099</v>
      </c>
      <c r="N360" s="6">
        <v>11.187184526211601</v>
      </c>
      <c r="O360" s="6">
        <v>9.3283974767067601</v>
      </c>
      <c r="P360" s="6">
        <v>1088.1150327</v>
      </c>
      <c r="Q360" s="6">
        <v>11.935847198455299</v>
      </c>
      <c r="R360" s="6">
        <v>8.2429940700126494</v>
      </c>
      <c r="S360" s="6">
        <v>11.8265679837967</v>
      </c>
      <c r="T360" s="6">
        <v>914.28426739999998</v>
      </c>
      <c r="U360" s="6">
        <v>15.3000755440299</v>
      </c>
      <c r="V360" s="6">
        <v>6.9261425198615898</v>
      </c>
      <c r="W360" s="6">
        <v>14.985959626623201</v>
      </c>
      <c r="X360" s="6">
        <v>9496.3519985000003</v>
      </c>
      <c r="Y360" s="6">
        <v>2.63740432758182</v>
      </c>
      <c r="Z360" s="6">
        <v>71.939428146812503</v>
      </c>
      <c r="AA360" s="6">
        <v>2.3679972183069302</v>
      </c>
    </row>
    <row r="361" spans="1:27" x14ac:dyDescent="0.25">
      <c r="A361" s="6" t="s">
        <v>240</v>
      </c>
      <c r="B361" s="6" t="s">
        <v>241</v>
      </c>
      <c r="C361" s="6" t="s">
        <v>10</v>
      </c>
      <c r="D361" s="6"/>
      <c r="E361" s="6"/>
      <c r="F361" s="6"/>
      <c r="G361" s="6"/>
      <c r="H361" s="6">
        <v>8.3824552000000008</v>
      </c>
      <c r="I361" s="6">
        <v>100</v>
      </c>
      <c r="J361" s="6">
        <v>6.7615445975151403</v>
      </c>
      <c r="K361" s="6">
        <v>98.607172146103096</v>
      </c>
      <c r="L361" s="6">
        <v>16.5544683</v>
      </c>
      <c r="M361" s="6">
        <v>72.397730449068305</v>
      </c>
      <c r="N361" s="6">
        <v>13.3533401644187</v>
      </c>
      <c r="O361" s="6">
        <v>65.624010513529399</v>
      </c>
      <c r="P361" s="6">
        <v>18.542275199999999</v>
      </c>
      <c r="Q361" s="6">
        <v>70.335340308982794</v>
      </c>
      <c r="R361" s="6">
        <v>14.956765972837999</v>
      </c>
      <c r="S361" s="6">
        <v>63.1819306135951</v>
      </c>
      <c r="T361" s="6"/>
      <c r="U361" s="6"/>
      <c r="V361" s="6"/>
      <c r="W361" s="6"/>
      <c r="X361" s="6">
        <v>80.493291299999996</v>
      </c>
      <c r="Y361" s="6">
        <v>37.222529541675101</v>
      </c>
      <c r="Z361" s="6">
        <v>64.928349265228107</v>
      </c>
      <c r="AA361" s="6">
        <v>22.806655103776301</v>
      </c>
    </row>
    <row r="362" spans="1:27" x14ac:dyDescent="0.25">
      <c r="A362" s="6" t="s">
        <v>240</v>
      </c>
      <c r="B362" s="6" t="s">
        <v>241</v>
      </c>
      <c r="C362" s="6" t="s">
        <v>11</v>
      </c>
      <c r="D362" s="6"/>
      <c r="E362" s="6"/>
      <c r="F362" s="6"/>
      <c r="G362" s="6"/>
      <c r="H362" s="6">
        <v>180.3064741</v>
      </c>
      <c r="I362" s="6">
        <v>21.904481244587</v>
      </c>
      <c r="J362" s="6">
        <v>1.67872643410824</v>
      </c>
      <c r="K362" s="6">
        <v>21.8181628424481</v>
      </c>
      <c r="L362" s="6">
        <v>956.83905540000001</v>
      </c>
      <c r="M362" s="6">
        <v>9.8990717844514098</v>
      </c>
      <c r="N362" s="6">
        <v>8.9085598479191592</v>
      </c>
      <c r="O362" s="6">
        <v>9.85325630174205</v>
      </c>
      <c r="P362" s="6">
        <v>892.77990969999996</v>
      </c>
      <c r="Q362" s="6">
        <v>12.976339278882801</v>
      </c>
      <c r="R362" s="6">
        <v>8.3121432091392293</v>
      </c>
      <c r="S362" s="6">
        <v>12.818751871369701</v>
      </c>
      <c r="T362" s="6">
        <v>532.84855960000004</v>
      </c>
      <c r="U362" s="6">
        <v>14.6253766280755</v>
      </c>
      <c r="V362" s="6">
        <v>4.9610362957955401</v>
      </c>
      <c r="W362" s="6">
        <v>14.5326440835191</v>
      </c>
      <c r="X362" s="6">
        <v>8177.8964544999999</v>
      </c>
      <c r="Y362" s="6">
        <v>2.4476638905688399</v>
      </c>
      <c r="Z362" s="6">
        <v>76.139534213037805</v>
      </c>
      <c r="AA362" s="6">
        <v>2.0433987266971601</v>
      </c>
    </row>
    <row r="363" spans="1:27" x14ac:dyDescent="0.25">
      <c r="A363" s="6" t="s">
        <v>242</v>
      </c>
      <c r="B363" s="6" t="s">
        <v>243</v>
      </c>
      <c r="C363" s="6" t="s">
        <v>10</v>
      </c>
      <c r="D363" s="6"/>
      <c r="E363" s="6"/>
      <c r="F363" s="6"/>
      <c r="G363" s="6"/>
      <c r="H363" s="6">
        <v>20.5128901</v>
      </c>
      <c r="I363" s="6">
        <v>100</v>
      </c>
      <c r="J363" s="6">
        <v>4.5110330594534398</v>
      </c>
      <c r="K363" s="6">
        <v>93.201534262944904</v>
      </c>
      <c r="L363" s="6">
        <v>103.8558508</v>
      </c>
      <c r="M363" s="6">
        <v>48.889597618126899</v>
      </c>
      <c r="N363" s="6">
        <v>22.839159869357601</v>
      </c>
      <c r="O363" s="6">
        <v>44.031999012008797</v>
      </c>
      <c r="P363" s="6">
        <v>53.636763199999997</v>
      </c>
      <c r="Q363" s="6">
        <v>50.027793040103298</v>
      </c>
      <c r="R363" s="6">
        <v>11.7953740705351</v>
      </c>
      <c r="S363" s="6">
        <v>42.577367132261998</v>
      </c>
      <c r="T363" s="6"/>
      <c r="U363" s="6"/>
      <c r="V363" s="6"/>
      <c r="W363" s="6"/>
      <c r="X363" s="6">
        <v>276.72160229999997</v>
      </c>
      <c r="Y363" s="6">
        <v>27.5046484523949</v>
      </c>
      <c r="Z363" s="6">
        <v>60.854433000653898</v>
      </c>
      <c r="AA363" s="6">
        <v>17.2822596378379</v>
      </c>
    </row>
    <row r="364" spans="1:27" x14ac:dyDescent="0.25">
      <c r="A364" s="6" t="s">
        <v>242</v>
      </c>
      <c r="B364" s="6" t="s">
        <v>243</v>
      </c>
      <c r="C364" s="6" t="s">
        <v>11</v>
      </c>
      <c r="D364" s="6">
        <v>54.479515200000002</v>
      </c>
      <c r="E364" s="6">
        <v>58.582871571489598</v>
      </c>
      <c r="F364" s="6">
        <v>0.29221836621318698</v>
      </c>
      <c r="G364" s="6">
        <v>58.418100772389003</v>
      </c>
      <c r="H364" s="6">
        <v>523.2660727</v>
      </c>
      <c r="I364" s="6">
        <v>20.010665314854901</v>
      </c>
      <c r="J364" s="6">
        <v>2.8067055350592498</v>
      </c>
      <c r="K364" s="6">
        <v>20.176473660339202</v>
      </c>
      <c r="L364" s="6">
        <v>2609.6486632000001</v>
      </c>
      <c r="M364" s="6">
        <v>7.9677350008776697</v>
      </c>
      <c r="N364" s="6">
        <v>13.997688231093701</v>
      </c>
      <c r="O364" s="6">
        <v>8.1949596601614108</v>
      </c>
      <c r="P364" s="6">
        <v>1466.6558204999999</v>
      </c>
      <c r="Q364" s="6">
        <v>13.0924570109658</v>
      </c>
      <c r="R364" s="6">
        <v>7.8668792497546098</v>
      </c>
      <c r="S364" s="6">
        <v>13.382388022094901</v>
      </c>
      <c r="T364" s="6">
        <v>1126.2086631</v>
      </c>
      <c r="U364" s="6">
        <v>13.3766529143283</v>
      </c>
      <c r="V364" s="6">
        <v>6.0407816467907702</v>
      </c>
      <c r="W364" s="6">
        <v>13.0297897541528</v>
      </c>
      <c r="X364" s="6">
        <v>12863.167380499999</v>
      </c>
      <c r="Y364" s="6">
        <v>3.2513255474232898</v>
      </c>
      <c r="Z364" s="6">
        <v>68.995726971088502</v>
      </c>
      <c r="AA364" s="6">
        <v>2.6373307818771199</v>
      </c>
    </row>
    <row r="365" spans="1:27" x14ac:dyDescent="0.25">
      <c r="A365" s="6" t="s">
        <v>244</v>
      </c>
      <c r="B365" s="6" t="s">
        <v>245</v>
      </c>
      <c r="C365" s="6" t="s">
        <v>10</v>
      </c>
      <c r="D365" s="6"/>
      <c r="E365" s="6"/>
      <c r="F365" s="6"/>
      <c r="G365" s="6"/>
      <c r="H365" s="6">
        <v>12.616349899999999</v>
      </c>
      <c r="I365" s="6">
        <v>99.999999999999801</v>
      </c>
      <c r="J365" s="6">
        <v>3.0691930900152098</v>
      </c>
      <c r="K365" s="6">
        <v>102.526023931045</v>
      </c>
      <c r="L365" s="6">
        <v>106.8955983</v>
      </c>
      <c r="M365" s="6">
        <v>45.609266238352298</v>
      </c>
      <c r="N365" s="6">
        <v>26.004607850595701</v>
      </c>
      <c r="O365" s="6">
        <v>36.302083064401202</v>
      </c>
      <c r="P365" s="6">
        <v>67.308593299999998</v>
      </c>
      <c r="Q365" s="6">
        <v>57.171753516448803</v>
      </c>
      <c r="R365" s="6">
        <v>16.3742343143958</v>
      </c>
      <c r="S365" s="6">
        <v>47.599736848814501</v>
      </c>
      <c r="T365" s="6"/>
      <c r="U365" s="6"/>
      <c r="V365" s="6"/>
      <c r="W365" s="6"/>
      <c r="X365" s="6">
        <v>224.2435242</v>
      </c>
      <c r="Y365" s="6">
        <v>39.1558576877745</v>
      </c>
      <c r="Z365" s="6">
        <v>54.551964744993299</v>
      </c>
      <c r="AA365" s="6">
        <v>22.278236599273601</v>
      </c>
    </row>
    <row r="366" spans="1:27" x14ac:dyDescent="0.25">
      <c r="A366" s="6" t="s">
        <v>244</v>
      </c>
      <c r="B366" s="6" t="s">
        <v>245</v>
      </c>
      <c r="C366" s="6" t="s">
        <v>11</v>
      </c>
      <c r="D366" s="6"/>
      <c r="E366" s="6"/>
      <c r="F366" s="6"/>
      <c r="G366" s="6"/>
      <c r="H366" s="6">
        <v>589.267021</v>
      </c>
      <c r="I366" s="6">
        <v>20.472723420063801</v>
      </c>
      <c r="J366" s="6">
        <v>3.0143228128943198</v>
      </c>
      <c r="K366" s="6">
        <v>20.593123085006201</v>
      </c>
      <c r="L366" s="6">
        <v>2582.7199569999998</v>
      </c>
      <c r="M366" s="6">
        <v>9.0848139042422495</v>
      </c>
      <c r="N366" s="6">
        <v>13.2115855940673</v>
      </c>
      <c r="O366" s="6">
        <v>8.8756284857800907</v>
      </c>
      <c r="P366" s="6">
        <v>2640.7602504000001</v>
      </c>
      <c r="Q366" s="6">
        <v>8.9850850586692594</v>
      </c>
      <c r="R366" s="6">
        <v>13.5084835609106</v>
      </c>
      <c r="S366" s="6">
        <v>8.9888318040742394</v>
      </c>
      <c r="T366" s="6">
        <v>669.92070009999998</v>
      </c>
      <c r="U366" s="6">
        <v>19.4505451112041</v>
      </c>
      <c r="V366" s="6">
        <v>3.4268967669608701</v>
      </c>
      <c r="W366" s="6">
        <v>19.424744706570898</v>
      </c>
      <c r="X366" s="6">
        <v>13066.2343483</v>
      </c>
      <c r="Y366" s="6">
        <v>2.9777002583238001</v>
      </c>
      <c r="Z366" s="6">
        <v>66.838711265166907</v>
      </c>
      <c r="AA366" s="6">
        <v>2.3939466772564999</v>
      </c>
    </row>
    <row r="367" spans="1:27" x14ac:dyDescent="0.25">
      <c r="A367" s="6" t="s">
        <v>246</v>
      </c>
      <c r="B367" s="6" t="s">
        <v>247</v>
      </c>
      <c r="C367" s="6" t="s">
        <v>10</v>
      </c>
      <c r="D367" s="6">
        <v>11.8433096</v>
      </c>
      <c r="E367" s="6">
        <v>99.999999999999403</v>
      </c>
      <c r="F367" s="6">
        <v>3.0709043447256499</v>
      </c>
      <c r="G367" s="6">
        <v>93.905710126030598</v>
      </c>
      <c r="H367" s="6">
        <v>37.758484500000002</v>
      </c>
      <c r="I367" s="6">
        <v>59.424116422255601</v>
      </c>
      <c r="J367" s="6">
        <v>9.7905651390981294</v>
      </c>
      <c r="K367" s="6">
        <v>57.728001527804203</v>
      </c>
      <c r="L367" s="6">
        <v>46.083645400000002</v>
      </c>
      <c r="M367" s="6">
        <v>50.338928916213703</v>
      </c>
      <c r="N367" s="6">
        <v>11.9492330825884</v>
      </c>
      <c r="O367" s="6">
        <v>49.366863552090102</v>
      </c>
      <c r="P367" s="6">
        <v>43.0342038</v>
      </c>
      <c r="Q367" s="6">
        <v>59.378391959341201</v>
      </c>
      <c r="R367" s="6">
        <v>11.1585298269353</v>
      </c>
      <c r="S367" s="6">
        <v>50.867663073387</v>
      </c>
      <c r="T367" s="6">
        <v>31.141331999999998</v>
      </c>
      <c r="U367" s="6">
        <v>70.731995478765299</v>
      </c>
      <c r="V367" s="6">
        <v>8.0747742792558608</v>
      </c>
      <c r="W367" s="6">
        <v>69.263515314348595</v>
      </c>
      <c r="X367" s="6">
        <v>215.8009754</v>
      </c>
      <c r="Y367" s="6">
        <v>27.641262346431201</v>
      </c>
      <c r="Z367" s="6">
        <v>55.955993327396698</v>
      </c>
      <c r="AA367" s="6">
        <v>16.831812957124399</v>
      </c>
    </row>
    <row r="368" spans="1:27" x14ac:dyDescent="0.25">
      <c r="A368" s="6" t="s">
        <v>246</v>
      </c>
      <c r="B368" s="6" t="s">
        <v>247</v>
      </c>
      <c r="C368" s="6" t="s">
        <v>11</v>
      </c>
      <c r="D368" s="6"/>
      <c r="E368" s="6"/>
      <c r="F368" s="6"/>
      <c r="G368" s="6"/>
      <c r="H368" s="6">
        <v>694.42513359999998</v>
      </c>
      <c r="I368" s="6">
        <v>14.6495015309862</v>
      </c>
      <c r="J368" s="6">
        <v>4.0829139586301997</v>
      </c>
      <c r="K368" s="6">
        <v>14.6074412337077</v>
      </c>
      <c r="L368" s="6">
        <v>3090.8808514000002</v>
      </c>
      <c r="M368" s="6">
        <v>7.6264152226873101</v>
      </c>
      <c r="N368" s="6">
        <v>18.173018172918098</v>
      </c>
      <c r="O368" s="6">
        <v>7.4412946555288704</v>
      </c>
      <c r="P368" s="6">
        <v>2050.0076481999999</v>
      </c>
      <c r="Q368" s="6">
        <v>8.8484916105545004</v>
      </c>
      <c r="R368" s="6">
        <v>12.053142141821899</v>
      </c>
      <c r="S368" s="6">
        <v>8.9248143858520805</v>
      </c>
      <c r="T368" s="6">
        <v>432.6999854</v>
      </c>
      <c r="U368" s="6">
        <v>18.338605649066999</v>
      </c>
      <c r="V368" s="6">
        <v>2.54408535176433</v>
      </c>
      <c r="W368" s="6">
        <v>18.413469001918099</v>
      </c>
      <c r="X368" s="6">
        <v>10740.062981499999</v>
      </c>
      <c r="Y368" s="6">
        <v>2.7886948658005299</v>
      </c>
      <c r="Z368" s="6">
        <v>63.146840374865498</v>
      </c>
      <c r="AA368" s="6">
        <v>2.6356619087792899</v>
      </c>
    </row>
    <row r="369" spans="1:27" x14ac:dyDescent="0.25">
      <c r="A369" s="6" t="s">
        <v>248</v>
      </c>
      <c r="B369" s="6" t="s">
        <v>249</v>
      </c>
      <c r="C369" s="6" t="s">
        <v>10</v>
      </c>
      <c r="D369" s="6"/>
      <c r="E369" s="6"/>
      <c r="F369" s="6"/>
      <c r="G369" s="6"/>
      <c r="H369" s="6">
        <v>39.275744799999998</v>
      </c>
      <c r="I369" s="6">
        <v>32.730632332675299</v>
      </c>
      <c r="J369" s="6">
        <v>28.244973314590499</v>
      </c>
      <c r="K369" s="6">
        <v>31.964857089675998</v>
      </c>
      <c r="L369" s="6">
        <v>37.5874758</v>
      </c>
      <c r="M369" s="6">
        <v>37.619288658460398</v>
      </c>
      <c r="N369" s="6">
        <v>27.0308623385754</v>
      </c>
      <c r="O369" s="6">
        <v>33.612007627636501</v>
      </c>
      <c r="P369" s="6">
        <v>21.482976799999999</v>
      </c>
      <c r="Q369" s="6">
        <v>45.814490707179502</v>
      </c>
      <c r="R369" s="6">
        <v>15.449385098203599</v>
      </c>
      <c r="S369" s="6">
        <v>37.818040147139698</v>
      </c>
      <c r="T369" s="6">
        <v>28.670278199999998</v>
      </c>
      <c r="U369" s="6">
        <v>44.449254605425502</v>
      </c>
      <c r="V369" s="6">
        <v>20.618100224566302</v>
      </c>
      <c r="W369" s="6">
        <v>35.834025039288903</v>
      </c>
      <c r="X369" s="6">
        <v>12.037452200000001</v>
      </c>
      <c r="Y369" s="6">
        <v>57.033739650330403</v>
      </c>
      <c r="Z369" s="6">
        <v>8.6566790240642195</v>
      </c>
      <c r="AA369" s="6">
        <v>55.345191944618698</v>
      </c>
    </row>
    <row r="370" spans="1:27" x14ac:dyDescent="0.25">
      <c r="A370" s="6" t="s">
        <v>248</v>
      </c>
      <c r="B370" s="6" t="s">
        <v>249</v>
      </c>
      <c r="C370" s="6" t="s">
        <v>11</v>
      </c>
      <c r="D370" s="6">
        <v>7.1753232000000002</v>
      </c>
      <c r="E370" s="6">
        <v>70.442101103408802</v>
      </c>
      <c r="F370" s="6">
        <v>0.16006389050093101</v>
      </c>
      <c r="G370" s="6">
        <v>70.162141945163697</v>
      </c>
      <c r="H370" s="6">
        <v>239.08656690000001</v>
      </c>
      <c r="I370" s="6">
        <v>15.0789908067038</v>
      </c>
      <c r="J370" s="6">
        <v>5.3334358603560998</v>
      </c>
      <c r="K370" s="6">
        <v>15.201786589916701</v>
      </c>
      <c r="L370" s="6">
        <v>1341.7953765</v>
      </c>
      <c r="M370" s="6">
        <v>6.9221535848737403</v>
      </c>
      <c r="N370" s="6">
        <v>29.932169218349799</v>
      </c>
      <c r="O370" s="6">
        <v>6.5189266733111104</v>
      </c>
      <c r="P370" s="6">
        <v>927.90648250000004</v>
      </c>
      <c r="Q370" s="6">
        <v>8.2690671626970307</v>
      </c>
      <c r="R370" s="6">
        <v>20.699321475858302</v>
      </c>
      <c r="S370" s="6">
        <v>7.7106971284095103</v>
      </c>
      <c r="T370" s="6">
        <v>248.80015839999999</v>
      </c>
      <c r="U370" s="6">
        <v>17.578618493213199</v>
      </c>
      <c r="V370" s="6">
        <v>5.5501223012159002</v>
      </c>
      <c r="W370" s="6">
        <v>17.220710433341701</v>
      </c>
      <c r="X370" s="6">
        <v>1718.0230455999999</v>
      </c>
      <c r="Y370" s="6">
        <v>6.9035587025355403</v>
      </c>
      <c r="Z370" s="6">
        <v>38.324887253718998</v>
      </c>
      <c r="AA370" s="6">
        <v>7.0460986499096201</v>
      </c>
    </row>
    <row r="371" spans="1:27" x14ac:dyDescent="0.25">
      <c r="A371" s="6" t="s">
        <v>250</v>
      </c>
      <c r="B371" s="6" t="s">
        <v>251</v>
      </c>
      <c r="C371" s="6" t="s">
        <v>10</v>
      </c>
      <c r="D371" s="6">
        <v>131.52370970000001</v>
      </c>
      <c r="E371" s="6">
        <v>70.9181504238652</v>
      </c>
      <c r="F371" s="6">
        <v>4.8300848474039304</v>
      </c>
      <c r="G371" s="6">
        <v>67.303328727658894</v>
      </c>
      <c r="H371" s="6">
        <v>643.68473740000002</v>
      </c>
      <c r="I371" s="6">
        <v>40.716251613465502</v>
      </c>
      <c r="J371" s="6">
        <v>23.638718096627102</v>
      </c>
      <c r="K371" s="6">
        <v>33.094639378691802</v>
      </c>
      <c r="L371" s="6">
        <v>1095.9562093</v>
      </c>
      <c r="M371" s="6">
        <v>29.269574185227299</v>
      </c>
      <c r="N371" s="6">
        <v>40.247963595556797</v>
      </c>
      <c r="O371" s="6">
        <v>21.883431102550801</v>
      </c>
      <c r="P371" s="6">
        <v>456.11514970000002</v>
      </c>
      <c r="Q371" s="6">
        <v>40.592481912363901</v>
      </c>
      <c r="R371" s="6">
        <v>16.7504009601194</v>
      </c>
      <c r="S371" s="6">
        <v>38.783410612080402</v>
      </c>
      <c r="T371" s="6"/>
      <c r="U371" s="6"/>
      <c r="V371" s="6"/>
      <c r="W371" s="6"/>
      <c r="X371" s="6">
        <v>395.7305313</v>
      </c>
      <c r="Y371" s="6">
        <v>40.851190911817604</v>
      </c>
      <c r="Z371" s="6">
        <v>14.5328325002928</v>
      </c>
      <c r="AA371" s="6">
        <v>38.778209167930498</v>
      </c>
    </row>
    <row r="372" spans="1:27" x14ac:dyDescent="0.25">
      <c r="A372" s="6" t="s">
        <v>250</v>
      </c>
      <c r="B372" s="6" t="s">
        <v>251</v>
      </c>
      <c r="C372" s="6" t="s">
        <v>11</v>
      </c>
      <c r="D372" s="6">
        <v>178.3522562</v>
      </c>
      <c r="E372" s="6">
        <v>58.445387291241197</v>
      </c>
      <c r="F372" s="6">
        <v>0.25230471272268801</v>
      </c>
      <c r="G372" s="6">
        <v>58.647507475979303</v>
      </c>
      <c r="H372" s="6">
        <v>6096.6870243000003</v>
      </c>
      <c r="I372" s="6">
        <v>12.399651001501899</v>
      </c>
      <c r="J372" s="6">
        <v>8.6246336379463706</v>
      </c>
      <c r="K372" s="6">
        <v>12.213433474930399</v>
      </c>
      <c r="L372" s="6">
        <v>20380.188662799999</v>
      </c>
      <c r="M372" s="6">
        <v>7.4247698858475504</v>
      </c>
      <c r="N372" s="6">
        <v>28.830684597764701</v>
      </c>
      <c r="O372" s="6">
        <v>6.9477056705297802</v>
      </c>
      <c r="P372" s="6">
        <v>13508.3826128</v>
      </c>
      <c r="Q372" s="6">
        <v>7.9251308063725601</v>
      </c>
      <c r="R372" s="6">
        <v>19.109534508208</v>
      </c>
      <c r="S372" s="6">
        <v>7.78989745321093</v>
      </c>
      <c r="T372" s="6">
        <v>5056.6880042000003</v>
      </c>
      <c r="U372" s="6">
        <v>11.819792827073901</v>
      </c>
      <c r="V372" s="6">
        <v>7.1534066426233496</v>
      </c>
      <c r="W372" s="6">
        <v>11.5560428035147</v>
      </c>
      <c r="X372" s="6">
        <v>25468.930457800001</v>
      </c>
      <c r="Y372" s="6">
        <v>6.8447628852958999</v>
      </c>
      <c r="Z372" s="6">
        <v>36.029435900734903</v>
      </c>
      <c r="AA372" s="6">
        <v>6.5212480785357299</v>
      </c>
    </row>
    <row r="373" spans="1:27" x14ac:dyDescent="0.25">
      <c r="A373" s="6" t="s">
        <v>252</v>
      </c>
      <c r="B373" s="6" t="s">
        <v>253</v>
      </c>
      <c r="C373" s="6" t="s">
        <v>10</v>
      </c>
      <c r="D373" s="6"/>
      <c r="E373" s="6"/>
      <c r="F373" s="6"/>
      <c r="G373" s="6"/>
      <c r="H373" s="6">
        <v>112.91396020000001</v>
      </c>
      <c r="I373" s="6">
        <v>58.666403732108797</v>
      </c>
      <c r="J373" s="6">
        <v>12.0253667149913</v>
      </c>
      <c r="K373" s="6">
        <v>52.976589084352298</v>
      </c>
      <c r="L373" s="6">
        <v>145.43071549999999</v>
      </c>
      <c r="M373" s="6">
        <v>50.507105928246403</v>
      </c>
      <c r="N373" s="6">
        <v>15.4884097804505</v>
      </c>
      <c r="O373" s="6">
        <v>48.806430329389201</v>
      </c>
      <c r="P373" s="6">
        <v>87.697860199999994</v>
      </c>
      <c r="Q373" s="6">
        <v>76.074652142757401</v>
      </c>
      <c r="R373" s="6">
        <v>9.3398453756920201</v>
      </c>
      <c r="S373" s="6">
        <v>71.945588378558497</v>
      </c>
      <c r="T373" s="6">
        <v>48.714651799999999</v>
      </c>
      <c r="U373" s="6">
        <v>99.999999999999602</v>
      </c>
      <c r="V373" s="6">
        <v>5.1881233396693203</v>
      </c>
      <c r="W373" s="6">
        <v>92.7090036556</v>
      </c>
      <c r="X373" s="6">
        <v>544.20760959999996</v>
      </c>
      <c r="Y373" s="6">
        <v>26.957334180156799</v>
      </c>
      <c r="Z373" s="6">
        <v>57.9582547891969</v>
      </c>
      <c r="AA373" s="6">
        <v>19.5850949794348</v>
      </c>
    </row>
    <row r="374" spans="1:27" x14ac:dyDescent="0.25">
      <c r="A374" s="6" t="s">
        <v>252</v>
      </c>
      <c r="B374" s="6" t="s">
        <v>253</v>
      </c>
      <c r="C374" s="6" t="s">
        <v>11</v>
      </c>
      <c r="D374" s="6"/>
      <c r="E374" s="6"/>
      <c r="F374" s="6"/>
      <c r="G374" s="6"/>
      <c r="H374" s="6">
        <v>113.71152410000001</v>
      </c>
      <c r="I374" s="6">
        <v>63.3730016384187</v>
      </c>
      <c r="J374" s="6">
        <v>0.27010856684309098</v>
      </c>
      <c r="K374" s="6">
        <v>63.375332190203103</v>
      </c>
      <c r="L374" s="6">
        <v>2667.4547425000001</v>
      </c>
      <c r="M374" s="6">
        <v>11.5379819433078</v>
      </c>
      <c r="N374" s="6">
        <v>6.3362300639103104</v>
      </c>
      <c r="O374" s="6">
        <v>11.577858367444</v>
      </c>
      <c r="P374" s="6">
        <v>2061.9379558000001</v>
      </c>
      <c r="Q374" s="6">
        <v>15.816925913957601</v>
      </c>
      <c r="R374" s="6">
        <v>4.8978950072881</v>
      </c>
      <c r="S374" s="6">
        <v>15.5970225446046</v>
      </c>
      <c r="T374" s="6">
        <v>1510.8455922999999</v>
      </c>
      <c r="U374" s="6">
        <v>16.469812261428299</v>
      </c>
      <c r="V374" s="6">
        <v>3.5888388700029199</v>
      </c>
      <c r="W374" s="6">
        <v>16.426781273215099</v>
      </c>
      <c r="X374" s="6">
        <v>35744.501718699998</v>
      </c>
      <c r="Y374" s="6">
        <v>2.4625657007786299</v>
      </c>
      <c r="Z374" s="6">
        <v>84.906927491955599</v>
      </c>
      <c r="AA374" s="6">
        <v>1.52627881344618</v>
      </c>
    </row>
    <row r="375" spans="1:27" x14ac:dyDescent="0.25">
      <c r="A375" s="6" t="s">
        <v>254</v>
      </c>
      <c r="B375" s="6" t="s">
        <v>255</v>
      </c>
      <c r="C375" s="6" t="s">
        <v>10</v>
      </c>
      <c r="D375" s="6">
        <v>11.187962799999999</v>
      </c>
      <c r="E375" s="6">
        <v>100</v>
      </c>
      <c r="F375" s="6">
        <v>1.91104489904216</v>
      </c>
      <c r="G375" s="6">
        <v>101.8513690412</v>
      </c>
      <c r="H375" s="6">
        <v>83.832763900000003</v>
      </c>
      <c r="I375" s="6">
        <v>45.536312418884499</v>
      </c>
      <c r="J375" s="6">
        <v>14.3196915012714</v>
      </c>
      <c r="K375" s="6">
        <v>41.485283718540501</v>
      </c>
      <c r="L375" s="6">
        <v>121.7951352</v>
      </c>
      <c r="M375" s="6">
        <v>37.710416783190603</v>
      </c>
      <c r="N375" s="6">
        <v>20.804142453182799</v>
      </c>
      <c r="O375" s="6">
        <v>28.8710114105399</v>
      </c>
      <c r="P375" s="6">
        <v>70.129052400000006</v>
      </c>
      <c r="Q375" s="6">
        <v>43.545549960370799</v>
      </c>
      <c r="R375" s="6">
        <v>11.9789250518137</v>
      </c>
      <c r="S375" s="6">
        <v>39.7239105566264</v>
      </c>
      <c r="T375" s="6">
        <v>35.576471300000001</v>
      </c>
      <c r="U375" s="6">
        <v>71.698236498459707</v>
      </c>
      <c r="V375" s="6">
        <v>6.0769091942086897</v>
      </c>
      <c r="W375" s="6">
        <v>66.912247830767001</v>
      </c>
      <c r="X375" s="6">
        <v>262.91555549999998</v>
      </c>
      <c r="Y375" s="6">
        <v>25.204716009868498</v>
      </c>
      <c r="Z375" s="6">
        <v>44.909286900481199</v>
      </c>
      <c r="AA375" s="6">
        <v>18.328589927673502</v>
      </c>
    </row>
    <row r="376" spans="1:27" x14ac:dyDescent="0.25">
      <c r="A376" s="6" t="s">
        <v>254</v>
      </c>
      <c r="B376" s="6" t="s">
        <v>255</v>
      </c>
      <c r="C376" s="6" t="s">
        <v>11</v>
      </c>
      <c r="D376" s="6">
        <v>19.861487799999999</v>
      </c>
      <c r="E376" s="6">
        <v>99.999999999999801</v>
      </c>
      <c r="F376" s="6">
        <v>0.14935792599254999</v>
      </c>
      <c r="G376" s="6">
        <v>100.45672574377799</v>
      </c>
      <c r="H376" s="6">
        <v>573.48446469999999</v>
      </c>
      <c r="I376" s="6">
        <v>20.305716109412899</v>
      </c>
      <c r="J376" s="6">
        <v>4.3125898270591696</v>
      </c>
      <c r="K376" s="6">
        <v>19.994674604606502</v>
      </c>
      <c r="L376" s="6">
        <v>2358.1696292000001</v>
      </c>
      <c r="M376" s="6">
        <v>12.0950095831735</v>
      </c>
      <c r="N376" s="6">
        <v>17.733380726691198</v>
      </c>
      <c r="O376" s="6">
        <v>12.1734183790304</v>
      </c>
      <c r="P376" s="6">
        <v>1536.9709667</v>
      </c>
      <c r="Q376" s="6">
        <v>11.5811134569944</v>
      </c>
      <c r="R376" s="6">
        <v>11.557985897565899</v>
      </c>
      <c r="S376" s="6">
        <v>12.0777727769687</v>
      </c>
      <c r="T376" s="6">
        <v>846.35224040000003</v>
      </c>
      <c r="U376" s="6">
        <v>17.6970338310309</v>
      </c>
      <c r="V376" s="6">
        <v>6.3645491494998696</v>
      </c>
      <c r="W376" s="6">
        <v>16.959170516299299</v>
      </c>
      <c r="X376" s="6">
        <v>7963.0747086000001</v>
      </c>
      <c r="Y376" s="6">
        <v>5.7811442542326699</v>
      </c>
      <c r="Z376" s="6">
        <v>59.882136473191302</v>
      </c>
      <c r="AA376" s="6">
        <v>5.1250194726307399</v>
      </c>
    </row>
    <row r="377" spans="1:27" x14ac:dyDescent="0.25">
      <c r="A377" s="6" t="s">
        <v>256</v>
      </c>
      <c r="B377" s="6" t="s">
        <v>257</v>
      </c>
      <c r="C377" s="6" t="s">
        <v>10</v>
      </c>
      <c r="D377" s="6">
        <v>26.840395399999998</v>
      </c>
      <c r="E377" s="6">
        <v>100</v>
      </c>
      <c r="F377" s="6">
        <v>5.5659915772653896</v>
      </c>
      <c r="G377" s="6">
        <v>98.524051051099093</v>
      </c>
      <c r="H377" s="6">
        <v>91.488225600000007</v>
      </c>
      <c r="I377" s="6">
        <v>59.311835757987602</v>
      </c>
      <c r="J377" s="6">
        <v>18.972250055174499</v>
      </c>
      <c r="K377" s="6">
        <v>50.930769077319802</v>
      </c>
      <c r="L377" s="6">
        <v>74.285396599999999</v>
      </c>
      <c r="M377" s="6">
        <v>58.148382755642899</v>
      </c>
      <c r="N377" s="6">
        <v>15.404836092296099</v>
      </c>
      <c r="O377" s="6">
        <v>51.922506674467499</v>
      </c>
      <c r="P377" s="6">
        <v>86.122625799999994</v>
      </c>
      <c r="Q377" s="6">
        <v>59.277347451550803</v>
      </c>
      <c r="R377" s="6">
        <v>17.859565877139801</v>
      </c>
      <c r="S377" s="6">
        <v>51.234184189496297</v>
      </c>
      <c r="T377" s="6"/>
      <c r="U377" s="6"/>
      <c r="V377" s="6"/>
      <c r="W377" s="6"/>
      <c r="X377" s="6">
        <v>203.48462889999999</v>
      </c>
      <c r="Y377" s="6">
        <v>34.069466318046402</v>
      </c>
      <c r="Z377" s="6">
        <v>42.197356398124199</v>
      </c>
      <c r="AA377" s="6">
        <v>30.038613214343801</v>
      </c>
    </row>
    <row r="378" spans="1:27" x14ac:dyDescent="0.25">
      <c r="A378" s="6" t="s">
        <v>256</v>
      </c>
      <c r="B378" s="6" t="s">
        <v>257</v>
      </c>
      <c r="C378" s="6" t="s">
        <v>11</v>
      </c>
      <c r="D378" s="6">
        <v>99.376180599999998</v>
      </c>
      <c r="E378" s="6">
        <v>52.292518320800603</v>
      </c>
      <c r="F378" s="6">
        <v>0.485381859280897</v>
      </c>
      <c r="G378" s="6">
        <v>51.888977348965703</v>
      </c>
      <c r="H378" s="6">
        <v>1216.2300219000001</v>
      </c>
      <c r="I378" s="6">
        <v>24.0228841977532</v>
      </c>
      <c r="J378" s="6">
        <v>5.9404173694221099</v>
      </c>
      <c r="K378" s="6">
        <v>23.863844276650401</v>
      </c>
      <c r="L378" s="6">
        <v>3635.7962538000002</v>
      </c>
      <c r="M378" s="6">
        <v>9.5706503047134408</v>
      </c>
      <c r="N378" s="6">
        <v>17.758275021046298</v>
      </c>
      <c r="O378" s="6">
        <v>9.4978656923941198</v>
      </c>
      <c r="P378" s="6">
        <v>2636.7291051000002</v>
      </c>
      <c r="Q378" s="6">
        <v>10.7219119102704</v>
      </c>
      <c r="R378" s="6">
        <v>12.8785436079991</v>
      </c>
      <c r="S378" s="6">
        <v>10.5925756993625</v>
      </c>
      <c r="T378" s="6">
        <v>1303.5758524</v>
      </c>
      <c r="U378" s="6">
        <v>12.805038912169</v>
      </c>
      <c r="V378" s="6">
        <v>6.3670395373556197</v>
      </c>
      <c r="W378" s="6">
        <v>12.7098915897321</v>
      </c>
      <c r="X378" s="6">
        <v>11582.1069037</v>
      </c>
      <c r="Y378" s="6">
        <v>5.1194822308650201</v>
      </c>
      <c r="Z378" s="6">
        <v>56.570342604895998</v>
      </c>
      <c r="AA378" s="6">
        <v>4.7438626182900796</v>
      </c>
    </row>
    <row r="379" spans="1:27" x14ac:dyDescent="0.25">
      <c r="A379" s="6" t="s">
        <v>258</v>
      </c>
      <c r="B379" s="6" t="s">
        <v>259</v>
      </c>
      <c r="C379" s="6" t="s">
        <v>10</v>
      </c>
      <c r="D379" s="6">
        <v>40.807948199999998</v>
      </c>
      <c r="E379" s="6">
        <v>100</v>
      </c>
      <c r="F379" s="6">
        <v>4.1197862905719198</v>
      </c>
      <c r="G379" s="6">
        <v>99.046836974709095</v>
      </c>
      <c r="H379" s="6">
        <v>359.17209100000002</v>
      </c>
      <c r="I379" s="6">
        <v>31.833244567565298</v>
      </c>
      <c r="J379" s="6">
        <v>36.260393421540599</v>
      </c>
      <c r="K379" s="6">
        <v>27.025097395140101</v>
      </c>
      <c r="L379" s="6">
        <v>338.88219989999999</v>
      </c>
      <c r="M379" s="6">
        <v>31.723967499729699</v>
      </c>
      <c r="N379" s="6">
        <v>34.212017581096397</v>
      </c>
      <c r="O379" s="6">
        <v>24.827855169655301</v>
      </c>
      <c r="P379" s="6">
        <v>53.5896525</v>
      </c>
      <c r="Q379" s="6">
        <v>70.363973809361696</v>
      </c>
      <c r="R379" s="6">
        <v>5.4101694749262901</v>
      </c>
      <c r="S379" s="6">
        <v>69.004348817945001</v>
      </c>
      <c r="T379" s="6">
        <v>79.009450299999997</v>
      </c>
      <c r="U379" s="6">
        <v>57.065344711425098</v>
      </c>
      <c r="V379" s="6">
        <v>7.9764375453594498</v>
      </c>
      <c r="W379" s="6">
        <v>53.075110146554699</v>
      </c>
      <c r="X379" s="6">
        <v>119.074218</v>
      </c>
      <c r="Y379" s="6">
        <v>53.522954960612303</v>
      </c>
      <c r="Z379" s="6">
        <v>12.021195686505299</v>
      </c>
      <c r="AA379" s="6">
        <v>46.366431862680898</v>
      </c>
    </row>
    <row r="380" spans="1:27" x14ac:dyDescent="0.25">
      <c r="A380" s="6" t="s">
        <v>258</v>
      </c>
      <c r="B380" s="6" t="s">
        <v>259</v>
      </c>
      <c r="C380" s="6" t="s">
        <v>11</v>
      </c>
      <c r="D380" s="6">
        <v>80.912742699999995</v>
      </c>
      <c r="E380" s="6">
        <v>57.353227495332703</v>
      </c>
      <c r="F380" s="6">
        <v>0.313965851304083</v>
      </c>
      <c r="G380" s="6">
        <v>57.756158502320702</v>
      </c>
      <c r="H380" s="6">
        <v>1861.3789024</v>
      </c>
      <c r="I380" s="6">
        <v>18.203474295158198</v>
      </c>
      <c r="J380" s="6">
        <v>7.2227116791515602</v>
      </c>
      <c r="K380" s="6">
        <v>18.2955134860775</v>
      </c>
      <c r="L380" s="6">
        <v>6384.4368957999995</v>
      </c>
      <c r="M380" s="6">
        <v>11.124501119283901</v>
      </c>
      <c r="N380" s="6">
        <v>24.773541202516199</v>
      </c>
      <c r="O380" s="6">
        <v>10.4760304397262</v>
      </c>
      <c r="P380" s="6">
        <v>4241.0410909000002</v>
      </c>
      <c r="Q380" s="6">
        <v>8.3501950849233193</v>
      </c>
      <c r="R380" s="6">
        <v>16.4565188632521</v>
      </c>
      <c r="S380" s="6">
        <v>8.5307168254403898</v>
      </c>
      <c r="T380" s="6">
        <v>978.16657099999998</v>
      </c>
      <c r="U380" s="6">
        <v>19.852694553099099</v>
      </c>
      <c r="V380" s="6">
        <v>3.7955813872220898</v>
      </c>
      <c r="W380" s="6">
        <v>19.7455474817565</v>
      </c>
      <c r="X380" s="6">
        <v>12225.2559074</v>
      </c>
      <c r="Y380" s="6">
        <v>7.6397799728480598</v>
      </c>
      <c r="Z380" s="6">
        <v>47.437681016554002</v>
      </c>
      <c r="AA380" s="6">
        <v>7.4493839592080402</v>
      </c>
    </row>
    <row r="381" spans="1:27" x14ac:dyDescent="0.25">
      <c r="A381" s="6" t="s">
        <v>260</v>
      </c>
      <c r="B381" s="6" t="s">
        <v>261</v>
      </c>
      <c r="C381" s="6" t="s">
        <v>10</v>
      </c>
      <c r="D381" s="6"/>
      <c r="E381" s="6"/>
      <c r="F381" s="6"/>
      <c r="G381" s="6"/>
      <c r="H381" s="6">
        <v>37.358670500000002</v>
      </c>
      <c r="I381" s="6">
        <v>76.698643273013005</v>
      </c>
      <c r="J381" s="6">
        <v>14.8082396634052</v>
      </c>
      <c r="K381" s="6">
        <v>71.284243642552696</v>
      </c>
      <c r="L381" s="6">
        <v>53.274521800000002</v>
      </c>
      <c r="M381" s="6">
        <v>49.1589648948366</v>
      </c>
      <c r="N381" s="6">
        <v>21.116968998340099</v>
      </c>
      <c r="O381" s="6">
        <v>43.7751152457393</v>
      </c>
      <c r="P381" s="6">
        <v>28.406173899999999</v>
      </c>
      <c r="Q381" s="6">
        <v>72.523674822956806</v>
      </c>
      <c r="R381" s="6">
        <v>11.2596467005314</v>
      </c>
      <c r="S381" s="6">
        <v>70.895005804877499</v>
      </c>
      <c r="T381" s="6">
        <v>48.268068499999998</v>
      </c>
      <c r="U381" s="6">
        <v>72.114672381837593</v>
      </c>
      <c r="V381" s="6">
        <v>19.132509719200499</v>
      </c>
      <c r="W381" s="6">
        <v>60.782560234196602</v>
      </c>
      <c r="X381" s="6">
        <v>84.975560099999996</v>
      </c>
      <c r="Y381" s="6">
        <v>45.265230523789199</v>
      </c>
      <c r="Z381" s="6">
        <v>33.682634918522901</v>
      </c>
      <c r="AA381" s="6">
        <v>39.4619094347469</v>
      </c>
    </row>
    <row r="382" spans="1:27" x14ac:dyDescent="0.25">
      <c r="A382" s="6" t="s">
        <v>260</v>
      </c>
      <c r="B382" s="6" t="s">
        <v>261</v>
      </c>
      <c r="C382" s="6" t="s">
        <v>11</v>
      </c>
      <c r="D382" s="6">
        <v>17.3652221</v>
      </c>
      <c r="E382" s="6">
        <v>100</v>
      </c>
      <c r="F382" s="6">
        <v>9.9419628155195103E-2</v>
      </c>
      <c r="G382" s="6">
        <v>100.37668570909</v>
      </c>
      <c r="H382" s="6">
        <v>425.22685639999997</v>
      </c>
      <c r="I382" s="6">
        <v>24.845885520164298</v>
      </c>
      <c r="J382" s="6">
        <v>2.43451513038181</v>
      </c>
      <c r="K382" s="6">
        <v>23.888624650965099</v>
      </c>
      <c r="L382" s="6">
        <v>1728.0498502999999</v>
      </c>
      <c r="M382" s="6">
        <v>11.6455654961314</v>
      </c>
      <c r="N382" s="6">
        <v>9.8934567356018199</v>
      </c>
      <c r="O382" s="6">
        <v>11.5348814620474</v>
      </c>
      <c r="P382" s="6">
        <v>1017.24938</v>
      </c>
      <c r="Q382" s="6">
        <v>13.056476353805801</v>
      </c>
      <c r="R382" s="6">
        <v>5.8239712983977796</v>
      </c>
      <c r="S382" s="6">
        <v>13.018898647148999</v>
      </c>
      <c r="T382" s="6">
        <v>511.36366529999998</v>
      </c>
      <c r="U382" s="6">
        <v>23.615511447069199</v>
      </c>
      <c r="V382" s="6">
        <v>2.9276668713729599</v>
      </c>
      <c r="W382" s="6">
        <v>22.3251404558061</v>
      </c>
      <c r="X382" s="6">
        <v>13767.3383156</v>
      </c>
      <c r="Y382" s="6">
        <v>3.1925732849008401</v>
      </c>
      <c r="Z382" s="6">
        <v>78.820970336090397</v>
      </c>
      <c r="AA382" s="6">
        <v>1.9938101771243699</v>
      </c>
    </row>
    <row r="383" spans="1:27" x14ac:dyDescent="0.25">
      <c r="A383" s="6" t="s">
        <v>262</v>
      </c>
      <c r="B383" s="6" t="s">
        <v>263</v>
      </c>
      <c r="C383" s="6" t="s">
        <v>10</v>
      </c>
      <c r="D383" s="6">
        <v>13.343959099999999</v>
      </c>
      <c r="E383" s="6">
        <v>100</v>
      </c>
      <c r="F383" s="6">
        <v>3.0249705430292502</v>
      </c>
      <c r="G383" s="6">
        <v>95.915684558676901</v>
      </c>
      <c r="H383" s="6">
        <v>244.8499577</v>
      </c>
      <c r="I383" s="6">
        <v>22.4751654168067</v>
      </c>
      <c r="J383" s="6">
        <v>55.505559028913503</v>
      </c>
      <c r="K383" s="6">
        <v>15.779415205291899</v>
      </c>
      <c r="L383" s="6">
        <v>133.66349510000001</v>
      </c>
      <c r="M383" s="6">
        <v>27.743048223151401</v>
      </c>
      <c r="N383" s="6">
        <v>30.300462728174502</v>
      </c>
      <c r="O383" s="6">
        <v>25.449063784294299</v>
      </c>
      <c r="P383" s="6">
        <v>16.068179199999999</v>
      </c>
      <c r="Q383" s="6">
        <v>100</v>
      </c>
      <c r="R383" s="6">
        <v>3.6425298066235299</v>
      </c>
      <c r="S383" s="6">
        <v>95.915684558677</v>
      </c>
      <c r="T383" s="6">
        <v>16.775812200000001</v>
      </c>
      <c r="U383" s="6">
        <v>100</v>
      </c>
      <c r="V383" s="6">
        <v>3.8029446403497098</v>
      </c>
      <c r="W383" s="6">
        <v>98.902383301980194</v>
      </c>
      <c r="X383" s="6">
        <v>16.425507199999998</v>
      </c>
      <c r="Y383" s="6">
        <v>59.715366703412201</v>
      </c>
      <c r="Z383" s="6">
        <v>3.7235332529095402</v>
      </c>
      <c r="AA383" s="6">
        <v>59.5232324217084</v>
      </c>
    </row>
    <row r="384" spans="1:27" x14ac:dyDescent="0.25">
      <c r="A384" s="6" t="s">
        <v>262</v>
      </c>
      <c r="B384" s="6" t="s">
        <v>263</v>
      </c>
      <c r="C384" s="6" t="s">
        <v>11</v>
      </c>
      <c r="D384" s="6">
        <v>61.068915400000002</v>
      </c>
      <c r="E384" s="6">
        <v>45.785772244378599</v>
      </c>
      <c r="F384" s="6">
        <v>0.95591430443830705</v>
      </c>
      <c r="G384" s="6">
        <v>44.960495662272898</v>
      </c>
      <c r="H384" s="6">
        <v>1388.6820379000001</v>
      </c>
      <c r="I384" s="6">
        <v>10.1873374211401</v>
      </c>
      <c r="J384" s="6">
        <v>21.737098418242901</v>
      </c>
      <c r="K384" s="6">
        <v>9.7538650991048996</v>
      </c>
      <c r="L384" s="6">
        <v>2864.6199511999998</v>
      </c>
      <c r="M384" s="6">
        <v>6.0059233819080404</v>
      </c>
      <c r="N384" s="6">
        <v>44.840016728567001</v>
      </c>
      <c r="O384" s="6">
        <v>5.56149301210099</v>
      </c>
      <c r="P384" s="6">
        <v>841.61389210000004</v>
      </c>
      <c r="Q384" s="6">
        <v>11.749809844954701</v>
      </c>
      <c r="R384" s="6">
        <v>13.1738176943681</v>
      </c>
      <c r="S384" s="6">
        <v>11.3952295641832</v>
      </c>
      <c r="T384" s="6">
        <v>299.4928668</v>
      </c>
      <c r="U384" s="6">
        <v>20.550090771734201</v>
      </c>
      <c r="V384" s="6">
        <v>4.6879744560086998</v>
      </c>
      <c r="W384" s="6">
        <v>20.7096300096166</v>
      </c>
      <c r="X384" s="6">
        <v>933.05686490000005</v>
      </c>
      <c r="Y384" s="6">
        <v>13.916040529170401</v>
      </c>
      <c r="Z384" s="6">
        <v>14.605178398374999</v>
      </c>
      <c r="AA384" s="6">
        <v>13.5145279288843</v>
      </c>
    </row>
    <row r="385" spans="1:27" x14ac:dyDescent="0.25">
      <c r="A385" s="6" t="s">
        <v>264</v>
      </c>
      <c r="B385" s="6" t="s">
        <v>265</v>
      </c>
      <c r="C385" s="6" t="s">
        <v>10</v>
      </c>
      <c r="D385" s="6">
        <v>76.278345400000006</v>
      </c>
      <c r="E385" s="6">
        <v>77.879542732661605</v>
      </c>
      <c r="F385" s="6">
        <v>5.9794238884188697</v>
      </c>
      <c r="G385" s="6">
        <v>76.517428266087194</v>
      </c>
      <c r="H385" s="6">
        <v>221.42671780000001</v>
      </c>
      <c r="I385" s="6">
        <v>39.498611240640599</v>
      </c>
      <c r="J385" s="6">
        <v>17.357537044156999</v>
      </c>
      <c r="K385" s="6">
        <v>36.811329316252902</v>
      </c>
      <c r="L385" s="6">
        <v>405.57182419999998</v>
      </c>
      <c r="M385" s="6">
        <v>30.576677291934502</v>
      </c>
      <c r="N385" s="6">
        <v>31.792585974093502</v>
      </c>
      <c r="O385" s="6">
        <v>25.270232957215399</v>
      </c>
      <c r="P385" s="6">
        <v>145.35759049999999</v>
      </c>
      <c r="Q385" s="6">
        <v>39.925890945293503</v>
      </c>
      <c r="R385" s="6">
        <v>11.3945136649321</v>
      </c>
      <c r="S385" s="6">
        <v>37.395872892265302</v>
      </c>
      <c r="T385" s="6">
        <v>37.807212999999997</v>
      </c>
      <c r="U385" s="6">
        <v>100</v>
      </c>
      <c r="V385" s="6">
        <v>2.9636897782885101</v>
      </c>
      <c r="W385" s="6">
        <v>95.455851683680194</v>
      </c>
      <c r="X385" s="6">
        <v>389.23882320000001</v>
      </c>
      <c r="Y385" s="6">
        <v>35.679153961665698</v>
      </c>
      <c r="Z385" s="6">
        <v>30.5122496501101</v>
      </c>
      <c r="AA385" s="6">
        <v>30.188940278286001</v>
      </c>
    </row>
    <row r="386" spans="1:27" x14ac:dyDescent="0.25">
      <c r="A386" s="6" t="s">
        <v>264</v>
      </c>
      <c r="B386" s="6" t="s">
        <v>265</v>
      </c>
      <c r="C386" s="6" t="s">
        <v>11</v>
      </c>
      <c r="D386" s="6">
        <v>155.53514530000001</v>
      </c>
      <c r="E386" s="6">
        <v>36.617152275438002</v>
      </c>
      <c r="F386" s="6">
        <v>0.57218728419813503</v>
      </c>
      <c r="G386" s="6">
        <v>36.733630239789697</v>
      </c>
      <c r="H386" s="6">
        <v>1744.5111300000001</v>
      </c>
      <c r="I386" s="6">
        <v>15.7092063837719</v>
      </c>
      <c r="J386" s="6">
        <v>6.4177590460521996</v>
      </c>
      <c r="K386" s="6">
        <v>15.9465134573021</v>
      </c>
      <c r="L386" s="6">
        <v>7064.2128479000003</v>
      </c>
      <c r="M386" s="6">
        <v>6.9776863026220104</v>
      </c>
      <c r="N386" s="6">
        <v>25.9880347727265</v>
      </c>
      <c r="O386" s="6">
        <v>7.5147511074189897</v>
      </c>
      <c r="P386" s="6">
        <v>4778.3787402999997</v>
      </c>
      <c r="Q386" s="6">
        <v>7.9448764315020499</v>
      </c>
      <c r="R386" s="6">
        <v>17.578840775881901</v>
      </c>
      <c r="S386" s="6">
        <v>7.8275439597109697</v>
      </c>
      <c r="T386" s="6">
        <v>1647.1755742</v>
      </c>
      <c r="U386" s="6">
        <v>14.5206634907334</v>
      </c>
      <c r="V386" s="6">
        <v>6.05967812985996</v>
      </c>
      <c r="W386" s="6">
        <v>14.528978238072201</v>
      </c>
      <c r="X386" s="6">
        <v>11792.7454194</v>
      </c>
      <c r="Y386" s="6">
        <v>7.3650104988936604</v>
      </c>
      <c r="Z386" s="6">
        <v>43.383499991281198</v>
      </c>
      <c r="AA386" s="6">
        <v>6.4453168848168003</v>
      </c>
    </row>
    <row r="387" spans="1:27" x14ac:dyDescent="0.25">
      <c r="A387" s="6" t="s">
        <v>266</v>
      </c>
      <c r="B387" s="6" t="s">
        <v>267</v>
      </c>
      <c r="C387" s="6" t="s">
        <v>10</v>
      </c>
      <c r="D387" s="6">
        <v>305.34688699999998</v>
      </c>
      <c r="E387" s="6">
        <v>36.147534414513899</v>
      </c>
      <c r="F387" s="6">
        <v>11.9536963042392</v>
      </c>
      <c r="G387" s="6">
        <v>34.5381936164273</v>
      </c>
      <c r="H387" s="6">
        <v>1343.0387516999999</v>
      </c>
      <c r="I387" s="6">
        <v>15.5657207324477</v>
      </c>
      <c r="J387" s="6">
        <v>52.577177125916897</v>
      </c>
      <c r="K387" s="6">
        <v>10.4139033066017</v>
      </c>
      <c r="L387" s="6">
        <v>763.82983330000002</v>
      </c>
      <c r="M387" s="6">
        <v>23.162948532022401</v>
      </c>
      <c r="N387" s="6">
        <v>29.9023512081388</v>
      </c>
      <c r="O387" s="6">
        <v>17.686718024032299</v>
      </c>
      <c r="P387" s="6">
        <v>106.022666</v>
      </c>
      <c r="Q387" s="6">
        <v>58.874320740531502</v>
      </c>
      <c r="R387" s="6">
        <v>4.1505671244317899</v>
      </c>
      <c r="S387" s="6">
        <v>56.430686082027798</v>
      </c>
      <c r="T387" s="6"/>
      <c r="U387" s="6"/>
      <c r="V387" s="6"/>
      <c r="W387" s="6"/>
      <c r="X387" s="6">
        <v>36.175820899999998</v>
      </c>
      <c r="Y387" s="6">
        <v>100</v>
      </c>
      <c r="Z387" s="6">
        <v>1.4162082372732701</v>
      </c>
      <c r="AA387" s="6">
        <v>100.69865132849</v>
      </c>
    </row>
    <row r="388" spans="1:27" x14ac:dyDescent="0.25">
      <c r="A388" s="6" t="s">
        <v>266</v>
      </c>
      <c r="B388" s="6" t="s">
        <v>267</v>
      </c>
      <c r="C388" s="6" t="s">
        <v>11</v>
      </c>
      <c r="D388" s="6">
        <v>692.54958929999998</v>
      </c>
      <c r="E388" s="6">
        <v>26.4714676854801</v>
      </c>
      <c r="F388" s="6">
        <v>3.0651424948614201</v>
      </c>
      <c r="G388" s="6">
        <v>25.316003790493198</v>
      </c>
      <c r="H388" s="6">
        <v>6190.7099121000001</v>
      </c>
      <c r="I388" s="6">
        <v>7.0940156001086399</v>
      </c>
      <c r="J388" s="6">
        <v>27.399349184680201</v>
      </c>
      <c r="K388" s="6">
        <v>6.4815986124850999</v>
      </c>
      <c r="L388" s="6">
        <v>12707.8886375</v>
      </c>
      <c r="M388" s="6">
        <v>4.9440146625341201</v>
      </c>
      <c r="N388" s="6">
        <v>56.243610688064102</v>
      </c>
      <c r="O388" s="6">
        <v>3.91529515147865</v>
      </c>
      <c r="P388" s="6">
        <v>1840.8281704000001</v>
      </c>
      <c r="Q388" s="6">
        <v>13.890696555237</v>
      </c>
      <c r="R388" s="6">
        <v>8.1472875560205704</v>
      </c>
      <c r="S388" s="6">
        <v>14.1493691145951</v>
      </c>
      <c r="T388" s="6">
        <v>520.35617939999997</v>
      </c>
      <c r="U388" s="6">
        <v>27.481448272409899</v>
      </c>
      <c r="V388" s="6">
        <v>2.3030348477353102</v>
      </c>
      <c r="W388" s="6">
        <v>27.537471688941999</v>
      </c>
      <c r="X388" s="6">
        <v>642.03597739999998</v>
      </c>
      <c r="Y388" s="6">
        <v>22.634590388569201</v>
      </c>
      <c r="Z388" s="6">
        <v>2.8415752286384701</v>
      </c>
      <c r="AA388" s="6">
        <v>22.110727199660001</v>
      </c>
    </row>
    <row r="389" spans="1:27" x14ac:dyDescent="0.25">
      <c r="A389" s="6" t="s">
        <v>268</v>
      </c>
      <c r="B389" s="6" t="s">
        <v>269</v>
      </c>
      <c r="C389" s="6" t="s">
        <v>10</v>
      </c>
      <c r="D389" s="6">
        <v>47.520856100000003</v>
      </c>
      <c r="E389" s="6">
        <v>70.410914540379693</v>
      </c>
      <c r="F389" s="6">
        <v>5.3921727527726704</v>
      </c>
      <c r="G389" s="6">
        <v>66.597297363648707</v>
      </c>
      <c r="H389" s="6">
        <v>444.98546599999997</v>
      </c>
      <c r="I389" s="6">
        <v>25.244078800243798</v>
      </c>
      <c r="J389" s="6">
        <v>50.492324887746399</v>
      </c>
      <c r="K389" s="6">
        <v>17.051098114007399</v>
      </c>
      <c r="L389" s="6">
        <v>316.61717570000002</v>
      </c>
      <c r="M389" s="6">
        <v>30.621402956608801</v>
      </c>
      <c r="N389" s="6">
        <v>35.926425741925499</v>
      </c>
      <c r="O389" s="6">
        <v>23.377782433292399</v>
      </c>
      <c r="P389" s="6">
        <v>26.305784299999999</v>
      </c>
      <c r="Q389" s="6">
        <v>100</v>
      </c>
      <c r="R389" s="6">
        <v>2.9849069436856199</v>
      </c>
      <c r="S389" s="6">
        <v>100.05726269194</v>
      </c>
      <c r="T389" s="6">
        <v>25.167849400000001</v>
      </c>
      <c r="U389" s="6">
        <v>100</v>
      </c>
      <c r="V389" s="6">
        <v>2.85578592050167</v>
      </c>
      <c r="W389" s="6">
        <v>100.188016706338</v>
      </c>
      <c r="X389" s="6">
        <v>20.6961482</v>
      </c>
      <c r="Y389" s="6">
        <v>100</v>
      </c>
      <c r="Z389" s="6">
        <v>2.34838375336814</v>
      </c>
      <c r="AA389" s="6">
        <v>100.700191536265</v>
      </c>
    </row>
    <row r="390" spans="1:27" x14ac:dyDescent="0.25">
      <c r="A390" s="6" t="s">
        <v>268</v>
      </c>
      <c r="B390" s="6" t="s">
        <v>269</v>
      </c>
      <c r="C390" s="6" t="s">
        <v>11</v>
      </c>
      <c r="D390" s="6">
        <v>314.13412510000001</v>
      </c>
      <c r="E390" s="6">
        <v>27.242062257793801</v>
      </c>
      <c r="F390" s="6">
        <v>1.7428520634395199</v>
      </c>
      <c r="G390" s="6">
        <v>26.982612983099699</v>
      </c>
      <c r="H390" s="6">
        <v>4577.7663627000002</v>
      </c>
      <c r="I390" s="6">
        <v>8.1470972097415792</v>
      </c>
      <c r="J390" s="6">
        <v>25.397971483155199</v>
      </c>
      <c r="K390" s="6">
        <v>7.4442861617763798</v>
      </c>
      <c r="L390" s="6">
        <v>9013.0904291000006</v>
      </c>
      <c r="M390" s="6">
        <v>5.4705417561297498</v>
      </c>
      <c r="N390" s="6">
        <v>50.005656810839497</v>
      </c>
      <c r="O390" s="6">
        <v>4.9854351541094699</v>
      </c>
      <c r="P390" s="6">
        <v>2349.1179683</v>
      </c>
      <c r="Q390" s="6">
        <v>11.2520462374383</v>
      </c>
      <c r="R390" s="6">
        <v>13.033175230520399</v>
      </c>
      <c r="S390" s="6">
        <v>11.588927043630401</v>
      </c>
      <c r="T390" s="6">
        <v>422.10127879999999</v>
      </c>
      <c r="U390" s="6">
        <v>25.351888979022501</v>
      </c>
      <c r="V390" s="6">
        <v>2.34186618376101</v>
      </c>
      <c r="W390" s="6">
        <v>25.715614982582</v>
      </c>
      <c r="X390" s="6">
        <v>1347.931511</v>
      </c>
      <c r="Y390" s="6">
        <v>16.784804701275199</v>
      </c>
      <c r="Z390" s="6">
        <v>7.4784782282843398</v>
      </c>
      <c r="AA390" s="6">
        <v>17.118284222839701</v>
      </c>
    </row>
    <row r="391" spans="1:27" x14ac:dyDescent="0.25">
      <c r="A391" s="6" t="s">
        <v>270</v>
      </c>
      <c r="B391" s="6" t="s">
        <v>271</v>
      </c>
      <c r="C391" s="6" t="s">
        <v>10</v>
      </c>
      <c r="D391" s="6">
        <v>17.432239299999999</v>
      </c>
      <c r="E391" s="6">
        <v>72.081112863270107</v>
      </c>
      <c r="F391" s="6">
        <v>8.1576084376759503</v>
      </c>
      <c r="G391" s="6">
        <v>59.254249451239701</v>
      </c>
      <c r="H391" s="6">
        <v>76.768100000000004</v>
      </c>
      <c r="I391" s="6">
        <v>41.9396292882886</v>
      </c>
      <c r="J391" s="6">
        <v>35.924478176728002</v>
      </c>
      <c r="K391" s="6">
        <v>26.310384452051899</v>
      </c>
      <c r="L391" s="6">
        <v>72.380711000000005</v>
      </c>
      <c r="M391" s="6">
        <v>42.020684774625501</v>
      </c>
      <c r="N391" s="6">
        <v>33.871351156737703</v>
      </c>
      <c r="O391" s="6">
        <v>35.566703329014402</v>
      </c>
      <c r="P391" s="6">
        <v>9.5270124999999997</v>
      </c>
      <c r="Q391" s="6">
        <v>99.999999999999702</v>
      </c>
      <c r="R391" s="6">
        <v>4.4582704618932203</v>
      </c>
      <c r="S391" s="6">
        <v>90.553214270768393</v>
      </c>
      <c r="T391" s="6"/>
      <c r="U391" s="6"/>
      <c r="V391" s="6"/>
      <c r="W391" s="6"/>
      <c r="X391" s="6">
        <v>37.5849507</v>
      </c>
      <c r="Y391" s="6">
        <v>50.5500740103775</v>
      </c>
      <c r="Z391" s="6">
        <v>17.588291766965</v>
      </c>
      <c r="AA391" s="6">
        <v>51.5300287063166</v>
      </c>
    </row>
    <row r="392" spans="1:27" x14ac:dyDescent="0.25">
      <c r="A392" s="6" t="s">
        <v>270</v>
      </c>
      <c r="B392" s="6" t="s">
        <v>271</v>
      </c>
      <c r="C392" s="6" t="s">
        <v>11</v>
      </c>
      <c r="D392" s="6">
        <v>27.860598499999998</v>
      </c>
      <c r="E392" s="6">
        <v>50.2974736850244</v>
      </c>
      <c r="F392" s="6">
        <v>0.42200095289355</v>
      </c>
      <c r="G392" s="6">
        <v>50.685204812829703</v>
      </c>
      <c r="H392" s="6">
        <v>522.90524619999997</v>
      </c>
      <c r="I392" s="6">
        <v>15.654074918481401</v>
      </c>
      <c r="J392" s="6">
        <v>7.92037946239512</v>
      </c>
      <c r="K392" s="6">
        <v>16.246458955253299</v>
      </c>
      <c r="L392" s="6">
        <v>1526.4106396</v>
      </c>
      <c r="M392" s="6">
        <v>9.1371235974719607</v>
      </c>
      <c r="N392" s="6">
        <v>23.120348416709501</v>
      </c>
      <c r="O392" s="6">
        <v>9.4286307889050995</v>
      </c>
      <c r="P392" s="6">
        <v>1127.3699065000001</v>
      </c>
      <c r="Q392" s="6">
        <v>9.2367743350231706</v>
      </c>
      <c r="R392" s="6">
        <v>17.076129028833002</v>
      </c>
      <c r="S392" s="6">
        <v>9.4827605160513695</v>
      </c>
      <c r="T392" s="6">
        <v>218.4524055</v>
      </c>
      <c r="U392" s="6">
        <v>23.3846965706249</v>
      </c>
      <c r="V392" s="6">
        <v>3.3088708874250501</v>
      </c>
      <c r="W392" s="6">
        <v>23.3793526682676</v>
      </c>
      <c r="X392" s="6">
        <v>3179.0238552999999</v>
      </c>
      <c r="Y392" s="6">
        <v>8.1164618501337795</v>
      </c>
      <c r="Z392" s="6">
        <v>48.152271251743798</v>
      </c>
      <c r="AA392" s="6">
        <v>7.2048668759105503</v>
      </c>
    </row>
    <row r="393" spans="1:27" x14ac:dyDescent="0.25">
      <c r="A393" s="6" t="s">
        <v>272</v>
      </c>
      <c r="B393" s="6" t="s">
        <v>273</v>
      </c>
      <c r="C393" s="6" t="s">
        <v>10</v>
      </c>
      <c r="D393" s="6"/>
      <c r="E393" s="6"/>
      <c r="F393" s="6"/>
      <c r="G393" s="6"/>
      <c r="H393" s="6">
        <v>59.613049599999997</v>
      </c>
      <c r="I393" s="6">
        <v>53.596225052793301</v>
      </c>
      <c r="J393" s="6">
        <v>16.4663849144126</v>
      </c>
      <c r="K393" s="6">
        <v>50.096753195377303</v>
      </c>
      <c r="L393" s="6">
        <v>132.5370284</v>
      </c>
      <c r="M393" s="6">
        <v>30.0446931637258</v>
      </c>
      <c r="N393" s="6">
        <v>36.609529955112897</v>
      </c>
      <c r="O393" s="6">
        <v>25.297000212778901</v>
      </c>
      <c r="P393" s="6">
        <v>28.4148405</v>
      </c>
      <c r="Q393" s="6">
        <v>80.196305435267107</v>
      </c>
      <c r="R393" s="6">
        <v>7.8487798241182203</v>
      </c>
      <c r="S393" s="6">
        <v>73.127252460669396</v>
      </c>
      <c r="T393" s="6">
        <v>13.393124500000001</v>
      </c>
      <c r="U393" s="6">
        <v>99.999999999999702</v>
      </c>
      <c r="V393" s="6">
        <v>3.6994642063010499</v>
      </c>
      <c r="W393" s="6">
        <v>97.940893993869494</v>
      </c>
      <c r="X393" s="6">
        <v>128.0707199</v>
      </c>
      <c r="Y393" s="6">
        <v>42.586325827258101</v>
      </c>
      <c r="Z393" s="6">
        <v>35.375841100055297</v>
      </c>
      <c r="AA393" s="6">
        <v>32.8397066005178</v>
      </c>
    </row>
    <row r="394" spans="1:27" x14ac:dyDescent="0.25">
      <c r="A394" s="6" t="s">
        <v>272</v>
      </c>
      <c r="B394" s="6" t="s">
        <v>273</v>
      </c>
      <c r="C394" s="6" t="s">
        <v>11</v>
      </c>
      <c r="D394" s="6">
        <v>30.465940400000001</v>
      </c>
      <c r="E394" s="6">
        <v>49.7699139615953</v>
      </c>
      <c r="F394" s="6">
        <v>0.25162422423312503</v>
      </c>
      <c r="G394" s="6">
        <v>49.416972275570302</v>
      </c>
      <c r="H394" s="6">
        <v>492.5686053</v>
      </c>
      <c r="I394" s="6">
        <v>20.054688183581</v>
      </c>
      <c r="J394" s="6">
        <v>4.0682214815271198</v>
      </c>
      <c r="K394" s="6">
        <v>20.520047761053402</v>
      </c>
      <c r="L394" s="6">
        <v>2343.8093321000001</v>
      </c>
      <c r="M394" s="6">
        <v>11.5797093093786</v>
      </c>
      <c r="N394" s="6">
        <v>19.3579845951521</v>
      </c>
      <c r="O394" s="6">
        <v>12.7272460373649</v>
      </c>
      <c r="P394" s="6">
        <v>913.30045440000004</v>
      </c>
      <c r="Q394" s="6">
        <v>11.4486057710038</v>
      </c>
      <c r="R394" s="6">
        <v>7.54312899299706</v>
      </c>
      <c r="S394" s="6">
        <v>11.845887610920601</v>
      </c>
      <c r="T394" s="6">
        <v>848.46331610000004</v>
      </c>
      <c r="U394" s="6">
        <v>12.3612001426396</v>
      </c>
      <c r="V394" s="6">
        <v>7.0076262508518301</v>
      </c>
      <c r="W394" s="6">
        <v>12.834212538697001</v>
      </c>
      <c r="X394" s="6">
        <v>7479.1059444000002</v>
      </c>
      <c r="Y394" s="6">
        <v>7.61178854481272</v>
      </c>
      <c r="Z394" s="6">
        <v>61.771414455238798</v>
      </c>
      <c r="AA394" s="6">
        <v>5.7735289804093703</v>
      </c>
    </row>
    <row r="395" spans="1:27" x14ac:dyDescent="0.25">
      <c r="A395" s="6" t="s">
        <v>274</v>
      </c>
      <c r="B395" s="6" t="s">
        <v>275</v>
      </c>
      <c r="C395" s="6" t="s">
        <v>10</v>
      </c>
      <c r="D395" s="6">
        <v>129.02817640000001</v>
      </c>
      <c r="E395" s="6">
        <v>41.132041937337902</v>
      </c>
      <c r="F395" s="6">
        <v>10.827311604641899</v>
      </c>
      <c r="G395" s="6">
        <v>41.561222784937002</v>
      </c>
      <c r="H395" s="6">
        <v>591.03652850000003</v>
      </c>
      <c r="I395" s="6">
        <v>20.5588321217516</v>
      </c>
      <c r="J395" s="6">
        <v>49.596428023261602</v>
      </c>
      <c r="K395" s="6">
        <v>13.8774723416924</v>
      </c>
      <c r="L395" s="6">
        <v>452.19406249999997</v>
      </c>
      <c r="M395" s="6">
        <v>24.350658576333199</v>
      </c>
      <c r="N395" s="6">
        <v>37.945556986546698</v>
      </c>
      <c r="O395" s="6">
        <v>17.492381769309301</v>
      </c>
      <c r="P395" s="6">
        <v>19.432957300000002</v>
      </c>
      <c r="Q395" s="6">
        <v>100</v>
      </c>
      <c r="R395" s="6">
        <v>1.6307033855498201</v>
      </c>
      <c r="S395" s="6">
        <v>99.5264356124203</v>
      </c>
      <c r="T395" s="6"/>
      <c r="U395" s="6"/>
      <c r="V395" s="6"/>
      <c r="W395" s="6"/>
      <c r="X395" s="6"/>
      <c r="Y395" s="6"/>
      <c r="Z395" s="6"/>
      <c r="AA395" s="6"/>
    </row>
    <row r="396" spans="1:27" x14ac:dyDescent="0.25">
      <c r="A396" s="6" t="s">
        <v>274</v>
      </c>
      <c r="B396" s="6" t="s">
        <v>275</v>
      </c>
      <c r="C396" s="6" t="s">
        <v>11</v>
      </c>
      <c r="D396" s="6">
        <v>530.19930150000005</v>
      </c>
      <c r="E396" s="6">
        <v>21.557197775149</v>
      </c>
      <c r="F396" s="6">
        <v>3.0009048573096901</v>
      </c>
      <c r="G396" s="6">
        <v>21.520519130096201</v>
      </c>
      <c r="H396" s="6">
        <v>5120.8749594000001</v>
      </c>
      <c r="I396" s="6">
        <v>6.4100098393788096</v>
      </c>
      <c r="J396" s="6">
        <v>28.983928299911199</v>
      </c>
      <c r="K396" s="6">
        <v>6.14433599892432</v>
      </c>
      <c r="L396" s="6">
        <v>10092.941034900001</v>
      </c>
      <c r="M396" s="6">
        <v>5.1597817165953002</v>
      </c>
      <c r="N396" s="6">
        <v>57.125604825361499</v>
      </c>
      <c r="O396" s="6">
        <v>3.4693486063755801</v>
      </c>
      <c r="P396" s="6">
        <v>1414.5753093000001</v>
      </c>
      <c r="Q396" s="6">
        <v>14.1365694298237</v>
      </c>
      <c r="R396" s="6">
        <v>8.0064343817486598</v>
      </c>
      <c r="S396" s="6">
        <v>14.6021720978249</v>
      </c>
      <c r="T396" s="6">
        <v>149.5886984</v>
      </c>
      <c r="U396" s="6">
        <v>37.018628488413803</v>
      </c>
      <c r="V396" s="6">
        <v>0.84666549042444195</v>
      </c>
      <c r="W396" s="6">
        <v>37.1672010071972</v>
      </c>
      <c r="X396" s="6">
        <v>359.80174590000001</v>
      </c>
      <c r="Y396" s="6">
        <v>30.0498483184851</v>
      </c>
      <c r="Z396" s="6">
        <v>2.0364621452444802</v>
      </c>
      <c r="AA396" s="6">
        <v>30.007565647547999</v>
      </c>
    </row>
    <row r="397" spans="1:27" x14ac:dyDescent="0.25">
      <c r="A397" s="6" t="s">
        <v>276</v>
      </c>
      <c r="B397" s="6" t="s">
        <v>277</v>
      </c>
      <c r="C397" s="6" t="s">
        <v>10</v>
      </c>
      <c r="D397" s="6"/>
      <c r="E397" s="6"/>
      <c r="F397" s="6"/>
      <c r="G397" s="6"/>
      <c r="H397" s="6">
        <v>60.821756800000003</v>
      </c>
      <c r="I397" s="6">
        <v>73.661257034253595</v>
      </c>
      <c r="J397" s="6">
        <v>6.9520203553144402</v>
      </c>
      <c r="K397" s="6">
        <v>73.487951570040195</v>
      </c>
      <c r="L397" s="6">
        <v>104.7185123</v>
      </c>
      <c r="M397" s="6">
        <v>43.8317746424391</v>
      </c>
      <c r="N397" s="6">
        <v>11.9694870288233</v>
      </c>
      <c r="O397" s="6">
        <v>42.439869411115097</v>
      </c>
      <c r="P397" s="6">
        <v>127.3389593</v>
      </c>
      <c r="Q397" s="6">
        <v>45.408091722144</v>
      </c>
      <c r="R397" s="6">
        <v>14.555038914597</v>
      </c>
      <c r="S397" s="6">
        <v>35.314485360861397</v>
      </c>
      <c r="T397" s="6">
        <v>78.234425299999998</v>
      </c>
      <c r="U397" s="6">
        <v>73.571831791673006</v>
      </c>
      <c r="V397" s="6">
        <v>8.9423151481860295</v>
      </c>
      <c r="W397" s="6">
        <v>64.491155674928507</v>
      </c>
      <c r="X397" s="6">
        <v>503.76521159999999</v>
      </c>
      <c r="Y397" s="6">
        <v>24.6707449800262</v>
      </c>
      <c r="Z397" s="6">
        <v>57.581138553079199</v>
      </c>
      <c r="AA397" s="6">
        <v>14.633890368277299</v>
      </c>
    </row>
    <row r="398" spans="1:27" x14ac:dyDescent="0.25">
      <c r="A398" s="6" t="s">
        <v>276</v>
      </c>
      <c r="B398" s="6" t="s">
        <v>277</v>
      </c>
      <c r="C398" s="6" t="s">
        <v>11</v>
      </c>
      <c r="D398" s="6">
        <v>57.787555099999999</v>
      </c>
      <c r="E398" s="6">
        <v>57.054847229749598</v>
      </c>
      <c r="F398" s="6">
        <v>0.15698722365832801</v>
      </c>
      <c r="G398" s="6">
        <v>57.298717358121202</v>
      </c>
      <c r="H398" s="6">
        <v>1055.4671338000001</v>
      </c>
      <c r="I398" s="6">
        <v>24.788117547658</v>
      </c>
      <c r="J398" s="6">
        <v>2.8673103527419301</v>
      </c>
      <c r="K398" s="6">
        <v>24.709785727023501</v>
      </c>
      <c r="L398" s="6">
        <v>4014.7349250000002</v>
      </c>
      <c r="M398" s="6">
        <v>19.3632736312742</v>
      </c>
      <c r="N398" s="6">
        <v>10.906536684398899</v>
      </c>
      <c r="O398" s="6">
        <v>19.070250433074001</v>
      </c>
      <c r="P398" s="6">
        <v>2649.3002178000002</v>
      </c>
      <c r="Q398" s="6">
        <v>12.605167539717399</v>
      </c>
      <c r="R398" s="6">
        <v>7.1971600997846101</v>
      </c>
      <c r="S398" s="6">
        <v>13.103248276927401</v>
      </c>
      <c r="T398" s="6">
        <v>3756.0395781000002</v>
      </c>
      <c r="U398" s="6">
        <v>12.1223976748485</v>
      </c>
      <c r="V398" s="6">
        <v>10.2037579595873</v>
      </c>
      <c r="W398" s="6">
        <v>12.072571531863501</v>
      </c>
      <c r="X398" s="6">
        <v>25277.0260786</v>
      </c>
      <c r="Y398" s="6">
        <v>5.0417971941660502</v>
      </c>
      <c r="Z398" s="6">
        <v>68.668247679828895</v>
      </c>
      <c r="AA398" s="6">
        <v>4.1226036382834499</v>
      </c>
    </row>
    <row r="399" spans="1:27" x14ac:dyDescent="0.25">
      <c r="A399" s="6" t="s">
        <v>278</v>
      </c>
      <c r="B399" s="6" t="s">
        <v>279</v>
      </c>
      <c r="C399" s="6" t="s">
        <v>10</v>
      </c>
      <c r="D399" s="6"/>
      <c r="E399" s="6"/>
      <c r="F399" s="6"/>
      <c r="G399" s="6"/>
      <c r="H399" s="6"/>
      <c r="I399" s="6"/>
      <c r="J399" s="6"/>
      <c r="K399" s="6"/>
      <c r="L399" s="6">
        <v>149.34194210000001</v>
      </c>
      <c r="M399" s="6">
        <v>39.954048918317298</v>
      </c>
      <c r="N399" s="6">
        <v>8.86437887976391</v>
      </c>
      <c r="O399" s="6">
        <v>41.4828628075106</v>
      </c>
      <c r="P399" s="6">
        <v>228.24498059999999</v>
      </c>
      <c r="Q399" s="6">
        <v>42.027493372931197</v>
      </c>
      <c r="R399" s="6">
        <v>13.5477680080522</v>
      </c>
      <c r="S399" s="6">
        <v>29.965440541546698</v>
      </c>
      <c r="T399" s="6">
        <v>99.550786500000001</v>
      </c>
      <c r="U399" s="6">
        <v>49.419161970351702</v>
      </c>
      <c r="V399" s="6">
        <v>5.9089621904313399</v>
      </c>
      <c r="W399" s="6">
        <v>36.530493067201498</v>
      </c>
      <c r="X399" s="6">
        <v>1207.6046074999999</v>
      </c>
      <c r="Y399" s="6">
        <v>25.728486140032199</v>
      </c>
      <c r="Z399" s="6">
        <v>71.678890921752597</v>
      </c>
      <c r="AA399" s="6">
        <v>6.6538438306865997</v>
      </c>
    </row>
    <row r="400" spans="1:27" x14ac:dyDescent="0.25">
      <c r="A400" s="6" t="s">
        <v>278</v>
      </c>
      <c r="B400" s="6" t="s">
        <v>279</v>
      </c>
      <c r="C400" s="6" t="s">
        <v>11</v>
      </c>
      <c r="D400" s="6"/>
      <c r="E400" s="6"/>
      <c r="F400" s="6"/>
      <c r="G400" s="6"/>
      <c r="H400" s="6">
        <v>162.5150572</v>
      </c>
      <c r="I400" s="6">
        <v>39.895394117389998</v>
      </c>
      <c r="J400" s="6">
        <v>0.49950195442512901</v>
      </c>
      <c r="K400" s="6">
        <v>38.828847048933397</v>
      </c>
      <c r="L400" s="6">
        <v>2894.6768391000001</v>
      </c>
      <c r="M400" s="6">
        <v>11.498021682021401</v>
      </c>
      <c r="N400" s="6">
        <v>8.8970016900046591</v>
      </c>
      <c r="O400" s="6">
        <v>11.2983270059836</v>
      </c>
      <c r="P400" s="6">
        <v>2607.4419627000002</v>
      </c>
      <c r="Q400" s="6">
        <v>13.4522290256029</v>
      </c>
      <c r="R400" s="6">
        <v>8.0141642187401203</v>
      </c>
      <c r="S400" s="6">
        <v>13.2557932976268</v>
      </c>
      <c r="T400" s="6">
        <v>1426.0659598</v>
      </c>
      <c r="U400" s="6">
        <v>15.682708372746699</v>
      </c>
      <c r="V400" s="6">
        <v>4.3831183788873398</v>
      </c>
      <c r="W400" s="6">
        <v>15.420778263883401</v>
      </c>
      <c r="X400" s="6">
        <v>25444.719864800001</v>
      </c>
      <c r="Y400" s="6">
        <v>3.62051589972782</v>
      </c>
      <c r="Z400" s="6">
        <v>78.206213757942706</v>
      </c>
      <c r="AA400" s="6">
        <v>2.34441662579128</v>
      </c>
    </row>
    <row r="401" spans="1:27" x14ac:dyDescent="0.25">
      <c r="A401" t="s">
        <v>984</v>
      </c>
    </row>
    <row r="402" spans="1:27" x14ac:dyDescent="0.25">
      <c r="A402" t="s">
        <v>985</v>
      </c>
    </row>
    <row r="403" spans="1:27" x14ac:dyDescent="0.25">
      <c r="A403" t="s">
        <v>986</v>
      </c>
    </row>
    <row r="404" spans="1:27" x14ac:dyDescent="0.25">
      <c r="A404" t="s">
        <v>987</v>
      </c>
    </row>
    <row r="405" spans="1:27" x14ac:dyDescent="0.25">
      <c r="A405" t="s">
        <v>988</v>
      </c>
    </row>
    <row r="408" spans="1:27" x14ac:dyDescent="0.25">
      <c r="L408" s="7" t="str">
        <f>HYPERLINK("#'Indice'!A1", "Ir al índice")</f>
        <v>Ir al índice</v>
      </c>
    </row>
    <row r="409" spans="1:27" ht="17.25" x14ac:dyDescent="0.3">
      <c r="A409" s="4" t="s">
        <v>607</v>
      </c>
    </row>
    <row r="410" spans="1:27" x14ac:dyDescent="0.25">
      <c r="A410" s="5" t="s">
        <v>12</v>
      </c>
      <c r="B410" s="5" t="s">
        <v>56</v>
      </c>
      <c r="C410" s="5" t="s">
        <v>6</v>
      </c>
      <c r="D410" s="5" t="s">
        <v>381</v>
      </c>
      <c r="E410" s="5" t="s">
        <v>382</v>
      </c>
      <c r="F410" s="5" t="s">
        <v>383</v>
      </c>
      <c r="G410" s="5" t="s">
        <v>384</v>
      </c>
      <c r="H410" s="5" t="s">
        <v>385</v>
      </c>
      <c r="I410" s="5" t="s">
        <v>386</v>
      </c>
      <c r="J410" s="5" t="s">
        <v>387</v>
      </c>
      <c r="K410" s="5" t="s">
        <v>388</v>
      </c>
      <c r="L410" s="5" t="s">
        <v>389</v>
      </c>
      <c r="M410" s="5" t="s">
        <v>390</v>
      </c>
      <c r="N410" s="5" t="s">
        <v>391</v>
      </c>
      <c r="O410" s="5" t="s">
        <v>392</v>
      </c>
      <c r="P410" s="5" t="s">
        <v>393</v>
      </c>
      <c r="Q410" s="5" t="s">
        <v>394</v>
      </c>
      <c r="R410" s="5" t="s">
        <v>395</v>
      </c>
      <c r="S410" s="5" t="s">
        <v>396</v>
      </c>
      <c r="T410" s="5" t="s">
        <v>397</v>
      </c>
      <c r="U410" s="5" t="s">
        <v>398</v>
      </c>
      <c r="V410" s="5" t="s">
        <v>399</v>
      </c>
      <c r="W410" s="5" t="s">
        <v>400</v>
      </c>
      <c r="X410" s="5" t="s">
        <v>401</v>
      </c>
      <c r="Y410" s="5" t="s">
        <v>402</v>
      </c>
      <c r="Z410" s="5" t="s">
        <v>403</v>
      </c>
      <c r="AA410" s="5" t="s">
        <v>404</v>
      </c>
    </row>
    <row r="411" spans="1:27" x14ac:dyDescent="0.25">
      <c r="A411" s="6" t="s">
        <v>57</v>
      </c>
      <c r="B411" s="6" t="s">
        <v>58</v>
      </c>
      <c r="C411" s="6" t="s">
        <v>10</v>
      </c>
      <c r="D411" s="6">
        <v>2.3621400000000001</v>
      </c>
      <c r="E411" s="6"/>
      <c r="F411" s="6">
        <v>40</v>
      </c>
      <c r="G411" s="6"/>
      <c r="H411" s="6">
        <v>3.5432100000000002</v>
      </c>
      <c r="I411" s="6"/>
      <c r="J411" s="6">
        <v>60</v>
      </c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</row>
    <row r="412" spans="1:27" x14ac:dyDescent="0.25">
      <c r="A412" s="6" t="s">
        <v>57</v>
      </c>
      <c r="B412" s="6" t="s">
        <v>58</v>
      </c>
      <c r="C412" s="6" t="s">
        <v>11</v>
      </c>
      <c r="D412" s="6">
        <v>5.0580705000000004</v>
      </c>
      <c r="E412" s="6"/>
      <c r="F412" s="6">
        <v>3.3194099371299299</v>
      </c>
      <c r="G412" s="6"/>
      <c r="H412" s="6">
        <v>37.280750599999998</v>
      </c>
      <c r="I412" s="6"/>
      <c r="J412" s="6">
        <v>24.465869743275199</v>
      </c>
      <c r="K412" s="6"/>
      <c r="L412" s="6">
        <v>66.519891099999995</v>
      </c>
      <c r="M412" s="6"/>
      <c r="N412" s="6">
        <v>43.6543515030368</v>
      </c>
      <c r="O412" s="6"/>
      <c r="P412" s="6">
        <v>7.6769547999999999</v>
      </c>
      <c r="Q412" s="6"/>
      <c r="R412" s="6">
        <v>5.0380792537425796</v>
      </c>
      <c r="S412" s="6"/>
      <c r="T412" s="6">
        <v>3.8770004999999998</v>
      </c>
      <c r="U412" s="6"/>
      <c r="V412" s="6">
        <v>2.5443208009769198</v>
      </c>
      <c r="W412" s="6"/>
      <c r="X412" s="6">
        <v>31.9659358</v>
      </c>
      <c r="Y412" s="6"/>
      <c r="Z412" s="6">
        <v>20.9779687618386</v>
      </c>
      <c r="AA412" s="6"/>
    </row>
    <row r="413" spans="1:27" x14ac:dyDescent="0.25">
      <c r="A413" s="6" t="s">
        <v>59</v>
      </c>
      <c r="B413" s="6" t="s">
        <v>60</v>
      </c>
      <c r="C413" s="6" t="s">
        <v>10</v>
      </c>
      <c r="D413" s="6"/>
      <c r="E413" s="6"/>
      <c r="F413" s="6"/>
      <c r="G413" s="6"/>
      <c r="H413" s="6">
        <v>6.7939699999999998</v>
      </c>
      <c r="I413" s="6"/>
      <c r="J413" s="6">
        <v>80</v>
      </c>
      <c r="K413" s="6"/>
      <c r="L413" s="6">
        <v>1.6984925</v>
      </c>
      <c r="M413" s="6"/>
      <c r="N413" s="6">
        <v>20</v>
      </c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</row>
    <row r="414" spans="1:27" x14ac:dyDescent="0.25">
      <c r="A414" s="6" t="s">
        <v>59</v>
      </c>
      <c r="B414" s="6" t="s">
        <v>60</v>
      </c>
      <c r="C414" s="6" t="s">
        <v>11</v>
      </c>
      <c r="D414" s="6">
        <v>16.984925</v>
      </c>
      <c r="E414" s="6"/>
      <c r="F414" s="6">
        <v>4.6948356807511704</v>
      </c>
      <c r="G414" s="6"/>
      <c r="H414" s="6">
        <v>144.37186249999999</v>
      </c>
      <c r="I414" s="6"/>
      <c r="J414" s="6">
        <v>39.906103286384997</v>
      </c>
      <c r="K414" s="6"/>
      <c r="L414" s="6">
        <v>107.0050275</v>
      </c>
      <c r="M414" s="6"/>
      <c r="N414" s="6">
        <v>29.577464788732399</v>
      </c>
      <c r="O414" s="6"/>
      <c r="P414" s="6">
        <v>13.58794</v>
      </c>
      <c r="Q414" s="6"/>
      <c r="R414" s="6">
        <v>3.7558685446009399</v>
      </c>
      <c r="S414" s="6"/>
      <c r="T414" s="6">
        <v>1.6984925</v>
      </c>
      <c r="U414" s="6"/>
      <c r="V414" s="6">
        <v>0.46948356807511699</v>
      </c>
      <c r="W414" s="6"/>
      <c r="X414" s="6">
        <v>78.130655000000004</v>
      </c>
      <c r="Y414" s="6"/>
      <c r="Z414" s="6">
        <v>21.5962441314554</v>
      </c>
      <c r="AA414" s="6"/>
    </row>
    <row r="415" spans="1:27" x14ac:dyDescent="0.25">
      <c r="A415" s="6" t="s">
        <v>61</v>
      </c>
      <c r="B415" s="6" t="s">
        <v>62</v>
      </c>
      <c r="C415" s="6" t="s">
        <v>10</v>
      </c>
      <c r="D415" s="6"/>
      <c r="E415" s="6"/>
      <c r="F415" s="6"/>
      <c r="G415" s="6"/>
      <c r="H415" s="6">
        <v>9.6779542999999997</v>
      </c>
      <c r="I415" s="6"/>
      <c r="J415" s="6">
        <v>100</v>
      </c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</row>
    <row r="416" spans="1:27" x14ac:dyDescent="0.25">
      <c r="A416" s="6" t="s">
        <v>61</v>
      </c>
      <c r="B416" s="6" t="s">
        <v>62</v>
      </c>
      <c r="C416" s="6" t="s">
        <v>11</v>
      </c>
      <c r="D416" s="6">
        <v>22.576538599999999</v>
      </c>
      <c r="E416" s="6"/>
      <c r="F416" s="6">
        <v>6.92360620274345</v>
      </c>
      <c r="G416" s="6"/>
      <c r="H416" s="6">
        <v>127.8084265</v>
      </c>
      <c r="I416" s="6"/>
      <c r="J416" s="6">
        <v>39.195344784974303</v>
      </c>
      <c r="K416" s="6"/>
      <c r="L416" s="6">
        <v>140.08032230000001</v>
      </c>
      <c r="M416" s="6"/>
      <c r="N416" s="6">
        <v>42.958799200448802</v>
      </c>
      <c r="O416" s="6"/>
      <c r="P416" s="6">
        <v>6.1562523000000002</v>
      </c>
      <c r="Q416" s="6"/>
      <c r="R416" s="6">
        <v>1.8879540112466</v>
      </c>
      <c r="S416" s="6"/>
      <c r="T416" s="6">
        <v>2.0296443000000002</v>
      </c>
      <c r="U416" s="6"/>
      <c r="V416" s="6">
        <v>0.62243633153059497</v>
      </c>
      <c r="W416" s="6"/>
      <c r="X416" s="6">
        <v>27.429444199999999</v>
      </c>
      <c r="Y416" s="6"/>
      <c r="Z416" s="6">
        <v>8.41185946905631</v>
      </c>
      <c r="AA416" s="6"/>
    </row>
    <row r="417" spans="1:27" x14ac:dyDescent="0.25">
      <c r="A417" s="6" t="s">
        <v>65</v>
      </c>
      <c r="B417" s="6" t="s">
        <v>66</v>
      </c>
      <c r="C417" s="6" t="s">
        <v>10</v>
      </c>
      <c r="D417" s="6">
        <v>27.1385495</v>
      </c>
      <c r="E417" s="6"/>
      <c r="F417" s="6">
        <v>13.840177103516799</v>
      </c>
      <c r="G417" s="6"/>
      <c r="H417" s="6">
        <v>126.5557135</v>
      </c>
      <c r="I417" s="6"/>
      <c r="J417" s="6">
        <v>64.541160842141807</v>
      </c>
      <c r="K417" s="6"/>
      <c r="L417" s="6">
        <v>38.534765</v>
      </c>
      <c r="M417" s="6"/>
      <c r="N417" s="6">
        <v>19.652044124259401</v>
      </c>
      <c r="O417" s="6"/>
      <c r="P417" s="6">
        <v>3.8562482</v>
      </c>
      <c r="Q417" s="6"/>
      <c r="R417" s="6">
        <v>1.9666179300819899</v>
      </c>
      <c r="S417" s="6"/>
      <c r="T417" s="6"/>
      <c r="U417" s="6"/>
      <c r="V417" s="6"/>
      <c r="W417" s="6"/>
      <c r="X417" s="6"/>
      <c r="Y417" s="6"/>
      <c r="Z417" s="6"/>
      <c r="AA417" s="6"/>
    </row>
    <row r="418" spans="1:27" x14ac:dyDescent="0.25">
      <c r="A418" s="6" t="s">
        <v>65</v>
      </c>
      <c r="B418" s="6" t="s">
        <v>66</v>
      </c>
      <c r="C418" s="6" t="s">
        <v>11</v>
      </c>
      <c r="D418" s="6">
        <v>89.155870800000002</v>
      </c>
      <c r="E418" s="6"/>
      <c r="F418" s="6">
        <v>3.2625261755722201</v>
      </c>
      <c r="G418" s="6"/>
      <c r="H418" s="6">
        <v>1504.0197862</v>
      </c>
      <c r="I418" s="6"/>
      <c r="J418" s="6">
        <v>55.037361836367602</v>
      </c>
      <c r="K418" s="6"/>
      <c r="L418" s="6">
        <v>962.18872729999998</v>
      </c>
      <c r="M418" s="6"/>
      <c r="N418" s="6">
        <v>35.209862014569303</v>
      </c>
      <c r="O418" s="6"/>
      <c r="P418" s="6">
        <v>96.475647699999996</v>
      </c>
      <c r="Q418" s="6"/>
      <c r="R418" s="6">
        <v>3.5303824986759502</v>
      </c>
      <c r="S418" s="6"/>
      <c r="T418" s="6">
        <v>22.587916700000001</v>
      </c>
      <c r="U418" s="6"/>
      <c r="V418" s="6">
        <v>0.82657113686555905</v>
      </c>
      <c r="W418" s="6"/>
      <c r="X418" s="6">
        <v>58.297123900000003</v>
      </c>
      <c r="Y418" s="6"/>
      <c r="Z418" s="6">
        <v>2.1332963379493699</v>
      </c>
      <c r="AA418" s="6"/>
    </row>
    <row r="419" spans="1:27" x14ac:dyDescent="0.25">
      <c r="A419" s="6" t="s">
        <v>77</v>
      </c>
      <c r="B419" s="6" t="s">
        <v>78</v>
      </c>
      <c r="C419" s="6" t="s">
        <v>10</v>
      </c>
      <c r="D419" s="6"/>
      <c r="E419" s="6"/>
      <c r="F419" s="6"/>
      <c r="G419" s="6"/>
      <c r="H419" s="6">
        <v>31.520001300000001</v>
      </c>
      <c r="I419" s="6"/>
      <c r="J419" s="6">
        <v>60.122148019142998</v>
      </c>
      <c r="K419" s="6"/>
      <c r="L419" s="6">
        <v>13.010284</v>
      </c>
      <c r="M419" s="6"/>
      <c r="N419" s="6">
        <v>24.816186172526798</v>
      </c>
      <c r="O419" s="6"/>
      <c r="P419" s="6">
        <v>4.3215950999999997</v>
      </c>
      <c r="Q419" s="6"/>
      <c r="R419" s="6">
        <v>8.2431335521868494</v>
      </c>
      <c r="S419" s="6"/>
      <c r="T419" s="6">
        <v>1.7873625</v>
      </c>
      <c r="U419" s="6"/>
      <c r="V419" s="6">
        <v>3.4092661280716801</v>
      </c>
      <c r="W419" s="6"/>
      <c r="X419" s="6">
        <v>1.7873625</v>
      </c>
      <c r="Y419" s="6"/>
      <c r="Z419" s="6">
        <v>3.4092661280716801</v>
      </c>
      <c r="AA419" s="6"/>
    </row>
    <row r="420" spans="1:27" x14ac:dyDescent="0.25">
      <c r="A420" s="6" t="s">
        <v>77</v>
      </c>
      <c r="B420" s="6" t="s">
        <v>78</v>
      </c>
      <c r="C420" s="6" t="s">
        <v>11</v>
      </c>
      <c r="D420" s="6">
        <v>19.4167676</v>
      </c>
      <c r="E420" s="6"/>
      <c r="F420" s="6">
        <v>1.6243806220885599</v>
      </c>
      <c r="G420" s="6"/>
      <c r="H420" s="6">
        <v>349.78016710000003</v>
      </c>
      <c r="I420" s="6"/>
      <c r="J420" s="6">
        <v>29.262137608740701</v>
      </c>
      <c r="K420" s="6"/>
      <c r="L420" s="6">
        <v>400.47695959999999</v>
      </c>
      <c r="M420" s="6"/>
      <c r="N420" s="6">
        <v>33.503362978253001</v>
      </c>
      <c r="O420" s="6"/>
      <c r="P420" s="6">
        <v>77.690398500000001</v>
      </c>
      <c r="Q420" s="6"/>
      <c r="R420" s="6">
        <v>6.4994740857761597</v>
      </c>
      <c r="S420" s="6"/>
      <c r="T420" s="6">
        <v>35.271985000000001</v>
      </c>
      <c r="U420" s="6"/>
      <c r="V420" s="6">
        <v>2.95080675202593</v>
      </c>
      <c r="W420" s="6"/>
      <c r="X420" s="6">
        <v>312.69733650000001</v>
      </c>
      <c r="Y420" s="6"/>
      <c r="Z420" s="6">
        <v>26.159837953115598</v>
      </c>
      <c r="AA420" s="6"/>
    </row>
    <row r="421" spans="1:27" x14ac:dyDescent="0.25">
      <c r="A421" s="6" t="s">
        <v>93</v>
      </c>
      <c r="B421" s="6" t="s">
        <v>94</v>
      </c>
      <c r="C421" s="6" t="s">
        <v>10</v>
      </c>
      <c r="D421" s="6">
        <v>12.809977999999999</v>
      </c>
      <c r="E421" s="6"/>
      <c r="F421" s="6">
        <v>8.0539538526840406</v>
      </c>
      <c r="G421" s="6"/>
      <c r="H421" s="6">
        <v>118.1510198</v>
      </c>
      <c r="I421" s="6"/>
      <c r="J421" s="6">
        <v>74.284503932540503</v>
      </c>
      <c r="K421" s="6"/>
      <c r="L421" s="6">
        <v>17.015412999999999</v>
      </c>
      <c r="M421" s="6"/>
      <c r="N421" s="6">
        <v>10.698016115746601</v>
      </c>
      <c r="O421" s="6"/>
      <c r="P421" s="6">
        <v>6.0589984000000001</v>
      </c>
      <c r="Q421" s="6"/>
      <c r="R421" s="6">
        <v>3.8094439746177899</v>
      </c>
      <c r="S421" s="6"/>
      <c r="T421" s="6"/>
      <c r="U421" s="6"/>
      <c r="V421" s="6"/>
      <c r="W421" s="6"/>
      <c r="X421" s="6">
        <v>5.0166320000000004</v>
      </c>
      <c r="Y421" s="6"/>
      <c r="Z421" s="6">
        <v>3.1540821244109898</v>
      </c>
      <c r="AA421" s="6"/>
    </row>
    <row r="422" spans="1:27" x14ac:dyDescent="0.25">
      <c r="A422" s="6" t="s">
        <v>93</v>
      </c>
      <c r="B422" s="6" t="s">
        <v>94</v>
      </c>
      <c r="C422" s="6" t="s">
        <v>11</v>
      </c>
      <c r="D422" s="6">
        <v>70.190175600000003</v>
      </c>
      <c r="E422" s="6"/>
      <c r="F422" s="6">
        <v>2.4436710708010199</v>
      </c>
      <c r="G422" s="6"/>
      <c r="H422" s="6">
        <v>1303.1482675</v>
      </c>
      <c r="I422" s="6"/>
      <c r="J422" s="6">
        <v>45.3691089248995</v>
      </c>
      <c r="K422" s="6"/>
      <c r="L422" s="6">
        <v>1280.8530539000001</v>
      </c>
      <c r="M422" s="6"/>
      <c r="N422" s="6">
        <v>44.592901029336801</v>
      </c>
      <c r="O422" s="6"/>
      <c r="P422" s="6">
        <v>171.59564359999999</v>
      </c>
      <c r="Q422" s="6"/>
      <c r="R422" s="6">
        <v>5.9741025942212103</v>
      </c>
      <c r="S422" s="6"/>
      <c r="T422" s="6">
        <v>25.708470200000001</v>
      </c>
      <c r="U422" s="6"/>
      <c r="V422" s="6">
        <v>0.89504042930888605</v>
      </c>
      <c r="W422" s="6"/>
      <c r="X422" s="6">
        <v>20.829410299999999</v>
      </c>
      <c r="Y422" s="6"/>
      <c r="Z422" s="6">
        <v>0.72517595143265001</v>
      </c>
      <c r="AA422" s="6"/>
    </row>
    <row r="423" spans="1:27" x14ac:dyDescent="0.25">
      <c r="A423" s="6" t="s">
        <v>95</v>
      </c>
      <c r="B423" s="6" t="s">
        <v>96</v>
      </c>
      <c r="C423" s="6" t="s">
        <v>10</v>
      </c>
      <c r="D423" s="6">
        <v>12.632426799999999</v>
      </c>
      <c r="E423" s="6"/>
      <c r="F423" s="6">
        <v>10.9375</v>
      </c>
      <c r="G423" s="6"/>
      <c r="H423" s="6">
        <v>73.989928399999997</v>
      </c>
      <c r="I423" s="6"/>
      <c r="J423" s="6">
        <v>64.0625</v>
      </c>
      <c r="K423" s="6"/>
      <c r="L423" s="6">
        <v>25.264853599999999</v>
      </c>
      <c r="M423" s="6"/>
      <c r="N423" s="6">
        <v>21.875</v>
      </c>
      <c r="O423" s="6"/>
      <c r="P423" s="6">
        <v>3.6092648000000001</v>
      </c>
      <c r="Q423" s="6"/>
      <c r="R423" s="6">
        <v>3.125</v>
      </c>
      <c r="S423" s="6"/>
      <c r="T423" s="6"/>
      <c r="U423" s="6"/>
      <c r="V423" s="6"/>
      <c r="W423" s="6"/>
      <c r="X423" s="6"/>
      <c r="Y423" s="6"/>
      <c r="Z423" s="6"/>
      <c r="AA423" s="6"/>
    </row>
    <row r="424" spans="1:27" x14ac:dyDescent="0.25">
      <c r="A424" s="6" t="s">
        <v>95</v>
      </c>
      <c r="B424" s="6" t="s">
        <v>96</v>
      </c>
      <c r="C424" s="6" t="s">
        <v>11</v>
      </c>
      <c r="D424" s="6">
        <v>46.920442399999999</v>
      </c>
      <c r="E424" s="6"/>
      <c r="F424" s="6">
        <v>4.6017699115044204</v>
      </c>
      <c r="G424" s="6"/>
      <c r="H424" s="6">
        <v>465.59515920000001</v>
      </c>
      <c r="I424" s="6"/>
      <c r="J424" s="6">
        <v>45.663716814159301</v>
      </c>
      <c r="K424" s="6"/>
      <c r="L424" s="6">
        <v>438.52567320000003</v>
      </c>
      <c r="M424" s="6"/>
      <c r="N424" s="6">
        <v>43.008849557522097</v>
      </c>
      <c r="O424" s="6"/>
      <c r="P424" s="6">
        <v>27.069486000000001</v>
      </c>
      <c r="Q424" s="6"/>
      <c r="R424" s="6">
        <v>2.65486725663717</v>
      </c>
      <c r="S424" s="6"/>
      <c r="T424" s="6">
        <v>7.2185296000000001</v>
      </c>
      <c r="U424" s="6"/>
      <c r="V424" s="6">
        <v>0.70796460176991105</v>
      </c>
      <c r="W424" s="6"/>
      <c r="X424" s="6">
        <v>34.288015600000001</v>
      </c>
      <c r="Y424" s="6"/>
      <c r="Z424" s="6">
        <v>3.36283185840708</v>
      </c>
      <c r="AA424" s="6"/>
    </row>
    <row r="425" spans="1:27" x14ac:dyDescent="0.25">
      <c r="A425" t="s">
        <v>984</v>
      </c>
    </row>
    <row r="426" spans="1:27" x14ac:dyDescent="0.25">
      <c r="A426" t="s">
        <v>985</v>
      </c>
    </row>
    <row r="427" spans="1:27" x14ac:dyDescent="0.25">
      <c r="A427" t="s">
        <v>986</v>
      </c>
    </row>
    <row r="428" spans="1:27" x14ac:dyDescent="0.25">
      <c r="A428" t="s">
        <v>987</v>
      </c>
    </row>
    <row r="429" spans="1:27" x14ac:dyDescent="0.25">
      <c r="A429" t="s">
        <v>988</v>
      </c>
    </row>
    <row r="432" spans="1:27" x14ac:dyDescent="0.25">
      <c r="L432" s="7" t="str">
        <f>HYPERLINK("#'Indice'!A1", "Ir al índice")</f>
        <v>Ir al índice</v>
      </c>
    </row>
    <row r="433" spans="1:27" ht="17.25" x14ac:dyDescent="0.3">
      <c r="A433" s="8" t="s">
        <v>608</v>
      </c>
    </row>
    <row r="434" spans="1:27" x14ac:dyDescent="0.25">
      <c r="A434" s="5" t="s">
        <v>12</v>
      </c>
      <c r="B434" s="5" t="s">
        <v>5</v>
      </c>
      <c r="C434" s="5" t="s">
        <v>6</v>
      </c>
      <c r="D434" s="5" t="s">
        <v>381</v>
      </c>
      <c r="E434" s="5" t="s">
        <v>382</v>
      </c>
      <c r="F434" s="5" t="s">
        <v>383</v>
      </c>
      <c r="G434" s="5" t="s">
        <v>384</v>
      </c>
      <c r="H434" s="5" t="s">
        <v>385</v>
      </c>
      <c r="I434" s="5" t="s">
        <v>386</v>
      </c>
      <c r="J434" s="5" t="s">
        <v>387</v>
      </c>
      <c r="K434" s="5" t="s">
        <v>388</v>
      </c>
      <c r="L434" s="5" t="s">
        <v>389</v>
      </c>
      <c r="M434" s="5" t="s">
        <v>390</v>
      </c>
      <c r="N434" s="5" t="s">
        <v>391</v>
      </c>
      <c r="O434" s="5" t="s">
        <v>392</v>
      </c>
      <c r="P434" s="5" t="s">
        <v>393</v>
      </c>
      <c r="Q434" s="5" t="s">
        <v>394</v>
      </c>
      <c r="R434" s="5" t="s">
        <v>395</v>
      </c>
      <c r="S434" s="5" t="s">
        <v>396</v>
      </c>
      <c r="T434" s="5" t="s">
        <v>397</v>
      </c>
      <c r="U434" s="5" t="s">
        <v>398</v>
      </c>
      <c r="V434" s="5" t="s">
        <v>399</v>
      </c>
      <c r="W434" s="5" t="s">
        <v>400</v>
      </c>
      <c r="X434" s="5" t="s">
        <v>401</v>
      </c>
      <c r="Y434" s="5" t="s">
        <v>402</v>
      </c>
      <c r="Z434" s="5" t="s">
        <v>403</v>
      </c>
      <c r="AA434" s="5" t="s">
        <v>404</v>
      </c>
    </row>
    <row r="435" spans="1:27" x14ac:dyDescent="0.25">
      <c r="A435" s="6" t="s">
        <v>9</v>
      </c>
      <c r="B435" s="6" t="s">
        <v>13</v>
      </c>
      <c r="C435" s="6" t="s">
        <v>10</v>
      </c>
      <c r="D435" s="6">
        <v>54.943094299999998</v>
      </c>
      <c r="E435" s="6"/>
      <c r="F435" s="6">
        <v>10.0419416582991</v>
      </c>
      <c r="G435" s="6"/>
      <c r="H435" s="6">
        <v>370.23179729999998</v>
      </c>
      <c r="I435" s="6"/>
      <c r="J435" s="6">
        <v>67.667213794578899</v>
      </c>
      <c r="K435" s="6"/>
      <c r="L435" s="6">
        <v>95.523808099999997</v>
      </c>
      <c r="M435" s="6"/>
      <c r="N435" s="6">
        <v>17.458873042007699</v>
      </c>
      <c r="O435" s="6"/>
      <c r="P435" s="6">
        <v>17.846106500000001</v>
      </c>
      <c r="Q435" s="6"/>
      <c r="R435" s="6">
        <v>3.2617303882135298</v>
      </c>
      <c r="S435" s="6"/>
      <c r="T435" s="6">
        <v>1.7873625</v>
      </c>
      <c r="U435" s="6"/>
      <c r="V435" s="6">
        <v>0.32667599406085102</v>
      </c>
      <c r="W435" s="6"/>
      <c r="X435" s="6">
        <v>6.8039944999999999</v>
      </c>
      <c r="Y435" s="6"/>
      <c r="Z435" s="6">
        <v>1.24356512283997</v>
      </c>
      <c r="AA435" s="6"/>
    </row>
    <row r="436" spans="1:27" x14ac:dyDescent="0.25">
      <c r="A436" s="6" t="s">
        <v>9</v>
      </c>
      <c r="B436" s="6" t="s">
        <v>13</v>
      </c>
      <c r="C436" s="6" t="s">
        <v>11</v>
      </c>
      <c r="D436" s="6">
        <v>270.30279050000001</v>
      </c>
      <c r="E436" s="6"/>
      <c r="F436" s="6">
        <v>3.1211931435221798</v>
      </c>
      <c r="G436" s="6"/>
      <c r="H436" s="6">
        <v>3932.0044195999999</v>
      </c>
      <c r="I436" s="6"/>
      <c r="J436" s="6">
        <v>45.402954264930003</v>
      </c>
      <c r="K436" s="6"/>
      <c r="L436" s="6">
        <v>3395.6496548999999</v>
      </c>
      <c r="M436" s="6"/>
      <c r="N436" s="6">
        <v>39.209652260979297</v>
      </c>
      <c r="O436" s="6"/>
      <c r="P436" s="6">
        <v>400.25232290000002</v>
      </c>
      <c r="Q436" s="6"/>
      <c r="R436" s="6">
        <v>4.6217236736751603</v>
      </c>
      <c r="S436" s="6"/>
      <c r="T436" s="6">
        <v>98.392038799999995</v>
      </c>
      <c r="U436" s="6"/>
      <c r="V436" s="6">
        <v>1.13613535513881</v>
      </c>
      <c r="W436" s="6"/>
      <c r="X436" s="6">
        <v>563.63792130000002</v>
      </c>
      <c r="Y436" s="6"/>
      <c r="Z436" s="6">
        <v>6.5083413017545499</v>
      </c>
      <c r="AA436" s="6"/>
    </row>
    <row r="437" spans="1:27" x14ac:dyDescent="0.25">
      <c r="A437" s="6" t="s">
        <v>14</v>
      </c>
      <c r="B437" s="6" t="s">
        <v>15</v>
      </c>
      <c r="C437" s="6" t="s">
        <v>10</v>
      </c>
      <c r="D437" s="6">
        <v>32.588672199999998</v>
      </c>
      <c r="E437" s="6">
        <v>49.389046809464503</v>
      </c>
      <c r="F437" s="6">
        <v>12.9396750268841</v>
      </c>
      <c r="G437" s="6">
        <v>43.803464031430899</v>
      </c>
      <c r="H437" s="6">
        <v>117.81901879999999</v>
      </c>
      <c r="I437" s="6">
        <v>28.789259115366502</v>
      </c>
      <c r="J437" s="6">
        <v>46.781280498392</v>
      </c>
      <c r="K437" s="6">
        <v>21.3518787706548</v>
      </c>
      <c r="L437" s="6">
        <v>83.081634199999996</v>
      </c>
      <c r="M437" s="6">
        <v>34.986270061875103</v>
      </c>
      <c r="N437" s="6">
        <v>32.988436615421897</v>
      </c>
      <c r="O437" s="6">
        <v>26.282907438827401</v>
      </c>
      <c r="P437" s="6">
        <v>9.0285852999999996</v>
      </c>
      <c r="Q437" s="6">
        <v>99.999999999999901</v>
      </c>
      <c r="R437" s="6">
        <v>3.5848947455583402</v>
      </c>
      <c r="S437" s="6">
        <v>99.840499491633395</v>
      </c>
      <c r="T437" s="6"/>
      <c r="U437" s="6"/>
      <c r="V437" s="6"/>
      <c r="W437" s="6"/>
      <c r="X437" s="6">
        <v>9.3328673000000002</v>
      </c>
      <c r="Y437" s="6">
        <v>99.999999999999801</v>
      </c>
      <c r="Z437" s="6">
        <v>3.7057131137436601</v>
      </c>
      <c r="AA437" s="6">
        <v>99.717754968079106</v>
      </c>
    </row>
    <row r="438" spans="1:27" x14ac:dyDescent="0.25">
      <c r="A438" s="6" t="s">
        <v>14</v>
      </c>
      <c r="B438" s="6" t="s">
        <v>15</v>
      </c>
      <c r="C438" s="6" t="s">
        <v>11</v>
      </c>
      <c r="D438" s="6">
        <v>167.75121060000001</v>
      </c>
      <c r="E438" s="6">
        <v>23.5172565560298</v>
      </c>
      <c r="F438" s="6">
        <v>2.1480611144922901</v>
      </c>
      <c r="G438" s="6">
        <v>23.329229124681799</v>
      </c>
      <c r="H438" s="6">
        <v>2132.9066604</v>
      </c>
      <c r="I438" s="6">
        <v>7.0761365073559999</v>
      </c>
      <c r="J438" s="6">
        <v>27.311957044361598</v>
      </c>
      <c r="K438" s="6">
        <v>7.1254970001690401</v>
      </c>
      <c r="L438" s="6">
        <v>3635.9671518</v>
      </c>
      <c r="M438" s="6">
        <v>5.7852855830654901</v>
      </c>
      <c r="N438" s="6">
        <v>46.558708127456399</v>
      </c>
      <c r="O438" s="6">
        <v>5.2786970124780801</v>
      </c>
      <c r="P438" s="6">
        <v>685.45311349999997</v>
      </c>
      <c r="Q438" s="6">
        <v>15.439643156241999</v>
      </c>
      <c r="R438" s="6">
        <v>8.7772551604883606</v>
      </c>
      <c r="S438" s="6">
        <v>15.474295880736401</v>
      </c>
      <c r="T438" s="6">
        <v>126.60215100000001</v>
      </c>
      <c r="U438" s="6">
        <v>32.813359460112103</v>
      </c>
      <c r="V438" s="6">
        <v>1.6211457228922199</v>
      </c>
      <c r="W438" s="6">
        <v>32.653781744217902</v>
      </c>
      <c r="X438" s="6">
        <v>1060.7441964</v>
      </c>
      <c r="Y438" s="6">
        <v>17.9244509722134</v>
      </c>
      <c r="Z438" s="6">
        <v>13.582872830309199</v>
      </c>
      <c r="AA438" s="6">
        <v>18.180360154403601</v>
      </c>
    </row>
    <row r="439" spans="1:27" x14ac:dyDescent="0.25">
      <c r="A439" s="6" t="s">
        <v>16</v>
      </c>
      <c r="B439" s="6" t="s">
        <v>17</v>
      </c>
      <c r="C439" s="6" t="s">
        <v>10</v>
      </c>
      <c r="D439" s="6">
        <v>22.510696800000002</v>
      </c>
      <c r="E439" s="6">
        <v>48.919229826258601</v>
      </c>
      <c r="F439" s="6">
        <v>17.392172501869201</v>
      </c>
      <c r="G439" s="6">
        <v>44.877183917505803</v>
      </c>
      <c r="H439" s="6">
        <v>37.937926500000003</v>
      </c>
      <c r="I439" s="6">
        <v>37.009965319350897</v>
      </c>
      <c r="J439" s="6">
        <v>29.311529887925801</v>
      </c>
      <c r="K439" s="6">
        <v>29.1555014485639</v>
      </c>
      <c r="L439" s="6">
        <v>55.210155299999997</v>
      </c>
      <c r="M439" s="6">
        <v>31.577185694708099</v>
      </c>
      <c r="N439" s="6">
        <v>42.656367031365697</v>
      </c>
      <c r="O439" s="6">
        <v>25.009881324420501</v>
      </c>
      <c r="P439" s="6">
        <v>4.4642961999999997</v>
      </c>
      <c r="Q439" s="6">
        <v>100</v>
      </c>
      <c r="R439" s="6">
        <v>3.4491961888020799</v>
      </c>
      <c r="S439" s="6">
        <v>100.209861157395</v>
      </c>
      <c r="T439" s="6"/>
      <c r="U439" s="6"/>
      <c r="V439" s="6"/>
      <c r="W439" s="6"/>
      <c r="X439" s="6">
        <v>9.3069708000000002</v>
      </c>
      <c r="Y439" s="6">
        <v>72.017351711163698</v>
      </c>
      <c r="Z439" s="6">
        <v>7.1907343900371803</v>
      </c>
      <c r="AA439" s="6">
        <v>70.283727687562703</v>
      </c>
    </row>
    <row r="440" spans="1:27" x14ac:dyDescent="0.25">
      <c r="A440" s="6" t="s">
        <v>16</v>
      </c>
      <c r="B440" s="6" t="s">
        <v>17</v>
      </c>
      <c r="C440" s="6" t="s">
        <v>11</v>
      </c>
      <c r="D440" s="6">
        <v>35.341307700000002</v>
      </c>
      <c r="E440" s="6">
        <v>39.931127837228097</v>
      </c>
      <c r="F440" s="6">
        <v>0.96943896894183401</v>
      </c>
      <c r="G440" s="6">
        <v>39.642556062136698</v>
      </c>
      <c r="H440" s="6">
        <v>1066.0593854000001</v>
      </c>
      <c r="I440" s="6">
        <v>8.8070860318542703</v>
      </c>
      <c r="J440" s="6">
        <v>29.242820333242499</v>
      </c>
      <c r="K440" s="6">
        <v>7.9584717194560604</v>
      </c>
      <c r="L440" s="6">
        <v>1293.6860442</v>
      </c>
      <c r="M440" s="6">
        <v>8.0594718309332993</v>
      </c>
      <c r="N440" s="6">
        <v>35.486792833749298</v>
      </c>
      <c r="O440" s="6">
        <v>6.8994775715792001</v>
      </c>
      <c r="P440" s="6">
        <v>345.66223680000002</v>
      </c>
      <c r="Q440" s="6">
        <v>14.379464287736701</v>
      </c>
      <c r="R440" s="6">
        <v>9.4817782434666409</v>
      </c>
      <c r="S440" s="6">
        <v>14.422311964054799</v>
      </c>
      <c r="T440" s="6">
        <v>166.35914579999999</v>
      </c>
      <c r="U440" s="6">
        <v>20.117977842426299</v>
      </c>
      <c r="V440" s="6">
        <v>4.5633579874124504</v>
      </c>
      <c r="W440" s="6">
        <v>20.286328531697102</v>
      </c>
      <c r="X440" s="6">
        <v>738.43418159999999</v>
      </c>
      <c r="Y440" s="6">
        <v>13.2082393509246</v>
      </c>
      <c r="Z440" s="6">
        <v>20.255811633187299</v>
      </c>
      <c r="AA440" s="6">
        <v>14.1050679885787</v>
      </c>
    </row>
    <row r="441" spans="1:27" x14ac:dyDescent="0.25">
      <c r="A441" s="6" t="s">
        <v>18</v>
      </c>
      <c r="B441" s="6" t="s">
        <v>19</v>
      </c>
      <c r="C441" s="6" t="s">
        <v>10</v>
      </c>
      <c r="D441" s="6">
        <v>2.2633540000000001</v>
      </c>
      <c r="E441" s="6">
        <v>70.000000000000099</v>
      </c>
      <c r="F441" s="6">
        <v>6.8965517241379297</v>
      </c>
      <c r="G441" s="6">
        <v>71.499149775010196</v>
      </c>
      <c r="H441" s="6">
        <v>19.238509000000001</v>
      </c>
      <c r="I441" s="6">
        <v>33.254809470829599</v>
      </c>
      <c r="J441" s="6">
        <v>58.620689655172399</v>
      </c>
      <c r="K441" s="6">
        <v>19.138616291662501</v>
      </c>
      <c r="L441" s="6">
        <v>5.658385</v>
      </c>
      <c r="M441" s="6">
        <v>42.895221179054403</v>
      </c>
      <c r="N441" s="6">
        <v>17.241379310344801</v>
      </c>
      <c r="O441" s="6">
        <v>42.080269820956701</v>
      </c>
      <c r="P441" s="6">
        <v>4.5267080000000002</v>
      </c>
      <c r="Q441" s="6">
        <v>60.207972893961397</v>
      </c>
      <c r="R441" s="6">
        <v>13.7931034482759</v>
      </c>
      <c r="S441" s="6">
        <v>55.979283156247</v>
      </c>
      <c r="T441" s="6"/>
      <c r="U441" s="6"/>
      <c r="V441" s="6"/>
      <c r="W441" s="6"/>
      <c r="X441" s="6">
        <v>1.131677</v>
      </c>
      <c r="Y441" s="6">
        <v>99.999999999999801</v>
      </c>
      <c r="Z441" s="6">
        <v>3.4482758620689702</v>
      </c>
      <c r="AA441" s="6">
        <v>97.512461473840801</v>
      </c>
    </row>
    <row r="442" spans="1:27" x14ac:dyDescent="0.25">
      <c r="A442" s="6" t="s">
        <v>18</v>
      </c>
      <c r="B442" s="6" t="s">
        <v>19</v>
      </c>
      <c r="C442" s="6" t="s">
        <v>11</v>
      </c>
      <c r="D442" s="6">
        <v>11.31677</v>
      </c>
      <c r="E442" s="6">
        <v>28.6356421265527</v>
      </c>
      <c r="F442" s="6">
        <v>1.9120458891013401</v>
      </c>
      <c r="G442" s="6">
        <v>29.1584791390578</v>
      </c>
      <c r="H442" s="6">
        <v>236.52049299999999</v>
      </c>
      <c r="I442" s="6">
        <v>6.8766485064963403</v>
      </c>
      <c r="J442" s="6">
        <v>39.961759082218002</v>
      </c>
      <c r="K442" s="6">
        <v>6.4553992616040903</v>
      </c>
      <c r="L442" s="6">
        <v>290.84098899999998</v>
      </c>
      <c r="M442" s="6">
        <v>7.51728415609242</v>
      </c>
      <c r="N442" s="6">
        <v>49.139579349904402</v>
      </c>
      <c r="O442" s="6">
        <v>5.0257619699602598</v>
      </c>
      <c r="P442" s="6">
        <v>26.028570999999999</v>
      </c>
      <c r="Q442" s="6">
        <v>20.8876733034162</v>
      </c>
      <c r="R442" s="6">
        <v>4.3977055449330802</v>
      </c>
      <c r="S442" s="6">
        <v>20.0516219300934</v>
      </c>
      <c r="T442" s="6">
        <v>7.9217389999999996</v>
      </c>
      <c r="U442" s="6">
        <v>35.456210417116701</v>
      </c>
      <c r="V442" s="6">
        <v>1.3384321223709399</v>
      </c>
      <c r="W442" s="6">
        <v>35.253110198795099</v>
      </c>
      <c r="X442" s="6">
        <v>19.238509000000001</v>
      </c>
      <c r="Y442" s="6">
        <v>26.1218862484406</v>
      </c>
      <c r="Z442" s="6">
        <v>3.2504780114722802</v>
      </c>
      <c r="AA442" s="6">
        <v>25.190442127997802</v>
      </c>
    </row>
    <row r="443" spans="1:27" x14ac:dyDescent="0.25">
      <c r="A443" s="6" t="s">
        <v>20</v>
      </c>
      <c r="B443" s="6" t="s">
        <v>21</v>
      </c>
      <c r="C443" s="6" t="s">
        <v>10</v>
      </c>
      <c r="D443" s="6">
        <v>6.9661597000000004</v>
      </c>
      <c r="E443" s="6">
        <v>100</v>
      </c>
      <c r="F443" s="6">
        <v>3.0204315102424801</v>
      </c>
      <c r="G443" s="6">
        <v>101.133963586083</v>
      </c>
      <c r="H443" s="6">
        <v>177.54211979999999</v>
      </c>
      <c r="I443" s="6">
        <v>24.2520921664387</v>
      </c>
      <c r="J443" s="6">
        <v>76.979833384980495</v>
      </c>
      <c r="K443" s="6">
        <v>10.403646434731</v>
      </c>
      <c r="L443" s="6">
        <v>28.5095256</v>
      </c>
      <c r="M443" s="6">
        <v>58.662245018933298</v>
      </c>
      <c r="N443" s="6">
        <v>12.361340131824001</v>
      </c>
      <c r="O443" s="6">
        <v>51.809672431513199</v>
      </c>
      <c r="P443" s="6">
        <v>11.8263479</v>
      </c>
      <c r="Q443" s="6">
        <v>70.189238328226693</v>
      </c>
      <c r="R443" s="6">
        <v>5.1277425994483004</v>
      </c>
      <c r="S443" s="6">
        <v>60.576710497360899</v>
      </c>
      <c r="T443" s="6"/>
      <c r="U443" s="6"/>
      <c r="V443" s="6"/>
      <c r="W443" s="6"/>
      <c r="X443" s="6">
        <v>5.7904327000000002</v>
      </c>
      <c r="Y443" s="6">
        <v>100</v>
      </c>
      <c r="Z443" s="6">
        <v>2.5106523735047901</v>
      </c>
      <c r="AA443" s="6">
        <v>95.501132723144906</v>
      </c>
    </row>
    <row r="444" spans="1:27" x14ac:dyDescent="0.25">
      <c r="A444" s="6" t="s">
        <v>20</v>
      </c>
      <c r="B444" s="6" t="s">
        <v>21</v>
      </c>
      <c r="C444" s="6" t="s">
        <v>11</v>
      </c>
      <c r="D444" s="6">
        <v>154.0196522</v>
      </c>
      <c r="E444" s="6">
        <v>32.169010190628804</v>
      </c>
      <c r="F444" s="6">
        <v>2.30606374348891</v>
      </c>
      <c r="G444" s="6">
        <v>32.2162651317336</v>
      </c>
      <c r="H444" s="6">
        <v>2270.0040300999999</v>
      </c>
      <c r="I444" s="6">
        <v>6.9441610649478402</v>
      </c>
      <c r="J444" s="6">
        <v>33.987701677119503</v>
      </c>
      <c r="K444" s="6">
        <v>6.8452899719111704</v>
      </c>
      <c r="L444" s="6">
        <v>2516.6508419000002</v>
      </c>
      <c r="M444" s="6">
        <v>5.4034297215486298</v>
      </c>
      <c r="N444" s="6">
        <v>37.680628274567802</v>
      </c>
      <c r="O444" s="6">
        <v>4.7808590488297096</v>
      </c>
      <c r="P444" s="6">
        <v>415.81439460000001</v>
      </c>
      <c r="Q444" s="6">
        <v>14.2375868345837</v>
      </c>
      <c r="R444" s="6">
        <v>6.2257931745144504</v>
      </c>
      <c r="S444" s="6">
        <v>13.9576143879573</v>
      </c>
      <c r="T444" s="6">
        <v>87.364986999999999</v>
      </c>
      <c r="U444" s="6">
        <v>32.595869119555601</v>
      </c>
      <c r="V444" s="6">
        <v>1.30807482092912</v>
      </c>
      <c r="W444" s="6">
        <v>32.484694134543901</v>
      </c>
      <c r="X444" s="6">
        <v>1235.0443958999999</v>
      </c>
      <c r="Y444" s="6">
        <v>10.805771458754</v>
      </c>
      <c r="Z444" s="6">
        <v>18.491738309380199</v>
      </c>
      <c r="AA444" s="6">
        <v>10.933795848512</v>
      </c>
    </row>
    <row r="445" spans="1:27" x14ac:dyDescent="0.25">
      <c r="A445" s="6" t="s">
        <v>22</v>
      </c>
      <c r="B445" s="6" t="s">
        <v>23</v>
      </c>
      <c r="C445" s="6" t="s">
        <v>10</v>
      </c>
      <c r="D445" s="6">
        <v>1.3087070000000001</v>
      </c>
      <c r="E445" s="6">
        <v>100</v>
      </c>
      <c r="F445" s="6">
        <v>4.7835990605291201</v>
      </c>
      <c r="G445" s="6">
        <v>99.937830007027003</v>
      </c>
      <c r="H445" s="6">
        <v>14.6357067</v>
      </c>
      <c r="I445" s="6">
        <v>32.526872715597499</v>
      </c>
      <c r="J445" s="6">
        <v>53.4965831315182</v>
      </c>
      <c r="K445" s="6">
        <v>21.997325860787399</v>
      </c>
      <c r="L445" s="6">
        <v>6.7180293000000004</v>
      </c>
      <c r="M445" s="6">
        <v>49.967423262658897</v>
      </c>
      <c r="N445" s="6">
        <v>24.555808632556499</v>
      </c>
      <c r="O445" s="6">
        <v>43.593511933345901</v>
      </c>
      <c r="P445" s="6">
        <v>1.1996481000000001</v>
      </c>
      <c r="Q445" s="6">
        <v>100</v>
      </c>
      <c r="R445" s="6">
        <v>4.3849658664052003</v>
      </c>
      <c r="S445" s="6">
        <v>95.777555900653397</v>
      </c>
      <c r="T445" s="6">
        <v>1.4395777000000001</v>
      </c>
      <c r="U445" s="6">
        <v>100</v>
      </c>
      <c r="V445" s="6">
        <v>5.2619589665820401</v>
      </c>
      <c r="W445" s="6">
        <v>99.447786859409504</v>
      </c>
      <c r="X445" s="6">
        <v>2.0565395999999998</v>
      </c>
      <c r="Y445" s="6">
        <v>100</v>
      </c>
      <c r="Z445" s="6">
        <v>7.5170843424089098</v>
      </c>
      <c r="AA445" s="6">
        <v>97.104278782524105</v>
      </c>
    </row>
    <row r="446" spans="1:27" x14ac:dyDescent="0.25">
      <c r="A446" s="6" t="s">
        <v>22</v>
      </c>
      <c r="B446" s="6" t="s">
        <v>23</v>
      </c>
      <c r="C446" s="6" t="s">
        <v>11</v>
      </c>
      <c r="D446" s="6">
        <v>15.3554955</v>
      </c>
      <c r="E446" s="6">
        <v>26.8281072728022</v>
      </c>
      <c r="F446" s="6">
        <v>2.2914641917899798</v>
      </c>
      <c r="G446" s="6">
        <v>26.861979941565899</v>
      </c>
      <c r="H446" s="6">
        <v>264.2887063</v>
      </c>
      <c r="I446" s="6">
        <v>6.9872622860403002</v>
      </c>
      <c r="J446" s="6">
        <v>39.439177119419597</v>
      </c>
      <c r="K446" s="6">
        <v>6.8048906162715799</v>
      </c>
      <c r="L446" s="6">
        <v>308.87822390000002</v>
      </c>
      <c r="M446" s="6">
        <v>5.6464498920649904</v>
      </c>
      <c r="N446" s="6">
        <v>46.093165127139002</v>
      </c>
      <c r="O446" s="6">
        <v>5.6613258275201899</v>
      </c>
      <c r="P446" s="6">
        <v>30.111167200000001</v>
      </c>
      <c r="Q446" s="6">
        <v>23.943273205973501</v>
      </c>
      <c r="R446" s="6">
        <v>4.4934180998458197</v>
      </c>
      <c r="S446" s="6">
        <v>23.746515539032799</v>
      </c>
      <c r="T446" s="6">
        <v>10.3232055</v>
      </c>
      <c r="U446" s="6">
        <v>41.0635101112277</v>
      </c>
      <c r="V446" s="6">
        <v>1.54050748461614</v>
      </c>
      <c r="W446" s="6">
        <v>41.016193633014801</v>
      </c>
      <c r="X446" s="6">
        <v>41.1603937</v>
      </c>
      <c r="Y446" s="6">
        <v>45.502559549940599</v>
      </c>
      <c r="Z446" s="6">
        <v>6.1422679771895403</v>
      </c>
      <c r="AA446" s="6">
        <v>45.5414166258048</v>
      </c>
    </row>
    <row r="447" spans="1:27" x14ac:dyDescent="0.25">
      <c r="A447" s="6" t="s">
        <v>24</v>
      </c>
      <c r="B447" s="6" t="s">
        <v>25</v>
      </c>
      <c r="C447" s="6" t="s">
        <v>10</v>
      </c>
      <c r="D447" s="6">
        <v>2.2510883000000002</v>
      </c>
      <c r="E447" s="6">
        <v>100</v>
      </c>
      <c r="F447" s="6">
        <v>5.35476520798926</v>
      </c>
      <c r="G447" s="6">
        <v>93.144079902836907</v>
      </c>
      <c r="H447" s="6">
        <v>28.584655099999999</v>
      </c>
      <c r="I447" s="6">
        <v>28.287987136699499</v>
      </c>
      <c r="J447" s="6">
        <v>67.995607552068407</v>
      </c>
      <c r="K447" s="6">
        <v>15.5558558712088</v>
      </c>
      <c r="L447" s="6">
        <v>5.3231805000000003</v>
      </c>
      <c r="M447" s="6">
        <v>73.559959835795397</v>
      </c>
      <c r="N447" s="6">
        <v>12.6624894000146</v>
      </c>
      <c r="O447" s="6">
        <v>66.188234801289198</v>
      </c>
      <c r="P447" s="6">
        <v>4.7125152999999997</v>
      </c>
      <c r="Q447" s="6">
        <v>100</v>
      </c>
      <c r="R447" s="6">
        <v>11.2098725627765</v>
      </c>
      <c r="S447" s="6">
        <v>90.555340284056797</v>
      </c>
      <c r="T447" s="6"/>
      <c r="U447" s="6"/>
      <c r="V447" s="6"/>
      <c r="W447" s="6"/>
      <c r="X447" s="6">
        <v>1.1675338</v>
      </c>
      <c r="Y447" s="6">
        <v>100</v>
      </c>
      <c r="Z447" s="6">
        <v>2.77726527715128</v>
      </c>
      <c r="AA447" s="6">
        <v>102.817465344982</v>
      </c>
    </row>
    <row r="448" spans="1:27" x14ac:dyDescent="0.25">
      <c r="A448" s="6" t="s">
        <v>24</v>
      </c>
      <c r="B448" s="6" t="s">
        <v>25</v>
      </c>
      <c r="C448" s="6" t="s">
        <v>11</v>
      </c>
      <c r="D448" s="6">
        <v>26.152631400000001</v>
      </c>
      <c r="E448" s="6">
        <v>26.379750150653798</v>
      </c>
      <c r="F448" s="6">
        <v>1.6053605141761</v>
      </c>
      <c r="G448" s="6">
        <v>26.453151451480199</v>
      </c>
      <c r="H448" s="6">
        <v>633.99019129999999</v>
      </c>
      <c r="I448" s="6">
        <v>7.4092536708934604</v>
      </c>
      <c r="J448" s="6">
        <v>38.917033009839699</v>
      </c>
      <c r="K448" s="6">
        <v>7.1414050740162196</v>
      </c>
      <c r="L448" s="6">
        <v>820.25914030000001</v>
      </c>
      <c r="M448" s="6">
        <v>5.0672824058616799</v>
      </c>
      <c r="N448" s="6">
        <v>50.351018797659201</v>
      </c>
      <c r="O448" s="6">
        <v>4.6075788745443198</v>
      </c>
      <c r="P448" s="6">
        <v>99.250748900000005</v>
      </c>
      <c r="Q448" s="6">
        <v>21.729381700145201</v>
      </c>
      <c r="R448" s="6">
        <v>6.0924360095736603</v>
      </c>
      <c r="S448" s="6">
        <v>21.686269866650601</v>
      </c>
      <c r="T448" s="6">
        <v>27.177158800000001</v>
      </c>
      <c r="U448" s="6">
        <v>32.960702181694899</v>
      </c>
      <c r="V448" s="6">
        <v>1.6682503935345301</v>
      </c>
      <c r="W448" s="6">
        <v>33.022009529163597</v>
      </c>
      <c r="X448" s="6">
        <v>22.251645199999999</v>
      </c>
      <c r="Y448" s="6">
        <v>32.161790447965402</v>
      </c>
      <c r="Z448" s="6">
        <v>1.36590127521684</v>
      </c>
      <c r="AA448" s="6">
        <v>32.396968217704398</v>
      </c>
    </row>
    <row r="449" spans="1:27" x14ac:dyDescent="0.25">
      <c r="A449" s="6" t="s">
        <v>26</v>
      </c>
      <c r="B449" s="6" t="s">
        <v>27</v>
      </c>
      <c r="C449" s="6" t="s">
        <v>10</v>
      </c>
      <c r="D449" s="6">
        <v>14.7893992</v>
      </c>
      <c r="E449" s="6">
        <v>44.488567280583901</v>
      </c>
      <c r="F449" s="6">
        <v>21.194052343324799</v>
      </c>
      <c r="G449" s="6">
        <v>41.0098182364815</v>
      </c>
      <c r="H449" s="6">
        <v>26.258926599999999</v>
      </c>
      <c r="I449" s="6">
        <v>33.4576104078821</v>
      </c>
      <c r="J449" s="6">
        <v>37.630539098567603</v>
      </c>
      <c r="K449" s="6">
        <v>27.7127102584532</v>
      </c>
      <c r="L449" s="6">
        <v>14.916005</v>
      </c>
      <c r="M449" s="6">
        <v>44.936226655199903</v>
      </c>
      <c r="N449" s="6">
        <v>21.375485673772001</v>
      </c>
      <c r="O449" s="6">
        <v>39.419622536996997</v>
      </c>
      <c r="P449" s="6"/>
      <c r="Q449" s="6"/>
      <c r="R449" s="6"/>
      <c r="S449" s="6"/>
      <c r="T449" s="6"/>
      <c r="U449" s="6"/>
      <c r="V449" s="6"/>
      <c r="W449" s="6"/>
      <c r="X449" s="6">
        <v>13.816563199999999</v>
      </c>
      <c r="Y449" s="6">
        <v>50.310488493012599</v>
      </c>
      <c r="Z449" s="6">
        <v>19.799922884335601</v>
      </c>
      <c r="AA449" s="6">
        <v>46.475825824622603</v>
      </c>
    </row>
    <row r="450" spans="1:27" x14ac:dyDescent="0.25">
      <c r="A450" s="6" t="s">
        <v>26</v>
      </c>
      <c r="B450" s="6" t="s">
        <v>27</v>
      </c>
      <c r="C450" s="6" t="s">
        <v>11</v>
      </c>
      <c r="D450" s="6">
        <v>42.790094500000002</v>
      </c>
      <c r="E450" s="6">
        <v>28.3447019505819</v>
      </c>
      <c r="F450" s="6">
        <v>1.47327965115071</v>
      </c>
      <c r="G450" s="6">
        <v>28.6185697343148</v>
      </c>
      <c r="H450" s="6">
        <v>804.90705839999998</v>
      </c>
      <c r="I450" s="6">
        <v>9.3913248715302604</v>
      </c>
      <c r="J450" s="6">
        <v>27.713264110886701</v>
      </c>
      <c r="K450" s="6">
        <v>9.18100108359506</v>
      </c>
      <c r="L450" s="6">
        <v>1230.7367114000001</v>
      </c>
      <c r="M450" s="6">
        <v>7.6788361444061302</v>
      </c>
      <c r="N450" s="6">
        <v>42.374745230575897</v>
      </c>
      <c r="O450" s="6">
        <v>7.1330972734501801</v>
      </c>
      <c r="P450" s="6">
        <v>194.23685399999999</v>
      </c>
      <c r="Q450" s="6">
        <v>15.4397693375322</v>
      </c>
      <c r="R450" s="6">
        <v>6.6876506781664604</v>
      </c>
      <c r="S450" s="6">
        <v>15.251949644698501</v>
      </c>
      <c r="T450" s="6">
        <v>51.811967699999997</v>
      </c>
      <c r="U450" s="6">
        <v>31.433830743510299</v>
      </c>
      <c r="V450" s="6">
        <v>1.7839062659347</v>
      </c>
      <c r="W450" s="6">
        <v>31.471936557909601</v>
      </c>
      <c r="X450" s="6">
        <v>579.92819529999997</v>
      </c>
      <c r="Y450" s="6">
        <v>17.7175121984641</v>
      </c>
      <c r="Z450" s="6">
        <v>19.967154063285498</v>
      </c>
      <c r="AA450" s="6">
        <v>17.897533111300699</v>
      </c>
    </row>
    <row r="451" spans="1:27" x14ac:dyDescent="0.25">
      <c r="A451" t="s">
        <v>984</v>
      </c>
    </row>
    <row r="452" spans="1:27" x14ac:dyDescent="0.25">
      <c r="A452" t="s">
        <v>985</v>
      </c>
    </row>
    <row r="453" spans="1:27" x14ac:dyDescent="0.25">
      <c r="A453" t="s">
        <v>986</v>
      </c>
    </row>
    <row r="454" spans="1:27" x14ac:dyDescent="0.25">
      <c r="A454" t="s">
        <v>987</v>
      </c>
    </row>
    <row r="455" spans="1:27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406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868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929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411</v>
      </c>
      <c r="I16" s="5" t="s">
        <v>412</v>
      </c>
      <c r="J16" s="5" t="s">
        <v>413</v>
      </c>
      <c r="K16" s="5" t="s">
        <v>414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45125.094035000002</v>
      </c>
      <c r="E17" s="6">
        <v>3.92077139784034</v>
      </c>
      <c r="F17" s="6">
        <v>12.7778990678973</v>
      </c>
      <c r="G17" s="6">
        <v>3.6077451377169898</v>
      </c>
      <c r="H17" s="6">
        <v>308024.4636131</v>
      </c>
      <c r="I17" s="6">
        <v>1.67035762457007</v>
      </c>
      <c r="J17" s="6">
        <v>87.222100932102705</v>
      </c>
      <c r="K17" s="6">
        <v>0.52852892489176095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1410504.9834234</v>
      </c>
      <c r="E18" s="6">
        <v>0.85251121468910496</v>
      </c>
      <c r="F18" s="6">
        <v>18.7961059386679</v>
      </c>
      <c r="G18" s="6">
        <v>0.63718912836906305</v>
      </c>
      <c r="H18" s="6">
        <v>6093735.4588571005</v>
      </c>
      <c r="I18" s="6">
        <v>0.345390135195624</v>
      </c>
      <c r="J18" s="6">
        <v>81.203894061332093</v>
      </c>
      <c r="K18" s="6">
        <v>0.14748891661213401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288.62984560000001</v>
      </c>
      <c r="E19" s="6"/>
      <c r="F19" s="6">
        <v>18.784370330406201</v>
      </c>
      <c r="G19" s="6"/>
      <c r="H19" s="6">
        <v>1247.9127189000001</v>
      </c>
      <c r="I19" s="6"/>
      <c r="J19" s="6">
        <v>81.215629669593795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7870.4476218</v>
      </c>
      <c r="E20" s="6"/>
      <c r="F20" s="6">
        <v>28.2039728126116</v>
      </c>
      <c r="G20" s="6"/>
      <c r="H20" s="6">
        <v>20035.0097905</v>
      </c>
      <c r="I20" s="6"/>
      <c r="J20" s="6">
        <v>71.796027187388404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44836.464189400001</v>
      </c>
      <c r="E21" s="6">
        <v>3.9435995565327699</v>
      </c>
      <c r="F21" s="6">
        <v>12.751650896295599</v>
      </c>
      <c r="G21" s="6">
        <v>3.6292505161890101</v>
      </c>
      <c r="H21" s="6">
        <v>306776.55089419999</v>
      </c>
      <c r="I21" s="6">
        <v>1.67672859376844</v>
      </c>
      <c r="J21" s="6">
        <v>87.248349103704399</v>
      </c>
      <c r="K21" s="6">
        <v>0.53042763643166801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1402634.5358016</v>
      </c>
      <c r="E22" s="6">
        <v>0.856594790757915</v>
      </c>
      <c r="F22" s="6">
        <v>18.7609910288995</v>
      </c>
      <c r="G22" s="6">
        <v>0.64072416015381795</v>
      </c>
      <c r="H22" s="6">
        <v>6073700.4490665998</v>
      </c>
      <c r="I22" s="6">
        <v>0.346254735684981</v>
      </c>
      <c r="J22" s="6">
        <v>81.239008971100503</v>
      </c>
      <c r="K22" s="6">
        <v>0.14796611102089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609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411</v>
      </c>
      <c r="I32" s="5" t="s">
        <v>412</v>
      </c>
      <c r="J32" s="5" t="s">
        <v>413</v>
      </c>
      <c r="K32" s="5" t="s">
        <v>414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45125.094035000002</v>
      </c>
      <c r="E33" s="6">
        <v>3.92077139784034</v>
      </c>
      <c r="F33" s="6">
        <v>12.7778990678973</v>
      </c>
      <c r="G33" s="6">
        <v>3.6077451377169898</v>
      </c>
      <c r="H33" s="6">
        <v>308024.4636131</v>
      </c>
      <c r="I33" s="6">
        <v>1.67035762457007</v>
      </c>
      <c r="J33" s="6">
        <v>87.222100932102705</v>
      </c>
      <c r="K33" s="6">
        <v>0.52852892489176095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1410504.9834234</v>
      </c>
      <c r="E34" s="6">
        <v>0.85251121468910496</v>
      </c>
      <c r="F34" s="6">
        <v>18.7961059386679</v>
      </c>
      <c r="G34" s="6">
        <v>0.63718912836906305</v>
      </c>
      <c r="H34" s="6">
        <v>6093735.4588571005</v>
      </c>
      <c r="I34" s="6">
        <v>0.345390135195624</v>
      </c>
      <c r="J34" s="6">
        <v>81.203894061332093</v>
      </c>
      <c r="K34" s="6">
        <v>0.14748891661213401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795.61411889999999</v>
      </c>
      <c r="E35" s="6">
        <v>27.1498550661127</v>
      </c>
      <c r="F35" s="6">
        <v>22.609526552504501</v>
      </c>
      <c r="G35" s="6">
        <v>21.2129984536801</v>
      </c>
      <c r="H35" s="6">
        <v>2723.3190045000001</v>
      </c>
      <c r="I35" s="6">
        <v>14.393299008864901</v>
      </c>
      <c r="J35" s="6">
        <v>77.390473447495495</v>
      </c>
      <c r="K35" s="6">
        <v>6.19735001520705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29593.3858803</v>
      </c>
      <c r="E36" s="6">
        <v>5.4219470697006198</v>
      </c>
      <c r="F36" s="6">
        <v>19.243967362836301</v>
      </c>
      <c r="G36" s="6">
        <v>4.2227940772516304</v>
      </c>
      <c r="H36" s="6">
        <v>124186.6809964</v>
      </c>
      <c r="I36" s="6">
        <v>2.2064356996920802</v>
      </c>
      <c r="J36" s="6">
        <v>80.756032637163699</v>
      </c>
      <c r="K36" s="6">
        <v>1.0062816206898699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155.6015654</v>
      </c>
      <c r="E37" s="6">
        <v>30.935252013087901</v>
      </c>
      <c r="F37" s="6">
        <v>15.902403626119501</v>
      </c>
      <c r="G37" s="6">
        <v>25.937660567076101</v>
      </c>
      <c r="H37" s="6">
        <v>822.87671409999996</v>
      </c>
      <c r="I37" s="6">
        <v>11.027645322135401</v>
      </c>
      <c r="J37" s="6">
        <v>84.097596373880506</v>
      </c>
      <c r="K37" s="6">
        <v>4.9046722527141799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8488.3984376000008</v>
      </c>
      <c r="E38" s="6">
        <v>5.4335853616459699</v>
      </c>
      <c r="F38" s="6">
        <v>22.3841187019326</v>
      </c>
      <c r="G38" s="6">
        <v>3.9887210326529701</v>
      </c>
      <c r="H38" s="6">
        <v>29433.123292299999</v>
      </c>
      <c r="I38" s="6">
        <v>2.1473009925984399</v>
      </c>
      <c r="J38" s="6">
        <v>77.615881298067407</v>
      </c>
      <c r="K38" s="6">
        <v>1.15033165340123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1113.9238548000001</v>
      </c>
      <c r="E39" s="6">
        <v>21.503315714138299</v>
      </c>
      <c r="F39" s="6">
        <v>40.478287927194302</v>
      </c>
      <c r="G39" s="6">
        <v>16.013038229854601</v>
      </c>
      <c r="H39" s="6">
        <v>1637.9807139</v>
      </c>
      <c r="I39" s="6">
        <v>19.992461440245801</v>
      </c>
      <c r="J39" s="6">
        <v>59.521712072805698</v>
      </c>
      <c r="K39" s="6">
        <v>10.8898139768625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22661.455022300001</v>
      </c>
      <c r="E40" s="6">
        <v>6.9897935239163598</v>
      </c>
      <c r="F40" s="6">
        <v>21.028566750319499</v>
      </c>
      <c r="G40" s="6">
        <v>5.2633753147090996</v>
      </c>
      <c r="H40" s="6">
        <v>85103.6403899</v>
      </c>
      <c r="I40" s="6">
        <v>2.6847439858002402</v>
      </c>
      <c r="J40" s="6">
        <v>78.971433249680501</v>
      </c>
      <c r="K40" s="6">
        <v>1.4015351448340601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120.1646058</v>
      </c>
      <c r="E41" s="6">
        <v>32.997265044466403</v>
      </c>
      <c r="F41" s="6">
        <v>8.2639346805594105</v>
      </c>
      <c r="G41" s="6">
        <v>31.252589424056399</v>
      </c>
      <c r="H41" s="6">
        <v>1333.9200456999999</v>
      </c>
      <c r="I41" s="6">
        <v>12.646216015237499</v>
      </c>
      <c r="J41" s="6">
        <v>91.736065319440598</v>
      </c>
      <c r="K41" s="6">
        <v>2.8153524646975598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6902.8353956999999</v>
      </c>
      <c r="E42" s="6">
        <v>6.5390713720476201</v>
      </c>
      <c r="F42" s="6">
        <v>20.8237142083068</v>
      </c>
      <c r="G42" s="6">
        <v>4.1871606134836901</v>
      </c>
      <c r="H42" s="6">
        <v>26246.079954600002</v>
      </c>
      <c r="I42" s="6">
        <v>2.2577201966199598</v>
      </c>
      <c r="J42" s="6">
        <v>79.176285791693203</v>
      </c>
      <c r="K42" s="6">
        <v>1.10124180602332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560.34486879999997</v>
      </c>
      <c r="E43" s="6">
        <v>41.096025405700203</v>
      </c>
      <c r="F43" s="6">
        <v>17.992912291545899</v>
      </c>
      <c r="G43" s="6">
        <v>28.5550545766325</v>
      </c>
      <c r="H43" s="6">
        <v>2553.9084533999999</v>
      </c>
      <c r="I43" s="6">
        <v>21.628108423369</v>
      </c>
      <c r="J43" s="6">
        <v>82.007087708454094</v>
      </c>
      <c r="K43" s="6">
        <v>6.2651730092432896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35374.719569399997</v>
      </c>
      <c r="E44" s="6">
        <v>7.5111761520473399</v>
      </c>
      <c r="F44" s="6">
        <v>22.7718980243639</v>
      </c>
      <c r="G44" s="6">
        <v>5.2387170968749297</v>
      </c>
      <c r="H44" s="6">
        <v>119969.0270588</v>
      </c>
      <c r="I44" s="6">
        <v>3.2614008522316502</v>
      </c>
      <c r="J44" s="6">
        <v>77.228101975636093</v>
      </c>
      <c r="K44" s="6">
        <v>1.5447166051829599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4405.2275196999999</v>
      </c>
      <c r="E45" s="6">
        <v>28.244028564725301</v>
      </c>
      <c r="F45" s="6">
        <v>15.8600306150236</v>
      </c>
      <c r="G45" s="6">
        <v>27.688712945269899</v>
      </c>
      <c r="H45" s="6">
        <v>23370.428319999999</v>
      </c>
      <c r="I45" s="6">
        <v>15.5100609851774</v>
      </c>
      <c r="J45" s="6">
        <v>84.139969384976396</v>
      </c>
      <c r="K45" s="6">
        <v>5.21920602316015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181856.77248009999</v>
      </c>
      <c r="E46" s="6">
        <v>5.6874188081710102</v>
      </c>
      <c r="F46" s="6">
        <v>23.780229677995401</v>
      </c>
      <c r="G46" s="6">
        <v>3.9223263891966602</v>
      </c>
      <c r="H46" s="6">
        <v>582882.57168349996</v>
      </c>
      <c r="I46" s="6">
        <v>2.9640149845223198</v>
      </c>
      <c r="J46" s="6">
        <v>76.219770322004607</v>
      </c>
      <c r="K46" s="6">
        <v>1.22374840560535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164.55075299999999</v>
      </c>
      <c r="E47" s="6">
        <v>31.6553976413343</v>
      </c>
      <c r="F47" s="6">
        <v>14.753083126893699</v>
      </c>
      <c r="G47" s="6">
        <v>27.051524697199401</v>
      </c>
      <c r="H47" s="6">
        <v>950.81443260000003</v>
      </c>
      <c r="I47" s="6">
        <v>10.691870115737601</v>
      </c>
      <c r="J47" s="6">
        <v>85.246916873106301</v>
      </c>
      <c r="K47" s="6">
        <v>4.6816167341402801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6074.4492511999997</v>
      </c>
      <c r="E48" s="6">
        <v>4.43545206831278</v>
      </c>
      <c r="F48" s="6">
        <v>20.674306543739799</v>
      </c>
      <c r="G48" s="6">
        <v>3.55534164289937</v>
      </c>
      <c r="H48" s="6">
        <v>23307.185573399998</v>
      </c>
      <c r="I48" s="6">
        <v>1.7805612029890501</v>
      </c>
      <c r="J48" s="6">
        <v>79.325693456260197</v>
      </c>
      <c r="K48" s="6">
        <v>0.92661305297702501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610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411</v>
      </c>
      <c r="I58" s="5" t="s">
        <v>412</v>
      </c>
      <c r="J58" s="5" t="s">
        <v>413</v>
      </c>
      <c r="K58" s="5" t="s">
        <v>414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44836.464189400001</v>
      </c>
      <c r="E59" s="6">
        <v>3.9435995565327699</v>
      </c>
      <c r="F59" s="6">
        <v>12.751650896295599</v>
      </c>
      <c r="G59" s="6">
        <v>3.6292505161890101</v>
      </c>
      <c r="H59" s="6">
        <v>306776.55089419999</v>
      </c>
      <c r="I59" s="6">
        <v>1.67672859376844</v>
      </c>
      <c r="J59" s="6">
        <v>87.248349103704399</v>
      </c>
      <c r="K59" s="6">
        <v>0.53042763643166801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1402634.5358016</v>
      </c>
      <c r="E60" s="6">
        <v>0.856594790757915</v>
      </c>
      <c r="F60" s="6">
        <v>18.7609910288995</v>
      </c>
      <c r="G60" s="6">
        <v>0.64072416015381795</v>
      </c>
      <c r="H60" s="6">
        <v>6073700.4490665998</v>
      </c>
      <c r="I60" s="6">
        <v>0.346254735684981</v>
      </c>
      <c r="J60" s="6">
        <v>81.239008971100503</v>
      </c>
      <c r="K60" s="6">
        <v>0.14796611102089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158.77372159999999</v>
      </c>
      <c r="E61" s="6">
        <v>27.5581881392187</v>
      </c>
      <c r="F61" s="6">
        <v>26.396997699099298</v>
      </c>
      <c r="G61" s="6">
        <v>21.618485093417501</v>
      </c>
      <c r="H61" s="6">
        <v>442.71029340000001</v>
      </c>
      <c r="I61" s="6">
        <v>12.321218144264799</v>
      </c>
      <c r="J61" s="6">
        <v>73.603002300900698</v>
      </c>
      <c r="K61" s="6">
        <v>7.7532584735605399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2141.2262793999998</v>
      </c>
      <c r="E62" s="6">
        <v>7.33938774709158</v>
      </c>
      <c r="F62" s="6">
        <v>23.8350583732479</v>
      </c>
      <c r="G62" s="6">
        <v>4.5520015720818297</v>
      </c>
      <c r="H62" s="6">
        <v>6842.2897073000004</v>
      </c>
      <c r="I62" s="6">
        <v>4.2883157718153599</v>
      </c>
      <c r="J62" s="6">
        <v>76.164941626752096</v>
      </c>
      <c r="K62" s="6">
        <v>1.4245034640396499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1012.3666671</v>
      </c>
      <c r="E63" s="6">
        <v>18.788498674157601</v>
      </c>
      <c r="F63" s="6">
        <v>44.324431585222698</v>
      </c>
      <c r="G63" s="6">
        <v>11.485982739888099</v>
      </c>
      <c r="H63" s="6">
        <v>1271.6257743000001</v>
      </c>
      <c r="I63" s="6">
        <v>15.059492164799</v>
      </c>
      <c r="J63" s="6">
        <v>55.675568414777302</v>
      </c>
      <c r="K63" s="6">
        <v>9.1442201784165391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13336.6333357</v>
      </c>
      <c r="E64" s="6">
        <v>6.5608679837039103</v>
      </c>
      <c r="F64" s="6">
        <v>20.058101696803</v>
      </c>
      <c r="G64" s="6">
        <v>4.9640144451838202</v>
      </c>
      <c r="H64" s="6">
        <v>53153.3742298</v>
      </c>
      <c r="I64" s="6">
        <v>3.19125728756587</v>
      </c>
      <c r="J64" s="6">
        <v>79.941898303196993</v>
      </c>
      <c r="K64" s="6">
        <v>1.245513412607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541.48269110000001</v>
      </c>
      <c r="E65" s="6">
        <v>37.180861178647703</v>
      </c>
      <c r="F65" s="6">
        <v>19.868842351954601</v>
      </c>
      <c r="G65" s="6">
        <v>29.168185825221599</v>
      </c>
      <c r="H65" s="6">
        <v>2183.8028666</v>
      </c>
      <c r="I65" s="6">
        <v>17.578707234936001</v>
      </c>
      <c r="J65" s="6">
        <v>80.131157648045402</v>
      </c>
      <c r="K65" s="6">
        <v>7.2323688171249403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23639.517308400002</v>
      </c>
      <c r="E66" s="6">
        <v>6.6344061163625296</v>
      </c>
      <c r="F66" s="6">
        <v>18.294756452955902</v>
      </c>
      <c r="G66" s="6">
        <v>5.2040389761204402</v>
      </c>
      <c r="H66" s="6">
        <v>105575.19713280001</v>
      </c>
      <c r="I66" s="6">
        <v>2.5707376629972698</v>
      </c>
      <c r="J66" s="6">
        <v>81.705243547044105</v>
      </c>
      <c r="K66" s="6">
        <v>1.16524498926431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117.3925814</v>
      </c>
      <c r="E67" s="6">
        <v>37.752724561971903</v>
      </c>
      <c r="F67" s="6">
        <v>18.500035074280301</v>
      </c>
      <c r="G67" s="6">
        <v>30.700645731104402</v>
      </c>
      <c r="H67" s="6">
        <v>517.16070960000002</v>
      </c>
      <c r="I67" s="6">
        <v>15.579556741458401</v>
      </c>
      <c r="J67" s="6">
        <v>81.499964925719695</v>
      </c>
      <c r="K67" s="6">
        <v>6.9688744448679998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5345.6074193000004</v>
      </c>
      <c r="E68" s="6">
        <v>7.2204553425826896</v>
      </c>
      <c r="F68" s="6">
        <v>20.852405964567399</v>
      </c>
      <c r="G68" s="6">
        <v>5.5343655512984098</v>
      </c>
      <c r="H68" s="6">
        <v>20289.839293100002</v>
      </c>
      <c r="I68" s="6">
        <v>2.8740125773981999</v>
      </c>
      <c r="J68" s="6">
        <v>79.147594035432604</v>
      </c>
      <c r="K68" s="6">
        <v>1.4580965933130901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552.1799906</v>
      </c>
      <c r="E69" s="6">
        <v>18.7149768770199</v>
      </c>
      <c r="F69" s="6">
        <v>53.127743504975903</v>
      </c>
      <c r="G69" s="6">
        <v>10.874797594888999</v>
      </c>
      <c r="H69" s="6">
        <v>487.16396450000002</v>
      </c>
      <c r="I69" s="6">
        <v>18.023367532056501</v>
      </c>
      <c r="J69" s="6">
        <v>46.872256495024097</v>
      </c>
      <c r="K69" s="6">
        <v>12.326128513806999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5548.8200126000002</v>
      </c>
      <c r="E70" s="6">
        <v>5.6277211473609796</v>
      </c>
      <c r="F70" s="6">
        <v>24.426218366032799</v>
      </c>
      <c r="G70" s="6">
        <v>4.1377531531912703</v>
      </c>
      <c r="H70" s="6">
        <v>17167.836038900001</v>
      </c>
      <c r="I70" s="6">
        <v>3.06538403700347</v>
      </c>
      <c r="J70" s="6">
        <v>75.573781633967201</v>
      </c>
      <c r="K70" s="6">
        <v>1.3373640947876599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331.78480710000002</v>
      </c>
      <c r="E71" s="6">
        <v>43.833326377679199</v>
      </c>
      <c r="F71" s="6">
        <v>8.1429111176941493</v>
      </c>
      <c r="G71" s="6">
        <v>40.251272228142</v>
      </c>
      <c r="H71" s="6">
        <v>3742.7384476000002</v>
      </c>
      <c r="I71" s="6">
        <v>12.210083844028</v>
      </c>
      <c r="J71" s="6">
        <v>91.857088882305803</v>
      </c>
      <c r="K71" s="6">
        <v>3.5681789627344398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33305.215192299998</v>
      </c>
      <c r="E72" s="6">
        <v>5.5948343391390702</v>
      </c>
      <c r="F72" s="6">
        <v>22.348222245213901</v>
      </c>
      <c r="G72" s="6">
        <v>3.9224447007426799</v>
      </c>
      <c r="H72" s="6">
        <v>115723.2615557</v>
      </c>
      <c r="I72" s="6">
        <v>2.1330320018539699</v>
      </c>
      <c r="J72" s="6">
        <v>77.651777754786096</v>
      </c>
      <c r="K72" s="6">
        <v>1.12888163608535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1103.7387618</v>
      </c>
      <c r="E73" s="6">
        <v>21.6994189360496</v>
      </c>
      <c r="F73" s="6">
        <v>41.314461222971197</v>
      </c>
      <c r="G73" s="6">
        <v>16.185455353567001</v>
      </c>
      <c r="H73" s="6">
        <v>1567.8167398999999</v>
      </c>
      <c r="I73" s="6">
        <v>20.873098901088301</v>
      </c>
      <c r="J73" s="6">
        <v>58.685538777028803</v>
      </c>
      <c r="K73" s="6">
        <v>11.394516971578399</v>
      </c>
    </row>
    <row r="74" spans="1:11" x14ac:dyDescent="0.25">
      <c r="A74" s="6" t="s">
        <v>18</v>
      </c>
      <c r="B74" s="6" t="s">
        <v>19</v>
      </c>
      <c r="C74" s="6" t="s">
        <v>11</v>
      </c>
      <c r="D74" s="6">
        <v>22247.261240299998</v>
      </c>
      <c r="E74" s="6">
        <v>7.1188017893119602</v>
      </c>
      <c r="F74" s="6">
        <v>20.983341319729998</v>
      </c>
      <c r="G74" s="6">
        <v>5.3633667832999796</v>
      </c>
      <c r="H74" s="6">
        <v>83776.1832689</v>
      </c>
      <c r="I74" s="6">
        <v>2.7262107953138202</v>
      </c>
      <c r="J74" s="6">
        <v>79.016658680269998</v>
      </c>
      <c r="K74" s="6">
        <v>1.4242737888002699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2804.2333325</v>
      </c>
      <c r="E75" s="6">
        <v>25.617503336673199</v>
      </c>
      <c r="F75" s="6">
        <v>20.952179713591601</v>
      </c>
      <c r="G75" s="6">
        <v>22.866587524940599</v>
      </c>
      <c r="H75" s="6">
        <v>10579.73612</v>
      </c>
      <c r="I75" s="6">
        <v>9.56677796184381</v>
      </c>
      <c r="J75" s="6">
        <v>79.047820286408395</v>
      </c>
      <c r="K75" s="6">
        <v>6.0609495558918596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23542.7666685</v>
      </c>
      <c r="E76" s="6">
        <v>8.6836780204539696</v>
      </c>
      <c r="F76" s="6">
        <v>18.519233683047698</v>
      </c>
      <c r="G76" s="6">
        <v>6.5556136247995997</v>
      </c>
      <c r="H76" s="6">
        <v>103583.2638759</v>
      </c>
      <c r="I76" s="6">
        <v>3.3753279264818699</v>
      </c>
      <c r="J76" s="6">
        <v>81.480766316952298</v>
      </c>
      <c r="K76" s="6">
        <v>1.48998280380896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85.305543599999993</v>
      </c>
      <c r="E77" s="6">
        <v>45.2798856386854</v>
      </c>
      <c r="F77" s="6">
        <v>26.188603494429401</v>
      </c>
      <c r="G77" s="6">
        <v>38.356965552794101</v>
      </c>
      <c r="H77" s="6">
        <v>240.429823</v>
      </c>
      <c r="I77" s="6">
        <v>17.6713030169273</v>
      </c>
      <c r="J77" s="6">
        <v>73.811396505570599</v>
      </c>
      <c r="K77" s="6">
        <v>13.6092176773244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3592.6944564</v>
      </c>
      <c r="E78" s="6">
        <v>6.4669010841187404</v>
      </c>
      <c r="F78" s="6">
        <v>25.2557302051409</v>
      </c>
      <c r="G78" s="6">
        <v>4.4676767275703098</v>
      </c>
      <c r="H78" s="6">
        <v>10632.570175499999</v>
      </c>
      <c r="I78" s="6">
        <v>2.7720543154064599</v>
      </c>
      <c r="J78" s="6">
        <v>74.744269794859093</v>
      </c>
      <c r="K78" s="6">
        <v>1.5096065341863001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75.272160999999997</v>
      </c>
      <c r="E79" s="6">
        <v>36.947717887739699</v>
      </c>
      <c r="F79" s="6">
        <v>8.4964961975999902</v>
      </c>
      <c r="G79" s="6">
        <v>33.6609370923073</v>
      </c>
      <c r="H79" s="6">
        <v>810.64786119999997</v>
      </c>
      <c r="I79" s="6">
        <v>17.607793620686401</v>
      </c>
      <c r="J79" s="6">
        <v>91.503503802400004</v>
      </c>
      <c r="K79" s="6">
        <v>3.1255636355745802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3126.7278382999998</v>
      </c>
      <c r="E80" s="6">
        <v>8.3896392916491909</v>
      </c>
      <c r="F80" s="6">
        <v>19.036302059744798</v>
      </c>
      <c r="G80" s="6">
        <v>5.4343337210546201</v>
      </c>
      <c r="H80" s="6">
        <v>13298.3521404</v>
      </c>
      <c r="I80" s="6">
        <v>3.5035106400298601</v>
      </c>
      <c r="J80" s="6">
        <v>80.963697940255202</v>
      </c>
      <c r="K80" s="6">
        <v>1.27772842445747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208.05698000000001</v>
      </c>
      <c r="E81" s="6">
        <v>50.3377165742017</v>
      </c>
      <c r="F81" s="6">
        <v>6.4637447856680996</v>
      </c>
      <c r="G81" s="6">
        <v>48.768259111166799</v>
      </c>
      <c r="H81" s="6">
        <v>3010.7733868999999</v>
      </c>
      <c r="I81" s="6">
        <v>13.774418757990899</v>
      </c>
      <c r="J81" s="6">
        <v>93.536255214331902</v>
      </c>
      <c r="K81" s="6">
        <v>3.3700898097063701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29702.9430202</v>
      </c>
      <c r="E82" s="6">
        <v>5.9501311967489103</v>
      </c>
      <c r="F82" s="6">
        <v>23.923663134222998</v>
      </c>
      <c r="G82" s="6">
        <v>3.8819256733601599</v>
      </c>
      <c r="H82" s="6">
        <v>94454.226613699997</v>
      </c>
      <c r="I82" s="6">
        <v>2.28429157132038</v>
      </c>
      <c r="J82" s="6">
        <v>76.076336865776995</v>
      </c>
      <c r="K82" s="6">
        <v>1.2207459763134001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552.90705060000005</v>
      </c>
      <c r="E83" s="6">
        <v>41.644448072360298</v>
      </c>
      <c r="F83" s="6">
        <v>18.1048563687248</v>
      </c>
      <c r="G83" s="6">
        <v>28.892864314122001</v>
      </c>
      <c r="H83" s="6">
        <v>2501.0086465999998</v>
      </c>
      <c r="I83" s="6">
        <v>22.081829253033298</v>
      </c>
      <c r="J83" s="6">
        <v>81.895143631275204</v>
      </c>
      <c r="K83" s="6">
        <v>6.3874502845180103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34904.092949899998</v>
      </c>
      <c r="E84" s="6">
        <v>7.6116632796946</v>
      </c>
      <c r="F84" s="6">
        <v>22.7466641736432</v>
      </c>
      <c r="G84" s="6">
        <v>5.3104485239810097</v>
      </c>
      <c r="H84" s="6">
        <v>118542.9913498</v>
      </c>
      <c r="I84" s="6">
        <v>3.3005032516866399</v>
      </c>
      <c r="J84" s="6">
        <v>77.253335826356704</v>
      </c>
      <c r="K84" s="6">
        <v>1.5636216597549599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71.360454300000001</v>
      </c>
      <c r="E85" s="6">
        <v>41.445113899374398</v>
      </c>
      <c r="F85" s="6">
        <v>7.97307634887005</v>
      </c>
      <c r="G85" s="6">
        <v>39.718407999978801</v>
      </c>
      <c r="H85" s="6">
        <v>823.65736790000005</v>
      </c>
      <c r="I85" s="6">
        <v>15.436218462166099</v>
      </c>
      <c r="J85" s="6">
        <v>92.026923651129906</v>
      </c>
      <c r="K85" s="6">
        <v>3.4411440356293399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6099.6395457999997</v>
      </c>
      <c r="E86" s="6">
        <v>6.1391949395773402</v>
      </c>
      <c r="F86" s="6">
        <v>22.216876725561601</v>
      </c>
      <c r="G86" s="6">
        <v>4.6439493576772604</v>
      </c>
      <c r="H86" s="6">
        <v>21355.3426335</v>
      </c>
      <c r="I86" s="6">
        <v>2.9082101324143399</v>
      </c>
      <c r="J86" s="6">
        <v>77.783123274438395</v>
      </c>
      <c r="K86" s="6">
        <v>1.3264323423378499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4383.9370657999998</v>
      </c>
      <c r="E87" s="6">
        <v>28.379821949264102</v>
      </c>
      <c r="F87" s="6">
        <v>15.8432555570551</v>
      </c>
      <c r="G87" s="6">
        <v>27.819260801373701</v>
      </c>
      <c r="H87" s="6">
        <v>23286.746210199999</v>
      </c>
      <c r="I87" s="6">
        <v>15.5656805721068</v>
      </c>
      <c r="J87" s="6">
        <v>84.156744442944898</v>
      </c>
      <c r="K87" s="6">
        <v>5.23722324576541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180599.06293479999</v>
      </c>
      <c r="E88" s="6">
        <v>5.7267672103425999</v>
      </c>
      <c r="F88" s="6">
        <v>23.753273353784699</v>
      </c>
      <c r="G88" s="6">
        <v>3.9505645946113899</v>
      </c>
      <c r="H88" s="6">
        <v>579713.25379280001</v>
      </c>
      <c r="I88" s="6">
        <v>2.9801716292935998</v>
      </c>
      <c r="J88" s="6">
        <v>76.246726646215293</v>
      </c>
      <c r="K88" s="6">
        <v>1.2307261550125299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143.6927732</v>
      </c>
      <c r="E89" s="6">
        <v>35.527576941291699</v>
      </c>
      <c r="F89" s="6">
        <v>15.335862594001901</v>
      </c>
      <c r="G89" s="6">
        <v>30.217531145689499</v>
      </c>
      <c r="H89" s="6">
        <v>793.2794533</v>
      </c>
      <c r="I89" s="6">
        <v>12.4379677534784</v>
      </c>
      <c r="J89" s="6">
        <v>84.664137405998105</v>
      </c>
      <c r="K89" s="6">
        <v>5.4735324752441903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4239.3072284</v>
      </c>
      <c r="E90" s="6">
        <v>5.5497121235146096</v>
      </c>
      <c r="F90" s="6">
        <v>19.743394857504502</v>
      </c>
      <c r="G90" s="6">
        <v>4.6012572244417997</v>
      </c>
      <c r="H90" s="6">
        <v>17232.720550999999</v>
      </c>
      <c r="I90" s="6">
        <v>2.1908277700491401</v>
      </c>
      <c r="J90" s="6">
        <v>80.256605142495502</v>
      </c>
      <c r="K90" s="6">
        <v>1.13192475637121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23.637587400000001</v>
      </c>
      <c r="E91" s="6">
        <v>56.211085715399904</v>
      </c>
      <c r="F91" s="6">
        <v>8.2502529793072501</v>
      </c>
      <c r="G91" s="6">
        <v>56.303821690918198</v>
      </c>
      <c r="H91" s="6">
        <v>262.86983800000002</v>
      </c>
      <c r="I91" s="6">
        <v>18.292216027049999</v>
      </c>
      <c r="J91" s="6">
        <v>91.749747020692794</v>
      </c>
      <c r="K91" s="6">
        <v>5.0629106644524802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1861.3624109</v>
      </c>
      <c r="E92" s="6">
        <v>6.3623734558685898</v>
      </c>
      <c r="F92" s="6">
        <v>20.6233886547246</v>
      </c>
      <c r="G92" s="6">
        <v>4.8855341699938997</v>
      </c>
      <c r="H92" s="6">
        <v>7164.1301599999997</v>
      </c>
      <c r="I92" s="6">
        <v>3.0427173383383801</v>
      </c>
      <c r="J92" s="6">
        <v>79.376611345275407</v>
      </c>
      <c r="K92" s="6">
        <v>1.26934456215884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33.015937000000001</v>
      </c>
      <c r="E93" s="6">
        <v>40.969246987965597</v>
      </c>
      <c r="F93" s="6">
        <v>9.4904570907579693</v>
      </c>
      <c r="G93" s="6">
        <v>38.292033615868597</v>
      </c>
      <c r="H93" s="6">
        <v>314.8696989</v>
      </c>
      <c r="I93" s="6">
        <v>10.8431551903971</v>
      </c>
      <c r="J93" s="6">
        <v>90.509542909242001</v>
      </c>
      <c r="K93" s="6">
        <v>4.0151445943514403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1588.9840629</v>
      </c>
      <c r="E94" s="6">
        <v>5.9219137896823097</v>
      </c>
      <c r="F94" s="6">
        <v>19.396507335193402</v>
      </c>
      <c r="G94" s="6">
        <v>4.4027091583860898</v>
      </c>
      <c r="H94" s="6">
        <v>6603.1302979000002</v>
      </c>
      <c r="I94" s="6">
        <v>3.3509743617749899</v>
      </c>
      <c r="J94" s="6">
        <v>80.603492664806595</v>
      </c>
      <c r="K94" s="6">
        <v>1.05947245785598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75.699151700000002</v>
      </c>
      <c r="E95" s="6">
        <v>29.6253253719265</v>
      </c>
      <c r="F95" s="6">
        <v>23.271523799342699</v>
      </c>
      <c r="G95" s="6">
        <v>27.358385865630598</v>
      </c>
      <c r="H95" s="6">
        <v>249.58746189999999</v>
      </c>
      <c r="I95" s="6">
        <v>16.1568927120782</v>
      </c>
      <c r="J95" s="6">
        <v>76.728476200657298</v>
      </c>
      <c r="K95" s="6">
        <v>8.2977189084092693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2367.3008482999999</v>
      </c>
      <c r="E96" s="6">
        <v>8.9257125088227998</v>
      </c>
      <c r="F96" s="6">
        <v>21.163610812003999</v>
      </c>
      <c r="G96" s="6">
        <v>5.5897009581506696</v>
      </c>
      <c r="H96" s="6">
        <v>8818.4125411999994</v>
      </c>
      <c r="I96" s="6">
        <v>3.4518058791595601</v>
      </c>
      <c r="J96" s="6">
        <v>78.836389187996005</v>
      </c>
      <c r="K96" s="6">
        <v>1.5005539555051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206.04072859999999</v>
      </c>
      <c r="E97" s="6">
        <v>44.040918039154</v>
      </c>
      <c r="F97" s="6">
        <v>31.154267351068</v>
      </c>
      <c r="G97" s="6">
        <v>33.098947235235599</v>
      </c>
      <c r="H97" s="6">
        <v>455.31563160000002</v>
      </c>
      <c r="I97" s="6">
        <v>18.862606415402698</v>
      </c>
      <c r="J97" s="6">
        <v>68.845732648932</v>
      </c>
      <c r="K97" s="6">
        <v>14.9780300322132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4676.9592714999999</v>
      </c>
      <c r="E98" s="6">
        <v>9.7682893219291795</v>
      </c>
      <c r="F98" s="6">
        <v>23.3001659149656</v>
      </c>
      <c r="G98" s="6">
        <v>5.8772528112794804</v>
      </c>
      <c r="H98" s="6">
        <v>15395.684367899999</v>
      </c>
      <c r="I98" s="6">
        <v>3.6907740259013</v>
      </c>
      <c r="J98" s="6">
        <v>76.699834085034297</v>
      </c>
      <c r="K98" s="6">
        <v>1.78541410500561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7.8379240000000001</v>
      </c>
      <c r="E99" s="6">
        <v>42.6540628859333</v>
      </c>
      <c r="F99" s="6">
        <v>8.2449007348033394</v>
      </c>
      <c r="G99" s="6">
        <v>40.528732133010301</v>
      </c>
      <c r="H99" s="6">
        <v>87.225973699999997</v>
      </c>
      <c r="I99" s="6">
        <v>17.399816610735499</v>
      </c>
      <c r="J99" s="6">
        <v>91.755099265196705</v>
      </c>
      <c r="K99" s="6">
        <v>3.64181801360496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306.1620767</v>
      </c>
      <c r="E100" s="6">
        <v>10.7302103903203</v>
      </c>
      <c r="F100" s="6">
        <v>19.9853032056374</v>
      </c>
      <c r="G100" s="6">
        <v>7.5246531235226399</v>
      </c>
      <c r="H100" s="6">
        <v>1225.7740343</v>
      </c>
      <c r="I100" s="6">
        <v>4.3305598358305204</v>
      </c>
      <c r="J100" s="6">
        <v>80.014696794362607</v>
      </c>
      <c r="K100" s="6">
        <v>1.8794356563935799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319.61514849999998</v>
      </c>
      <c r="E101" s="6">
        <v>46.155411992245902</v>
      </c>
      <c r="F101" s="6">
        <v>9.9688064337842093</v>
      </c>
      <c r="G101" s="6">
        <v>43.603036467854899</v>
      </c>
      <c r="H101" s="6">
        <v>2886.5374698999999</v>
      </c>
      <c r="I101" s="6">
        <v>12.6626380825561</v>
      </c>
      <c r="J101" s="6">
        <v>90.031193566215805</v>
      </c>
      <c r="K101" s="6">
        <v>4.8279958673833301</v>
      </c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27205.3848516</v>
      </c>
      <c r="E102" s="6">
        <v>6.5304895250952502</v>
      </c>
      <c r="F102" s="6">
        <v>21.554138241424699</v>
      </c>
      <c r="G102" s="6">
        <v>4.7031632355390602</v>
      </c>
      <c r="H102" s="6">
        <v>99013.462531099998</v>
      </c>
      <c r="I102" s="6">
        <v>2.9472042116653201</v>
      </c>
      <c r="J102" s="6">
        <v>78.445861758575305</v>
      </c>
      <c r="K102" s="6">
        <v>1.2922623103150901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611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411</v>
      </c>
      <c r="I112" s="5" t="s">
        <v>412</v>
      </c>
      <c r="J112" s="5" t="s">
        <v>413</v>
      </c>
      <c r="K112" s="5" t="s">
        <v>414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2710.9447077999998</v>
      </c>
      <c r="E113" s="6">
        <v>17.502790902844001</v>
      </c>
      <c r="F113" s="6">
        <v>17.1995756834425</v>
      </c>
      <c r="G113" s="6">
        <v>15.3144630050946</v>
      </c>
      <c r="H113" s="6">
        <v>13050.7505671</v>
      </c>
      <c r="I113" s="6">
        <v>6.5736808587636704</v>
      </c>
      <c r="J113" s="6">
        <v>82.800424316557496</v>
      </c>
      <c r="K113" s="6">
        <v>3.1811704792765401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86051.055292300007</v>
      </c>
      <c r="E114" s="6">
        <v>3.2985326612515902</v>
      </c>
      <c r="F114" s="6">
        <v>15.420415692389399</v>
      </c>
      <c r="G114" s="6">
        <v>2.52252411350532</v>
      </c>
      <c r="H114" s="6">
        <v>471982.24944390001</v>
      </c>
      <c r="I114" s="6">
        <v>1.1130656867183499</v>
      </c>
      <c r="J114" s="6">
        <v>84.579584307610602</v>
      </c>
      <c r="K114" s="6">
        <v>0.45990259638610897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412.55899060000002</v>
      </c>
      <c r="E115" s="6">
        <v>31.438613767076401</v>
      </c>
      <c r="F115" s="6">
        <v>7.6854586537886602</v>
      </c>
      <c r="G115" s="6">
        <v>31.7619806621917</v>
      </c>
      <c r="H115" s="6">
        <v>4955.4874615999997</v>
      </c>
      <c r="I115" s="6">
        <v>13.596698943493699</v>
      </c>
      <c r="J115" s="6">
        <v>92.3145413462113</v>
      </c>
      <c r="K115" s="6">
        <v>2.6442788490518501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23112.973670200001</v>
      </c>
      <c r="E116" s="6">
        <v>6.5222588393564704</v>
      </c>
      <c r="F116" s="6">
        <v>13.675672171108101</v>
      </c>
      <c r="G116" s="6">
        <v>4.8748717291010797</v>
      </c>
      <c r="H116" s="6">
        <v>145894.9798769</v>
      </c>
      <c r="I116" s="6">
        <v>2.2629285086422302</v>
      </c>
      <c r="J116" s="6">
        <v>86.324327828891896</v>
      </c>
      <c r="K116" s="6">
        <v>0.77228690127230004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1073.7379426</v>
      </c>
      <c r="E117" s="6">
        <v>15.706105765239201</v>
      </c>
      <c r="F117" s="6">
        <v>21.182438215780198</v>
      </c>
      <c r="G117" s="6">
        <v>13.4368305257257</v>
      </c>
      <c r="H117" s="6">
        <v>3995.2627628999999</v>
      </c>
      <c r="I117" s="6">
        <v>7.8395846281394101</v>
      </c>
      <c r="J117" s="6">
        <v>78.817561784219805</v>
      </c>
      <c r="K117" s="6">
        <v>3.6111854513631898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18933.262058100001</v>
      </c>
      <c r="E118" s="6">
        <v>4.1960926204208802</v>
      </c>
      <c r="F118" s="6">
        <v>18.442507073510399</v>
      </c>
      <c r="G118" s="6">
        <v>3.1274872981657902</v>
      </c>
      <c r="H118" s="6">
        <v>83727.737244400007</v>
      </c>
      <c r="I118" s="6">
        <v>1.8638939110736099</v>
      </c>
      <c r="J118" s="6">
        <v>81.557492926489601</v>
      </c>
      <c r="K118" s="6">
        <v>0.70721529744329104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3895.2294809999999</v>
      </c>
      <c r="E119" s="6">
        <v>11.362813490555</v>
      </c>
      <c r="F119" s="6">
        <v>17.8012373481582</v>
      </c>
      <c r="G119" s="6">
        <v>10.0551556683033</v>
      </c>
      <c r="H119" s="6">
        <v>17986.561120499999</v>
      </c>
      <c r="I119" s="6">
        <v>5.0801878953867501</v>
      </c>
      <c r="J119" s="6">
        <v>82.198762651841704</v>
      </c>
      <c r="K119" s="6">
        <v>2.1775779446010399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81110.770519099999</v>
      </c>
      <c r="E120" s="6">
        <v>2.9442043634439701</v>
      </c>
      <c r="F120" s="6">
        <v>21.342119676213201</v>
      </c>
      <c r="G120" s="6">
        <v>2.03236068360241</v>
      </c>
      <c r="H120" s="6">
        <v>298939.43887740001</v>
      </c>
      <c r="I120" s="6">
        <v>1.33119130953822</v>
      </c>
      <c r="J120" s="6">
        <v>78.657880323786799</v>
      </c>
      <c r="K120" s="6">
        <v>0.55143724641606096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2845.0530343</v>
      </c>
      <c r="E121" s="6">
        <v>14.0092772166218</v>
      </c>
      <c r="F121" s="6">
        <v>13.6594223556347</v>
      </c>
      <c r="G121" s="6">
        <v>12.525875228336799</v>
      </c>
      <c r="H121" s="6">
        <v>17983.4487883</v>
      </c>
      <c r="I121" s="6">
        <v>6.5772866010895603</v>
      </c>
      <c r="J121" s="6">
        <v>86.340577644365297</v>
      </c>
      <c r="K121" s="6">
        <v>1.981643217892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91177.946967600001</v>
      </c>
      <c r="E122" s="6">
        <v>2.9033804237185699</v>
      </c>
      <c r="F122" s="6">
        <v>24.3185614990843</v>
      </c>
      <c r="G122" s="6">
        <v>2.0804330691631101</v>
      </c>
      <c r="H122" s="6">
        <v>283753.55122580001</v>
      </c>
      <c r="I122" s="6">
        <v>1.4069340112900199</v>
      </c>
      <c r="J122" s="6">
        <v>75.681438500915704</v>
      </c>
      <c r="K122" s="6">
        <v>0.66850129357093901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1896.8554058</v>
      </c>
      <c r="E123" s="6">
        <v>27.906866417384901</v>
      </c>
      <c r="F123" s="6">
        <v>21.578127269196699</v>
      </c>
      <c r="G123" s="6">
        <v>24.065182429196501</v>
      </c>
      <c r="H123" s="6">
        <v>6893.7842179999998</v>
      </c>
      <c r="I123" s="6">
        <v>9.8050657748624204</v>
      </c>
      <c r="J123" s="6">
        <v>78.421872730803301</v>
      </c>
      <c r="K123" s="6">
        <v>6.6216420385185604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33938.144595099999</v>
      </c>
      <c r="E124" s="6">
        <v>6.5782460185134903</v>
      </c>
      <c r="F124" s="6">
        <v>19.755558180546</v>
      </c>
      <c r="G124" s="6">
        <v>4.6057803546583296</v>
      </c>
      <c r="H124" s="6">
        <v>137852.21579330001</v>
      </c>
      <c r="I124" s="6">
        <v>2.30988597152496</v>
      </c>
      <c r="J124" s="6">
        <v>80.244441819453996</v>
      </c>
      <c r="K124" s="6">
        <v>1.1339073423676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6480.6406457000003</v>
      </c>
      <c r="E125" s="6">
        <v>11.950002332090801</v>
      </c>
      <c r="F125" s="6">
        <v>10.1768766421498</v>
      </c>
      <c r="G125" s="6">
        <v>11.2410916191743</v>
      </c>
      <c r="H125" s="6">
        <v>57199.414380800001</v>
      </c>
      <c r="I125" s="6">
        <v>5.5091220851495502</v>
      </c>
      <c r="J125" s="6">
        <v>89.823123357850207</v>
      </c>
      <c r="K125" s="6">
        <v>1.27360526393277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152059.3593523</v>
      </c>
      <c r="E126" s="6">
        <v>3.0342474300647702</v>
      </c>
      <c r="F126" s="6">
        <v>23.0249605203309</v>
      </c>
      <c r="G126" s="6">
        <v>2.3192617663899799</v>
      </c>
      <c r="H126" s="6">
        <v>508351.58562209998</v>
      </c>
      <c r="I126" s="6">
        <v>1.5151470236931399</v>
      </c>
      <c r="J126" s="6">
        <v>76.975039479669107</v>
      </c>
      <c r="K126" s="6">
        <v>0.69374320517947397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5708.7489912000001</v>
      </c>
      <c r="E127" s="6">
        <v>10.6060735964241</v>
      </c>
      <c r="F127" s="6">
        <v>13.6139300392897</v>
      </c>
      <c r="G127" s="6">
        <v>9.3407992860420404</v>
      </c>
      <c r="H127" s="6">
        <v>36224.395771000003</v>
      </c>
      <c r="I127" s="6">
        <v>4.7677776048817302</v>
      </c>
      <c r="J127" s="6">
        <v>86.386069960710302</v>
      </c>
      <c r="K127" s="6">
        <v>1.4720543259933101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185713.25101000001</v>
      </c>
      <c r="E128" s="6">
        <v>1.9732545502940699</v>
      </c>
      <c r="F128" s="6">
        <v>18.709930978041399</v>
      </c>
      <c r="G128" s="6">
        <v>1.5039144421133099</v>
      </c>
      <c r="H128" s="6">
        <v>806878.60423499998</v>
      </c>
      <c r="I128" s="6">
        <v>0.93065330056921802</v>
      </c>
      <c r="J128" s="6">
        <v>81.290069021958601</v>
      </c>
      <c r="K128" s="6">
        <v>0.34614480892147897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2038.0652904999999</v>
      </c>
      <c r="E129" s="6">
        <v>14.8293089285207</v>
      </c>
      <c r="F129" s="6">
        <v>15.6927346125292</v>
      </c>
      <c r="G129" s="6">
        <v>13.530190794149201</v>
      </c>
      <c r="H129" s="6">
        <v>10949.252349300001</v>
      </c>
      <c r="I129" s="6">
        <v>7.4562954550370604</v>
      </c>
      <c r="J129" s="6">
        <v>84.307265387470807</v>
      </c>
      <c r="K129" s="6">
        <v>2.5184744448018002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62728.934709300003</v>
      </c>
      <c r="E130" s="6">
        <v>3.2154048307794398</v>
      </c>
      <c r="F130" s="6">
        <v>16.402179359843501</v>
      </c>
      <c r="G130" s="6">
        <v>2.46419400337146</v>
      </c>
      <c r="H130" s="6">
        <v>319713.74765079998</v>
      </c>
      <c r="I130" s="6">
        <v>1.1577589716766301</v>
      </c>
      <c r="J130" s="6">
        <v>83.597820640156598</v>
      </c>
      <c r="K130" s="6">
        <v>0.48348332182878001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4180.8747511000001</v>
      </c>
      <c r="E131" s="6">
        <v>13.1043627037081</v>
      </c>
      <c r="F131" s="6">
        <v>14.254067230630699</v>
      </c>
      <c r="G131" s="6">
        <v>11.6628003047386</v>
      </c>
      <c r="H131" s="6">
        <v>25150.2255128</v>
      </c>
      <c r="I131" s="6">
        <v>4.9252078589479398</v>
      </c>
      <c r="J131" s="6">
        <v>85.745932769369304</v>
      </c>
      <c r="K131" s="6">
        <v>1.9387781352650999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124400.12524350001</v>
      </c>
      <c r="E132" s="6">
        <v>3.02063495461269</v>
      </c>
      <c r="F132" s="6">
        <v>15.8444067181713</v>
      </c>
      <c r="G132" s="6">
        <v>2.29994745816626</v>
      </c>
      <c r="H132" s="6">
        <v>660735.77448589995</v>
      </c>
      <c r="I132" s="6">
        <v>1.0821435625090901</v>
      </c>
      <c r="J132" s="6">
        <v>84.1555932818287</v>
      </c>
      <c r="K132" s="6">
        <v>0.433022946384233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3871.7741584999999</v>
      </c>
      <c r="E133" s="6">
        <v>15.5106886470757</v>
      </c>
      <c r="F133" s="6">
        <v>8.8665252400106098</v>
      </c>
      <c r="G133" s="6">
        <v>15.0187246650672</v>
      </c>
      <c r="H133" s="6">
        <v>39795.5481994</v>
      </c>
      <c r="I133" s="6">
        <v>4.9113709524177196</v>
      </c>
      <c r="J133" s="6">
        <v>91.133474759989397</v>
      </c>
      <c r="K133" s="6">
        <v>1.46119635695106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216733.22583489999</v>
      </c>
      <c r="E134" s="6">
        <v>2.72376905130018</v>
      </c>
      <c r="F134" s="6">
        <v>17.817790166641601</v>
      </c>
      <c r="G134" s="6">
        <v>2.07436295552169</v>
      </c>
      <c r="H134" s="6">
        <v>999653.45179399999</v>
      </c>
      <c r="I134" s="6">
        <v>1.0214255467223099</v>
      </c>
      <c r="J134" s="6">
        <v>82.182209833358499</v>
      </c>
      <c r="K134" s="6">
        <v>0.44973923122638099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561.27869799999996</v>
      </c>
      <c r="E135" s="6">
        <v>20.945493312538101</v>
      </c>
      <c r="F135" s="6">
        <v>12.1864826728422</v>
      </c>
      <c r="G135" s="6">
        <v>18.695239851735199</v>
      </c>
      <c r="H135" s="6">
        <v>4044.4694334999999</v>
      </c>
      <c r="I135" s="6">
        <v>8.5675513108342702</v>
      </c>
      <c r="J135" s="6">
        <v>87.813517327157797</v>
      </c>
      <c r="K135" s="6">
        <v>2.5944663583967298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20590.721303800001</v>
      </c>
      <c r="E136" s="6">
        <v>5.9929192548048302</v>
      </c>
      <c r="F136" s="6">
        <v>14.360217554961901</v>
      </c>
      <c r="G136" s="6">
        <v>4.8757842882381297</v>
      </c>
      <c r="H136" s="6">
        <v>122796.5304909</v>
      </c>
      <c r="I136" s="6">
        <v>1.7555917139200701</v>
      </c>
      <c r="J136" s="6">
        <v>85.639782445038094</v>
      </c>
      <c r="K136" s="6">
        <v>0.81757941380923804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418.1596644</v>
      </c>
      <c r="E137" s="6">
        <v>23.9120982620041</v>
      </c>
      <c r="F137" s="6">
        <v>11.8128777504303</v>
      </c>
      <c r="G137" s="6">
        <v>21.9715569303937</v>
      </c>
      <c r="H137" s="6">
        <v>3121.7031296999999</v>
      </c>
      <c r="I137" s="6">
        <v>7.4281337102766898</v>
      </c>
      <c r="J137" s="6">
        <v>88.187122249569697</v>
      </c>
      <c r="K137" s="6">
        <v>2.9431430506468002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18631.8403335</v>
      </c>
      <c r="E138" s="6">
        <v>4.1010998574483404</v>
      </c>
      <c r="F138" s="6">
        <v>11.3016042868172</v>
      </c>
      <c r="G138" s="6">
        <v>3.2861550586665902</v>
      </c>
      <c r="H138" s="6">
        <v>146228.29687049999</v>
      </c>
      <c r="I138" s="6">
        <v>1.28482241133135</v>
      </c>
      <c r="J138" s="6">
        <v>88.698395713182805</v>
      </c>
      <c r="K138" s="6">
        <v>0.41870908486626301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602.06708939999999</v>
      </c>
      <c r="E139" s="6">
        <v>21.140970635359398</v>
      </c>
      <c r="F139" s="6">
        <v>12.027266520460801</v>
      </c>
      <c r="G139" s="6">
        <v>20.6973716598667</v>
      </c>
      <c r="H139" s="6">
        <v>4403.7843098000003</v>
      </c>
      <c r="I139" s="6">
        <v>11.991586094702299</v>
      </c>
      <c r="J139" s="6">
        <v>87.972733479539201</v>
      </c>
      <c r="K139" s="6">
        <v>2.8296586383114501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13403.9329096</v>
      </c>
      <c r="E140" s="6">
        <v>5.5564096630692497</v>
      </c>
      <c r="F140" s="6">
        <v>17.097693124431899</v>
      </c>
      <c r="G140" s="6">
        <v>4.17284207767882</v>
      </c>
      <c r="H140" s="6">
        <v>64992.215693899998</v>
      </c>
      <c r="I140" s="6">
        <v>2.3759406418259901</v>
      </c>
      <c r="J140" s="6">
        <v>82.902306875568101</v>
      </c>
      <c r="K140" s="6">
        <v>0.86060299151814301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513.2294948</v>
      </c>
      <c r="E141" s="6">
        <v>27.963086509687301</v>
      </c>
      <c r="F141" s="6">
        <v>10.099652064056199</v>
      </c>
      <c r="G141" s="6">
        <v>24.1436921101647</v>
      </c>
      <c r="H141" s="6">
        <v>4568.4257102000001</v>
      </c>
      <c r="I141" s="6">
        <v>8.0366553868171806</v>
      </c>
      <c r="J141" s="6">
        <v>89.900347935943799</v>
      </c>
      <c r="K141" s="6">
        <v>2.7123686999310102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13998.770504800001</v>
      </c>
      <c r="E142" s="6">
        <v>6.3011712972742897</v>
      </c>
      <c r="F142" s="6">
        <v>18.1002173473093</v>
      </c>
      <c r="G142" s="6">
        <v>4.7441617983195004</v>
      </c>
      <c r="H142" s="6">
        <v>63341.574288800002</v>
      </c>
      <c r="I142" s="6">
        <v>2.20672709212137</v>
      </c>
      <c r="J142" s="6">
        <v>81.899782652690703</v>
      </c>
      <c r="K142" s="6">
        <v>1.0484809226482501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1575.2735818000001</v>
      </c>
      <c r="E143" s="6">
        <v>16.782219344034299</v>
      </c>
      <c r="F143" s="6">
        <v>12.902233325860101</v>
      </c>
      <c r="G143" s="6">
        <v>15.310156169729501</v>
      </c>
      <c r="H143" s="6">
        <v>10634.0357836</v>
      </c>
      <c r="I143" s="6">
        <v>6.3601391604729898</v>
      </c>
      <c r="J143" s="6">
        <v>87.097766674139905</v>
      </c>
      <c r="K143" s="6">
        <v>2.2679709790521798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37332.7264154</v>
      </c>
      <c r="E144" s="6">
        <v>4.13764051441039</v>
      </c>
      <c r="F144" s="6">
        <v>15.4407394230891</v>
      </c>
      <c r="G144" s="6">
        <v>3.4629390583775499</v>
      </c>
      <c r="H144" s="6">
        <v>204447.96421380001</v>
      </c>
      <c r="I144" s="6">
        <v>1.4477898852586899</v>
      </c>
      <c r="J144" s="6">
        <v>84.559260576910901</v>
      </c>
      <c r="K144" s="6">
        <v>0.63234161786232002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92.847291299999995</v>
      </c>
      <c r="E145" s="6">
        <v>43.786975307994197</v>
      </c>
      <c r="F145" s="6">
        <v>11.1439777506827</v>
      </c>
      <c r="G145" s="6">
        <v>38.865151830945202</v>
      </c>
      <c r="H145" s="6">
        <v>740.31384179999998</v>
      </c>
      <c r="I145" s="6">
        <v>13.9579412319386</v>
      </c>
      <c r="J145" s="6">
        <v>88.856022249317306</v>
      </c>
      <c r="K145" s="6">
        <v>4.8743166340004196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2013.152709</v>
      </c>
      <c r="E146" s="6">
        <v>8.2894950518140895</v>
      </c>
      <c r="F146" s="6">
        <v>11.7475149554287</v>
      </c>
      <c r="G146" s="6">
        <v>7.4937193562356503</v>
      </c>
      <c r="H146" s="6">
        <v>15123.6861598</v>
      </c>
      <c r="I146" s="6">
        <v>3.06998550780086</v>
      </c>
      <c r="J146" s="6">
        <v>88.252485044571301</v>
      </c>
      <c r="K146" s="6">
        <v>0.99750823067139305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2160.9369698999999</v>
      </c>
      <c r="E147" s="6">
        <v>17.170182472580102</v>
      </c>
      <c r="F147" s="6">
        <v>11.5486817576492</v>
      </c>
      <c r="G147" s="6">
        <v>15.1540093207668</v>
      </c>
      <c r="H147" s="6">
        <v>16550.609639900002</v>
      </c>
      <c r="I147" s="6">
        <v>5.0116970537103702</v>
      </c>
      <c r="J147" s="6">
        <v>88.451318242350794</v>
      </c>
      <c r="K147" s="6">
        <v>1.9785892904215701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76066.063033099999</v>
      </c>
      <c r="E148" s="6">
        <v>3.15569039578001</v>
      </c>
      <c r="F148" s="6">
        <v>20.770679992959</v>
      </c>
      <c r="G148" s="6">
        <v>2.2422422750678002</v>
      </c>
      <c r="H148" s="6">
        <v>290152.39037759998</v>
      </c>
      <c r="I148" s="6">
        <v>1.4357892442098299</v>
      </c>
      <c r="J148" s="6">
        <v>79.229320007040997</v>
      </c>
      <c r="K148" s="6">
        <v>0.58782401209525303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4057.9437278999999</v>
      </c>
      <c r="E149" s="6">
        <v>11.983938196858</v>
      </c>
      <c r="F149" s="6">
        <v>12.0790403402953</v>
      </c>
      <c r="G149" s="6">
        <v>10.9170537841357</v>
      </c>
      <c r="H149" s="6">
        <v>29536.974523699999</v>
      </c>
      <c r="I149" s="6">
        <v>4.5596627509136303</v>
      </c>
      <c r="J149" s="6">
        <v>87.920959659704707</v>
      </c>
      <c r="K149" s="6">
        <v>1.4998418302773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151702.05627900001</v>
      </c>
      <c r="E150" s="6">
        <v>2.6828790579891302</v>
      </c>
      <c r="F150" s="6">
        <v>24.5328449829791</v>
      </c>
      <c r="G150" s="6">
        <v>1.7264169238437801</v>
      </c>
      <c r="H150" s="6">
        <v>466661.02547629998</v>
      </c>
      <c r="I150" s="6">
        <v>1.29400941045246</v>
      </c>
      <c r="J150" s="6">
        <v>75.4671550170209</v>
      </c>
      <c r="K150" s="6">
        <v>0.56122320709053497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28.8741184</v>
      </c>
      <c r="E151" s="6">
        <v>23.233009432114599</v>
      </c>
      <c r="F151" s="6">
        <v>10.738255033557</v>
      </c>
      <c r="G151" s="6">
        <v>26.974859638638598</v>
      </c>
      <c r="H151" s="6">
        <v>240.01610919999999</v>
      </c>
      <c r="I151" s="6">
        <v>17.854714372408999</v>
      </c>
      <c r="J151" s="6">
        <v>89.261744966442905</v>
      </c>
      <c r="K151" s="6">
        <v>3.24509589637757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806.67068280000001</v>
      </c>
      <c r="E152" s="6">
        <v>7.8763264026817996</v>
      </c>
      <c r="F152" s="6">
        <v>24.3331518780621</v>
      </c>
      <c r="G152" s="6">
        <v>3.27690462259508</v>
      </c>
      <c r="H152" s="6">
        <v>2508.4390360000002</v>
      </c>
      <c r="I152" s="6">
        <v>6.2515084214239804</v>
      </c>
      <c r="J152" s="6">
        <v>75.666848121937903</v>
      </c>
      <c r="K152" s="6">
        <v>1.0537959469784199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612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411</v>
      </c>
      <c r="I162" s="5" t="s">
        <v>412</v>
      </c>
      <c r="J162" s="5" t="s">
        <v>413</v>
      </c>
      <c r="K162" s="5" t="s">
        <v>414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2710.9447077999998</v>
      </c>
      <c r="E163" s="6">
        <v>17.502790902844001</v>
      </c>
      <c r="F163" s="6">
        <v>17.211182842589299</v>
      </c>
      <c r="G163" s="6">
        <v>15.3137351339543</v>
      </c>
      <c r="H163" s="6">
        <v>13040.1209371</v>
      </c>
      <c r="I163" s="6">
        <v>6.57896456894444</v>
      </c>
      <c r="J163" s="6">
        <v>82.788817157410705</v>
      </c>
      <c r="K163" s="6">
        <v>3.1836122853686302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85852.0552914</v>
      </c>
      <c r="E164" s="6">
        <v>3.3050372154068399</v>
      </c>
      <c r="F164" s="6">
        <v>15.4003023302456</v>
      </c>
      <c r="G164" s="6">
        <v>2.5285153256984199</v>
      </c>
      <c r="H164" s="6">
        <v>471617.8790669</v>
      </c>
      <c r="I164" s="6">
        <v>1.11372653041078</v>
      </c>
      <c r="J164" s="6">
        <v>84.599697669754406</v>
      </c>
      <c r="K164" s="6">
        <v>0.46028415626758001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409.16200559999999</v>
      </c>
      <c r="E165" s="6">
        <v>31.6887525728485</v>
      </c>
      <c r="F165" s="6">
        <v>7.6560913393784196</v>
      </c>
      <c r="G165" s="6">
        <v>32.003954549694797</v>
      </c>
      <c r="H165" s="6">
        <v>4935.1055515999997</v>
      </c>
      <c r="I165" s="6">
        <v>13.6524626830766</v>
      </c>
      <c r="J165" s="6">
        <v>92.343908660621594</v>
      </c>
      <c r="K165" s="6">
        <v>2.6533986140253698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22927.837987700001</v>
      </c>
      <c r="E166" s="6">
        <v>6.5706514315058202</v>
      </c>
      <c r="F166" s="6">
        <v>13.646082266151</v>
      </c>
      <c r="G166" s="6">
        <v>4.9152628460013501</v>
      </c>
      <c r="H166" s="6">
        <v>145089.8944319</v>
      </c>
      <c r="I166" s="6">
        <v>2.2729774042328099</v>
      </c>
      <c r="J166" s="6">
        <v>86.353917733849002</v>
      </c>
      <c r="K166" s="6">
        <v>0.77673466261274204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1073.7379426</v>
      </c>
      <c r="E167" s="6">
        <v>15.706105765239201</v>
      </c>
      <c r="F167" s="6">
        <v>21.246836531716699</v>
      </c>
      <c r="G167" s="6">
        <v>13.433758207825401</v>
      </c>
      <c r="H167" s="6">
        <v>3979.8988235000002</v>
      </c>
      <c r="I167" s="6">
        <v>7.86568943620955</v>
      </c>
      <c r="J167" s="6">
        <v>78.753163468283304</v>
      </c>
      <c r="K167" s="6">
        <v>3.6242971339586201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18586.262056899999</v>
      </c>
      <c r="E168" s="6">
        <v>4.1737890346911497</v>
      </c>
      <c r="F168" s="6">
        <v>18.2846812464369</v>
      </c>
      <c r="G168" s="6">
        <v>3.1461323463183599</v>
      </c>
      <c r="H168" s="6">
        <v>83063.101179999998</v>
      </c>
      <c r="I168" s="6">
        <v>1.8493321896810899</v>
      </c>
      <c r="J168" s="6">
        <v>81.715318753563096</v>
      </c>
      <c r="K168" s="6">
        <v>0.70398094248427101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3895.2294809999999</v>
      </c>
      <c r="E169" s="6">
        <v>11.362813490555</v>
      </c>
      <c r="F169" s="6">
        <v>17.8012373481582</v>
      </c>
      <c r="G169" s="6">
        <v>10.0551556683033</v>
      </c>
      <c r="H169" s="6">
        <v>17986.561120499999</v>
      </c>
      <c r="I169" s="6">
        <v>5.0801878953867501</v>
      </c>
      <c r="J169" s="6">
        <v>82.198762651841704</v>
      </c>
      <c r="K169" s="6">
        <v>2.1775779446010399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81110.770519099999</v>
      </c>
      <c r="E170" s="6">
        <v>2.9442043634439701</v>
      </c>
      <c r="F170" s="6">
        <v>21.342119676213201</v>
      </c>
      <c r="G170" s="6">
        <v>2.03236068360241</v>
      </c>
      <c r="H170" s="6">
        <v>298939.43887740001</v>
      </c>
      <c r="I170" s="6">
        <v>1.33119130953822</v>
      </c>
      <c r="J170" s="6">
        <v>78.657880323786799</v>
      </c>
      <c r="K170" s="6">
        <v>0.55143724641606096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2749.9056138999999</v>
      </c>
      <c r="E171" s="6">
        <v>14.4328802154869</v>
      </c>
      <c r="F171" s="6">
        <v>13.533115259658601</v>
      </c>
      <c r="G171" s="6">
        <v>12.9104584142917</v>
      </c>
      <c r="H171" s="6">
        <v>17569.921426199999</v>
      </c>
      <c r="I171" s="6">
        <v>6.7245642783896997</v>
      </c>
      <c r="J171" s="6">
        <v>86.466884740341399</v>
      </c>
      <c r="K171" s="6">
        <v>2.0206431895900399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88690.094388800004</v>
      </c>
      <c r="E172" s="6">
        <v>2.9783151437914999</v>
      </c>
      <c r="F172" s="6">
        <v>24.227223986789699</v>
      </c>
      <c r="G172" s="6">
        <v>2.1364955929799998</v>
      </c>
      <c r="H172" s="6">
        <v>277386.07858570002</v>
      </c>
      <c r="I172" s="6">
        <v>1.4374248415561099</v>
      </c>
      <c r="J172" s="6">
        <v>75.772776013210205</v>
      </c>
      <c r="K172" s="6">
        <v>0.68311285400038002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1896.8554058</v>
      </c>
      <c r="E173" s="6">
        <v>27.906866417384901</v>
      </c>
      <c r="F173" s="6">
        <v>21.578127269196699</v>
      </c>
      <c r="G173" s="6">
        <v>24.065182429196501</v>
      </c>
      <c r="H173" s="6">
        <v>6893.7842179999998</v>
      </c>
      <c r="I173" s="6">
        <v>9.8050657748624204</v>
      </c>
      <c r="J173" s="6">
        <v>78.421872730803301</v>
      </c>
      <c r="K173" s="6">
        <v>6.6216420385185604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33938.144595099999</v>
      </c>
      <c r="E174" s="6">
        <v>6.5782460185134903</v>
      </c>
      <c r="F174" s="6">
        <v>19.755558180546</v>
      </c>
      <c r="G174" s="6">
        <v>4.6057803546583296</v>
      </c>
      <c r="H174" s="6">
        <v>137852.21579330001</v>
      </c>
      <c r="I174" s="6">
        <v>2.30988597152496</v>
      </c>
      <c r="J174" s="6">
        <v>80.244441819453996</v>
      </c>
      <c r="K174" s="6">
        <v>1.1339073423676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6480.6406457000003</v>
      </c>
      <c r="E175" s="6">
        <v>11.950002332090801</v>
      </c>
      <c r="F175" s="6">
        <v>10.1768766421498</v>
      </c>
      <c r="G175" s="6">
        <v>11.2410916191743</v>
      </c>
      <c r="H175" s="6">
        <v>57199.414380800001</v>
      </c>
      <c r="I175" s="6">
        <v>5.5091220851495502</v>
      </c>
      <c r="J175" s="6">
        <v>89.823123357850207</v>
      </c>
      <c r="K175" s="6">
        <v>1.27360526393277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152059.3593523</v>
      </c>
      <c r="E176" s="6">
        <v>3.0342474300647702</v>
      </c>
      <c r="F176" s="6">
        <v>23.0249605203309</v>
      </c>
      <c r="G176" s="6">
        <v>2.3192617663899799</v>
      </c>
      <c r="H176" s="6">
        <v>508351.58562209998</v>
      </c>
      <c r="I176" s="6">
        <v>1.5151470236931399</v>
      </c>
      <c r="J176" s="6">
        <v>76.975039479669107</v>
      </c>
      <c r="K176" s="6">
        <v>0.69374320517947397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5708.7489912000001</v>
      </c>
      <c r="E177" s="6">
        <v>10.6060735964241</v>
      </c>
      <c r="F177" s="6">
        <v>13.6139300392897</v>
      </c>
      <c r="G177" s="6">
        <v>9.3407992860420404</v>
      </c>
      <c r="H177" s="6">
        <v>36224.395771000003</v>
      </c>
      <c r="I177" s="6">
        <v>4.7677776048817302</v>
      </c>
      <c r="J177" s="6">
        <v>86.386069960710302</v>
      </c>
      <c r="K177" s="6">
        <v>1.4720543259933101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185713.25101000001</v>
      </c>
      <c r="E178" s="6">
        <v>1.9732545502940699</v>
      </c>
      <c r="F178" s="6">
        <v>18.709930978041399</v>
      </c>
      <c r="G178" s="6">
        <v>1.5039144421133099</v>
      </c>
      <c r="H178" s="6">
        <v>806878.60423499998</v>
      </c>
      <c r="I178" s="6">
        <v>0.93065330056921802</v>
      </c>
      <c r="J178" s="6">
        <v>81.290069021958601</v>
      </c>
      <c r="K178" s="6">
        <v>0.34614480892147897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2038.0652904999999</v>
      </c>
      <c r="E179" s="6">
        <v>14.8293089285207</v>
      </c>
      <c r="F179" s="6">
        <v>15.6927346125292</v>
      </c>
      <c r="G179" s="6">
        <v>13.530190794149201</v>
      </c>
      <c r="H179" s="6">
        <v>10949.252349300001</v>
      </c>
      <c r="I179" s="6">
        <v>7.4562954550370604</v>
      </c>
      <c r="J179" s="6">
        <v>84.307265387470807</v>
      </c>
      <c r="K179" s="6">
        <v>2.5184744448018002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62728.934709300003</v>
      </c>
      <c r="E180" s="6">
        <v>3.2154048307794398</v>
      </c>
      <c r="F180" s="6">
        <v>16.402179359843501</v>
      </c>
      <c r="G180" s="6">
        <v>2.46419400337146</v>
      </c>
      <c r="H180" s="6">
        <v>319713.74765079998</v>
      </c>
      <c r="I180" s="6">
        <v>1.1577589716766301</v>
      </c>
      <c r="J180" s="6">
        <v>83.597820640156598</v>
      </c>
      <c r="K180" s="6">
        <v>0.48348332182878001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4180.8747511000001</v>
      </c>
      <c r="E181" s="6">
        <v>13.1043627037081</v>
      </c>
      <c r="F181" s="6">
        <v>14.254067230630699</v>
      </c>
      <c r="G181" s="6">
        <v>11.6628003047386</v>
      </c>
      <c r="H181" s="6">
        <v>25150.2255128</v>
      </c>
      <c r="I181" s="6">
        <v>4.9252078589479398</v>
      </c>
      <c r="J181" s="6">
        <v>85.745932769369304</v>
      </c>
      <c r="K181" s="6">
        <v>1.9387781352650999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124400.12524350001</v>
      </c>
      <c r="E182" s="6">
        <v>3.02063495461269</v>
      </c>
      <c r="F182" s="6">
        <v>15.8444067181713</v>
      </c>
      <c r="G182" s="6">
        <v>2.29994745816626</v>
      </c>
      <c r="H182" s="6">
        <v>660735.77448589995</v>
      </c>
      <c r="I182" s="6">
        <v>1.0821435625090901</v>
      </c>
      <c r="J182" s="6">
        <v>84.1555932818287</v>
      </c>
      <c r="K182" s="6">
        <v>0.433022946384233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3828.5685979</v>
      </c>
      <c r="E183" s="6">
        <v>15.672504526950201</v>
      </c>
      <c r="F183" s="6">
        <v>8.8009365219615905</v>
      </c>
      <c r="G183" s="6">
        <v>15.180273942859699</v>
      </c>
      <c r="H183" s="6">
        <v>39673.263148600003</v>
      </c>
      <c r="I183" s="6">
        <v>4.9236448130479404</v>
      </c>
      <c r="J183" s="6">
        <v>91.199063478038397</v>
      </c>
      <c r="K183" s="6">
        <v>1.4649342028525201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215802.43139720001</v>
      </c>
      <c r="E184" s="6">
        <v>2.7312123282394798</v>
      </c>
      <c r="F184" s="6">
        <v>17.796448292012599</v>
      </c>
      <c r="G184" s="6">
        <v>2.0825900828699102</v>
      </c>
      <c r="H184" s="6">
        <v>996812.73684429994</v>
      </c>
      <c r="I184" s="6">
        <v>1.0220151163907101</v>
      </c>
      <c r="J184" s="6">
        <v>82.203551707987401</v>
      </c>
      <c r="K184" s="6">
        <v>0.45086502898209202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561.27869799999996</v>
      </c>
      <c r="E185" s="6">
        <v>20.945493312538101</v>
      </c>
      <c r="F185" s="6">
        <v>12.1864826728422</v>
      </c>
      <c r="G185" s="6">
        <v>18.695239851735199</v>
      </c>
      <c r="H185" s="6">
        <v>4044.4694334999999</v>
      </c>
      <c r="I185" s="6">
        <v>8.5675513108342702</v>
      </c>
      <c r="J185" s="6">
        <v>87.813517327157797</v>
      </c>
      <c r="K185" s="6">
        <v>2.5944663583967298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20590.721303800001</v>
      </c>
      <c r="E186" s="6">
        <v>5.9929192548048302</v>
      </c>
      <c r="F186" s="6">
        <v>14.360217554961901</v>
      </c>
      <c r="G186" s="6">
        <v>4.8757842882381297</v>
      </c>
      <c r="H186" s="6">
        <v>122796.5304909</v>
      </c>
      <c r="I186" s="6">
        <v>1.7555917139200701</v>
      </c>
      <c r="J186" s="6">
        <v>85.639782445038094</v>
      </c>
      <c r="K186" s="6">
        <v>0.81757941380923804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418.1596644</v>
      </c>
      <c r="E187" s="6">
        <v>23.9120982620041</v>
      </c>
      <c r="F187" s="6">
        <v>11.8128777504303</v>
      </c>
      <c r="G187" s="6">
        <v>21.9715569303937</v>
      </c>
      <c r="H187" s="6">
        <v>3121.7031296999999</v>
      </c>
      <c r="I187" s="6">
        <v>7.4281337102766898</v>
      </c>
      <c r="J187" s="6">
        <v>88.187122249569697</v>
      </c>
      <c r="K187" s="6">
        <v>2.9431430506468002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18631.8403335</v>
      </c>
      <c r="E188" s="6">
        <v>4.1010998574483404</v>
      </c>
      <c r="F188" s="6">
        <v>11.3016042868172</v>
      </c>
      <c r="G188" s="6">
        <v>3.2861550586665902</v>
      </c>
      <c r="H188" s="6">
        <v>146228.29687049999</v>
      </c>
      <c r="I188" s="6">
        <v>1.28482241133135</v>
      </c>
      <c r="J188" s="6">
        <v>88.698395713182805</v>
      </c>
      <c r="K188" s="6">
        <v>0.41870908486626301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602.06708939999999</v>
      </c>
      <c r="E189" s="6">
        <v>21.140970635359398</v>
      </c>
      <c r="F189" s="6">
        <v>12.027266520460801</v>
      </c>
      <c r="G189" s="6">
        <v>20.6973716598667</v>
      </c>
      <c r="H189" s="6">
        <v>4403.7843098000003</v>
      </c>
      <c r="I189" s="6">
        <v>11.991586094702299</v>
      </c>
      <c r="J189" s="6">
        <v>87.972733479539201</v>
      </c>
      <c r="K189" s="6">
        <v>2.8296586383114501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13403.9329096</v>
      </c>
      <c r="E190" s="6">
        <v>5.5564096630692497</v>
      </c>
      <c r="F190" s="6">
        <v>17.097693124431899</v>
      </c>
      <c r="G190" s="6">
        <v>4.17284207767882</v>
      </c>
      <c r="H190" s="6">
        <v>64992.215693899998</v>
      </c>
      <c r="I190" s="6">
        <v>2.3759406418259901</v>
      </c>
      <c r="J190" s="6">
        <v>82.902306875568101</v>
      </c>
      <c r="K190" s="6">
        <v>0.86060299151814301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513.2294948</v>
      </c>
      <c r="E191" s="6">
        <v>27.963086509687301</v>
      </c>
      <c r="F191" s="6">
        <v>10.099652064056199</v>
      </c>
      <c r="G191" s="6">
        <v>24.1436921101647</v>
      </c>
      <c r="H191" s="6">
        <v>4568.4257102000001</v>
      </c>
      <c r="I191" s="6">
        <v>8.0366553868171806</v>
      </c>
      <c r="J191" s="6">
        <v>89.900347935943799</v>
      </c>
      <c r="K191" s="6">
        <v>2.7123686999310102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13998.770504800001</v>
      </c>
      <c r="E192" s="6">
        <v>6.3011712972742897</v>
      </c>
      <c r="F192" s="6">
        <v>18.1002173473093</v>
      </c>
      <c r="G192" s="6">
        <v>4.7441617983195004</v>
      </c>
      <c r="H192" s="6">
        <v>63341.574288800002</v>
      </c>
      <c r="I192" s="6">
        <v>2.20672709212137</v>
      </c>
      <c r="J192" s="6">
        <v>81.899782652690703</v>
      </c>
      <c r="K192" s="6">
        <v>1.0484809226482501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1575.2735818000001</v>
      </c>
      <c r="E193" s="6">
        <v>16.782219344034299</v>
      </c>
      <c r="F193" s="6">
        <v>12.902233325860101</v>
      </c>
      <c r="G193" s="6">
        <v>15.310156169729501</v>
      </c>
      <c r="H193" s="6">
        <v>10634.0357836</v>
      </c>
      <c r="I193" s="6">
        <v>6.3601391604729898</v>
      </c>
      <c r="J193" s="6">
        <v>87.097766674139905</v>
      </c>
      <c r="K193" s="6">
        <v>2.2679709790521798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37332.7264154</v>
      </c>
      <c r="E194" s="6">
        <v>4.13764051441039</v>
      </c>
      <c r="F194" s="6">
        <v>15.4407394230891</v>
      </c>
      <c r="G194" s="6">
        <v>3.4629390583775499</v>
      </c>
      <c r="H194" s="6">
        <v>204447.96421380001</v>
      </c>
      <c r="I194" s="6">
        <v>1.4477898852586899</v>
      </c>
      <c r="J194" s="6">
        <v>84.559260576910901</v>
      </c>
      <c r="K194" s="6">
        <v>0.63234161786232002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92.847291299999995</v>
      </c>
      <c r="E195" s="6">
        <v>43.786975307994197</v>
      </c>
      <c r="F195" s="6">
        <v>11.1439777506827</v>
      </c>
      <c r="G195" s="6">
        <v>38.865151830945202</v>
      </c>
      <c r="H195" s="6">
        <v>740.31384179999998</v>
      </c>
      <c r="I195" s="6">
        <v>13.9579412319386</v>
      </c>
      <c r="J195" s="6">
        <v>88.856022249317306</v>
      </c>
      <c r="K195" s="6">
        <v>4.8743166340004196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2013.152709</v>
      </c>
      <c r="E196" s="6">
        <v>8.2894950518140895</v>
      </c>
      <c r="F196" s="6">
        <v>11.7475149554287</v>
      </c>
      <c r="G196" s="6">
        <v>7.4937193562356503</v>
      </c>
      <c r="H196" s="6">
        <v>15123.6861598</v>
      </c>
      <c r="I196" s="6">
        <v>3.06998550780086</v>
      </c>
      <c r="J196" s="6">
        <v>88.252485044571301</v>
      </c>
      <c r="K196" s="6">
        <v>0.99750823067139305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2160.9369698999999</v>
      </c>
      <c r="E197" s="6">
        <v>17.170182472580102</v>
      </c>
      <c r="F197" s="6">
        <v>11.5486817576492</v>
      </c>
      <c r="G197" s="6">
        <v>15.1540093207668</v>
      </c>
      <c r="H197" s="6">
        <v>16550.609639900002</v>
      </c>
      <c r="I197" s="6">
        <v>5.0116970537103702</v>
      </c>
      <c r="J197" s="6">
        <v>88.451318242350794</v>
      </c>
      <c r="K197" s="6">
        <v>1.9785892904215701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76066.063033099999</v>
      </c>
      <c r="E198" s="6">
        <v>3.15569039578001</v>
      </c>
      <c r="F198" s="6">
        <v>20.770679992959</v>
      </c>
      <c r="G198" s="6">
        <v>2.2422422750678002</v>
      </c>
      <c r="H198" s="6">
        <v>290152.39037759998</v>
      </c>
      <c r="I198" s="6">
        <v>1.4357892442098299</v>
      </c>
      <c r="J198" s="6">
        <v>79.229320007040997</v>
      </c>
      <c r="K198" s="6">
        <v>0.58782401209525303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3939.9379666999998</v>
      </c>
      <c r="E199" s="6">
        <v>12.2951993941307</v>
      </c>
      <c r="F199" s="6">
        <v>11.920709435456599</v>
      </c>
      <c r="G199" s="6">
        <v>11.2115520013466</v>
      </c>
      <c r="H199" s="6">
        <v>29111.265806300002</v>
      </c>
      <c r="I199" s="6">
        <v>4.6214604261596701</v>
      </c>
      <c r="J199" s="6">
        <v>88.079290564543399</v>
      </c>
      <c r="K199" s="6">
        <v>1.51737886252193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148788.0620411</v>
      </c>
      <c r="E200" s="6">
        <v>2.7309611046015698</v>
      </c>
      <c r="F200" s="6">
        <v>24.432949648320999</v>
      </c>
      <c r="G200" s="6">
        <v>1.76017330163313</v>
      </c>
      <c r="H200" s="6">
        <v>460176.73419799999</v>
      </c>
      <c r="I200" s="6">
        <v>1.31123789104799</v>
      </c>
      <c r="J200" s="6">
        <v>75.567050351679001</v>
      </c>
      <c r="K200" s="6">
        <v>0.56911346216341596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613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411</v>
      </c>
      <c r="I210" s="5" t="s">
        <v>412</v>
      </c>
      <c r="J210" s="5" t="s">
        <v>413</v>
      </c>
      <c r="K210" s="5" t="s">
        <v>414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935.13665000000003</v>
      </c>
      <c r="E211" s="6">
        <v>39.639973133239003</v>
      </c>
      <c r="F211" s="6">
        <v>26.166191308645601</v>
      </c>
      <c r="G211" s="6">
        <v>30.760356025513001</v>
      </c>
      <c r="H211" s="6">
        <v>2638.6989112000001</v>
      </c>
      <c r="I211" s="6">
        <v>14.272742359588401</v>
      </c>
      <c r="J211" s="6">
        <v>73.833808691354406</v>
      </c>
      <c r="K211" s="6">
        <v>10.901257496416701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25123.8633491</v>
      </c>
      <c r="E212" s="6">
        <v>7.1464116419335397</v>
      </c>
      <c r="F212" s="6">
        <v>20.074974301682001</v>
      </c>
      <c r="G212" s="6">
        <v>5.0977878984184999</v>
      </c>
      <c r="H212" s="6">
        <v>100026.3010872</v>
      </c>
      <c r="I212" s="6">
        <v>2.52114202966689</v>
      </c>
      <c r="J212" s="6">
        <v>79.925025698317995</v>
      </c>
      <c r="K212" s="6">
        <v>1.2804244998613801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187.01497670000001</v>
      </c>
      <c r="E213" s="6">
        <v>40.647376219354797</v>
      </c>
      <c r="F213" s="6">
        <v>11.50035450303</v>
      </c>
      <c r="G213" s="6">
        <v>39.021820319460602</v>
      </c>
      <c r="H213" s="6">
        <v>1439.1520832000001</v>
      </c>
      <c r="I213" s="6">
        <v>18.468387876030899</v>
      </c>
      <c r="J213" s="6">
        <v>88.499645496970004</v>
      </c>
      <c r="K213" s="6">
        <v>5.0708086400492904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13945.985024600001</v>
      </c>
      <c r="E214" s="6">
        <v>6.61285757946046</v>
      </c>
      <c r="F214" s="6">
        <v>19.912642483273199</v>
      </c>
      <c r="G214" s="6">
        <v>5.1096229946368403</v>
      </c>
      <c r="H214" s="6">
        <v>56089.847920799999</v>
      </c>
      <c r="I214" s="6">
        <v>2.7354610728264301</v>
      </c>
      <c r="J214" s="6">
        <v>80.087357516726797</v>
      </c>
      <c r="K214" s="6">
        <v>1.2704389190923799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79.709414199999998</v>
      </c>
      <c r="E215" s="6">
        <v>57.236493465318603</v>
      </c>
      <c r="F215" s="6">
        <v>5.2602740635467002</v>
      </c>
      <c r="G215" s="6">
        <v>57.717732462078501</v>
      </c>
      <c r="H215" s="6">
        <v>1435.5997358</v>
      </c>
      <c r="I215" s="6">
        <v>14.9251114706714</v>
      </c>
      <c r="J215" s="6">
        <v>94.739725936453297</v>
      </c>
      <c r="K215" s="6">
        <v>3.2046861870874102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9231.2905873</v>
      </c>
      <c r="E216" s="6">
        <v>7.1146102197966297</v>
      </c>
      <c r="F216" s="6">
        <v>15.2692621060847</v>
      </c>
      <c r="G216" s="6">
        <v>5.7136532312393404</v>
      </c>
      <c r="H216" s="6">
        <v>51225.400267600002</v>
      </c>
      <c r="I216" s="6">
        <v>2.6334292023271999</v>
      </c>
      <c r="J216" s="6">
        <v>84.730737893915304</v>
      </c>
      <c r="K216" s="6">
        <v>1.02965312163694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235.82818900000001</v>
      </c>
      <c r="E217" s="6">
        <v>59.806715337209297</v>
      </c>
      <c r="F217" s="6">
        <v>7.5138388308513502</v>
      </c>
      <c r="G217" s="6">
        <v>57.013214973003798</v>
      </c>
      <c r="H217" s="6">
        <v>2902.7564188000001</v>
      </c>
      <c r="I217" s="6">
        <v>16.494004281618</v>
      </c>
      <c r="J217" s="6">
        <v>92.486161169148602</v>
      </c>
      <c r="K217" s="6">
        <v>4.6319157711860202</v>
      </c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14546.171811099999</v>
      </c>
      <c r="E218" s="6">
        <v>9.3968751733102192</v>
      </c>
      <c r="F218" s="6">
        <v>11.291208294157601</v>
      </c>
      <c r="G218" s="6">
        <v>7.3971716421541096</v>
      </c>
      <c r="H218" s="6">
        <v>114281.24357390001</v>
      </c>
      <c r="I218" s="6">
        <v>2.8002134010223498</v>
      </c>
      <c r="J218" s="6">
        <v>88.708791705842401</v>
      </c>
      <c r="K218" s="6">
        <v>0.94154146610585698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346.1708749</v>
      </c>
      <c r="E219" s="6">
        <v>35.959678568708597</v>
      </c>
      <c r="F219" s="6">
        <v>16.835020664230701</v>
      </c>
      <c r="G219" s="6">
        <v>28.5798574081239</v>
      </c>
      <c r="H219" s="6">
        <v>1710.0836543</v>
      </c>
      <c r="I219" s="6">
        <v>22.692389165709699</v>
      </c>
      <c r="J219" s="6">
        <v>83.164979335769303</v>
      </c>
      <c r="K219" s="6">
        <v>5.7853978187618402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5648.8291245999999</v>
      </c>
      <c r="E220" s="6">
        <v>11.0318640931423</v>
      </c>
      <c r="F220" s="6">
        <v>14.0295669408072</v>
      </c>
      <c r="G220" s="6">
        <v>8.3353193059135702</v>
      </c>
      <c r="H220" s="6">
        <v>34614.916352599997</v>
      </c>
      <c r="I220" s="6">
        <v>3.11163664218296</v>
      </c>
      <c r="J220" s="6">
        <v>85.9704330591928</v>
      </c>
      <c r="K220" s="6">
        <v>1.36024579630534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498.34622350000001</v>
      </c>
      <c r="E221" s="6">
        <v>34.058218730137703</v>
      </c>
      <c r="F221" s="6">
        <v>15.7026456188793</v>
      </c>
      <c r="G221" s="6">
        <v>30.155282506482202</v>
      </c>
      <c r="H221" s="6">
        <v>2675.2987506999998</v>
      </c>
      <c r="I221" s="6">
        <v>15.284733381259199</v>
      </c>
      <c r="J221" s="6">
        <v>84.297354381120698</v>
      </c>
      <c r="K221" s="6">
        <v>5.6172310295248096</v>
      </c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14076.653777699999</v>
      </c>
      <c r="E222" s="6">
        <v>7.5359529452570104</v>
      </c>
      <c r="F222" s="6">
        <v>15.481549423948699</v>
      </c>
      <c r="G222" s="6">
        <v>5.6932374847678604</v>
      </c>
      <c r="H222" s="6">
        <v>76848.701251199993</v>
      </c>
      <c r="I222" s="6">
        <v>2.2741525279258501</v>
      </c>
      <c r="J222" s="6">
        <v>84.518450576051293</v>
      </c>
      <c r="K222" s="6">
        <v>1.04285084383322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235.5002413</v>
      </c>
      <c r="E223" s="6">
        <v>44.303043017365397</v>
      </c>
      <c r="F223" s="6">
        <v>6.3820604954954696</v>
      </c>
      <c r="G223" s="6">
        <v>42.430901930466703</v>
      </c>
      <c r="H223" s="6">
        <v>3454.5343716000002</v>
      </c>
      <c r="I223" s="6">
        <v>12.5652859373607</v>
      </c>
      <c r="J223" s="6">
        <v>93.617939504504506</v>
      </c>
      <c r="K223" s="6">
        <v>2.8925714925144699</v>
      </c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13614.4997595</v>
      </c>
      <c r="E224" s="6">
        <v>9.6406152605739592</v>
      </c>
      <c r="F224" s="6">
        <v>13.483311801891199</v>
      </c>
      <c r="G224" s="6">
        <v>7.5783098665788904</v>
      </c>
      <c r="H224" s="6">
        <v>87358.465633100001</v>
      </c>
      <c r="I224" s="6">
        <v>2.5830552058794098</v>
      </c>
      <c r="J224" s="6">
        <v>86.516688198108795</v>
      </c>
      <c r="K224" s="6">
        <v>1.18105208359866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106.28453639999999</v>
      </c>
      <c r="E225" s="6">
        <v>45.029531677435997</v>
      </c>
      <c r="F225" s="6">
        <v>7.34273562389021</v>
      </c>
      <c r="G225" s="6">
        <v>43.716235263335001</v>
      </c>
      <c r="H225" s="6">
        <v>1341.1941942000001</v>
      </c>
      <c r="I225" s="6">
        <v>14.418841353305201</v>
      </c>
      <c r="J225" s="6">
        <v>92.657264376109794</v>
      </c>
      <c r="K225" s="6">
        <v>3.4643452963113699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3937.7154632000002</v>
      </c>
      <c r="E226" s="6">
        <v>8.7101543231685792</v>
      </c>
      <c r="F226" s="6">
        <v>9.5699839059124194</v>
      </c>
      <c r="G226" s="6">
        <v>7.5475595123020502</v>
      </c>
      <c r="H226" s="6">
        <v>37208.805804900003</v>
      </c>
      <c r="I226" s="6">
        <v>2.1519851695383601</v>
      </c>
      <c r="J226" s="6">
        <v>90.430016094087605</v>
      </c>
      <c r="K226" s="6">
        <v>0.79873946927638895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142.37274780000001</v>
      </c>
      <c r="E227" s="6">
        <v>39.961829846253202</v>
      </c>
      <c r="F227" s="6">
        <v>12.300336552925099</v>
      </c>
      <c r="G227" s="6">
        <v>35.637765469669503</v>
      </c>
      <c r="H227" s="6">
        <v>1015.0975961</v>
      </c>
      <c r="I227" s="6">
        <v>12.8603006148457</v>
      </c>
      <c r="J227" s="6">
        <v>87.699663447074897</v>
      </c>
      <c r="K227" s="6">
        <v>4.9983830272699903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3274.6272528999998</v>
      </c>
      <c r="E228" s="6">
        <v>7.1336449001643496</v>
      </c>
      <c r="F228" s="6">
        <v>11.187836976014101</v>
      </c>
      <c r="G228" s="6">
        <v>5.9815331341810802</v>
      </c>
      <c r="H228" s="6">
        <v>25994.902325700001</v>
      </c>
      <c r="I228" s="6">
        <v>3.55377761200445</v>
      </c>
      <c r="J228" s="6">
        <v>88.812163023985903</v>
      </c>
      <c r="K228" s="6">
        <v>0.75350509764941997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61.183680099999997</v>
      </c>
      <c r="E229" s="6">
        <v>70.557245923356703</v>
      </c>
      <c r="F229" s="6">
        <v>4.8863583658459602</v>
      </c>
      <c r="G229" s="6">
        <v>69.166914440495802</v>
      </c>
      <c r="H229" s="6">
        <v>1190.9487981</v>
      </c>
      <c r="I229" s="6">
        <v>15.801373157034799</v>
      </c>
      <c r="J229" s="6">
        <v>95.113641634154007</v>
      </c>
      <c r="K229" s="6">
        <v>3.5533738926331502</v>
      </c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9832.8163186999991</v>
      </c>
      <c r="E230" s="6">
        <v>7.8940751031935301</v>
      </c>
      <c r="F230" s="6">
        <v>16.622159311442999</v>
      </c>
      <c r="G230" s="6">
        <v>5.9265717732601599</v>
      </c>
      <c r="H230" s="6">
        <v>49322.051195599997</v>
      </c>
      <c r="I230" s="6">
        <v>2.1631552011185402</v>
      </c>
      <c r="J230" s="6">
        <v>83.377840688557001</v>
      </c>
      <c r="K230" s="6">
        <v>1.1815180073301199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430.4689237</v>
      </c>
      <c r="E231" s="6">
        <v>36.117270281867597</v>
      </c>
      <c r="F231" s="6">
        <v>12.068652048195</v>
      </c>
      <c r="G231" s="6">
        <v>31.7383249532081</v>
      </c>
      <c r="H231" s="6">
        <v>3136.3662288999999</v>
      </c>
      <c r="I231" s="6">
        <v>13.0829258608244</v>
      </c>
      <c r="J231" s="6">
        <v>87.931347951804995</v>
      </c>
      <c r="K231" s="6">
        <v>4.3561120052743503</v>
      </c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10330.5310746</v>
      </c>
      <c r="E232" s="6">
        <v>9.5968193677307294</v>
      </c>
      <c r="F232" s="6">
        <v>12.9904301348455</v>
      </c>
      <c r="G232" s="6">
        <v>7.35939029718815</v>
      </c>
      <c r="H232" s="6">
        <v>69193.633771099994</v>
      </c>
      <c r="I232" s="6">
        <v>2.9183001591112601</v>
      </c>
      <c r="J232" s="6">
        <v>87.009569865154504</v>
      </c>
      <c r="K232" s="6">
        <v>1.0987486277526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363.29237369999998</v>
      </c>
      <c r="E233" s="6">
        <v>25.967202126346201</v>
      </c>
      <c r="F233" s="6">
        <v>12.089556118043999</v>
      </c>
      <c r="G233" s="6">
        <v>22.612637998401102</v>
      </c>
      <c r="H233" s="6">
        <v>2641.7176543999999</v>
      </c>
      <c r="I233" s="6">
        <v>10.6115505440301</v>
      </c>
      <c r="J233" s="6">
        <v>87.910443881955999</v>
      </c>
      <c r="K233" s="6">
        <v>3.10971875452897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6034.7076274000001</v>
      </c>
      <c r="E234" s="6">
        <v>8.9076158951283499</v>
      </c>
      <c r="F234" s="6">
        <v>14.2965318525264</v>
      </c>
      <c r="G234" s="6">
        <v>7.4755439135868498</v>
      </c>
      <c r="H234" s="6">
        <v>36176.282350100002</v>
      </c>
      <c r="I234" s="6">
        <v>2.2969207098445299</v>
      </c>
      <c r="J234" s="6">
        <v>85.7034681474736</v>
      </c>
      <c r="K234" s="6">
        <v>1.2470248169146501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211.996737</v>
      </c>
      <c r="E235" s="6">
        <v>49.468275756062397</v>
      </c>
      <c r="F235" s="6">
        <v>5.3603306154035799</v>
      </c>
      <c r="G235" s="6">
        <v>47.008228290145198</v>
      </c>
      <c r="H235" s="6">
        <v>3742.9223195</v>
      </c>
      <c r="I235" s="6">
        <v>11.560052855956499</v>
      </c>
      <c r="J235" s="6">
        <v>94.639669384596402</v>
      </c>
      <c r="K235" s="6">
        <v>2.6625161194884499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14602.0032624</v>
      </c>
      <c r="E236" s="6">
        <v>7.2624489845900602</v>
      </c>
      <c r="F236" s="6">
        <v>15.057479839214</v>
      </c>
      <c r="G236" s="6">
        <v>5.9196361860201003</v>
      </c>
      <c r="H236" s="6">
        <v>82373.077682899995</v>
      </c>
      <c r="I236" s="6">
        <v>2.5820902418411098</v>
      </c>
      <c r="J236" s="6">
        <v>84.942520160786003</v>
      </c>
      <c r="K236" s="6">
        <v>1.0493543440641699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246.49808809999999</v>
      </c>
      <c r="E237" s="6">
        <v>57.196933814948899</v>
      </c>
      <c r="F237" s="6">
        <v>5.0176227644987401</v>
      </c>
      <c r="G237" s="6">
        <v>56.816801382470103</v>
      </c>
      <c r="H237" s="6">
        <v>4666.1487901</v>
      </c>
      <c r="I237" s="6">
        <v>12.8353434740807</v>
      </c>
      <c r="J237" s="6">
        <v>94.982377235501204</v>
      </c>
      <c r="K237" s="6">
        <v>3.0014544204956999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31486.501910899999</v>
      </c>
      <c r="E238" s="6">
        <v>7.8047326796963299</v>
      </c>
      <c r="F238" s="6">
        <v>17.842880403760201</v>
      </c>
      <c r="G238" s="6">
        <v>5.8261863571786403</v>
      </c>
      <c r="H238" s="6">
        <v>144978.851207</v>
      </c>
      <c r="I238" s="6">
        <v>2.5497312226112001</v>
      </c>
      <c r="J238" s="6">
        <v>82.157119596239795</v>
      </c>
      <c r="K238" s="6">
        <v>1.2653309523514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1156.2968165</v>
      </c>
      <c r="E239" s="6">
        <v>37.813520939126903</v>
      </c>
      <c r="F239" s="6">
        <v>8.0368105665547507</v>
      </c>
      <c r="G239" s="6">
        <v>37.053037360663502</v>
      </c>
      <c r="H239" s="6">
        <v>13231.211846599999</v>
      </c>
      <c r="I239" s="6">
        <v>10.1704675064934</v>
      </c>
      <c r="J239" s="6">
        <v>91.963189433445294</v>
      </c>
      <c r="K239" s="6">
        <v>3.2381243410292999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55227.703184099999</v>
      </c>
      <c r="E240" s="6">
        <v>6.7316387985292803</v>
      </c>
      <c r="F240" s="6">
        <v>20.1123120386655</v>
      </c>
      <c r="G240" s="6">
        <v>4.74234545409709</v>
      </c>
      <c r="H240" s="6">
        <v>219368.7881488</v>
      </c>
      <c r="I240" s="6">
        <v>2.60365722719478</v>
      </c>
      <c r="J240" s="6">
        <v>79.887687961334507</v>
      </c>
      <c r="K240" s="6">
        <v>1.1939202898713399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142.4434306</v>
      </c>
      <c r="E241" s="6">
        <v>58.4116773562424</v>
      </c>
      <c r="F241" s="6">
        <v>3.1583248671155402</v>
      </c>
      <c r="G241" s="6">
        <v>57.795381509882603</v>
      </c>
      <c r="H241" s="6">
        <v>4367.6508944999996</v>
      </c>
      <c r="I241" s="6">
        <v>10.323555586882399</v>
      </c>
      <c r="J241" s="6">
        <v>96.841675132884504</v>
      </c>
      <c r="K241" s="6">
        <v>1.88489707945075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16876.556568</v>
      </c>
      <c r="E242" s="6">
        <v>7.0281175021588496</v>
      </c>
      <c r="F242" s="6">
        <v>15.913937499853301</v>
      </c>
      <c r="G242" s="6">
        <v>5.6471595931713896</v>
      </c>
      <c r="H242" s="6">
        <v>89172.349104499997</v>
      </c>
      <c r="I242" s="6">
        <v>2.588005975662</v>
      </c>
      <c r="J242" s="6">
        <v>84.086062500146696</v>
      </c>
      <c r="K242" s="6">
        <v>1.0687686180723399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660.75366840000004</v>
      </c>
      <c r="E243" s="6">
        <v>36.3251790096731</v>
      </c>
      <c r="F243" s="6">
        <v>13.4113653767856</v>
      </c>
      <c r="G243" s="6">
        <v>32.342612905959101</v>
      </c>
      <c r="H243" s="6">
        <v>4266.0651142999995</v>
      </c>
      <c r="I243" s="6">
        <v>12.154051596094099</v>
      </c>
      <c r="J243" s="6">
        <v>86.588634623214304</v>
      </c>
      <c r="K243" s="6">
        <v>5.0094172382927296</v>
      </c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19363.2463312</v>
      </c>
      <c r="E244" s="6">
        <v>7.3346313432760502</v>
      </c>
      <c r="F244" s="6">
        <v>15.723151122601401</v>
      </c>
      <c r="G244" s="6">
        <v>5.6096207051102498</v>
      </c>
      <c r="H244" s="6">
        <v>103787.93488060001</v>
      </c>
      <c r="I244" s="6">
        <v>2.7187889674879999</v>
      </c>
      <c r="J244" s="6">
        <v>84.276848877398606</v>
      </c>
      <c r="K244" s="6">
        <v>1.0465616033560099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771.57263160000002</v>
      </c>
      <c r="E245" s="6">
        <v>24.299199579068599</v>
      </c>
      <c r="F245" s="6">
        <v>11.5226740748222</v>
      </c>
      <c r="G245" s="6">
        <v>22.7173653539555</v>
      </c>
      <c r="H245" s="6">
        <v>5924.5521271999996</v>
      </c>
      <c r="I245" s="6">
        <v>9.0948659653545292</v>
      </c>
      <c r="J245" s="6">
        <v>88.477325925177794</v>
      </c>
      <c r="K245" s="6">
        <v>2.9585523078947098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21881.427368699999</v>
      </c>
      <c r="E246" s="6">
        <v>6.46964962704853</v>
      </c>
      <c r="F246" s="6">
        <v>22.592672898875701</v>
      </c>
      <c r="G246" s="6">
        <v>4.4780361180857096</v>
      </c>
      <c r="H246" s="6">
        <v>74970.447868200004</v>
      </c>
      <c r="I246" s="6">
        <v>2.67083023356167</v>
      </c>
      <c r="J246" s="6">
        <v>77.407327101124295</v>
      </c>
      <c r="K246" s="6">
        <v>1.30699261987296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529.5703833</v>
      </c>
      <c r="E247" s="6">
        <v>34.6426816822147</v>
      </c>
      <c r="F247" s="6">
        <v>21.418332298339099</v>
      </c>
      <c r="G247" s="6">
        <v>28.711952217883798</v>
      </c>
      <c r="H247" s="6">
        <v>1942.9395018</v>
      </c>
      <c r="I247" s="6">
        <v>13.714059333848001</v>
      </c>
      <c r="J247" s="6">
        <v>78.581667701660905</v>
      </c>
      <c r="K247" s="6">
        <v>7.8257709657092303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7154.4296172000004</v>
      </c>
      <c r="E248" s="6">
        <v>7.3167468860363796</v>
      </c>
      <c r="F248" s="6">
        <v>17.2165689709683</v>
      </c>
      <c r="G248" s="6">
        <v>5.6860000758387299</v>
      </c>
      <c r="H248" s="6">
        <v>34401.060499699997</v>
      </c>
      <c r="I248" s="6">
        <v>2.66876528055611</v>
      </c>
      <c r="J248" s="6">
        <v>82.783431029031703</v>
      </c>
      <c r="K248" s="6">
        <v>1.18252422323832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740.8807458</v>
      </c>
      <c r="E249" s="6">
        <v>23.5432261536656</v>
      </c>
      <c r="F249" s="6">
        <v>19.980896687042399</v>
      </c>
      <c r="G249" s="6">
        <v>18.560021039503301</v>
      </c>
      <c r="H249" s="6">
        <v>2967.0646852999998</v>
      </c>
      <c r="I249" s="6">
        <v>11.588740718279601</v>
      </c>
      <c r="J249" s="6">
        <v>80.019103312957597</v>
      </c>
      <c r="K249" s="6">
        <v>4.6344666154187797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14619.1192534</v>
      </c>
      <c r="E250" s="6">
        <v>6.1626998020096604</v>
      </c>
      <c r="F250" s="6">
        <v>19.0457136198265</v>
      </c>
      <c r="G250" s="6">
        <v>4.5219190726408502</v>
      </c>
      <c r="H250" s="6">
        <v>62138.935315800001</v>
      </c>
      <c r="I250" s="6">
        <v>2.7430037671679699</v>
      </c>
      <c r="J250" s="6">
        <v>80.9542863801735</v>
      </c>
      <c r="K250" s="6">
        <v>1.06384948247338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177.19840550000001</v>
      </c>
      <c r="E251" s="6">
        <v>29.617963556296498</v>
      </c>
      <c r="F251" s="6">
        <v>12.81791913182</v>
      </c>
      <c r="G251" s="6">
        <v>25.761307153057601</v>
      </c>
      <c r="H251" s="6">
        <v>1205.2288331</v>
      </c>
      <c r="I251" s="6">
        <v>11.7511310225629</v>
      </c>
      <c r="J251" s="6">
        <v>87.182080868179995</v>
      </c>
      <c r="K251" s="6">
        <v>3.7875484105173101</v>
      </c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4476.8015941000003</v>
      </c>
      <c r="E252" s="6">
        <v>8.1338923746680898</v>
      </c>
      <c r="F252" s="6">
        <v>17.919698009940898</v>
      </c>
      <c r="G252" s="6">
        <v>5.7839649764418199</v>
      </c>
      <c r="H252" s="6">
        <v>20505.7711681</v>
      </c>
      <c r="I252" s="6">
        <v>2.7016642886801199</v>
      </c>
      <c r="J252" s="6">
        <v>82.080301990059098</v>
      </c>
      <c r="K252" s="6">
        <v>1.26275005287463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225.57479849999999</v>
      </c>
      <c r="E253" s="6">
        <v>46.693018691432798</v>
      </c>
      <c r="F253" s="6">
        <v>9.3197971369061108</v>
      </c>
      <c r="G253" s="6">
        <v>41.622964459631802</v>
      </c>
      <c r="H253" s="6">
        <v>2194.8083406000001</v>
      </c>
      <c r="I253" s="6">
        <v>10.203707459228299</v>
      </c>
      <c r="J253" s="6">
        <v>90.680202863093896</v>
      </c>
      <c r="K253" s="6">
        <v>4.2778641065248397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8298.4252027999992</v>
      </c>
      <c r="E254" s="6">
        <v>6.4958211482924204</v>
      </c>
      <c r="F254" s="6">
        <v>17.922151628355</v>
      </c>
      <c r="G254" s="6">
        <v>5.1618733911579104</v>
      </c>
      <c r="H254" s="6">
        <v>38004.1916642</v>
      </c>
      <c r="I254" s="6">
        <v>2.1688317097529799</v>
      </c>
      <c r="J254" s="6">
        <v>82.077848371645004</v>
      </c>
      <c r="K254" s="6">
        <v>1.1271235715611501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253.50017800000001</v>
      </c>
      <c r="E255" s="6">
        <v>33.569644531111202</v>
      </c>
      <c r="F255" s="6">
        <v>9.5572567449557297</v>
      </c>
      <c r="G255" s="6">
        <v>32.645874954735497</v>
      </c>
      <c r="H255" s="6">
        <v>2398.9364443999998</v>
      </c>
      <c r="I255" s="6">
        <v>16.4510644092652</v>
      </c>
      <c r="J255" s="6">
        <v>90.442743255044306</v>
      </c>
      <c r="K255" s="6">
        <v>3.4497517144773902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7089.4998208999996</v>
      </c>
      <c r="E256" s="6">
        <v>7.7756115683540701</v>
      </c>
      <c r="F256" s="6">
        <v>17.101856207871801</v>
      </c>
      <c r="G256" s="6">
        <v>5.9084343078175197</v>
      </c>
      <c r="H256" s="6">
        <v>34365.063559399998</v>
      </c>
      <c r="I256" s="6">
        <v>3.3050455430985801</v>
      </c>
      <c r="J256" s="6">
        <v>82.898143792128195</v>
      </c>
      <c r="K256" s="6">
        <v>1.21890779845841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336.03108930000002</v>
      </c>
      <c r="E257" s="6">
        <v>39.750563855071597</v>
      </c>
      <c r="F257" s="6">
        <v>9.0838167410108905</v>
      </c>
      <c r="G257" s="6">
        <v>34.602108984675198</v>
      </c>
      <c r="H257" s="6">
        <v>3363.1968771000002</v>
      </c>
      <c r="I257" s="6">
        <v>10.0717378909854</v>
      </c>
      <c r="J257" s="6">
        <v>90.916183258989093</v>
      </c>
      <c r="K257" s="6">
        <v>3.4572416659186902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9521.9689106999995</v>
      </c>
      <c r="E258" s="6">
        <v>8.4375162789800608</v>
      </c>
      <c r="F258" s="6">
        <v>18.1863523623379</v>
      </c>
      <c r="G258" s="6">
        <v>6.4195364252079399</v>
      </c>
      <c r="H258" s="6">
        <v>42835.803120700002</v>
      </c>
      <c r="I258" s="6">
        <v>2.9958630971065299</v>
      </c>
      <c r="J258" s="6">
        <v>81.8136476376621</v>
      </c>
      <c r="K258" s="6">
        <v>1.4269984874498001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346.6306472</v>
      </c>
      <c r="E259" s="6">
        <v>32.334993378606598</v>
      </c>
      <c r="F259" s="6">
        <v>8.5102032522380302</v>
      </c>
      <c r="G259" s="6">
        <v>31.2330304604247</v>
      </c>
      <c r="H259" s="6">
        <v>3726.4876665000002</v>
      </c>
      <c r="I259" s="6">
        <v>10.8531572509906</v>
      </c>
      <c r="J259" s="6">
        <v>91.489796747762</v>
      </c>
      <c r="K259" s="6">
        <v>2.9052358497895301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16354.3693513</v>
      </c>
      <c r="E260" s="6">
        <v>7.52788798405079</v>
      </c>
      <c r="F260" s="6">
        <v>18.491029712249201</v>
      </c>
      <c r="G260" s="6">
        <v>5.6665852844309104</v>
      </c>
      <c r="H260" s="6">
        <v>72090.512333499995</v>
      </c>
      <c r="I260" s="6">
        <v>2.5517264253996799</v>
      </c>
      <c r="J260" s="6">
        <v>81.508970287750799</v>
      </c>
      <c r="K260" s="6">
        <v>1.2855149131622901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548.44949210000004</v>
      </c>
      <c r="E261" s="6">
        <v>35.312392630796097</v>
      </c>
      <c r="F261" s="6">
        <v>12.5031461026346</v>
      </c>
      <c r="G261" s="6">
        <v>31.507950281246199</v>
      </c>
      <c r="H261" s="6">
        <v>3838.0424164000001</v>
      </c>
      <c r="I261" s="6">
        <v>11.6248134251155</v>
      </c>
      <c r="J261" s="6">
        <v>87.496853897365398</v>
      </c>
      <c r="K261" s="6">
        <v>4.5024305242228904</v>
      </c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15115.550508300001</v>
      </c>
      <c r="E262" s="6">
        <v>8.46015755834404</v>
      </c>
      <c r="F262" s="6">
        <v>15.431666957581401</v>
      </c>
      <c r="G262" s="6">
        <v>7.0348681293177302</v>
      </c>
      <c r="H262" s="6">
        <v>82835.957581199997</v>
      </c>
      <c r="I262" s="6">
        <v>2.51638353912311</v>
      </c>
      <c r="J262" s="6">
        <v>84.568333042418601</v>
      </c>
      <c r="K262" s="6">
        <v>1.2836925851155401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258.99106979999999</v>
      </c>
      <c r="E263" s="6">
        <v>35.948040701927397</v>
      </c>
      <c r="F263" s="6">
        <v>8.7813666010141596</v>
      </c>
      <c r="G263" s="6">
        <v>35.145229854321997</v>
      </c>
      <c r="H263" s="6">
        <v>2690.3342637999999</v>
      </c>
      <c r="I263" s="6">
        <v>13.4379340106457</v>
      </c>
      <c r="J263" s="6">
        <v>91.218633398985801</v>
      </c>
      <c r="K263" s="6">
        <v>3.3833344803337102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8906.0089294999998</v>
      </c>
      <c r="E264" s="6">
        <v>6.6437169149675199</v>
      </c>
      <c r="F264" s="6">
        <v>15.7796957236644</v>
      </c>
      <c r="G264" s="6">
        <v>5.7299936736797603</v>
      </c>
      <c r="H264" s="6">
        <v>47533.665735100003</v>
      </c>
      <c r="I264" s="6">
        <v>3.16183454320594</v>
      </c>
      <c r="J264" s="6">
        <v>84.220304276335597</v>
      </c>
      <c r="K264" s="6">
        <v>1.07358382810539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1563.4379778</v>
      </c>
      <c r="E265" s="6">
        <v>33.432852024537603</v>
      </c>
      <c r="F265" s="6">
        <v>23.759930844371102</v>
      </c>
      <c r="G265" s="6">
        <v>28.368827732304499</v>
      </c>
      <c r="H265" s="6">
        <v>5016.7073435000002</v>
      </c>
      <c r="I265" s="6">
        <v>12.542893761076799</v>
      </c>
      <c r="J265" s="6">
        <v>76.240069155628902</v>
      </c>
      <c r="K265" s="6">
        <v>8.8410384791166692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25493.562022800001</v>
      </c>
      <c r="E266" s="6">
        <v>8.4879401869754503</v>
      </c>
      <c r="F266" s="6">
        <v>19.1810923901777</v>
      </c>
      <c r="G266" s="6">
        <v>5.9769882642394796</v>
      </c>
      <c r="H266" s="6">
        <v>107416.29266229999</v>
      </c>
      <c r="I266" s="6">
        <v>2.8233968888347398</v>
      </c>
      <c r="J266" s="6">
        <v>80.818907609822304</v>
      </c>
      <c r="K266" s="6">
        <v>1.4185438470026099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691.86502059999998</v>
      </c>
      <c r="E267" s="6">
        <v>22.0598404099538</v>
      </c>
      <c r="F267" s="6">
        <v>17.941835534450998</v>
      </c>
      <c r="G267" s="6">
        <v>19.721495009659201</v>
      </c>
      <c r="H267" s="6">
        <v>3164.2901608000002</v>
      </c>
      <c r="I267" s="6">
        <v>10.539411918208</v>
      </c>
      <c r="J267" s="6">
        <v>82.058164465548998</v>
      </c>
      <c r="K267" s="6">
        <v>4.3120611125216897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11165.134979</v>
      </c>
      <c r="E268" s="6">
        <v>5.4864527499933002</v>
      </c>
      <c r="F268" s="6">
        <v>15.9904327921312</v>
      </c>
      <c r="G268" s="6">
        <v>4.5208325161767</v>
      </c>
      <c r="H268" s="6">
        <v>58658.709842099997</v>
      </c>
      <c r="I268" s="6">
        <v>2.3200742975396298</v>
      </c>
      <c r="J268" s="6">
        <v>84.009567207868798</v>
      </c>
      <c r="K268" s="6">
        <v>0.86049804703236199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310.07130599999999</v>
      </c>
      <c r="E269" s="6">
        <v>37.2980646540001</v>
      </c>
      <c r="F269" s="6">
        <v>15.461746136327999</v>
      </c>
      <c r="G269" s="6">
        <v>35.267532773843399</v>
      </c>
      <c r="H269" s="6">
        <v>1695.3380654</v>
      </c>
      <c r="I269" s="6">
        <v>15.721172402444999</v>
      </c>
      <c r="J269" s="6">
        <v>84.538253863671997</v>
      </c>
      <c r="K269" s="6">
        <v>6.45030638417437</v>
      </c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11923.9286954</v>
      </c>
      <c r="E270" s="6">
        <v>7.5054354885980201</v>
      </c>
      <c r="F270" s="6">
        <v>15.5058415751515</v>
      </c>
      <c r="G270" s="6">
        <v>6.0832080269036704</v>
      </c>
      <c r="H270" s="6">
        <v>64975.661936999997</v>
      </c>
      <c r="I270" s="6">
        <v>2.6169316083708898</v>
      </c>
      <c r="J270" s="6">
        <v>84.494158424848493</v>
      </c>
      <c r="K270" s="6">
        <v>1.1163524401246501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408.0705016</v>
      </c>
      <c r="E271" s="6">
        <v>29.3928396306266</v>
      </c>
      <c r="F271" s="6">
        <v>9.1968276779487805</v>
      </c>
      <c r="G271" s="6">
        <v>29.320713558976902</v>
      </c>
      <c r="H271" s="6">
        <v>4029.0084118</v>
      </c>
      <c r="I271" s="6">
        <v>10.544781421265901</v>
      </c>
      <c r="J271" s="6">
        <v>90.803172322051196</v>
      </c>
      <c r="K271" s="6">
        <v>2.9696930525732501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14698.929497700001</v>
      </c>
      <c r="E272" s="6">
        <v>5.9603700124564796</v>
      </c>
      <c r="F272" s="6">
        <v>17.284333785205799</v>
      </c>
      <c r="G272" s="6">
        <v>4.6826719889639303</v>
      </c>
      <c r="H272" s="6">
        <v>70342.9915874</v>
      </c>
      <c r="I272" s="6">
        <v>2.4654050135719201</v>
      </c>
      <c r="J272" s="6">
        <v>82.715666214794197</v>
      </c>
      <c r="K272" s="6">
        <v>0.97849499819914598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463.46974549999999</v>
      </c>
      <c r="E273" s="6">
        <v>29.004200685505499</v>
      </c>
      <c r="F273" s="6">
        <v>14.8774440746928</v>
      </c>
      <c r="G273" s="6">
        <v>25.160903308958599</v>
      </c>
      <c r="H273" s="6">
        <v>2651.7813901999998</v>
      </c>
      <c r="I273" s="6">
        <v>14.3432330298971</v>
      </c>
      <c r="J273" s="6">
        <v>85.122555925307196</v>
      </c>
      <c r="K273" s="6">
        <v>4.3975410251572997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14293.530255199999</v>
      </c>
      <c r="E274" s="6">
        <v>7.0996990040053696</v>
      </c>
      <c r="F274" s="6">
        <v>15.800983790015</v>
      </c>
      <c r="G274" s="6">
        <v>5.5878088818377902</v>
      </c>
      <c r="H274" s="6">
        <v>76166.218613300007</v>
      </c>
      <c r="I274" s="6">
        <v>2.0546076893624701</v>
      </c>
      <c r="J274" s="6">
        <v>84.199016209985004</v>
      </c>
      <c r="K274" s="6">
        <v>1.04862124924864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407.86131280000001</v>
      </c>
      <c r="E275" s="6">
        <v>37.6285021070018</v>
      </c>
      <c r="F275" s="6">
        <v>7.8728484957142699</v>
      </c>
      <c r="G275" s="6">
        <v>36.835150001782303</v>
      </c>
      <c r="H275" s="6">
        <v>4772.7453383000002</v>
      </c>
      <c r="I275" s="6">
        <v>14.4499371201915</v>
      </c>
      <c r="J275" s="6">
        <v>92.127151504285706</v>
      </c>
      <c r="K275" s="6">
        <v>3.1477968280333801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24565.138687499999</v>
      </c>
      <c r="E276" s="6">
        <v>6.1505801267988804</v>
      </c>
      <c r="F276" s="6">
        <v>18.166069314894798</v>
      </c>
      <c r="G276" s="6">
        <v>5.1308891193449604</v>
      </c>
      <c r="H276" s="6">
        <v>110660.2546636</v>
      </c>
      <c r="I276" s="6">
        <v>2.7192017101582402</v>
      </c>
      <c r="J276" s="6">
        <v>81.833930685105202</v>
      </c>
      <c r="K276" s="6">
        <v>1.1389907170379301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246.71635520000001</v>
      </c>
      <c r="E277" s="6">
        <v>27.910285381027698</v>
      </c>
      <c r="F277" s="6">
        <v>12.519343069766199</v>
      </c>
      <c r="G277" s="6">
        <v>25.650349711194501</v>
      </c>
      <c r="H277" s="6">
        <v>1723.9649643</v>
      </c>
      <c r="I277" s="6">
        <v>9.7097020319777201</v>
      </c>
      <c r="J277" s="6">
        <v>87.480656930233806</v>
      </c>
      <c r="K277" s="6">
        <v>3.6708175174086901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6057.2836459</v>
      </c>
      <c r="E278" s="6">
        <v>7.0087552666894997</v>
      </c>
      <c r="F278" s="6">
        <v>17.6564664450636</v>
      </c>
      <c r="G278" s="6">
        <v>4.9981953690583403</v>
      </c>
      <c r="H278" s="6">
        <v>28249.035032</v>
      </c>
      <c r="I278" s="6">
        <v>2.6685903882607902</v>
      </c>
      <c r="J278" s="6">
        <v>82.3435335549364</v>
      </c>
      <c r="K278" s="6">
        <v>1.0717352657786201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1403.7164674000001</v>
      </c>
      <c r="E279" s="6">
        <v>19.6913308771339</v>
      </c>
      <c r="F279" s="6">
        <v>28.218307624069599</v>
      </c>
      <c r="G279" s="6">
        <v>17.737975587119301</v>
      </c>
      <c r="H279" s="6">
        <v>3570.7720316999998</v>
      </c>
      <c r="I279" s="6">
        <v>13.145248077775401</v>
      </c>
      <c r="J279" s="6">
        <v>71.781692375930405</v>
      </c>
      <c r="K279" s="6">
        <v>6.9730266197151796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19737.283533599999</v>
      </c>
      <c r="E280" s="6">
        <v>6.5053560151862699</v>
      </c>
      <c r="F280" s="6">
        <v>21.646146469825599</v>
      </c>
      <c r="G280" s="6">
        <v>4.2871145393731798</v>
      </c>
      <c r="H280" s="6">
        <v>71444.227970599997</v>
      </c>
      <c r="I280" s="6">
        <v>3.25686544879993</v>
      </c>
      <c r="J280" s="6">
        <v>78.353853530174405</v>
      </c>
      <c r="K280" s="6">
        <v>1.1843643301660101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449.4892529</v>
      </c>
      <c r="E281" s="6">
        <v>31.671481391332499</v>
      </c>
      <c r="F281" s="6">
        <v>11.151581524214899</v>
      </c>
      <c r="G281" s="6">
        <v>28.120095249434399</v>
      </c>
      <c r="H281" s="6">
        <v>3581.2327744999998</v>
      </c>
      <c r="I281" s="6">
        <v>10.2616224602343</v>
      </c>
      <c r="J281" s="6">
        <v>88.848418475785095</v>
      </c>
      <c r="K281" s="6">
        <v>3.5294216827080702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17718.510746200001</v>
      </c>
      <c r="E282" s="6">
        <v>5.5426914885179999</v>
      </c>
      <c r="F282" s="6">
        <v>24.040329323724801</v>
      </c>
      <c r="G282" s="6">
        <v>3.5629234714075499</v>
      </c>
      <c r="H282" s="6">
        <v>55984.767223100003</v>
      </c>
      <c r="I282" s="6">
        <v>2.9156277608383099</v>
      </c>
      <c r="J282" s="6">
        <v>75.959670676275195</v>
      </c>
      <c r="K282" s="6">
        <v>1.1276227614638501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80.141706299999996</v>
      </c>
      <c r="E283" s="6">
        <v>46.438828235279303</v>
      </c>
      <c r="F283" s="6">
        <v>6.7442673332020702</v>
      </c>
      <c r="G283" s="6">
        <v>41.862111461559699</v>
      </c>
      <c r="H283" s="6">
        <v>1108.1520303</v>
      </c>
      <c r="I283" s="6">
        <v>10.203759465258299</v>
      </c>
      <c r="J283" s="6">
        <v>93.255732666797897</v>
      </c>
      <c r="K283" s="6">
        <v>3.0274736228583499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5128.8582962</v>
      </c>
      <c r="E284" s="6">
        <v>5.9828083509327401</v>
      </c>
      <c r="F284" s="6">
        <v>27.812699908861401</v>
      </c>
      <c r="G284" s="6">
        <v>3.6019162498137498</v>
      </c>
      <c r="H284" s="6">
        <v>13311.8479747</v>
      </c>
      <c r="I284" s="6">
        <v>3.1580677107607502</v>
      </c>
      <c r="J284" s="6">
        <v>72.187300091138596</v>
      </c>
      <c r="K284" s="6">
        <v>1.3877651003215601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160.1449886</v>
      </c>
      <c r="E285" s="6">
        <v>37.4392963516121</v>
      </c>
      <c r="F285" s="6">
        <v>6.0530758080566303</v>
      </c>
      <c r="G285" s="6">
        <v>37.355053947377399</v>
      </c>
      <c r="H285" s="6">
        <v>2485.5345581000001</v>
      </c>
      <c r="I285" s="6">
        <v>10.2864483216983</v>
      </c>
      <c r="J285" s="6">
        <v>93.946924191943395</v>
      </c>
      <c r="K285" s="6">
        <v>2.4068161390313101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10280.8550099</v>
      </c>
      <c r="E286" s="6">
        <v>5.6593906622039301</v>
      </c>
      <c r="F286" s="6">
        <v>22.949709729159501</v>
      </c>
      <c r="G286" s="6">
        <v>4.1316347888086602</v>
      </c>
      <c r="H286" s="6">
        <v>34516.4654409</v>
      </c>
      <c r="I286" s="6">
        <v>2.7077107755746201</v>
      </c>
      <c r="J286" s="6">
        <v>77.050290270840506</v>
      </c>
      <c r="K286" s="6">
        <v>1.2306224775630801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807.98332630000004</v>
      </c>
      <c r="E287" s="6">
        <v>35.557971575941899</v>
      </c>
      <c r="F287" s="6">
        <v>13.811461783457601</v>
      </c>
      <c r="G287" s="6">
        <v>29.365600775972698</v>
      </c>
      <c r="H287" s="6">
        <v>5042.1094370000001</v>
      </c>
      <c r="I287" s="6">
        <v>11.5602303393062</v>
      </c>
      <c r="J287" s="6">
        <v>86.188538216542398</v>
      </c>
      <c r="K287" s="6">
        <v>4.7057518465695001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23802.016677700001</v>
      </c>
      <c r="E288" s="6">
        <v>6.2379552263547904</v>
      </c>
      <c r="F288" s="6">
        <v>20.6970625496207</v>
      </c>
      <c r="G288" s="6">
        <v>4.4445502087720898</v>
      </c>
      <c r="H288" s="6">
        <v>91199.890576699996</v>
      </c>
      <c r="I288" s="6">
        <v>3.5279041194536802</v>
      </c>
      <c r="J288" s="6">
        <v>79.302937450379304</v>
      </c>
      <c r="K288" s="6">
        <v>1.1599713280916499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620.6032093</v>
      </c>
      <c r="E289" s="6">
        <v>26.9021753230104</v>
      </c>
      <c r="F289" s="6">
        <v>16.672695280792801</v>
      </c>
      <c r="G289" s="6">
        <v>24.092459698645399</v>
      </c>
      <c r="H289" s="6">
        <v>3101.6696376999998</v>
      </c>
      <c r="I289" s="6">
        <v>8.4793571190863499</v>
      </c>
      <c r="J289" s="6">
        <v>83.327304719207206</v>
      </c>
      <c r="K289" s="6">
        <v>4.8205836067046697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17330.396791399999</v>
      </c>
      <c r="E290" s="6">
        <v>6.8581716126471797</v>
      </c>
      <c r="F290" s="6">
        <v>24.180241609407499</v>
      </c>
      <c r="G290" s="6">
        <v>4.2260280995265296</v>
      </c>
      <c r="H290" s="6">
        <v>54341.330362300003</v>
      </c>
      <c r="I290" s="6">
        <v>2.64543182319259</v>
      </c>
      <c r="J290" s="6">
        <v>75.819758390592497</v>
      </c>
      <c r="K290" s="6">
        <v>1.34775397157393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1361.2415489</v>
      </c>
      <c r="E291" s="6">
        <v>23.106286881428598</v>
      </c>
      <c r="F291" s="6">
        <v>20.622958964544502</v>
      </c>
      <c r="G291" s="6">
        <v>19.609054934157101</v>
      </c>
      <c r="H291" s="6">
        <v>5239.3706679999996</v>
      </c>
      <c r="I291" s="6">
        <v>14.372520481741899</v>
      </c>
      <c r="J291" s="6">
        <v>79.377041035455505</v>
      </c>
      <c r="K291" s="6">
        <v>5.0946310162908199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27948.758449699999</v>
      </c>
      <c r="E292" s="6">
        <v>6.1374436796601399</v>
      </c>
      <c r="F292" s="6">
        <v>22.4075167423116</v>
      </c>
      <c r="G292" s="6">
        <v>4.5698247577829303</v>
      </c>
      <c r="H292" s="6">
        <v>96780.629331699995</v>
      </c>
      <c r="I292" s="6">
        <v>2.8866533904196801</v>
      </c>
      <c r="J292" s="6">
        <v>77.5924832576884</v>
      </c>
      <c r="K292" s="6">
        <v>1.31969516208653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416.36103000000003</v>
      </c>
      <c r="E293" s="6">
        <v>33.586238009382299</v>
      </c>
      <c r="F293" s="6">
        <v>10.043365472465201</v>
      </c>
      <c r="G293" s="6">
        <v>33.458250503769698</v>
      </c>
      <c r="H293" s="6">
        <v>3729.2715385000001</v>
      </c>
      <c r="I293" s="6">
        <v>16.600555174306798</v>
      </c>
      <c r="J293" s="6">
        <v>89.956634527534803</v>
      </c>
      <c r="K293" s="6">
        <v>3.7355047756460298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22496.638969799998</v>
      </c>
      <c r="E294" s="6">
        <v>6.7845823096039899</v>
      </c>
      <c r="F294" s="6">
        <v>23.769654317942901</v>
      </c>
      <c r="G294" s="6">
        <v>4.7378009865473301</v>
      </c>
      <c r="H294" s="6">
        <v>72147.728461399995</v>
      </c>
      <c r="I294" s="6">
        <v>2.68280838639514</v>
      </c>
      <c r="J294" s="6">
        <v>76.230345682057106</v>
      </c>
      <c r="K294" s="6">
        <v>1.47731052076216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333.41742799999997</v>
      </c>
      <c r="E295" s="6">
        <v>25.088477957909401</v>
      </c>
      <c r="F295" s="6">
        <v>15.0833878025795</v>
      </c>
      <c r="G295" s="6">
        <v>24.3883418692063</v>
      </c>
      <c r="H295" s="6">
        <v>1877.0768745</v>
      </c>
      <c r="I295" s="6">
        <v>13.152573441028199</v>
      </c>
      <c r="J295" s="6">
        <v>84.916612197420505</v>
      </c>
      <c r="K295" s="6">
        <v>4.3320006386959902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8444.5825722999998</v>
      </c>
      <c r="E296" s="6">
        <v>6.5059602626503903</v>
      </c>
      <c r="F296" s="6">
        <v>21.719322883146699</v>
      </c>
      <c r="G296" s="6">
        <v>4.7713251672889996</v>
      </c>
      <c r="H296" s="6">
        <v>30435.923131</v>
      </c>
      <c r="I296" s="6">
        <v>3.18805572233072</v>
      </c>
      <c r="J296" s="6">
        <v>78.280677116853298</v>
      </c>
      <c r="K296" s="6">
        <v>1.3238254407807499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493.87294700000001</v>
      </c>
      <c r="E297" s="6">
        <v>27.1953262699456</v>
      </c>
      <c r="F297" s="6">
        <v>14.5064414060553</v>
      </c>
      <c r="G297" s="6">
        <v>26.775388152096301</v>
      </c>
      <c r="H297" s="6">
        <v>2910.6349759</v>
      </c>
      <c r="I297" s="6">
        <v>13.2971395319686</v>
      </c>
      <c r="J297" s="6">
        <v>85.493558593944698</v>
      </c>
      <c r="K297" s="6">
        <v>4.5432147841402797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15920.1270535</v>
      </c>
      <c r="E298" s="6">
        <v>5.8520209561368297</v>
      </c>
      <c r="F298" s="6">
        <v>19.932426406751699</v>
      </c>
      <c r="G298" s="6">
        <v>4.4385924160352097</v>
      </c>
      <c r="H298" s="6">
        <v>63950.365021199999</v>
      </c>
      <c r="I298" s="6">
        <v>3.0352244801585799</v>
      </c>
      <c r="J298" s="6">
        <v>80.067573593248298</v>
      </c>
      <c r="K298" s="6">
        <v>1.1049656273041899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714.9077638</v>
      </c>
      <c r="E299" s="6">
        <v>21.505036128802001</v>
      </c>
      <c r="F299" s="6">
        <v>14.611779487150599</v>
      </c>
      <c r="G299" s="6">
        <v>17.852504280691999</v>
      </c>
      <c r="H299" s="6">
        <v>4177.7732709000002</v>
      </c>
      <c r="I299" s="6">
        <v>10.038514752540801</v>
      </c>
      <c r="J299" s="6">
        <v>85.388220512849401</v>
      </c>
      <c r="K299" s="6">
        <v>3.0549513068213998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14860.092237000001</v>
      </c>
      <c r="E300" s="6">
        <v>6.1378312271362097</v>
      </c>
      <c r="F300" s="6">
        <v>22.375168820567598</v>
      </c>
      <c r="G300" s="6">
        <v>3.4208282654722701</v>
      </c>
      <c r="H300" s="6">
        <v>51553.226724599997</v>
      </c>
      <c r="I300" s="6">
        <v>3.2939865034951099</v>
      </c>
      <c r="J300" s="6">
        <v>77.624831179432405</v>
      </c>
      <c r="K300" s="6">
        <v>0.986045428803354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906.41067129999999</v>
      </c>
      <c r="E301" s="6">
        <v>26.297132763349701</v>
      </c>
      <c r="F301" s="6">
        <v>9.9918863152040291</v>
      </c>
      <c r="G301" s="6">
        <v>24.432307987549098</v>
      </c>
      <c r="H301" s="6">
        <v>8165.0563441000004</v>
      </c>
      <c r="I301" s="6">
        <v>9.37435134541224</v>
      </c>
      <c r="J301" s="6">
        <v>90.008113684796001</v>
      </c>
      <c r="K301" s="6">
        <v>2.71225374952924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41281.5893326</v>
      </c>
      <c r="E302" s="6">
        <v>6.5218814757633696</v>
      </c>
      <c r="F302" s="6">
        <v>27.023903858951101</v>
      </c>
      <c r="G302" s="6">
        <v>3.61679259375614</v>
      </c>
      <c r="H302" s="6">
        <v>111477.9436648</v>
      </c>
      <c r="I302" s="6">
        <v>3.18754430896661</v>
      </c>
      <c r="J302" s="6">
        <v>72.976096141048899</v>
      </c>
      <c r="K302" s="6">
        <v>1.3393406951026801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1014.4355225</v>
      </c>
      <c r="E303" s="6">
        <v>32.387787213601797</v>
      </c>
      <c r="F303" s="6">
        <v>15.1995614378021</v>
      </c>
      <c r="G303" s="6">
        <v>28.376161843140601</v>
      </c>
      <c r="H303" s="6">
        <v>5659.6749553</v>
      </c>
      <c r="I303" s="6">
        <v>12.6356334605637</v>
      </c>
      <c r="J303" s="6">
        <v>84.800438562197897</v>
      </c>
      <c r="K303" s="6">
        <v>5.0861201028752498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36281.564478799999</v>
      </c>
      <c r="E304" s="6">
        <v>6.0588159617110504</v>
      </c>
      <c r="F304" s="6">
        <v>22.985435089988499</v>
      </c>
      <c r="G304" s="6">
        <v>4.3540544518414404</v>
      </c>
      <c r="H304" s="6">
        <v>121564.32504539999</v>
      </c>
      <c r="I304" s="6">
        <v>2.6792665636027699</v>
      </c>
      <c r="J304" s="6">
        <v>77.014564910011501</v>
      </c>
      <c r="K304" s="6">
        <v>1.2994923245754399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630.36516919999997</v>
      </c>
      <c r="E305" s="6">
        <v>24.547457095294</v>
      </c>
      <c r="F305" s="6">
        <v>9.9649191264509707</v>
      </c>
      <c r="G305" s="6">
        <v>23.671606791102299</v>
      </c>
      <c r="H305" s="6">
        <v>5695.4781337000004</v>
      </c>
      <c r="I305" s="6">
        <v>9.2511598910814801</v>
      </c>
      <c r="J305" s="6">
        <v>90.035080873549006</v>
      </c>
      <c r="K305" s="6">
        <v>2.61993042020781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24541.6348311</v>
      </c>
      <c r="E306" s="6">
        <v>5.51932030996241</v>
      </c>
      <c r="F306" s="6">
        <v>25.832985285818399</v>
      </c>
      <c r="G306" s="6">
        <v>3.6212529653171099</v>
      </c>
      <c r="H306" s="6">
        <v>70459.521866700001</v>
      </c>
      <c r="I306" s="6">
        <v>3.1908088762448399</v>
      </c>
      <c r="J306" s="6">
        <v>74.167014714181505</v>
      </c>
      <c r="K306" s="6">
        <v>1.2613123897431999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665.89134869999998</v>
      </c>
      <c r="E307" s="6">
        <v>39.639420804187701</v>
      </c>
      <c r="F307" s="6">
        <v>9.8431288780515995</v>
      </c>
      <c r="G307" s="6">
        <v>38.707407559714902</v>
      </c>
      <c r="H307" s="6">
        <v>6099.1460387999996</v>
      </c>
      <c r="I307" s="6">
        <v>15.7478771416007</v>
      </c>
      <c r="J307" s="6">
        <v>90.156871121948399</v>
      </c>
      <c r="K307" s="6">
        <v>4.2259896157020496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62853.108648699999</v>
      </c>
      <c r="E308" s="6">
        <v>4.91126640643889</v>
      </c>
      <c r="F308" s="6">
        <v>21.648331677779399</v>
      </c>
      <c r="G308" s="6">
        <v>4.0074340835333899</v>
      </c>
      <c r="H308" s="6">
        <v>227483.85395990001</v>
      </c>
      <c r="I308" s="6">
        <v>2.83193974917226</v>
      </c>
      <c r="J308" s="6">
        <v>78.351668322220604</v>
      </c>
      <c r="K308" s="6">
        <v>1.10724205463491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443.38748409999999</v>
      </c>
      <c r="E309" s="6">
        <v>31.1139326398023</v>
      </c>
      <c r="F309" s="6">
        <v>15.806009297477001</v>
      </c>
      <c r="G309" s="6">
        <v>30.0269925121268</v>
      </c>
      <c r="H309" s="6">
        <v>2361.7955052000002</v>
      </c>
      <c r="I309" s="6">
        <v>15.348886743384799</v>
      </c>
      <c r="J309" s="6">
        <v>84.193990702523095</v>
      </c>
      <c r="K309" s="6">
        <v>5.6370641047155496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10203.612514</v>
      </c>
      <c r="E310" s="6">
        <v>6.6593485057610797</v>
      </c>
      <c r="F310" s="6">
        <v>12.633734455833601</v>
      </c>
      <c r="G310" s="6">
        <v>5.4784008440655603</v>
      </c>
      <c r="H310" s="6">
        <v>70561.204489800002</v>
      </c>
      <c r="I310" s="6">
        <v>2.35834085264531</v>
      </c>
      <c r="J310" s="6">
        <v>87.366265544166396</v>
      </c>
      <c r="K310" s="6">
        <v>0.79221265868974899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1113.4465766999999</v>
      </c>
      <c r="E311" s="6">
        <v>30.716525374641801</v>
      </c>
      <c r="F311" s="6">
        <v>20.798209458219599</v>
      </c>
      <c r="G311" s="6">
        <v>24.894215131535901</v>
      </c>
      <c r="H311" s="6">
        <v>4240.1228203999999</v>
      </c>
      <c r="I311" s="6">
        <v>14.531707250936901</v>
      </c>
      <c r="J311" s="6">
        <v>79.201790541780397</v>
      </c>
      <c r="K311" s="6">
        <v>6.53716408507883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25544.553423099998</v>
      </c>
      <c r="E312" s="6">
        <v>9.3890776336695208</v>
      </c>
      <c r="F312" s="6">
        <v>15.753419993736401</v>
      </c>
      <c r="G312" s="6">
        <v>6.7978548428575998</v>
      </c>
      <c r="H312" s="6">
        <v>136607.87718089999</v>
      </c>
      <c r="I312" s="6">
        <v>2.92990136560101</v>
      </c>
      <c r="J312" s="6">
        <v>84.246580006263699</v>
      </c>
      <c r="K312" s="6">
        <v>1.27114314181096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1236.2576849</v>
      </c>
      <c r="E313" s="6">
        <v>21.611694384813902</v>
      </c>
      <c r="F313" s="6">
        <v>25.590905276860902</v>
      </c>
      <c r="G313" s="6">
        <v>18.368107100024901</v>
      </c>
      <c r="H313" s="6">
        <v>3594.5901164000002</v>
      </c>
      <c r="I313" s="6">
        <v>13.9114331138503</v>
      </c>
      <c r="J313" s="6">
        <v>74.409094723139106</v>
      </c>
      <c r="K313" s="6">
        <v>6.3171913414745404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26963.742315700001</v>
      </c>
      <c r="E314" s="6">
        <v>6.0993927659624898</v>
      </c>
      <c r="F314" s="6">
        <v>19.711468736934702</v>
      </c>
      <c r="G314" s="6">
        <v>4.66707429575166</v>
      </c>
      <c r="H314" s="6">
        <v>109828.4098854</v>
      </c>
      <c r="I314" s="6">
        <v>3.0287879968778899</v>
      </c>
      <c r="J314" s="6">
        <v>80.288531263065295</v>
      </c>
      <c r="K314" s="6">
        <v>1.1458036113805501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566.05067010000005</v>
      </c>
      <c r="E315" s="6">
        <v>38.446674835657099</v>
      </c>
      <c r="F315" s="6">
        <v>10.1648920205844</v>
      </c>
      <c r="G315" s="6">
        <v>36.206239731830301</v>
      </c>
      <c r="H315" s="6">
        <v>5002.6328825999999</v>
      </c>
      <c r="I315" s="6">
        <v>13.2775268191227</v>
      </c>
      <c r="J315" s="6">
        <v>89.835107979415596</v>
      </c>
      <c r="K315" s="6">
        <v>4.0967559968846299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22663.949330799998</v>
      </c>
      <c r="E316" s="6">
        <v>6.9082277116041002</v>
      </c>
      <c r="F316" s="6">
        <v>17.2322801089054</v>
      </c>
      <c r="G316" s="6">
        <v>5.31058410396263</v>
      </c>
      <c r="H316" s="6">
        <v>108856.3671193</v>
      </c>
      <c r="I316" s="6">
        <v>2.56040048105169</v>
      </c>
      <c r="J316" s="6">
        <v>82.7677198910946</v>
      </c>
      <c r="K316" s="6">
        <v>1.10566623004473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985.80772620000005</v>
      </c>
      <c r="E317" s="6">
        <v>17.285703472731701</v>
      </c>
      <c r="F317" s="6">
        <v>46.090290211176999</v>
      </c>
      <c r="G317" s="6">
        <v>12.726827117301999</v>
      </c>
      <c r="H317" s="6">
        <v>1153.0543241</v>
      </c>
      <c r="I317" s="6">
        <v>14.700142753893401</v>
      </c>
      <c r="J317" s="6">
        <v>53.909709788823001</v>
      </c>
      <c r="K317" s="6">
        <v>10.880844241264001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6106.1922731000004</v>
      </c>
      <c r="E318" s="6">
        <v>6.1870398670931204</v>
      </c>
      <c r="F318" s="6">
        <v>18.810777005239299</v>
      </c>
      <c r="G318" s="6">
        <v>4.32285271694884</v>
      </c>
      <c r="H318" s="6">
        <v>26354.945676700001</v>
      </c>
      <c r="I318" s="6">
        <v>3.6739516981954101</v>
      </c>
      <c r="J318" s="6">
        <v>81.189222994760698</v>
      </c>
      <c r="K318" s="6">
        <v>1.0015641914723701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180.50334100000001</v>
      </c>
      <c r="E319" s="6">
        <v>46.378005635832203</v>
      </c>
      <c r="F319" s="6">
        <v>9.3482543045232998</v>
      </c>
      <c r="G319" s="6">
        <v>35.854604387290003</v>
      </c>
      <c r="H319" s="6">
        <v>1750.3741803</v>
      </c>
      <c r="I319" s="6">
        <v>19.2027487140281</v>
      </c>
      <c r="J319" s="6">
        <v>90.651745695476706</v>
      </c>
      <c r="K319" s="6">
        <v>3.69742421647803</v>
      </c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11801.496659099999</v>
      </c>
      <c r="E320" s="6">
        <v>7.3154538979484203</v>
      </c>
      <c r="F320" s="6">
        <v>19.1703727679037</v>
      </c>
      <c r="G320" s="6">
        <v>4.7356185157212698</v>
      </c>
      <c r="H320" s="6">
        <v>49759.625818699998</v>
      </c>
      <c r="I320" s="6">
        <v>2.9775553315833099</v>
      </c>
      <c r="J320" s="6">
        <v>80.8296272320963</v>
      </c>
      <c r="K320" s="6">
        <v>1.1231472337771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62.475513100000001</v>
      </c>
      <c r="E321" s="6">
        <v>48.591512182103003</v>
      </c>
      <c r="F321" s="6">
        <v>4.9968204978422399</v>
      </c>
      <c r="G321" s="6">
        <v>45.245598529357103</v>
      </c>
      <c r="H321" s="6">
        <v>1187.8298186</v>
      </c>
      <c r="I321" s="6">
        <v>13.3291599845788</v>
      </c>
      <c r="J321" s="6">
        <v>95.003179502157806</v>
      </c>
      <c r="K321" s="6">
        <v>2.3797533446077699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5917.5244854000002</v>
      </c>
      <c r="E322" s="6">
        <v>5.5776198854405097</v>
      </c>
      <c r="F322" s="6">
        <v>20.663410777207101</v>
      </c>
      <c r="G322" s="6">
        <v>4.2167402377081302</v>
      </c>
      <c r="H322" s="6">
        <v>22720.1701779</v>
      </c>
      <c r="I322" s="6">
        <v>2.08899778165785</v>
      </c>
      <c r="J322" s="6">
        <v>79.336589222792895</v>
      </c>
      <c r="K322" s="6">
        <v>1.0982604183784199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1073.1759489999999</v>
      </c>
      <c r="E323" s="6">
        <v>26.9726378127679</v>
      </c>
      <c r="F323" s="6">
        <v>13.744787206889701</v>
      </c>
      <c r="G323" s="6">
        <v>23.565854290313801</v>
      </c>
      <c r="H323" s="6">
        <v>6734.7001049999999</v>
      </c>
      <c r="I323" s="6">
        <v>10.655151235699799</v>
      </c>
      <c r="J323" s="6">
        <v>86.255212793110204</v>
      </c>
      <c r="K323" s="6">
        <v>3.7552240853645502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24893.824051299998</v>
      </c>
      <c r="E324" s="6">
        <v>5.4549090175955497</v>
      </c>
      <c r="F324" s="6">
        <v>20.139310634235201</v>
      </c>
      <c r="G324" s="6">
        <v>4.6479176390689299</v>
      </c>
      <c r="H324" s="6">
        <v>98714.299897999997</v>
      </c>
      <c r="I324" s="6">
        <v>2.5314711315525602</v>
      </c>
      <c r="J324" s="6">
        <v>79.860689365764799</v>
      </c>
      <c r="K324" s="6">
        <v>1.17211431405046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477.00439010000002</v>
      </c>
      <c r="E325" s="6">
        <v>23.080549337486101</v>
      </c>
      <c r="F325" s="6">
        <v>16.5414837005791</v>
      </c>
      <c r="G325" s="6">
        <v>21.264712869150301</v>
      </c>
      <c r="H325" s="6">
        <v>2406.6812497999999</v>
      </c>
      <c r="I325" s="6">
        <v>11.4854619439313</v>
      </c>
      <c r="J325" s="6">
        <v>83.458516299420907</v>
      </c>
      <c r="K325" s="6">
        <v>4.2146675608344903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12543.995609400001</v>
      </c>
      <c r="E326" s="6">
        <v>5.8021677865047598</v>
      </c>
      <c r="F326" s="6">
        <v>23.412012190133598</v>
      </c>
      <c r="G326" s="6">
        <v>4.3071993334884704</v>
      </c>
      <c r="H326" s="6">
        <v>41035.318750799997</v>
      </c>
      <c r="I326" s="6">
        <v>2.4812676208942501</v>
      </c>
      <c r="J326" s="6">
        <v>76.587987809866405</v>
      </c>
      <c r="K326" s="6">
        <v>1.3166582147491299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390.3961663</v>
      </c>
      <c r="E327" s="6">
        <v>31.086379842644298</v>
      </c>
      <c r="F327" s="6">
        <v>18.4702596010194</v>
      </c>
      <c r="G327" s="6">
        <v>26.2986895409631</v>
      </c>
      <c r="H327" s="6">
        <v>1723.2512578999999</v>
      </c>
      <c r="I327" s="6">
        <v>13.3307868139884</v>
      </c>
      <c r="J327" s="6">
        <v>81.529740398980607</v>
      </c>
      <c r="K327" s="6">
        <v>5.9578703502688501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12252.6038348</v>
      </c>
      <c r="E328" s="6">
        <v>6.5597946500018303</v>
      </c>
      <c r="F328" s="6">
        <v>20.279605967412301</v>
      </c>
      <c r="G328" s="6">
        <v>4.5554879796052798</v>
      </c>
      <c r="H328" s="6">
        <v>48165.748743099997</v>
      </c>
      <c r="I328" s="6">
        <v>3.3334240514264102</v>
      </c>
      <c r="J328" s="6">
        <v>79.720394032587706</v>
      </c>
      <c r="K328" s="6">
        <v>1.15884401145727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1417.6573699999999</v>
      </c>
      <c r="E329" s="6">
        <v>20.6120322821493</v>
      </c>
      <c r="F329" s="6">
        <v>23.403344556681301</v>
      </c>
      <c r="G329" s="6">
        <v>17.458542894665001</v>
      </c>
      <c r="H329" s="6">
        <v>4639.8416620999997</v>
      </c>
      <c r="I329" s="6">
        <v>13.8861213580483</v>
      </c>
      <c r="J329" s="6">
        <v>76.596655443318696</v>
      </c>
      <c r="K329" s="6">
        <v>5.3342837550367896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29173.342629499999</v>
      </c>
      <c r="E330" s="6">
        <v>4.5494939644506802</v>
      </c>
      <c r="F330" s="6">
        <v>22.000929420411701</v>
      </c>
      <c r="G330" s="6">
        <v>3.2133242344952699</v>
      </c>
      <c r="H330" s="6">
        <v>103427.1583404</v>
      </c>
      <c r="I330" s="6">
        <v>2.51930112412651</v>
      </c>
      <c r="J330" s="6">
        <v>77.999070579588306</v>
      </c>
      <c r="K330" s="6">
        <v>0.90637130882081895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247.136799</v>
      </c>
      <c r="E331" s="6">
        <v>29.5364298599563</v>
      </c>
      <c r="F331" s="6">
        <v>28.680532804998801</v>
      </c>
      <c r="G331" s="6">
        <v>23.244083092729799</v>
      </c>
      <c r="H331" s="6">
        <v>614.551513</v>
      </c>
      <c r="I331" s="6">
        <v>15.9882104359691</v>
      </c>
      <c r="J331" s="6">
        <v>71.319467195001295</v>
      </c>
      <c r="K331" s="6">
        <v>9.34741542362333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6065.8632017999998</v>
      </c>
      <c r="E332" s="6">
        <v>5.4574994704471003</v>
      </c>
      <c r="F332" s="6">
        <v>19.925109538768702</v>
      </c>
      <c r="G332" s="6">
        <v>4.4969650732878703</v>
      </c>
      <c r="H332" s="6">
        <v>24377.448489900002</v>
      </c>
      <c r="I332" s="6">
        <v>2.22630913200243</v>
      </c>
      <c r="J332" s="6">
        <v>80.074890461231305</v>
      </c>
      <c r="K332" s="6">
        <v>1.1189840056123399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1656.4008818</v>
      </c>
      <c r="E333" s="6">
        <v>23.512671233136601</v>
      </c>
      <c r="F333" s="6">
        <v>12.2025171580686</v>
      </c>
      <c r="G333" s="6">
        <v>23.6080445383602</v>
      </c>
      <c r="H333" s="6">
        <v>11917.854825799999</v>
      </c>
      <c r="I333" s="6">
        <v>11.574014070015</v>
      </c>
      <c r="J333" s="6">
        <v>87.797482841931398</v>
      </c>
      <c r="K333" s="6">
        <v>3.2811597693118002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42942.5991192</v>
      </c>
      <c r="E334" s="6">
        <v>5.9305271111617399</v>
      </c>
      <c r="F334" s="6">
        <v>23.137582117752402</v>
      </c>
      <c r="G334" s="6">
        <v>4.4700735983856603</v>
      </c>
      <c r="H334" s="6">
        <v>142654.14517609999</v>
      </c>
      <c r="I334" s="6">
        <v>3.2209860519575901</v>
      </c>
      <c r="J334" s="6">
        <v>76.862417882247598</v>
      </c>
      <c r="K334" s="6">
        <v>1.3456081373018201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2029.3785780999999</v>
      </c>
      <c r="E335" s="6">
        <v>24.392180728739699</v>
      </c>
      <c r="F335" s="6">
        <v>7.0223505669195596</v>
      </c>
      <c r="G335" s="6">
        <v>22.769677521069401</v>
      </c>
      <c r="H335" s="6">
        <v>26869.4717251</v>
      </c>
      <c r="I335" s="6">
        <v>9.4480150683612898</v>
      </c>
      <c r="J335" s="6">
        <v>92.977649433080401</v>
      </c>
      <c r="K335" s="6">
        <v>1.71973220256273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47847.6214196</v>
      </c>
      <c r="E336" s="6">
        <v>6.2881929109321</v>
      </c>
      <c r="F336" s="6">
        <v>23.004200574280201</v>
      </c>
      <c r="G336" s="6">
        <v>4.9275337858882899</v>
      </c>
      <c r="H336" s="6">
        <v>160147.52827099999</v>
      </c>
      <c r="I336" s="6">
        <v>3.1956129010727201</v>
      </c>
      <c r="J336" s="6">
        <v>76.995799425719795</v>
      </c>
      <c r="K336" s="6">
        <v>1.4722098658962901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1833.3398032</v>
      </c>
      <c r="E337" s="6">
        <v>20.234137320623301</v>
      </c>
      <c r="F337" s="6">
        <v>14.9842280426434</v>
      </c>
      <c r="G337" s="6">
        <v>17.1198386058057</v>
      </c>
      <c r="H337" s="6">
        <v>10401.7903482</v>
      </c>
      <c r="I337" s="6">
        <v>10.017335208514</v>
      </c>
      <c r="J337" s="6">
        <v>85.015771957356606</v>
      </c>
      <c r="K337" s="6">
        <v>3.0174114733830302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30429.660195799999</v>
      </c>
      <c r="E338" s="6">
        <v>6.5150480087015703</v>
      </c>
      <c r="F338" s="6">
        <v>23.5361792784851</v>
      </c>
      <c r="G338" s="6">
        <v>4.9196023899480403</v>
      </c>
      <c r="H338" s="6">
        <v>98859.209657500003</v>
      </c>
      <c r="I338" s="6">
        <v>2.7870701299007901</v>
      </c>
      <c r="J338" s="6">
        <v>76.463820721514907</v>
      </c>
      <c r="K338" s="6">
        <v>1.5142932008379399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714.80502739999997</v>
      </c>
      <c r="E339" s="6">
        <v>34.462164846989999</v>
      </c>
      <c r="F339" s="6">
        <v>10.2098412268862</v>
      </c>
      <c r="G339" s="6">
        <v>31.7757019354388</v>
      </c>
      <c r="H339" s="6">
        <v>6286.3325174000001</v>
      </c>
      <c r="I339" s="6">
        <v>10.8928727999769</v>
      </c>
      <c r="J339" s="6">
        <v>89.790158773113802</v>
      </c>
      <c r="K339" s="6">
        <v>3.6131450937007901</v>
      </c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24782.1949718</v>
      </c>
      <c r="E340" s="6">
        <v>5.1655243483418696</v>
      </c>
      <c r="F340" s="6">
        <v>24.008203512101201</v>
      </c>
      <c r="G340" s="6">
        <v>3.6868668996857501</v>
      </c>
      <c r="H340" s="6">
        <v>78441.667485500002</v>
      </c>
      <c r="I340" s="6">
        <v>2.5051531573582899</v>
      </c>
      <c r="J340" s="6">
        <v>75.991796487898796</v>
      </c>
      <c r="K340" s="6">
        <v>1.1647974510482899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18.390505699999999</v>
      </c>
      <c r="E341" s="6">
        <v>57.091691653894202</v>
      </c>
      <c r="F341" s="6">
        <v>2.8249550423148801</v>
      </c>
      <c r="G341" s="6">
        <v>55.7846919566841</v>
      </c>
      <c r="H341" s="6">
        <v>632.61120670000003</v>
      </c>
      <c r="I341" s="6">
        <v>11.919392537298</v>
      </c>
      <c r="J341" s="6">
        <v>97.175044957685103</v>
      </c>
      <c r="K341" s="6">
        <v>1.62170490269018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3930.6094923999999</v>
      </c>
      <c r="E342" s="6">
        <v>5.5615526553555901</v>
      </c>
      <c r="F342" s="6">
        <v>23.639922396009599</v>
      </c>
      <c r="G342" s="6">
        <v>4.2462082501485598</v>
      </c>
      <c r="H342" s="6">
        <v>12696.388797</v>
      </c>
      <c r="I342" s="6">
        <v>3.02536093346469</v>
      </c>
      <c r="J342" s="6">
        <v>76.360077603990405</v>
      </c>
      <c r="K342" s="6">
        <v>1.3145617010944699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32.005511400000003</v>
      </c>
      <c r="E343" s="6">
        <v>44.618227424490499</v>
      </c>
      <c r="F343" s="6">
        <v>6.5474032219244798</v>
      </c>
      <c r="G343" s="6">
        <v>40.153792335756499</v>
      </c>
      <c r="H343" s="6">
        <v>456.82204840000003</v>
      </c>
      <c r="I343" s="6">
        <v>17.811338840458099</v>
      </c>
      <c r="J343" s="6">
        <v>93.452596778075502</v>
      </c>
      <c r="K343" s="6">
        <v>2.8132237987558701</v>
      </c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1568.9944886000001</v>
      </c>
      <c r="E344" s="6">
        <v>10.7923630552151</v>
      </c>
      <c r="F344" s="6">
        <v>13.2772412048677</v>
      </c>
      <c r="G344" s="6">
        <v>8.0269309237705393</v>
      </c>
      <c r="H344" s="6">
        <v>10248.1779525</v>
      </c>
      <c r="I344" s="6">
        <v>4.2931239600002904</v>
      </c>
      <c r="J344" s="6">
        <v>86.722758795132293</v>
      </c>
      <c r="K344" s="6">
        <v>1.22892190574194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92.847291299999995</v>
      </c>
      <c r="E345" s="6">
        <v>43.786975307994197</v>
      </c>
      <c r="F345" s="6">
        <v>11.1439777506827</v>
      </c>
      <c r="G345" s="6">
        <v>38.865151830945202</v>
      </c>
      <c r="H345" s="6">
        <v>740.31384179999998</v>
      </c>
      <c r="I345" s="6">
        <v>13.9579412319386</v>
      </c>
      <c r="J345" s="6">
        <v>88.856022249317306</v>
      </c>
      <c r="K345" s="6">
        <v>4.8743166340004196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2013.152709</v>
      </c>
      <c r="E346" s="6">
        <v>8.2894950518140895</v>
      </c>
      <c r="F346" s="6">
        <v>11.7475149554287</v>
      </c>
      <c r="G346" s="6">
        <v>7.4937193562356503</v>
      </c>
      <c r="H346" s="6">
        <v>15123.6861598</v>
      </c>
      <c r="I346" s="6">
        <v>3.06998550780086</v>
      </c>
      <c r="J346" s="6">
        <v>88.252485044571301</v>
      </c>
      <c r="K346" s="6">
        <v>0.99750823067139305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164.22121749999999</v>
      </c>
      <c r="E347" s="6">
        <v>33.871135147659999</v>
      </c>
      <c r="F347" s="6">
        <v>20.815533827834098</v>
      </c>
      <c r="G347" s="6">
        <v>29.7316442489204</v>
      </c>
      <c r="H347" s="6">
        <v>624.71467459999997</v>
      </c>
      <c r="I347" s="6">
        <v>16.712430857967899</v>
      </c>
      <c r="J347" s="6">
        <v>79.184466172165898</v>
      </c>
      <c r="K347" s="6">
        <v>7.8156749238536003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4112.7787822</v>
      </c>
      <c r="E348" s="6">
        <v>6.7956257337374097</v>
      </c>
      <c r="F348" s="6">
        <v>20.470686666957999</v>
      </c>
      <c r="G348" s="6">
        <v>4.9546596180163496</v>
      </c>
      <c r="H348" s="6">
        <v>15978.2853287</v>
      </c>
      <c r="I348" s="6">
        <v>2.6950795441750701</v>
      </c>
      <c r="J348" s="6">
        <v>79.529313333041998</v>
      </c>
      <c r="K348" s="6">
        <v>1.2753195058670701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650.81582920000005</v>
      </c>
      <c r="E349" s="6">
        <v>22.692030997991399</v>
      </c>
      <c r="F349" s="6">
        <v>23.126064042863799</v>
      </c>
      <c r="G349" s="6">
        <v>18.926858526773199</v>
      </c>
      <c r="H349" s="6">
        <v>2163.3934024</v>
      </c>
      <c r="I349" s="6">
        <v>11.796039094703</v>
      </c>
      <c r="J349" s="6">
        <v>76.873935957136297</v>
      </c>
      <c r="K349" s="6">
        <v>5.6937860273530898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9759.1841700999994</v>
      </c>
      <c r="E350" s="6">
        <v>6.4927946192922299</v>
      </c>
      <c r="F350" s="6">
        <v>22.969384837856801</v>
      </c>
      <c r="G350" s="6">
        <v>4.4334477421750798</v>
      </c>
      <c r="H350" s="6">
        <v>32728.606595699999</v>
      </c>
      <c r="I350" s="6">
        <v>3.5912701859292402</v>
      </c>
      <c r="J350" s="6">
        <v>77.030615162143206</v>
      </c>
      <c r="K350" s="6">
        <v>1.32198823979525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261.00062329999997</v>
      </c>
      <c r="E351" s="6">
        <v>29.083521792171599</v>
      </c>
      <c r="F351" s="6">
        <v>19.838320118742399</v>
      </c>
      <c r="G351" s="6">
        <v>23.752457441482299</v>
      </c>
      <c r="H351" s="6">
        <v>1054.6381088999999</v>
      </c>
      <c r="I351" s="6">
        <v>14.5253025580746</v>
      </c>
      <c r="J351" s="6">
        <v>80.161679881257598</v>
      </c>
      <c r="K351" s="6">
        <v>5.8782307834482399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5756.9993774000004</v>
      </c>
      <c r="E352" s="6">
        <v>9.2446152760148195</v>
      </c>
      <c r="F352" s="6">
        <v>13.704086907212201</v>
      </c>
      <c r="G352" s="6">
        <v>7.5682304394212201</v>
      </c>
      <c r="H352" s="6">
        <v>36252.361891100001</v>
      </c>
      <c r="I352" s="6">
        <v>2.55333891980841</v>
      </c>
      <c r="J352" s="6">
        <v>86.295913092787799</v>
      </c>
      <c r="K352" s="6">
        <v>1.2018609451889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137.1198862</v>
      </c>
      <c r="E353" s="6">
        <v>46.591944001478403</v>
      </c>
      <c r="F353" s="6">
        <v>12.469239949997499</v>
      </c>
      <c r="G353" s="6">
        <v>42.917527248813897</v>
      </c>
      <c r="H353" s="6">
        <v>962.54526380000004</v>
      </c>
      <c r="I353" s="6">
        <v>13.1537976374665</v>
      </c>
      <c r="J353" s="6">
        <v>87.530760050002499</v>
      </c>
      <c r="K353" s="6">
        <v>6.1138386667762203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3966.8801133000002</v>
      </c>
      <c r="E354" s="6">
        <v>10.259200012681999</v>
      </c>
      <c r="F354" s="6">
        <v>10.4663335194069</v>
      </c>
      <c r="G354" s="6">
        <v>8.2612958285921003</v>
      </c>
      <c r="H354" s="6">
        <v>33934.454732799997</v>
      </c>
      <c r="I354" s="6">
        <v>2.7193548626330202</v>
      </c>
      <c r="J354" s="6">
        <v>89.533666480593098</v>
      </c>
      <c r="K354" s="6">
        <v>0.96573144877599104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42.571688199999997</v>
      </c>
      <c r="E355" s="6">
        <v>70.411818873491598</v>
      </c>
      <c r="F355" s="6">
        <v>7.16142018415586</v>
      </c>
      <c r="G355" s="6">
        <v>68.571163655170807</v>
      </c>
      <c r="H355" s="6">
        <v>551.88705189999996</v>
      </c>
      <c r="I355" s="6">
        <v>17.947992154174401</v>
      </c>
      <c r="J355" s="6">
        <v>92.838579815844099</v>
      </c>
      <c r="K355" s="6">
        <v>5.2894703519300004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2781.4283113000001</v>
      </c>
      <c r="E356" s="6">
        <v>10.325815128995901</v>
      </c>
      <c r="F356" s="6">
        <v>9.6753607071393102</v>
      </c>
      <c r="G356" s="6">
        <v>8.3482425502385702</v>
      </c>
      <c r="H356" s="6">
        <v>25966.1129483</v>
      </c>
      <c r="I356" s="6">
        <v>2.6405122389986602</v>
      </c>
      <c r="J356" s="6">
        <v>90.324639292860695</v>
      </c>
      <c r="K356" s="6">
        <v>0.89424390262282505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348.56691139999998</v>
      </c>
      <c r="E357" s="6">
        <v>27.154702919720101</v>
      </c>
      <c r="F357" s="6">
        <v>14.811112551692</v>
      </c>
      <c r="G357" s="6">
        <v>26.734551647564</v>
      </c>
      <c r="H357" s="6">
        <v>2004.8478654</v>
      </c>
      <c r="I357" s="6">
        <v>17.502033692574201</v>
      </c>
      <c r="J357" s="6">
        <v>85.188887448307995</v>
      </c>
      <c r="K357" s="6">
        <v>4.6481233096437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6314.4330886999996</v>
      </c>
      <c r="E358" s="6">
        <v>7.9312585678337602</v>
      </c>
      <c r="F358" s="6">
        <v>17.093021456844301</v>
      </c>
      <c r="G358" s="6">
        <v>5.8699703547646704</v>
      </c>
      <c r="H358" s="6">
        <v>30627.1521345</v>
      </c>
      <c r="I358" s="6">
        <v>3.4158421287617302</v>
      </c>
      <c r="J358" s="6">
        <v>82.906978543155702</v>
      </c>
      <c r="K358" s="6">
        <v>1.2102181383055099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106.520186</v>
      </c>
      <c r="E359" s="6">
        <v>41.578174111133599</v>
      </c>
      <c r="F359" s="6">
        <v>14.4879102954087</v>
      </c>
      <c r="G359" s="6">
        <v>39.429897490259499</v>
      </c>
      <c r="H359" s="6">
        <v>628.71480529999997</v>
      </c>
      <c r="I359" s="6">
        <v>15.7984234921325</v>
      </c>
      <c r="J359" s="6">
        <v>85.512089704591304</v>
      </c>
      <c r="K359" s="6">
        <v>6.6804216780281598</v>
      </c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2996.4798133999998</v>
      </c>
      <c r="E360" s="6">
        <v>7.4347848873448497</v>
      </c>
      <c r="F360" s="6">
        <v>10.4688691399343</v>
      </c>
      <c r="G360" s="6">
        <v>6.3515100579884498</v>
      </c>
      <c r="H360" s="6">
        <v>25626.2851992</v>
      </c>
      <c r="I360" s="6">
        <v>2.7817670313759701</v>
      </c>
      <c r="J360" s="6">
        <v>89.531130860065701</v>
      </c>
      <c r="K360" s="6">
        <v>0.74268164602974096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52.336308500000001</v>
      </c>
      <c r="E361" s="6">
        <v>52.220978584547503</v>
      </c>
      <c r="F361" s="6">
        <v>15.5528385029946</v>
      </c>
      <c r="G361" s="6">
        <v>44.966582909322199</v>
      </c>
      <c r="H361" s="6">
        <v>284.17016580000001</v>
      </c>
      <c r="I361" s="6">
        <v>17.9400027051853</v>
      </c>
      <c r="J361" s="6">
        <v>84.447161497005396</v>
      </c>
      <c r="K361" s="6">
        <v>8.2816046107719608</v>
      </c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3694.6636911000001</v>
      </c>
      <c r="E362" s="6">
        <v>7.6525442390553202</v>
      </c>
      <c r="F362" s="6">
        <v>14.5456374209922</v>
      </c>
      <c r="G362" s="6">
        <v>5.8996389718994697</v>
      </c>
      <c r="H362" s="6">
        <v>21705.8298326</v>
      </c>
      <c r="I362" s="6">
        <v>2.2847226419468898</v>
      </c>
      <c r="J362" s="6">
        <v>85.454362579007807</v>
      </c>
      <c r="K362" s="6">
        <v>1.0042086420183001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105.45037050000001</v>
      </c>
      <c r="E363" s="6">
        <v>49.592517479394601</v>
      </c>
      <c r="F363" s="6">
        <v>8.6048258883153892</v>
      </c>
      <c r="G363" s="6">
        <v>48.2138217870963</v>
      </c>
      <c r="H363" s="6">
        <v>1120.0290508000001</v>
      </c>
      <c r="I363" s="6">
        <v>16.492928487636</v>
      </c>
      <c r="J363" s="6">
        <v>91.395174111684597</v>
      </c>
      <c r="K363" s="6">
        <v>4.5393156249285003</v>
      </c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5484.5496290999999</v>
      </c>
      <c r="E364" s="6">
        <v>8.0338995985224795</v>
      </c>
      <c r="F364" s="6">
        <v>12.2978801471809</v>
      </c>
      <c r="G364" s="6">
        <v>6.8313297515523903</v>
      </c>
      <c r="H364" s="6">
        <v>39112.970947299997</v>
      </c>
      <c r="I364" s="6">
        <v>2.5397297988879002</v>
      </c>
      <c r="J364" s="6">
        <v>87.702119852819095</v>
      </c>
      <c r="K364" s="6">
        <v>0.95791156099132502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120.99525079999999</v>
      </c>
      <c r="E365" s="6">
        <v>49.204478612778502</v>
      </c>
      <c r="F365" s="6">
        <v>14.5052638213546</v>
      </c>
      <c r="G365" s="6">
        <v>39.548802261028598</v>
      </c>
      <c r="H365" s="6">
        <v>713.15194080000003</v>
      </c>
      <c r="I365" s="6">
        <v>22.443066523302999</v>
      </c>
      <c r="J365" s="6">
        <v>85.494736178645397</v>
      </c>
      <c r="K365" s="6">
        <v>6.7099547440686997</v>
      </c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8225.0047498999993</v>
      </c>
      <c r="E366" s="6">
        <v>6.5176189153348902</v>
      </c>
      <c r="F366" s="6">
        <v>16.431654417239599</v>
      </c>
      <c r="G366" s="6">
        <v>5.2945213006169203</v>
      </c>
      <c r="H366" s="6">
        <v>41830.848063500001</v>
      </c>
      <c r="I366" s="6">
        <v>2.4511691413202001</v>
      </c>
      <c r="J366" s="6">
        <v>83.568345582760401</v>
      </c>
      <c r="K366" s="6">
        <v>1.0410370542790599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79.257931900000003</v>
      </c>
      <c r="E367" s="6">
        <v>51.360302824356097</v>
      </c>
      <c r="F367" s="6">
        <v>9.2056857888690899</v>
      </c>
      <c r="G367" s="6">
        <v>48.724642854678699</v>
      </c>
      <c r="H367" s="6">
        <v>781.70923249999998</v>
      </c>
      <c r="I367" s="6">
        <v>15.5306568208287</v>
      </c>
      <c r="J367" s="6">
        <v>90.794314211130896</v>
      </c>
      <c r="K367" s="6">
        <v>4.9402185168996899</v>
      </c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5661.7420669000003</v>
      </c>
      <c r="E368" s="6">
        <v>7.9812755586925004</v>
      </c>
      <c r="F368" s="6">
        <v>12.9841481568665</v>
      </c>
      <c r="G368" s="6">
        <v>6.6512206479812797</v>
      </c>
      <c r="H368" s="6">
        <v>37943.2907662</v>
      </c>
      <c r="I368" s="6">
        <v>1.92542330123937</v>
      </c>
      <c r="J368" s="6">
        <v>87.015851843133504</v>
      </c>
      <c r="K368" s="6">
        <v>0.99246783761979096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38.072453600000003</v>
      </c>
      <c r="E369" s="6">
        <v>44.526002744768597</v>
      </c>
      <c r="F369" s="6">
        <v>13.175786073727901</v>
      </c>
      <c r="G369" s="6">
        <v>39.481211827276901</v>
      </c>
      <c r="H369" s="6">
        <v>250.88528590000001</v>
      </c>
      <c r="I369" s="6">
        <v>15.068593322351701</v>
      </c>
      <c r="J369" s="6">
        <v>86.824213926272094</v>
      </c>
      <c r="K369" s="6">
        <v>5.9913701195091598</v>
      </c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1777.9275465000001</v>
      </c>
      <c r="E370" s="6">
        <v>8.2128825794735505</v>
      </c>
      <c r="F370" s="6">
        <v>15.099118174684399</v>
      </c>
      <c r="G370" s="6">
        <v>5.97505144162895</v>
      </c>
      <c r="H370" s="6">
        <v>9997.1147170999993</v>
      </c>
      <c r="I370" s="6">
        <v>3.0408509283568099</v>
      </c>
      <c r="J370" s="6">
        <v>84.900881825315594</v>
      </c>
      <c r="K370" s="6">
        <v>1.0626274530646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451.4299378</v>
      </c>
      <c r="E371" s="6">
        <v>68.254775608012295</v>
      </c>
      <c r="F371" s="6">
        <v>7.25760298106451</v>
      </c>
      <c r="G371" s="6">
        <v>59.417453005018899</v>
      </c>
      <c r="H371" s="6">
        <v>5768.6669589000003</v>
      </c>
      <c r="I371" s="6">
        <v>17.4824743196755</v>
      </c>
      <c r="J371" s="6">
        <v>92.742397018935506</v>
      </c>
      <c r="K371" s="6">
        <v>4.64974270579226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29384.570061999999</v>
      </c>
      <c r="E372" s="6">
        <v>6.4105031590982797</v>
      </c>
      <c r="F372" s="6">
        <v>16.726389343348199</v>
      </c>
      <c r="G372" s="6">
        <v>4.4134309522534299</v>
      </c>
      <c r="H372" s="6">
        <v>146293.33303360001</v>
      </c>
      <c r="I372" s="6">
        <v>3.1928829532790801</v>
      </c>
      <c r="J372" s="6">
        <v>83.273610656651798</v>
      </c>
      <c r="K372" s="6">
        <v>0.88648449208894797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647.35061210000003</v>
      </c>
      <c r="E373" s="6">
        <v>30.257298033199699</v>
      </c>
      <c r="F373" s="6">
        <v>25.465251584913599</v>
      </c>
      <c r="G373" s="6">
        <v>26.7923039852325</v>
      </c>
      <c r="H373" s="6">
        <v>1894.7433073</v>
      </c>
      <c r="I373" s="6">
        <v>14.224881678747501</v>
      </c>
      <c r="J373" s="6">
        <v>74.534748415086398</v>
      </c>
      <c r="K373" s="6">
        <v>9.1537541352367597</v>
      </c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10934.649387699999</v>
      </c>
      <c r="E374" s="6">
        <v>9.6975276782739606</v>
      </c>
      <c r="F374" s="6">
        <v>11.413097138719101</v>
      </c>
      <c r="G374" s="6">
        <v>7.7610525155977301</v>
      </c>
      <c r="H374" s="6">
        <v>84873.256694199998</v>
      </c>
      <c r="I374" s="6">
        <v>2.6320054410175802</v>
      </c>
      <c r="J374" s="6">
        <v>88.586902861280905</v>
      </c>
      <c r="K374" s="6">
        <v>0.99989550823242601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279.73399089999998</v>
      </c>
      <c r="E375" s="6">
        <v>27.962501640278202</v>
      </c>
      <c r="F375" s="6">
        <v>21.5375352129</v>
      </c>
      <c r="G375" s="6">
        <v>25.637925730719999</v>
      </c>
      <c r="H375" s="6">
        <v>1019.0868265</v>
      </c>
      <c r="I375" s="6">
        <v>15.560195978311</v>
      </c>
      <c r="J375" s="6">
        <v>78.462464787100004</v>
      </c>
      <c r="K375" s="6">
        <v>7.0374761959030199</v>
      </c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6421.2660070000002</v>
      </c>
      <c r="E376" s="6">
        <v>6.3148109903312699</v>
      </c>
      <c r="F376" s="6">
        <v>17.388525917072599</v>
      </c>
      <c r="G376" s="6">
        <v>5.4192137368647897</v>
      </c>
      <c r="H376" s="6">
        <v>30506.913170600001</v>
      </c>
      <c r="I376" s="6">
        <v>2.67241733252642</v>
      </c>
      <c r="J376" s="6">
        <v>82.611474082927302</v>
      </c>
      <c r="K376" s="6">
        <v>1.1406664698784701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64.806365900000003</v>
      </c>
      <c r="E377" s="6">
        <v>75.501500270256898</v>
      </c>
      <c r="F377" s="6">
        <v>4.9793487846117301</v>
      </c>
      <c r="G377" s="6">
        <v>74.468459980475203</v>
      </c>
      <c r="H377" s="6">
        <v>1236.6964751999999</v>
      </c>
      <c r="I377" s="6">
        <v>17.749955105161501</v>
      </c>
      <c r="J377" s="6">
        <v>95.020651215388298</v>
      </c>
      <c r="K377" s="6">
        <v>3.90235628732079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8408.1936323999998</v>
      </c>
      <c r="E378" s="6">
        <v>8.4945456073269892</v>
      </c>
      <c r="F378" s="6">
        <v>14.678725330184699</v>
      </c>
      <c r="G378" s="6">
        <v>7.1073568470557102</v>
      </c>
      <c r="H378" s="6">
        <v>48873.303522599999</v>
      </c>
      <c r="I378" s="6">
        <v>2.3364884289860801</v>
      </c>
      <c r="J378" s="6">
        <v>85.321274669815296</v>
      </c>
      <c r="K378" s="6">
        <v>1.22275410658447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157.90532690000001</v>
      </c>
      <c r="E379" s="6">
        <v>43.975651309014097</v>
      </c>
      <c r="F379" s="6">
        <v>7.4042218489890299</v>
      </c>
      <c r="G379" s="6">
        <v>40.5596492027286</v>
      </c>
      <c r="H379" s="6">
        <v>1974.7337285000001</v>
      </c>
      <c r="I379" s="6">
        <v>14.2837894143111</v>
      </c>
      <c r="J379" s="6">
        <v>92.595778151011004</v>
      </c>
      <c r="K379" s="6">
        <v>3.2432649394058202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11559.0946735</v>
      </c>
      <c r="E380" s="6">
        <v>9.4170988568204006</v>
      </c>
      <c r="F380" s="6">
        <v>16.030172536995799</v>
      </c>
      <c r="G380" s="6">
        <v>7.4923373253460301</v>
      </c>
      <c r="H380" s="6">
        <v>60549.266274100002</v>
      </c>
      <c r="I380" s="6">
        <v>2.8304993155153002</v>
      </c>
      <c r="J380" s="6">
        <v>83.969827463004194</v>
      </c>
      <c r="K380" s="6">
        <v>1.4303168609413499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79.611595500000007</v>
      </c>
      <c r="E381" s="6">
        <v>60.3660431932705</v>
      </c>
      <c r="F381" s="6">
        <v>10.2857698940932</v>
      </c>
      <c r="G381" s="6">
        <v>52.906867089395497</v>
      </c>
      <c r="H381" s="6">
        <v>694.38584289999994</v>
      </c>
      <c r="I381" s="6">
        <v>17.908333165803999</v>
      </c>
      <c r="J381" s="6">
        <v>89.714230105906793</v>
      </c>
      <c r="K381" s="6">
        <v>6.0657920160100396</v>
      </c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5192.3884043999997</v>
      </c>
      <c r="E382" s="6">
        <v>8.7449653807393499</v>
      </c>
      <c r="F382" s="6">
        <v>11.7506746251193</v>
      </c>
      <c r="G382" s="6">
        <v>6.93402972445244</v>
      </c>
      <c r="H382" s="6">
        <v>38995.614157600001</v>
      </c>
      <c r="I382" s="6">
        <v>3.0922192945574301</v>
      </c>
      <c r="J382" s="6">
        <v>88.249325374880698</v>
      </c>
      <c r="K382" s="6">
        <v>0.92328781876601795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75.967999300000002</v>
      </c>
      <c r="E383" s="6">
        <v>26.938152357418399</v>
      </c>
      <c r="F383" s="6">
        <v>7.4673391057755696</v>
      </c>
      <c r="G383" s="6">
        <v>27.081133176131502</v>
      </c>
      <c r="H383" s="6">
        <v>941.36894259999997</v>
      </c>
      <c r="I383" s="6">
        <v>13.6247570384869</v>
      </c>
      <c r="J383" s="6">
        <v>92.532660894224406</v>
      </c>
      <c r="K383" s="6">
        <v>2.1854338007853098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2146.0319986</v>
      </c>
      <c r="E384" s="6">
        <v>7.4283120724236502</v>
      </c>
      <c r="F384" s="6">
        <v>12.217198929540601</v>
      </c>
      <c r="G384" s="6">
        <v>6.9758858842284699</v>
      </c>
      <c r="H384" s="6">
        <v>15419.631055399999</v>
      </c>
      <c r="I384" s="6">
        <v>3.5845945370152901</v>
      </c>
      <c r="J384" s="6">
        <v>87.782801070459399</v>
      </c>
      <c r="K384" s="6">
        <v>0.97087111049220898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334.51671579999999</v>
      </c>
      <c r="E385" s="6">
        <v>38.935981229809698</v>
      </c>
      <c r="F385" s="6">
        <v>12.572459761683101</v>
      </c>
      <c r="G385" s="6">
        <v>37.057756592582699</v>
      </c>
      <c r="H385" s="6">
        <v>2326.1934566</v>
      </c>
      <c r="I385" s="6">
        <v>14.416120434361501</v>
      </c>
      <c r="J385" s="6">
        <v>87.427540238316894</v>
      </c>
      <c r="K385" s="6">
        <v>5.3290662455844799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9068.4832826000002</v>
      </c>
      <c r="E386" s="6">
        <v>8.7631034174225508</v>
      </c>
      <c r="F386" s="6">
        <v>13.439510835302301</v>
      </c>
      <c r="G386" s="6">
        <v>6.8189412232270596</v>
      </c>
      <c r="H386" s="6">
        <v>58407.806544699997</v>
      </c>
      <c r="I386" s="6">
        <v>3.1407136882027902</v>
      </c>
      <c r="J386" s="6">
        <v>86.560489164697699</v>
      </c>
      <c r="K386" s="6">
        <v>1.05871899915539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619.45562919999998</v>
      </c>
      <c r="E387" s="6">
        <v>26.3361430692052</v>
      </c>
      <c r="F387" s="6">
        <v>9.8804442726556001</v>
      </c>
      <c r="G387" s="6">
        <v>24.341165589889599</v>
      </c>
      <c r="H387" s="6">
        <v>5650.0562682999998</v>
      </c>
      <c r="I387" s="6">
        <v>10.718739720689999</v>
      </c>
      <c r="J387" s="6">
        <v>90.119555727344405</v>
      </c>
      <c r="K387" s="6">
        <v>2.6686941385954102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19084.544371100001</v>
      </c>
      <c r="E388" s="6">
        <v>5.1160907493137397</v>
      </c>
      <c r="F388" s="6">
        <v>26.1659765460237</v>
      </c>
      <c r="G388" s="6">
        <v>3.6876232526157202</v>
      </c>
      <c r="H388" s="6">
        <v>53851.943734100001</v>
      </c>
      <c r="I388" s="6">
        <v>3.1838545720490301</v>
      </c>
      <c r="J388" s="6">
        <v>73.8340234539763</v>
      </c>
      <c r="K388" s="6">
        <v>1.30685365668391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272.70569949999998</v>
      </c>
      <c r="E389" s="6">
        <v>38.522774240807898</v>
      </c>
      <c r="F389" s="6">
        <v>12.889153649058899</v>
      </c>
      <c r="G389" s="6">
        <v>30.6889724420402</v>
      </c>
      <c r="H389" s="6">
        <v>1843.0709211000001</v>
      </c>
      <c r="I389" s="6">
        <v>13.946922866137401</v>
      </c>
      <c r="J389" s="6">
        <v>87.110846350941102</v>
      </c>
      <c r="K389" s="6">
        <v>4.5408223855801904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14031.294302</v>
      </c>
      <c r="E390" s="6">
        <v>5.7807101994300396</v>
      </c>
      <c r="F390" s="6">
        <v>25.361477899791598</v>
      </c>
      <c r="G390" s="6">
        <v>4.0998222343901096</v>
      </c>
      <c r="H390" s="6">
        <v>41293.929083800002</v>
      </c>
      <c r="I390" s="6">
        <v>2.685808860921</v>
      </c>
      <c r="J390" s="6">
        <v>74.638522100208405</v>
      </c>
      <c r="K390" s="6">
        <v>1.39308158930265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/>
      <c r="E391" s="6"/>
      <c r="F391" s="6"/>
      <c r="G391" s="6"/>
      <c r="H391" s="6">
        <v>428.30073820000001</v>
      </c>
      <c r="I391" s="6">
        <v>22.321808847323801</v>
      </c>
      <c r="J391" s="6">
        <v>100</v>
      </c>
      <c r="K391" s="6">
        <v>0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2786.0000003999999</v>
      </c>
      <c r="E392" s="6">
        <v>7.4525657091007798</v>
      </c>
      <c r="F392" s="6">
        <v>14.944989518486199</v>
      </c>
      <c r="G392" s="6">
        <v>6.3847282399380703</v>
      </c>
      <c r="H392" s="6">
        <v>15855.6992591</v>
      </c>
      <c r="I392" s="6">
        <v>3.0139948743122398</v>
      </c>
      <c r="J392" s="6">
        <v>85.055010481513804</v>
      </c>
      <c r="K392" s="6">
        <v>1.12185861931081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226.69538449999999</v>
      </c>
      <c r="E393" s="6">
        <v>25.462970044028399</v>
      </c>
      <c r="F393" s="6">
        <v>23.573240240718501</v>
      </c>
      <c r="G393" s="6">
        <v>23.400382357335701</v>
      </c>
      <c r="H393" s="6">
        <v>734.96869809999998</v>
      </c>
      <c r="I393" s="6">
        <v>16.8587869495395</v>
      </c>
      <c r="J393" s="6">
        <v>76.426759759281495</v>
      </c>
      <c r="K393" s="6">
        <v>7.2176661259952999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3145.3046159999999</v>
      </c>
      <c r="E394" s="6">
        <v>9.7216376787274008</v>
      </c>
      <c r="F394" s="6">
        <v>11.5409894235945</v>
      </c>
      <c r="G394" s="6">
        <v>8.7480310575615494</v>
      </c>
      <c r="H394" s="6">
        <v>24108.031303100001</v>
      </c>
      <c r="I394" s="6">
        <v>3.21069351152518</v>
      </c>
      <c r="J394" s="6">
        <v>88.459010576405504</v>
      </c>
      <c r="K394" s="6">
        <v>1.14133012855021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179.94589289999999</v>
      </c>
      <c r="E395" s="6">
        <v>36.371134779896103</v>
      </c>
      <c r="F395" s="6">
        <v>6.7079062879203502</v>
      </c>
      <c r="G395" s="6">
        <v>33.138267602868503</v>
      </c>
      <c r="H395" s="6">
        <v>2502.6481263999999</v>
      </c>
      <c r="I395" s="6">
        <v>13.217519812728099</v>
      </c>
      <c r="J395" s="6">
        <v>93.292093712079605</v>
      </c>
      <c r="K395" s="6">
        <v>2.3827141698641801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15903.054108099999</v>
      </c>
      <c r="E396" s="6">
        <v>5.9495934846004497</v>
      </c>
      <c r="F396" s="6">
        <v>27.8637225111469</v>
      </c>
      <c r="G396" s="6">
        <v>3.8169065289483202</v>
      </c>
      <c r="H396" s="6">
        <v>41171.351875300003</v>
      </c>
      <c r="I396" s="6">
        <v>2.9432804827160202</v>
      </c>
      <c r="J396" s="6">
        <v>72.136277488853096</v>
      </c>
      <c r="K396" s="6">
        <v>1.4743375743229199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365.51255229999998</v>
      </c>
      <c r="E397" s="6">
        <v>34.674599530100103</v>
      </c>
      <c r="F397" s="6">
        <v>19.993955803341599</v>
      </c>
      <c r="G397" s="6">
        <v>31.209158592721401</v>
      </c>
      <c r="H397" s="6">
        <v>1462.6026836000001</v>
      </c>
      <c r="I397" s="6">
        <v>17.716730815639298</v>
      </c>
      <c r="J397" s="6">
        <v>80.006044196658394</v>
      </c>
      <c r="K397" s="6">
        <v>7.79934246003394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8642.4874464000004</v>
      </c>
      <c r="E398" s="6">
        <v>14.3184428264434</v>
      </c>
      <c r="F398" s="6">
        <v>11.351398191665499</v>
      </c>
      <c r="G398" s="6">
        <v>11.367283108692099</v>
      </c>
      <c r="H398" s="6">
        <v>67493.397318400006</v>
      </c>
      <c r="I398" s="6">
        <v>3.7029705118813401</v>
      </c>
      <c r="J398" s="6">
        <v>88.648601808334604</v>
      </c>
      <c r="K398" s="6">
        <v>1.4555735148890401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25.258947599999999</v>
      </c>
      <c r="E399" s="6">
        <v>99.999999999999702</v>
      </c>
      <c r="F399" s="6">
        <v>0.88159231565483098</v>
      </c>
      <c r="G399" s="6">
        <v>102.751616479925</v>
      </c>
      <c r="H399" s="6">
        <v>2839.8916613000001</v>
      </c>
      <c r="I399" s="6">
        <v>21.738634181451999</v>
      </c>
      <c r="J399" s="6">
        <v>99.1184076843452</v>
      </c>
      <c r="K399" s="6">
        <v>0.91390729155267503</v>
      </c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10354.741048899999</v>
      </c>
      <c r="E400" s="6">
        <v>8.0246584968883194</v>
      </c>
      <c r="F400" s="6">
        <v>13.7595665079635</v>
      </c>
      <c r="G400" s="6">
        <v>5.7167695358185</v>
      </c>
      <c r="H400" s="6">
        <v>64900.108316500002</v>
      </c>
      <c r="I400" s="6">
        <v>3.2620632735205599</v>
      </c>
      <c r="J400" s="6">
        <v>86.240433492036402</v>
      </c>
      <c r="K400" s="6">
        <v>0.91210430483351201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614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411</v>
      </c>
      <c r="I410" s="5" t="s">
        <v>412</v>
      </c>
      <c r="J410" s="5" t="s">
        <v>413</v>
      </c>
      <c r="K410" s="5" t="s">
        <v>414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/>
      <c r="E411" s="6"/>
      <c r="F411" s="6"/>
      <c r="G411" s="6"/>
      <c r="H411" s="6">
        <v>10.629630000000001</v>
      </c>
      <c r="I411" s="6"/>
      <c r="J411" s="6">
        <v>100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199.0000009</v>
      </c>
      <c r="E412" s="6"/>
      <c r="F412" s="6">
        <v>35.3231211129321</v>
      </c>
      <c r="G412" s="6"/>
      <c r="H412" s="6">
        <v>364.37037700000002</v>
      </c>
      <c r="I412" s="6"/>
      <c r="J412" s="6">
        <v>64.6768788870679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3.3969849999999999</v>
      </c>
      <c r="E413" s="6"/>
      <c r="F413" s="6">
        <v>14.285714285714301</v>
      </c>
      <c r="G413" s="6"/>
      <c r="H413" s="6">
        <v>20.381910000000001</v>
      </c>
      <c r="I413" s="6"/>
      <c r="J413" s="6">
        <v>85.714285714285694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185.1356825</v>
      </c>
      <c r="E414" s="6"/>
      <c r="F414" s="6">
        <v>18.696397941680999</v>
      </c>
      <c r="G414" s="6"/>
      <c r="H414" s="6">
        <v>805.08544500000005</v>
      </c>
      <c r="I414" s="6"/>
      <c r="J414" s="6">
        <v>81.303602058319001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/>
      <c r="E415" s="6"/>
      <c r="F415" s="6"/>
      <c r="G415" s="6"/>
      <c r="H415" s="6">
        <v>15.3639394</v>
      </c>
      <c r="I415" s="6"/>
      <c r="J415" s="6">
        <v>100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347.00000119999999</v>
      </c>
      <c r="E416" s="6"/>
      <c r="F416" s="6">
        <v>34.300872912651101</v>
      </c>
      <c r="G416" s="6"/>
      <c r="H416" s="6">
        <v>664.63606440000001</v>
      </c>
      <c r="I416" s="6"/>
      <c r="J416" s="6">
        <v>65.699127087348899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95.147420400000001</v>
      </c>
      <c r="E417" s="6"/>
      <c r="F417" s="6">
        <v>18.7049611408641</v>
      </c>
      <c r="G417" s="6"/>
      <c r="H417" s="6">
        <v>413.5273621</v>
      </c>
      <c r="I417" s="6"/>
      <c r="J417" s="6">
        <v>81.2950388591359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2487.8525788000002</v>
      </c>
      <c r="E418" s="6"/>
      <c r="F418" s="6">
        <v>28.0944236072793</v>
      </c>
      <c r="G418" s="6"/>
      <c r="H418" s="6">
        <v>6367.4726400999998</v>
      </c>
      <c r="I418" s="6"/>
      <c r="J418" s="6">
        <v>71.905576392720704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43.205560599999998</v>
      </c>
      <c r="E419" s="6"/>
      <c r="F419" s="6">
        <v>26.1075599603471</v>
      </c>
      <c r="G419" s="6"/>
      <c r="H419" s="6">
        <v>122.28505079999999</v>
      </c>
      <c r="I419" s="6"/>
      <c r="J419" s="6">
        <v>73.892440039652897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930.7944377</v>
      </c>
      <c r="E420" s="6"/>
      <c r="F420" s="6">
        <v>24.679626698256001</v>
      </c>
      <c r="G420" s="6"/>
      <c r="H420" s="6">
        <v>2840.7149497</v>
      </c>
      <c r="I420" s="6"/>
      <c r="J420" s="6">
        <v>75.320373301743999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118.00576119999999</v>
      </c>
      <c r="E421" s="6"/>
      <c r="F421" s="6">
        <v>21.703626782912</v>
      </c>
      <c r="G421" s="6"/>
      <c r="H421" s="6">
        <v>425.70871740000001</v>
      </c>
      <c r="I421" s="6"/>
      <c r="J421" s="6">
        <v>78.296373217088004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2913.9942378999999</v>
      </c>
      <c r="E422" s="6"/>
      <c r="F422" s="6">
        <v>31.0055938700425</v>
      </c>
      <c r="G422" s="6"/>
      <c r="H422" s="6">
        <v>6484.2912783000002</v>
      </c>
      <c r="I422" s="6"/>
      <c r="J422" s="6">
        <v>68.994406129957497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28.8741184</v>
      </c>
      <c r="E423" s="6"/>
      <c r="F423" s="6">
        <v>10.738255033557</v>
      </c>
      <c r="G423" s="6"/>
      <c r="H423" s="6">
        <v>240.01610919999999</v>
      </c>
      <c r="I423" s="6"/>
      <c r="J423" s="6">
        <v>89.261744966442905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806.67068280000001</v>
      </c>
      <c r="E424" s="6"/>
      <c r="F424" s="6">
        <v>24.3331518780621</v>
      </c>
      <c r="G424" s="6"/>
      <c r="H424" s="6">
        <v>2508.4390360000002</v>
      </c>
      <c r="I424" s="6"/>
      <c r="J424" s="6">
        <v>75.666848121937903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615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411</v>
      </c>
      <c r="I434" s="5" t="s">
        <v>412</v>
      </c>
      <c r="J434" s="5" t="s">
        <v>413</v>
      </c>
      <c r="K434" s="5" t="s">
        <v>414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288.62984560000001</v>
      </c>
      <c r="E435" s="6"/>
      <c r="F435" s="6">
        <v>18.784370330406201</v>
      </c>
      <c r="G435" s="6"/>
      <c r="H435" s="6">
        <v>1247.9127189000001</v>
      </c>
      <c r="I435" s="6"/>
      <c r="J435" s="6">
        <v>81.215629669593795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7870.4476218</v>
      </c>
      <c r="E436" s="6"/>
      <c r="F436" s="6">
        <v>28.2039728126116</v>
      </c>
      <c r="G436" s="6"/>
      <c r="H436" s="6">
        <v>20035.0097905</v>
      </c>
      <c r="I436" s="6"/>
      <c r="J436" s="6">
        <v>71.796027187388404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254.13142780000001</v>
      </c>
      <c r="E437" s="6">
        <v>30.7999375199045</v>
      </c>
      <c r="F437" s="6">
        <v>32.020690137927303</v>
      </c>
      <c r="G437" s="6">
        <v>24.2764383851449</v>
      </c>
      <c r="H437" s="6">
        <v>539.51613789999999</v>
      </c>
      <c r="I437" s="6">
        <v>14.6856066558778</v>
      </c>
      <c r="J437" s="6">
        <v>67.979309862072697</v>
      </c>
      <c r="K437" s="6">
        <v>11.435072123568499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5953.8685718999996</v>
      </c>
      <c r="E438" s="6">
        <v>5.6919180677808496</v>
      </c>
      <c r="F438" s="6">
        <v>24.236853867791101</v>
      </c>
      <c r="G438" s="6">
        <v>4.3784024142947704</v>
      </c>
      <c r="H438" s="6">
        <v>18611.483863599999</v>
      </c>
      <c r="I438" s="6">
        <v>2.02481807060202</v>
      </c>
      <c r="J438" s="6">
        <v>75.763146132208902</v>
      </c>
      <c r="K438" s="6">
        <v>1.4006638439283601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38.208984000000001</v>
      </c>
      <c r="E439" s="6">
        <v>49.1644000542775</v>
      </c>
      <c r="F439" s="6">
        <v>11.109685331864201</v>
      </c>
      <c r="G439" s="6">
        <v>44.461232049986499</v>
      </c>
      <c r="H439" s="6">
        <v>305.7160045</v>
      </c>
      <c r="I439" s="6">
        <v>13.655116385413599</v>
      </c>
      <c r="J439" s="6">
        <v>88.890314668135801</v>
      </c>
      <c r="K439" s="6">
        <v>5.5568517153580004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3142.7910182999999</v>
      </c>
      <c r="E440" s="6">
        <v>8.0338363874356293</v>
      </c>
      <c r="F440" s="6">
        <v>25.5801060454497</v>
      </c>
      <c r="G440" s="6">
        <v>5.1501713734942403</v>
      </c>
      <c r="H440" s="6">
        <v>9143.2839992000008</v>
      </c>
      <c r="I440" s="6">
        <v>2.6656403450487098</v>
      </c>
      <c r="J440" s="6">
        <v>74.419893954550304</v>
      </c>
      <c r="K440" s="6">
        <v>1.77025151321338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10.185093</v>
      </c>
      <c r="E441" s="6">
        <v>34.426518632954803</v>
      </c>
      <c r="F441" s="6">
        <v>12.6760563380282</v>
      </c>
      <c r="G441" s="6">
        <v>34.779280192739598</v>
      </c>
      <c r="H441" s="6">
        <v>70.163973999999996</v>
      </c>
      <c r="I441" s="6">
        <v>17.1332538385671</v>
      </c>
      <c r="J441" s="6">
        <v>87.323943661971796</v>
      </c>
      <c r="K441" s="6">
        <v>5.0486051892686499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414.193782</v>
      </c>
      <c r="E442" s="6">
        <v>6.80080934842346</v>
      </c>
      <c r="F442" s="6">
        <v>23.781676413255401</v>
      </c>
      <c r="G442" s="6">
        <v>4.2720706272403204</v>
      </c>
      <c r="H442" s="6">
        <v>1327.4571209999999</v>
      </c>
      <c r="I442" s="6">
        <v>4.8292693976273204</v>
      </c>
      <c r="J442" s="6">
        <v>76.218323586744603</v>
      </c>
      <c r="K442" s="6">
        <v>1.33297344379365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44.8924448</v>
      </c>
      <c r="E443" s="6">
        <v>62.954632644905203</v>
      </c>
      <c r="F443" s="6">
        <v>7.9013093186228698</v>
      </c>
      <c r="G443" s="6">
        <v>61.736255994130701</v>
      </c>
      <c r="H443" s="6">
        <v>523.27218449999998</v>
      </c>
      <c r="I443" s="6">
        <v>17.1809206859892</v>
      </c>
      <c r="J443" s="6">
        <v>92.098690681377093</v>
      </c>
      <c r="K443" s="6">
        <v>5.2964624271466203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3776.1075574000001</v>
      </c>
      <c r="E444" s="6">
        <v>9.7277914990543906</v>
      </c>
      <c r="F444" s="6">
        <v>22.579195940977101</v>
      </c>
      <c r="G444" s="6">
        <v>6.0422558341589996</v>
      </c>
      <c r="H444" s="6">
        <v>12947.7278142</v>
      </c>
      <c r="I444" s="6">
        <v>2.8278436774551201</v>
      </c>
      <c r="J444" s="6">
        <v>77.420804059022899</v>
      </c>
      <c r="K444" s="6">
        <v>1.7621785263426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7.4378181999999997</v>
      </c>
      <c r="E445" s="6">
        <v>45.0508503685124</v>
      </c>
      <c r="F445" s="6">
        <v>12.326998618192199</v>
      </c>
      <c r="G445" s="6">
        <v>43.406134946467901</v>
      </c>
      <c r="H445" s="6">
        <v>52.8998068</v>
      </c>
      <c r="I445" s="6">
        <v>19.2248452622533</v>
      </c>
      <c r="J445" s="6">
        <v>87.673001381807794</v>
      </c>
      <c r="K445" s="6">
        <v>6.1029890282414998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470.6266195</v>
      </c>
      <c r="E446" s="6">
        <v>8.1295782430040902</v>
      </c>
      <c r="F446" s="6">
        <v>24.813411034119099</v>
      </c>
      <c r="G446" s="6">
        <v>5.8630304287333699</v>
      </c>
      <c r="H446" s="6">
        <v>1426.035709</v>
      </c>
      <c r="I446" s="6">
        <v>2.4468269813569701</v>
      </c>
      <c r="J446" s="6">
        <v>75.186588965880901</v>
      </c>
      <c r="K446" s="6">
        <v>1.9349432649448599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21.290453899999999</v>
      </c>
      <c r="E447" s="6">
        <v>57.4801326496369</v>
      </c>
      <c r="F447" s="6">
        <v>20.2819223895929</v>
      </c>
      <c r="G447" s="6">
        <v>46.014436855808697</v>
      </c>
      <c r="H447" s="6">
        <v>83.682109800000006</v>
      </c>
      <c r="I447" s="6">
        <v>16.766416726041101</v>
      </c>
      <c r="J447" s="6">
        <v>79.718077610407093</v>
      </c>
      <c r="K447" s="6">
        <v>11.707021356828401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1257.7095452999999</v>
      </c>
      <c r="E448" s="6">
        <v>7.8260685977061604</v>
      </c>
      <c r="F448" s="6">
        <v>28.409797849285301</v>
      </c>
      <c r="G448" s="6">
        <v>4.4937391389269496</v>
      </c>
      <c r="H448" s="6">
        <v>3169.3178907000001</v>
      </c>
      <c r="I448" s="6">
        <v>3.0860103454590302</v>
      </c>
      <c r="J448" s="6">
        <v>71.590202150714703</v>
      </c>
      <c r="K448" s="6">
        <v>1.7832918009585701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20.857979799999999</v>
      </c>
      <c r="E449" s="6">
        <v>49.6217647315638</v>
      </c>
      <c r="F449" s="6">
        <v>11.692154166414101</v>
      </c>
      <c r="G449" s="6">
        <v>43.7825671829859</v>
      </c>
      <c r="H449" s="6">
        <v>157.5349793</v>
      </c>
      <c r="I449" s="6">
        <v>15.5408367018587</v>
      </c>
      <c r="J449" s="6">
        <v>88.307845833585901</v>
      </c>
      <c r="K449" s="6">
        <v>5.7969087624392897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1835.1420227999999</v>
      </c>
      <c r="E450" s="6">
        <v>7.1549222516311701</v>
      </c>
      <c r="F450" s="6">
        <v>23.201431023222199</v>
      </c>
      <c r="G450" s="6">
        <v>4.9847259193760403</v>
      </c>
      <c r="H450" s="6">
        <v>6074.4650223999997</v>
      </c>
      <c r="I450" s="6">
        <v>2.83650036927969</v>
      </c>
      <c r="J450" s="6">
        <v>76.798568976777801</v>
      </c>
      <c r="K450" s="6">
        <v>1.50592356249557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415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869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930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416</v>
      </c>
      <c r="I16" s="5" t="s">
        <v>417</v>
      </c>
      <c r="J16" s="5" t="s">
        <v>418</v>
      </c>
      <c r="K16" s="5" t="s">
        <v>419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212206.69761840001</v>
      </c>
      <c r="E17" s="6">
        <v>1.76566494899785</v>
      </c>
      <c r="F17" s="6">
        <v>68.892806476873304</v>
      </c>
      <c r="G17" s="6">
        <v>0.97035661181991595</v>
      </c>
      <c r="H17" s="6">
        <v>95817.765994700007</v>
      </c>
      <c r="I17" s="6">
        <v>2.96117169745109</v>
      </c>
      <c r="J17" s="6">
        <v>31.1071935231267</v>
      </c>
      <c r="K17" s="6">
        <v>2.14903958539248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2111471.6858031</v>
      </c>
      <c r="E18" s="6">
        <v>0.58419384685117204</v>
      </c>
      <c r="F18" s="6">
        <v>34.649874449901297</v>
      </c>
      <c r="G18" s="6">
        <v>0.453816176466736</v>
      </c>
      <c r="H18" s="6">
        <v>3982263.773054</v>
      </c>
      <c r="I18" s="6">
        <v>0.41071777107473501</v>
      </c>
      <c r="J18" s="6">
        <v>65.350125550098696</v>
      </c>
      <c r="K18" s="6">
        <v>0.24062193309562599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949.12209229999996</v>
      </c>
      <c r="E19" s="6"/>
      <c r="F19" s="6">
        <v>76.056768868949803</v>
      </c>
      <c r="G19" s="6"/>
      <c r="H19" s="6">
        <v>298.7906266</v>
      </c>
      <c r="I19" s="6"/>
      <c r="J19" s="6">
        <v>23.943231131050201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7756.8865776000002</v>
      </c>
      <c r="E20" s="6"/>
      <c r="F20" s="6">
        <v>38.716659780611103</v>
      </c>
      <c r="G20" s="6"/>
      <c r="H20" s="6">
        <v>12278.1232129</v>
      </c>
      <c r="I20" s="6"/>
      <c r="J20" s="6">
        <v>61.283340219388897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211257.5755261</v>
      </c>
      <c r="E21" s="6">
        <v>1.7730407638154599</v>
      </c>
      <c r="F21" s="6">
        <v>68.863664745666199</v>
      </c>
      <c r="G21" s="6">
        <v>0.97446888849604496</v>
      </c>
      <c r="H21" s="6">
        <v>95518.9753681</v>
      </c>
      <c r="I21" s="6">
        <v>2.9701378700502401</v>
      </c>
      <c r="J21" s="6">
        <v>31.136335254333801</v>
      </c>
      <c r="K21" s="6">
        <v>2.1552150660740801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2103714.7992254999</v>
      </c>
      <c r="E22" s="6">
        <v>0.58614496909659197</v>
      </c>
      <c r="F22" s="6">
        <v>34.636459549940398</v>
      </c>
      <c r="G22" s="6">
        <v>0.45544823137384299</v>
      </c>
      <c r="H22" s="6">
        <v>3969985.6498411</v>
      </c>
      <c r="I22" s="6">
        <v>0.41174442347737</v>
      </c>
      <c r="J22" s="6">
        <v>65.363540450059602</v>
      </c>
      <c r="K22" s="6">
        <v>0.241344243816242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616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416</v>
      </c>
      <c r="I32" s="5" t="s">
        <v>417</v>
      </c>
      <c r="J32" s="5" t="s">
        <v>418</v>
      </c>
      <c r="K32" s="5" t="s">
        <v>419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212206.69761840001</v>
      </c>
      <c r="E33" s="6">
        <v>1.76566494899785</v>
      </c>
      <c r="F33" s="6">
        <v>68.892806476873304</v>
      </c>
      <c r="G33" s="6">
        <v>0.97035661181991595</v>
      </c>
      <c r="H33" s="6">
        <v>95817.765994700007</v>
      </c>
      <c r="I33" s="6">
        <v>2.96117169745109</v>
      </c>
      <c r="J33" s="6">
        <v>31.1071935231267</v>
      </c>
      <c r="K33" s="6">
        <v>2.14903958539248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2111471.6858031</v>
      </c>
      <c r="E34" s="6">
        <v>0.58419384685117204</v>
      </c>
      <c r="F34" s="6">
        <v>34.649874449901297</v>
      </c>
      <c r="G34" s="6">
        <v>0.453816176466736</v>
      </c>
      <c r="H34" s="6">
        <v>3982263.773054</v>
      </c>
      <c r="I34" s="6">
        <v>0.41071777107473501</v>
      </c>
      <c r="J34" s="6">
        <v>65.350125550098696</v>
      </c>
      <c r="K34" s="6">
        <v>0.24062193309562599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2010.644984</v>
      </c>
      <c r="E35" s="6">
        <v>13.3070387756553</v>
      </c>
      <c r="F35" s="6">
        <v>73.8306816306727</v>
      </c>
      <c r="G35" s="6">
        <v>10.287242584991199</v>
      </c>
      <c r="H35" s="6">
        <v>712.67402049999998</v>
      </c>
      <c r="I35" s="6">
        <v>37.854521623912603</v>
      </c>
      <c r="J35" s="6">
        <v>26.1693183693273</v>
      </c>
      <c r="K35" s="6">
        <v>29.023076620910299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41256.698965399999</v>
      </c>
      <c r="E36" s="6">
        <v>3.5839128793291799</v>
      </c>
      <c r="F36" s="6">
        <v>33.221516699199</v>
      </c>
      <c r="G36" s="6">
        <v>3.16815331950079</v>
      </c>
      <c r="H36" s="6">
        <v>82929.982031000007</v>
      </c>
      <c r="I36" s="6">
        <v>2.89445936449619</v>
      </c>
      <c r="J36" s="6">
        <v>66.778483300801</v>
      </c>
      <c r="K36" s="6">
        <v>1.57611933076287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620.5873967</v>
      </c>
      <c r="E37" s="6">
        <v>13.501774824777</v>
      </c>
      <c r="F37" s="6">
        <v>75.416813486908694</v>
      </c>
      <c r="G37" s="6">
        <v>6.4876320351768504</v>
      </c>
      <c r="H37" s="6">
        <v>202.28931739999999</v>
      </c>
      <c r="I37" s="6">
        <v>21.463315193896701</v>
      </c>
      <c r="J37" s="6">
        <v>24.583186513091299</v>
      </c>
      <c r="K37" s="6">
        <v>19.902893178964899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9626.0756930000007</v>
      </c>
      <c r="E38" s="6">
        <v>3.36100781725442</v>
      </c>
      <c r="F38" s="6">
        <v>32.7049073161674</v>
      </c>
      <c r="G38" s="6">
        <v>2.8534658885963098</v>
      </c>
      <c r="H38" s="6">
        <v>19807.0475993</v>
      </c>
      <c r="I38" s="6">
        <v>2.6910972736341501</v>
      </c>
      <c r="J38" s="6">
        <v>67.295092683832607</v>
      </c>
      <c r="K38" s="6">
        <v>1.3867628930215901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1415.0608580000001</v>
      </c>
      <c r="E39" s="6">
        <v>21.193912340540201</v>
      </c>
      <c r="F39" s="6">
        <v>86.390568948200098</v>
      </c>
      <c r="G39" s="6">
        <v>5.8778434535544202</v>
      </c>
      <c r="H39" s="6">
        <v>222.91985589999999</v>
      </c>
      <c r="I39" s="6">
        <v>41.195342338482298</v>
      </c>
      <c r="J39" s="6">
        <v>13.6094310517999</v>
      </c>
      <c r="K39" s="6">
        <v>37.311643536624103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27041.031037500001</v>
      </c>
      <c r="E40" s="6">
        <v>4.48963814307589</v>
      </c>
      <c r="F40" s="6">
        <v>31.7742354071016</v>
      </c>
      <c r="G40" s="6">
        <v>3.2999173963292301</v>
      </c>
      <c r="H40" s="6">
        <v>58062.609352400003</v>
      </c>
      <c r="I40" s="6">
        <v>2.93437625052495</v>
      </c>
      <c r="J40" s="6">
        <v>68.2257645928984</v>
      </c>
      <c r="K40" s="6">
        <v>1.5368439298644201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920.31894820000002</v>
      </c>
      <c r="E41" s="6">
        <v>12.7722561644172</v>
      </c>
      <c r="F41" s="6">
        <v>68.993561583149102</v>
      </c>
      <c r="G41" s="6">
        <v>5.7707517081789002</v>
      </c>
      <c r="H41" s="6">
        <v>413.60109749999998</v>
      </c>
      <c r="I41" s="6">
        <v>19.793494255981098</v>
      </c>
      <c r="J41" s="6">
        <v>31.006438416850902</v>
      </c>
      <c r="K41" s="6">
        <v>12.8407109519204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8969.0924670000004</v>
      </c>
      <c r="E42" s="6">
        <v>3.6201071075571201</v>
      </c>
      <c r="F42" s="6">
        <v>34.1730745410918</v>
      </c>
      <c r="G42" s="6">
        <v>2.8541016799616599</v>
      </c>
      <c r="H42" s="6">
        <v>17276.987487599999</v>
      </c>
      <c r="I42" s="6">
        <v>2.7137211429666999</v>
      </c>
      <c r="J42" s="6">
        <v>65.826925458908207</v>
      </c>
      <c r="K42" s="6">
        <v>1.4816646649868099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1920.5132595</v>
      </c>
      <c r="E43" s="6">
        <v>20.451997761602801</v>
      </c>
      <c r="F43" s="6">
        <v>75.198985967693304</v>
      </c>
      <c r="G43" s="6">
        <v>8.9169212065907306</v>
      </c>
      <c r="H43" s="6">
        <v>633.39519389999998</v>
      </c>
      <c r="I43" s="6">
        <v>39.873777397169299</v>
      </c>
      <c r="J43" s="6">
        <v>24.8010140323067</v>
      </c>
      <c r="K43" s="6">
        <v>27.036936143658099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37233.076149799999</v>
      </c>
      <c r="E44" s="6">
        <v>5.0996348202464796</v>
      </c>
      <c r="F44" s="6">
        <v>31.035573983234102</v>
      </c>
      <c r="G44" s="6">
        <v>3.7564817694826198</v>
      </c>
      <c r="H44" s="6">
        <v>82735.950909000007</v>
      </c>
      <c r="I44" s="6">
        <v>3.5955853428995699</v>
      </c>
      <c r="J44" s="6">
        <v>68.964426016765898</v>
      </c>
      <c r="K44" s="6">
        <v>1.69050298258272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17338.1041735</v>
      </c>
      <c r="E45" s="6">
        <v>14.8636063991238</v>
      </c>
      <c r="F45" s="6">
        <v>74.188217417745605</v>
      </c>
      <c r="G45" s="6">
        <v>6.9012414556343602</v>
      </c>
      <c r="H45" s="6">
        <v>6032.3241465000001</v>
      </c>
      <c r="I45" s="6">
        <v>28.763453314001001</v>
      </c>
      <c r="J45" s="6">
        <v>25.811782582254398</v>
      </c>
      <c r="K45" s="6">
        <v>19.835546031406398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175501.21218520001</v>
      </c>
      <c r="E46" s="6">
        <v>4.2230250457509104</v>
      </c>
      <c r="F46" s="6">
        <v>30.109188490284001</v>
      </c>
      <c r="G46" s="6">
        <v>3.2782472749670699</v>
      </c>
      <c r="H46" s="6">
        <v>407381.35949830001</v>
      </c>
      <c r="I46" s="6">
        <v>3.3928708906495602</v>
      </c>
      <c r="J46" s="6">
        <v>69.890811509716002</v>
      </c>
      <c r="K46" s="6">
        <v>1.4122795684812099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755.98645069999998</v>
      </c>
      <c r="E47" s="6">
        <v>11.993661634999</v>
      </c>
      <c r="F47" s="6">
        <v>79.509357954607097</v>
      </c>
      <c r="G47" s="6">
        <v>5.8469371598783697</v>
      </c>
      <c r="H47" s="6">
        <v>194.8279819</v>
      </c>
      <c r="I47" s="6">
        <v>25.4383842922193</v>
      </c>
      <c r="J47" s="6">
        <v>20.490642045392899</v>
      </c>
      <c r="K47" s="6">
        <v>22.687733188301301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8242.3145726999992</v>
      </c>
      <c r="E48" s="6">
        <v>3.5358914267458599</v>
      </c>
      <c r="F48" s="6">
        <v>35.363834671256001</v>
      </c>
      <c r="G48" s="6">
        <v>2.9761708663606701</v>
      </c>
      <c r="H48" s="6">
        <v>15064.871000700001</v>
      </c>
      <c r="I48" s="6">
        <v>2.3584354383397401</v>
      </c>
      <c r="J48" s="6">
        <v>64.636165328743999</v>
      </c>
      <c r="K48" s="6">
        <v>1.6283270199598701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617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416</v>
      </c>
      <c r="I58" s="5" t="s">
        <v>417</v>
      </c>
      <c r="J58" s="5" t="s">
        <v>418</v>
      </c>
      <c r="K58" s="5" t="s">
        <v>419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211257.5755261</v>
      </c>
      <c r="E59" s="6">
        <v>1.7730407638154599</v>
      </c>
      <c r="F59" s="6">
        <v>68.863664745666199</v>
      </c>
      <c r="G59" s="6">
        <v>0.97446888849604496</v>
      </c>
      <c r="H59" s="6">
        <v>95518.9753681</v>
      </c>
      <c r="I59" s="6">
        <v>2.9701378700502401</v>
      </c>
      <c r="J59" s="6">
        <v>31.136335254333801</v>
      </c>
      <c r="K59" s="6">
        <v>2.1552150660740801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2103714.7992254999</v>
      </c>
      <c r="E60" s="6">
        <v>0.58614496909659197</v>
      </c>
      <c r="F60" s="6">
        <v>34.636459549940398</v>
      </c>
      <c r="G60" s="6">
        <v>0.45544823137384299</v>
      </c>
      <c r="H60" s="6">
        <v>3969985.6498411</v>
      </c>
      <c r="I60" s="6">
        <v>0.41174442347737</v>
      </c>
      <c r="J60" s="6">
        <v>65.363540450059602</v>
      </c>
      <c r="K60" s="6">
        <v>0.241344243816242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310.71649200000002</v>
      </c>
      <c r="E61" s="6">
        <v>12.8168813352365</v>
      </c>
      <c r="F61" s="6">
        <v>70.185061570108999</v>
      </c>
      <c r="G61" s="6">
        <v>9.5880040677320792</v>
      </c>
      <c r="H61" s="6">
        <v>131.9938014</v>
      </c>
      <c r="I61" s="6">
        <v>29.125735464708399</v>
      </c>
      <c r="J61" s="6">
        <v>29.814938429891001</v>
      </c>
      <c r="K61" s="6">
        <v>22.570385560601299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2270.3464465000002</v>
      </c>
      <c r="E62" s="6">
        <v>6.3696552622269103</v>
      </c>
      <c r="F62" s="6">
        <v>33.181092055745303</v>
      </c>
      <c r="G62" s="6">
        <v>4.2360600015485597</v>
      </c>
      <c r="H62" s="6">
        <v>4571.9432607999997</v>
      </c>
      <c r="I62" s="6">
        <v>4.5507962570985399</v>
      </c>
      <c r="J62" s="6">
        <v>66.818907944254704</v>
      </c>
      <c r="K62" s="6">
        <v>2.1035527396273301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979.36863019999998</v>
      </c>
      <c r="E63" s="6">
        <v>17.406985714616201</v>
      </c>
      <c r="F63" s="6">
        <v>77.017047781932504</v>
      </c>
      <c r="G63" s="6">
        <v>8.6185912631371195</v>
      </c>
      <c r="H63" s="6">
        <v>292.2571441</v>
      </c>
      <c r="I63" s="6">
        <v>32.472091297279903</v>
      </c>
      <c r="J63" s="6">
        <v>22.982952218067499</v>
      </c>
      <c r="K63" s="6">
        <v>28.881339909159401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18620.121392500001</v>
      </c>
      <c r="E64" s="6">
        <v>4.7184156105247999</v>
      </c>
      <c r="F64" s="6">
        <v>35.030930138129897</v>
      </c>
      <c r="G64" s="6">
        <v>3.6377894763021299</v>
      </c>
      <c r="H64" s="6">
        <v>34533.252837300002</v>
      </c>
      <c r="I64" s="6">
        <v>3.8280328873045701</v>
      </c>
      <c r="J64" s="6">
        <v>64.969069861870096</v>
      </c>
      <c r="K64" s="6">
        <v>1.9614741179534001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1513.8089646999999</v>
      </c>
      <c r="E65" s="6">
        <v>16.952571065233499</v>
      </c>
      <c r="F65" s="6">
        <v>69.319854271318704</v>
      </c>
      <c r="G65" s="6">
        <v>13.057685374045899</v>
      </c>
      <c r="H65" s="6">
        <v>669.99390189999997</v>
      </c>
      <c r="I65" s="6">
        <v>40.168793424781803</v>
      </c>
      <c r="J65" s="6">
        <v>30.6801457286813</v>
      </c>
      <c r="K65" s="6">
        <v>29.5030165519522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35575.382870399997</v>
      </c>
      <c r="E66" s="6">
        <v>4.1077216655316597</v>
      </c>
      <c r="F66" s="6">
        <v>33.6967240758743</v>
      </c>
      <c r="G66" s="6">
        <v>3.6408432802556399</v>
      </c>
      <c r="H66" s="6">
        <v>69999.814262400003</v>
      </c>
      <c r="I66" s="6">
        <v>3.39891407568784</v>
      </c>
      <c r="J66" s="6">
        <v>66.3032759241257</v>
      </c>
      <c r="K66" s="6">
        <v>1.85035339066308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409.06558100000001</v>
      </c>
      <c r="E67" s="6">
        <v>18.870741967875301</v>
      </c>
      <c r="F67" s="6">
        <v>79.098348619018907</v>
      </c>
      <c r="G67" s="6">
        <v>8.5515173838675995</v>
      </c>
      <c r="H67" s="6">
        <v>108.0951286</v>
      </c>
      <c r="I67" s="6">
        <v>33.729255392407602</v>
      </c>
      <c r="J67" s="6">
        <v>20.9016513809811</v>
      </c>
      <c r="K67" s="6">
        <v>32.361601048721099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6775.9212803999999</v>
      </c>
      <c r="E68" s="6">
        <v>4.1910931897426797</v>
      </c>
      <c r="F68" s="6">
        <v>33.395637996523199</v>
      </c>
      <c r="G68" s="6">
        <v>3.6370263668159502</v>
      </c>
      <c r="H68" s="6">
        <v>13513.9180127</v>
      </c>
      <c r="I68" s="6">
        <v>3.6813520849505701</v>
      </c>
      <c r="J68" s="6">
        <v>66.604362003476794</v>
      </c>
      <c r="K68" s="6">
        <v>1.8236165361610299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387.69431950000001</v>
      </c>
      <c r="E69" s="6">
        <v>19.390251616239201</v>
      </c>
      <c r="F69" s="6">
        <v>79.581895984016299</v>
      </c>
      <c r="G69" s="6">
        <v>8.84612430682572</v>
      </c>
      <c r="H69" s="6">
        <v>99.469645</v>
      </c>
      <c r="I69" s="6">
        <v>40.2406189629436</v>
      </c>
      <c r="J69" s="6">
        <v>20.418104015983701</v>
      </c>
      <c r="K69" s="6">
        <v>34.478781374430397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5200.7275904999997</v>
      </c>
      <c r="E70" s="6">
        <v>5.0753000142402804</v>
      </c>
      <c r="F70" s="6">
        <v>30.293436975492099</v>
      </c>
      <c r="G70" s="6">
        <v>4.2988442726626701</v>
      </c>
      <c r="H70" s="6">
        <v>11967.1084484</v>
      </c>
      <c r="I70" s="6">
        <v>3.7158096248227701</v>
      </c>
      <c r="J70" s="6">
        <v>69.706563024507801</v>
      </c>
      <c r="K70" s="6">
        <v>1.8682138724236901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2789.9272262</v>
      </c>
      <c r="E71" s="6">
        <v>13.1078252496301</v>
      </c>
      <c r="F71" s="6">
        <v>74.542404318661895</v>
      </c>
      <c r="G71" s="6">
        <v>8.0056415430879593</v>
      </c>
      <c r="H71" s="6">
        <v>952.81122140000002</v>
      </c>
      <c r="I71" s="6">
        <v>28.630265228790702</v>
      </c>
      <c r="J71" s="6">
        <v>25.457595681338098</v>
      </c>
      <c r="K71" s="6">
        <v>23.4413247898582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40144.985332299999</v>
      </c>
      <c r="E72" s="6">
        <v>3.7677231378600302</v>
      </c>
      <c r="F72" s="6">
        <v>34.690506292874701</v>
      </c>
      <c r="G72" s="6">
        <v>3.3189658109072302</v>
      </c>
      <c r="H72" s="6">
        <v>75578.276223399997</v>
      </c>
      <c r="I72" s="6">
        <v>2.8957348248938999</v>
      </c>
      <c r="J72" s="6">
        <v>65.309493707125299</v>
      </c>
      <c r="K72" s="6">
        <v>1.7629382470094399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1360.740362</v>
      </c>
      <c r="E73" s="6">
        <v>22.023185966075001</v>
      </c>
      <c r="F73" s="6">
        <v>86.792054668761295</v>
      </c>
      <c r="G73" s="6">
        <v>6.0993335907825896</v>
      </c>
      <c r="H73" s="6">
        <v>207.07637790000001</v>
      </c>
      <c r="I73" s="6">
        <v>44.298559636458201</v>
      </c>
      <c r="J73" s="6">
        <v>13.2079453312386</v>
      </c>
      <c r="K73" s="6">
        <v>40.079942881211998</v>
      </c>
    </row>
    <row r="74" spans="1:11" x14ac:dyDescent="0.25">
      <c r="A74" s="6" t="s">
        <v>18</v>
      </c>
      <c r="B74" s="6" t="s">
        <v>19</v>
      </c>
      <c r="C74" s="6" t="s">
        <v>11</v>
      </c>
      <c r="D74" s="6">
        <v>26638.1540255</v>
      </c>
      <c r="E74" s="6">
        <v>4.5563742467023403</v>
      </c>
      <c r="F74" s="6">
        <v>31.796810246175099</v>
      </c>
      <c r="G74" s="6">
        <v>3.3489728049257401</v>
      </c>
      <c r="H74" s="6">
        <v>57138.0292434</v>
      </c>
      <c r="I74" s="6">
        <v>2.9807671250576302</v>
      </c>
      <c r="J74" s="6">
        <v>68.203189753824901</v>
      </c>
      <c r="K74" s="6">
        <v>1.56131484732871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8311.8658914000007</v>
      </c>
      <c r="E75" s="6">
        <v>10.707348214520501</v>
      </c>
      <c r="F75" s="6">
        <v>78.5640189615618</v>
      </c>
      <c r="G75" s="6">
        <v>4.6173558397119399</v>
      </c>
      <c r="H75" s="6">
        <v>2267.8702285999998</v>
      </c>
      <c r="I75" s="6">
        <v>19.268996504932201</v>
      </c>
      <c r="J75" s="6">
        <v>21.4359810384382</v>
      </c>
      <c r="K75" s="6">
        <v>16.922856532337999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43137.635501700002</v>
      </c>
      <c r="E76" s="6">
        <v>4.4865290205319397</v>
      </c>
      <c r="F76" s="6">
        <v>41.645371933232298</v>
      </c>
      <c r="G76" s="6">
        <v>3.2737190109724401</v>
      </c>
      <c r="H76" s="6">
        <v>60445.628374200001</v>
      </c>
      <c r="I76" s="6">
        <v>4.27376855752797</v>
      </c>
      <c r="J76" s="6">
        <v>58.354628066767702</v>
      </c>
      <c r="K76" s="6">
        <v>2.3363227619384301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207.96643649999999</v>
      </c>
      <c r="E77" s="6">
        <v>18.878228101698401</v>
      </c>
      <c r="F77" s="6">
        <v>86.497770494968904</v>
      </c>
      <c r="G77" s="6">
        <v>6.0866297274423404</v>
      </c>
      <c r="H77" s="6">
        <v>32.463386499999999</v>
      </c>
      <c r="I77" s="6">
        <v>42.277580484096099</v>
      </c>
      <c r="J77" s="6">
        <v>13.502229505031099</v>
      </c>
      <c r="K77" s="6">
        <v>38.992071720895503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3338.1179640999999</v>
      </c>
      <c r="E78" s="6">
        <v>5.8205632003771104</v>
      </c>
      <c r="F78" s="6">
        <v>31.3952121547415</v>
      </c>
      <c r="G78" s="6">
        <v>4.3698746334035299</v>
      </c>
      <c r="H78" s="6">
        <v>7294.4522114000001</v>
      </c>
      <c r="I78" s="6">
        <v>2.9042578660268399</v>
      </c>
      <c r="J78" s="6">
        <v>68.6047878452585</v>
      </c>
      <c r="K78" s="6">
        <v>1.99976044696433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463.64538299999998</v>
      </c>
      <c r="E79" s="6">
        <v>18.6678548318997</v>
      </c>
      <c r="F79" s="6">
        <v>57.194425001463301</v>
      </c>
      <c r="G79" s="6">
        <v>8.7556267609831604</v>
      </c>
      <c r="H79" s="6">
        <v>347.00247819999998</v>
      </c>
      <c r="I79" s="6">
        <v>22.314689964936701</v>
      </c>
      <c r="J79" s="6">
        <v>42.805574998536699</v>
      </c>
      <c r="K79" s="6">
        <v>11.6987807812177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4327.7333564</v>
      </c>
      <c r="E80" s="6">
        <v>5.7781042903575504</v>
      </c>
      <c r="F80" s="6">
        <v>32.543380643775201</v>
      </c>
      <c r="G80" s="6">
        <v>4.6114759851524596</v>
      </c>
      <c r="H80" s="6">
        <v>8970.6187840000002</v>
      </c>
      <c r="I80" s="6">
        <v>4.1591140309988699</v>
      </c>
      <c r="J80" s="6">
        <v>67.456619356224806</v>
      </c>
      <c r="K80" s="6">
        <v>2.2247337584757898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1727.2557134000001</v>
      </c>
      <c r="E81" s="6">
        <v>17.107161483705401</v>
      </c>
      <c r="F81" s="6">
        <v>57.369170357203302</v>
      </c>
      <c r="G81" s="6">
        <v>10.430064575665099</v>
      </c>
      <c r="H81" s="6">
        <v>1283.5176735</v>
      </c>
      <c r="I81" s="6">
        <v>19.8654553770738</v>
      </c>
      <c r="J81" s="6">
        <v>42.630829642796698</v>
      </c>
      <c r="K81" s="6">
        <v>14.035949018389999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32498.547460599999</v>
      </c>
      <c r="E82" s="6">
        <v>4.3898928135843702</v>
      </c>
      <c r="F82" s="6">
        <v>34.406663021563801</v>
      </c>
      <c r="G82" s="6">
        <v>3.59127636991537</v>
      </c>
      <c r="H82" s="6">
        <v>61955.679153099998</v>
      </c>
      <c r="I82" s="6">
        <v>2.8566264878619401</v>
      </c>
      <c r="J82" s="6">
        <v>65.593336978436199</v>
      </c>
      <c r="K82" s="6">
        <v>1.8837863961335699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1890.5158253</v>
      </c>
      <c r="E83" s="6">
        <v>20.772721336249901</v>
      </c>
      <c r="F83" s="6">
        <v>75.5901355187262</v>
      </c>
      <c r="G83" s="6">
        <v>9.0945211243803605</v>
      </c>
      <c r="H83" s="6">
        <v>610.49282129999995</v>
      </c>
      <c r="I83" s="6">
        <v>41.359673024551498</v>
      </c>
      <c r="J83" s="6">
        <v>24.4098644812738</v>
      </c>
      <c r="K83" s="6">
        <v>28.163043870940601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36833.306665900003</v>
      </c>
      <c r="E84" s="6">
        <v>5.15468438947146</v>
      </c>
      <c r="F84" s="6">
        <v>31.071686521905999</v>
      </c>
      <c r="G84" s="6">
        <v>3.7967155659746501</v>
      </c>
      <c r="H84" s="6">
        <v>81709.684683900006</v>
      </c>
      <c r="I84" s="6">
        <v>3.6405306390576002</v>
      </c>
      <c r="J84" s="6">
        <v>68.928313478093997</v>
      </c>
      <c r="K84" s="6">
        <v>1.7114934331926901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658.00924880000002</v>
      </c>
      <c r="E85" s="6">
        <v>18.201317173704599</v>
      </c>
      <c r="F85" s="6">
        <v>79.888710335665806</v>
      </c>
      <c r="G85" s="6">
        <v>7.5936771615583698</v>
      </c>
      <c r="H85" s="6">
        <v>165.6481191</v>
      </c>
      <c r="I85" s="6">
        <v>31.7453845717124</v>
      </c>
      <c r="J85" s="6">
        <v>20.111289664334201</v>
      </c>
      <c r="K85" s="6">
        <v>30.164603328156598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7095.5806474999999</v>
      </c>
      <c r="E86" s="6">
        <v>5.8267755829550598</v>
      </c>
      <c r="F86" s="6">
        <v>33.226255224625604</v>
      </c>
      <c r="G86" s="6">
        <v>4.4218970229929404</v>
      </c>
      <c r="H86" s="6">
        <v>14259.761986</v>
      </c>
      <c r="I86" s="6">
        <v>3.2160723804994298</v>
      </c>
      <c r="J86" s="6">
        <v>66.773744775374396</v>
      </c>
      <c r="K86" s="6">
        <v>2.2003121070597702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17269.7480899</v>
      </c>
      <c r="E87" s="6">
        <v>14.9222551705566</v>
      </c>
      <c r="F87" s="6">
        <v>74.161275834816095</v>
      </c>
      <c r="G87" s="6">
        <v>6.9266812895762602</v>
      </c>
      <c r="H87" s="6">
        <v>6016.9981202999998</v>
      </c>
      <c r="I87" s="6">
        <v>28.8364751030858</v>
      </c>
      <c r="J87" s="6">
        <v>25.838724165183901</v>
      </c>
      <c r="K87" s="6">
        <v>19.880684450677801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174255.47308689999</v>
      </c>
      <c r="E88" s="6">
        <v>4.2530303590196299</v>
      </c>
      <c r="F88" s="6">
        <v>30.058907907801999</v>
      </c>
      <c r="G88" s="6">
        <v>3.3011149564023698</v>
      </c>
      <c r="H88" s="6">
        <v>405457.78070589999</v>
      </c>
      <c r="I88" s="6">
        <v>3.4089256566459101</v>
      </c>
      <c r="J88" s="6">
        <v>69.941092092198005</v>
      </c>
      <c r="K88" s="6">
        <v>1.4187355029681501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601.38562390000004</v>
      </c>
      <c r="E89" s="6">
        <v>14.510948789253399</v>
      </c>
      <c r="F89" s="6">
        <v>75.810059292254195</v>
      </c>
      <c r="G89" s="6">
        <v>7.2718431221730597</v>
      </c>
      <c r="H89" s="6">
        <v>191.89382939999999</v>
      </c>
      <c r="I89" s="6">
        <v>25.782048188832501</v>
      </c>
      <c r="J89" s="6">
        <v>24.189940707745802</v>
      </c>
      <c r="K89" s="6">
        <v>22.789591132788001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5792.3045001</v>
      </c>
      <c r="E90" s="6">
        <v>4.6665671451781101</v>
      </c>
      <c r="F90" s="6">
        <v>33.612246441052399</v>
      </c>
      <c r="G90" s="6">
        <v>3.9756321591785002</v>
      </c>
      <c r="H90" s="6">
        <v>11440.416050899999</v>
      </c>
      <c r="I90" s="6">
        <v>2.8737178545714399</v>
      </c>
      <c r="J90" s="6">
        <v>66.387753558947594</v>
      </c>
      <c r="K90" s="6">
        <v>2.0128701564608198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197.45269210000001</v>
      </c>
      <c r="E91" s="6">
        <v>20.427528202704899</v>
      </c>
      <c r="F91" s="6">
        <v>75.114244221507093</v>
      </c>
      <c r="G91" s="6">
        <v>6.9777997656726001</v>
      </c>
      <c r="H91" s="6">
        <v>65.417145899999994</v>
      </c>
      <c r="I91" s="6">
        <v>25.992345515002501</v>
      </c>
      <c r="J91" s="6">
        <v>24.8857557784929</v>
      </c>
      <c r="K91" s="6">
        <v>21.061532564764601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2500.0742006999999</v>
      </c>
      <c r="E92" s="6">
        <v>4.57402915248122</v>
      </c>
      <c r="F92" s="6">
        <v>34.897107462659498</v>
      </c>
      <c r="G92" s="6">
        <v>3.4522605078309101</v>
      </c>
      <c r="H92" s="6">
        <v>4664.0559592999998</v>
      </c>
      <c r="I92" s="6">
        <v>3.5803560849142002</v>
      </c>
      <c r="J92" s="6">
        <v>65.102892537340495</v>
      </c>
      <c r="K92" s="6">
        <v>1.85051541084402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240.3867371</v>
      </c>
      <c r="E93" s="6">
        <v>13.214187701479901</v>
      </c>
      <c r="F93" s="6">
        <v>76.344830239236501</v>
      </c>
      <c r="G93" s="6">
        <v>6.4329439850941998</v>
      </c>
      <c r="H93" s="6">
        <v>74.482961799999998</v>
      </c>
      <c r="I93" s="6">
        <v>22.317894322007</v>
      </c>
      <c r="J93" s="6">
        <v>23.655169760763499</v>
      </c>
      <c r="K93" s="6">
        <v>20.761720226381598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1924.3241493</v>
      </c>
      <c r="E94" s="6">
        <v>5.2345438165201399</v>
      </c>
      <c r="F94" s="6">
        <v>29.142604529733301</v>
      </c>
      <c r="G94" s="6">
        <v>4.0462948151422404</v>
      </c>
      <c r="H94" s="6">
        <v>4678.8061485999997</v>
      </c>
      <c r="I94" s="6">
        <v>3.7524966913905802</v>
      </c>
      <c r="J94" s="6">
        <v>70.857395470266695</v>
      </c>
      <c r="K94" s="6">
        <v>1.66418154133089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207.72850600000001</v>
      </c>
      <c r="E95" s="6">
        <v>17.594906670440199</v>
      </c>
      <c r="F95" s="6">
        <v>83.228742509200501</v>
      </c>
      <c r="G95" s="6">
        <v>6.1925384860926602</v>
      </c>
      <c r="H95" s="6">
        <v>41.858955899999998</v>
      </c>
      <c r="I95" s="6">
        <v>33.983517266353303</v>
      </c>
      <c r="J95" s="6">
        <v>16.771257490799499</v>
      </c>
      <c r="K95" s="6">
        <v>30.730980752043301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2843.4022325000001</v>
      </c>
      <c r="E96" s="6">
        <v>4.96862741972138</v>
      </c>
      <c r="F96" s="6">
        <v>32.243923940000599</v>
      </c>
      <c r="G96" s="6">
        <v>4.2700001936860499</v>
      </c>
      <c r="H96" s="6">
        <v>5975.0103086999998</v>
      </c>
      <c r="I96" s="6">
        <v>4.3177155386066897</v>
      </c>
      <c r="J96" s="6">
        <v>67.756076059999401</v>
      </c>
      <c r="K96" s="6">
        <v>2.0320179307178399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260.47776699999997</v>
      </c>
      <c r="E97" s="6">
        <v>22.332956341305</v>
      </c>
      <c r="F97" s="6">
        <v>57.208175806455202</v>
      </c>
      <c r="G97" s="6">
        <v>13.8707844012912</v>
      </c>
      <c r="H97" s="6">
        <v>194.83786459999999</v>
      </c>
      <c r="I97" s="6">
        <v>27.6723697126329</v>
      </c>
      <c r="J97" s="6">
        <v>42.791824193544798</v>
      </c>
      <c r="K97" s="6">
        <v>18.5437823125616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4599.9096479999998</v>
      </c>
      <c r="E98" s="6">
        <v>5.0411431291908704</v>
      </c>
      <c r="F98" s="6">
        <v>29.877916032045999</v>
      </c>
      <c r="G98" s="6">
        <v>4.2822991403991901</v>
      </c>
      <c r="H98" s="6">
        <v>10795.7747199</v>
      </c>
      <c r="I98" s="6">
        <v>4.44303158045647</v>
      </c>
      <c r="J98" s="6">
        <v>70.122083967953998</v>
      </c>
      <c r="K98" s="6">
        <v>1.8246202465890999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62.504244399999997</v>
      </c>
      <c r="E99" s="6">
        <v>19.411777671120799</v>
      </c>
      <c r="F99" s="6">
        <v>71.657835101931298</v>
      </c>
      <c r="G99" s="6">
        <v>11.452658878059401</v>
      </c>
      <c r="H99" s="6">
        <v>24.7217293</v>
      </c>
      <c r="I99" s="6">
        <v>35.854760047577997</v>
      </c>
      <c r="J99" s="6">
        <v>28.342164898068699</v>
      </c>
      <c r="K99" s="6">
        <v>28.955894664862999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482.8296722</v>
      </c>
      <c r="E100" s="6">
        <v>7.6575541479437597</v>
      </c>
      <c r="F100" s="6">
        <v>39.389778106674299</v>
      </c>
      <c r="G100" s="6">
        <v>4.9327918448595103</v>
      </c>
      <c r="H100" s="6">
        <v>742.94436210000003</v>
      </c>
      <c r="I100" s="6">
        <v>4.3501278786731499</v>
      </c>
      <c r="J100" s="6">
        <v>60.610221893325701</v>
      </c>
      <c r="K100" s="6">
        <v>3.2057558963799999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2309.4359528</v>
      </c>
      <c r="E101" s="6">
        <v>13.9579319336036</v>
      </c>
      <c r="F101" s="6">
        <v>80.007135777108303</v>
      </c>
      <c r="G101" s="6">
        <v>8.2939272453604804</v>
      </c>
      <c r="H101" s="6">
        <v>577.10151710000002</v>
      </c>
      <c r="I101" s="6">
        <v>37.406478948149498</v>
      </c>
      <c r="J101" s="6">
        <v>19.992864222891701</v>
      </c>
      <c r="K101" s="6">
        <v>33.190510166383604</v>
      </c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30854.180712900001</v>
      </c>
      <c r="E102" s="6">
        <v>4.6774365852745401</v>
      </c>
      <c r="F102" s="6">
        <v>31.161601588479702</v>
      </c>
      <c r="G102" s="6">
        <v>3.7795508017913702</v>
      </c>
      <c r="H102" s="6">
        <v>68159.281818200005</v>
      </c>
      <c r="I102" s="6">
        <v>3.4796336680682001</v>
      </c>
      <c r="J102" s="6">
        <v>68.838398411520302</v>
      </c>
      <c r="K102" s="6">
        <v>1.7109180193990601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618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416</v>
      </c>
      <c r="I112" s="5" t="s">
        <v>417</v>
      </c>
      <c r="J112" s="5" t="s">
        <v>418</v>
      </c>
      <c r="K112" s="5" t="s">
        <v>419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9930.3112409000005</v>
      </c>
      <c r="E113" s="6">
        <v>6.7702698787668902</v>
      </c>
      <c r="F113" s="6">
        <v>76.089962717804099</v>
      </c>
      <c r="G113" s="6">
        <v>3.6811327621821701</v>
      </c>
      <c r="H113" s="6">
        <v>3120.4393261999999</v>
      </c>
      <c r="I113" s="6">
        <v>14.670405587402501</v>
      </c>
      <c r="J113" s="6">
        <v>23.910037282195901</v>
      </c>
      <c r="K113" s="6">
        <v>11.7146306100617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163463.13639609999</v>
      </c>
      <c r="E114" s="6">
        <v>2.1402526276064999</v>
      </c>
      <c r="F114" s="6">
        <v>34.633322882099002</v>
      </c>
      <c r="G114" s="6">
        <v>1.65099209517571</v>
      </c>
      <c r="H114" s="6">
        <v>308519.11304780003</v>
      </c>
      <c r="I114" s="6">
        <v>1.2952710233199201</v>
      </c>
      <c r="J114" s="6">
        <v>65.366677117900906</v>
      </c>
      <c r="K114" s="6">
        <v>0.87474757520379998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3458.0844953000001</v>
      </c>
      <c r="E115" s="6">
        <v>11.867684605384399</v>
      </c>
      <c r="F115" s="6">
        <v>69.782933002992095</v>
      </c>
      <c r="G115" s="6">
        <v>6.09307107863029</v>
      </c>
      <c r="H115" s="6">
        <v>1497.4029662999999</v>
      </c>
      <c r="I115" s="6">
        <v>23.880668898424201</v>
      </c>
      <c r="J115" s="6">
        <v>30.217066997007901</v>
      </c>
      <c r="K115" s="6">
        <v>14.071265450899901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45218.612900300002</v>
      </c>
      <c r="E116" s="6">
        <v>3.80247333298081</v>
      </c>
      <c r="F116" s="6">
        <v>30.993947110759802</v>
      </c>
      <c r="G116" s="6">
        <v>2.70741801332009</v>
      </c>
      <c r="H116" s="6">
        <v>100676.36697659999</v>
      </c>
      <c r="I116" s="6">
        <v>2.3869978994675098</v>
      </c>
      <c r="J116" s="6">
        <v>69.006052889240195</v>
      </c>
      <c r="K116" s="6">
        <v>1.21603203194724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2524.6984564999998</v>
      </c>
      <c r="E117" s="6">
        <v>8.2690851502289906</v>
      </c>
      <c r="F117" s="6">
        <v>63.192300640256803</v>
      </c>
      <c r="G117" s="6">
        <v>4.9159327025810198</v>
      </c>
      <c r="H117" s="6">
        <v>1470.5643064000001</v>
      </c>
      <c r="I117" s="6">
        <v>12.739714993315101</v>
      </c>
      <c r="J117" s="6">
        <v>36.807699359743197</v>
      </c>
      <c r="K117" s="6">
        <v>8.43978576961889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28248.059081300002</v>
      </c>
      <c r="E118" s="6">
        <v>3.1713060711370198</v>
      </c>
      <c r="F118" s="6">
        <v>33.737994135496997</v>
      </c>
      <c r="G118" s="6">
        <v>2.2781503425019398</v>
      </c>
      <c r="H118" s="6">
        <v>55479.678163099998</v>
      </c>
      <c r="I118" s="6">
        <v>2.0273758683955099</v>
      </c>
      <c r="J118" s="6">
        <v>66.262005864502996</v>
      </c>
      <c r="K118" s="6">
        <v>1.1599441020889101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13068.2700494</v>
      </c>
      <c r="E119" s="6">
        <v>5.6086793857244102</v>
      </c>
      <c r="F119" s="6">
        <v>72.655745374837494</v>
      </c>
      <c r="G119" s="6">
        <v>2.9885852703173499</v>
      </c>
      <c r="H119" s="6">
        <v>4918.2910711000004</v>
      </c>
      <c r="I119" s="6">
        <v>9.8786859182898503</v>
      </c>
      <c r="J119" s="6">
        <v>27.344254625162499</v>
      </c>
      <c r="K119" s="6">
        <v>7.9408963019000796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100122.11533099999</v>
      </c>
      <c r="E120" s="6">
        <v>2.0636178455604202</v>
      </c>
      <c r="F120" s="6">
        <v>33.492441046583302</v>
      </c>
      <c r="G120" s="6">
        <v>1.61614487443304</v>
      </c>
      <c r="H120" s="6">
        <v>198817.3235464</v>
      </c>
      <c r="I120" s="6">
        <v>1.5803942865159299</v>
      </c>
      <c r="J120" s="6">
        <v>66.507558953416705</v>
      </c>
      <c r="K120" s="6">
        <v>0.813871953526352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11282.631007600001</v>
      </c>
      <c r="E121" s="6">
        <v>7.2846145026956801</v>
      </c>
      <c r="F121" s="6">
        <v>62.738972598740098</v>
      </c>
      <c r="G121" s="6">
        <v>4.3358969526276896</v>
      </c>
      <c r="H121" s="6">
        <v>6700.8177807000002</v>
      </c>
      <c r="I121" s="6">
        <v>10.569098857181199</v>
      </c>
      <c r="J121" s="6">
        <v>37.261027401259902</v>
      </c>
      <c r="K121" s="6">
        <v>7.3006500108655601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104005.0186349</v>
      </c>
      <c r="E122" s="6">
        <v>2.1970095375882002</v>
      </c>
      <c r="F122" s="6">
        <v>36.653292332590702</v>
      </c>
      <c r="G122" s="6">
        <v>1.6157306479848399</v>
      </c>
      <c r="H122" s="6">
        <v>179748.53259089999</v>
      </c>
      <c r="I122" s="6">
        <v>1.6481672030869801</v>
      </c>
      <c r="J122" s="6">
        <v>63.346707667409298</v>
      </c>
      <c r="K122" s="6">
        <v>0.93488438392486795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4661.3085574999996</v>
      </c>
      <c r="E123" s="6">
        <v>10.538452624477699</v>
      </c>
      <c r="F123" s="6">
        <v>67.616107642724003</v>
      </c>
      <c r="G123" s="6">
        <v>6.5870267408230996</v>
      </c>
      <c r="H123" s="6">
        <v>2232.4756604999998</v>
      </c>
      <c r="I123" s="6">
        <v>18.567128302653501</v>
      </c>
      <c r="J123" s="6">
        <v>32.383892357275997</v>
      </c>
      <c r="K123" s="6">
        <v>13.7534149459006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45552.804302800003</v>
      </c>
      <c r="E124" s="6">
        <v>3.4484277408903798</v>
      </c>
      <c r="F124" s="6">
        <v>33.044666014729401</v>
      </c>
      <c r="G124" s="6">
        <v>2.6830357399232301</v>
      </c>
      <c r="H124" s="6">
        <v>92299.411490500002</v>
      </c>
      <c r="I124" s="6">
        <v>2.72142147606607</v>
      </c>
      <c r="J124" s="6">
        <v>66.955333985270599</v>
      </c>
      <c r="K124" s="6">
        <v>1.3241666444506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34920.148434800001</v>
      </c>
      <c r="E125" s="6">
        <v>5.9044545671490098</v>
      </c>
      <c r="F125" s="6">
        <v>61.049835584543303</v>
      </c>
      <c r="G125" s="6">
        <v>3.04211345613871</v>
      </c>
      <c r="H125" s="6">
        <v>22279.265946</v>
      </c>
      <c r="I125" s="6">
        <v>7.7793798229419702</v>
      </c>
      <c r="J125" s="6">
        <v>38.950164415456697</v>
      </c>
      <c r="K125" s="6">
        <v>4.76815769879253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189419.13613080001</v>
      </c>
      <c r="E126" s="6">
        <v>2.5410207916413001</v>
      </c>
      <c r="F126" s="6">
        <v>37.261442963534101</v>
      </c>
      <c r="G126" s="6">
        <v>1.8299745876912801</v>
      </c>
      <c r="H126" s="6">
        <v>318932.44949129998</v>
      </c>
      <c r="I126" s="6">
        <v>1.73045459494623</v>
      </c>
      <c r="J126" s="6">
        <v>62.738557036465899</v>
      </c>
      <c r="K126" s="6">
        <v>1.0868514824837701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24016.059159799999</v>
      </c>
      <c r="E127" s="6">
        <v>5.2503051197651898</v>
      </c>
      <c r="F127" s="6">
        <v>66.298025539535502</v>
      </c>
      <c r="G127" s="6">
        <v>3.0142850701323698</v>
      </c>
      <c r="H127" s="6">
        <v>12208.3366112</v>
      </c>
      <c r="I127" s="6">
        <v>8.1398303124665006</v>
      </c>
      <c r="J127" s="6">
        <v>33.701974460464498</v>
      </c>
      <c r="K127" s="6">
        <v>5.92965699376186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275821.39580190001</v>
      </c>
      <c r="E128" s="6">
        <v>1.61992373915535</v>
      </c>
      <c r="F128" s="6">
        <v>34.183753832883703</v>
      </c>
      <c r="G128" s="6">
        <v>1.2707159009937199</v>
      </c>
      <c r="H128" s="6">
        <v>531057.20843310002</v>
      </c>
      <c r="I128" s="6">
        <v>1.1078180699762099</v>
      </c>
      <c r="J128" s="6">
        <v>65.816246167116304</v>
      </c>
      <c r="K128" s="6">
        <v>0.65998658508730101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7285.4493908000004</v>
      </c>
      <c r="E129" s="6">
        <v>7.6564061477458196</v>
      </c>
      <c r="F129" s="6">
        <v>66.538327534900304</v>
      </c>
      <c r="G129" s="6">
        <v>5.2348893852767597</v>
      </c>
      <c r="H129" s="6">
        <v>3663.8029584999999</v>
      </c>
      <c r="I129" s="6">
        <v>14.575121129349499</v>
      </c>
      <c r="J129" s="6">
        <v>33.461672465099703</v>
      </c>
      <c r="K129" s="6">
        <v>10.409544976863099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109296.9714528</v>
      </c>
      <c r="E130" s="6">
        <v>2.0342110065322898</v>
      </c>
      <c r="F130" s="6">
        <v>34.185884171667603</v>
      </c>
      <c r="G130" s="6">
        <v>1.5445821396957999</v>
      </c>
      <c r="H130" s="6">
        <v>210416.77619800001</v>
      </c>
      <c r="I130" s="6">
        <v>1.3304723287715901</v>
      </c>
      <c r="J130" s="6">
        <v>65.814115828332405</v>
      </c>
      <c r="K130" s="6">
        <v>0.80230366170984602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19388.1667514</v>
      </c>
      <c r="E131" s="6">
        <v>5.25301587269254</v>
      </c>
      <c r="F131" s="6">
        <v>77.089435009370206</v>
      </c>
      <c r="G131" s="6">
        <v>2.6020897364956901</v>
      </c>
      <c r="H131" s="6">
        <v>5762.0587613999996</v>
      </c>
      <c r="I131" s="6">
        <v>10.6053072758559</v>
      </c>
      <c r="J131" s="6">
        <v>22.910564990629801</v>
      </c>
      <c r="K131" s="6">
        <v>8.7555076757022192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228532.44347279999</v>
      </c>
      <c r="E132" s="6">
        <v>1.7923055861428701</v>
      </c>
      <c r="F132" s="6">
        <v>34.587569236827598</v>
      </c>
      <c r="G132" s="6">
        <v>1.4506613794649501</v>
      </c>
      <c r="H132" s="6">
        <v>432203.33101309999</v>
      </c>
      <c r="I132" s="6">
        <v>1.3389427668973799</v>
      </c>
      <c r="J132" s="6">
        <v>65.412430763172395</v>
      </c>
      <c r="K132" s="6">
        <v>0.76705375898803596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29507.864503699999</v>
      </c>
      <c r="E133" s="6">
        <v>5.5980290635017598</v>
      </c>
      <c r="F133" s="6">
        <v>74.148656919732801</v>
      </c>
      <c r="G133" s="6">
        <v>2.8237373422866701</v>
      </c>
      <c r="H133" s="6">
        <v>10287.6836957</v>
      </c>
      <c r="I133" s="6">
        <v>9.5859774298643003</v>
      </c>
      <c r="J133" s="6">
        <v>25.851343080267199</v>
      </c>
      <c r="K133" s="6">
        <v>8.0992438487450595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342305.0363111</v>
      </c>
      <c r="E134" s="6">
        <v>1.71733109440419</v>
      </c>
      <c r="F134" s="6">
        <v>34.242370263093903</v>
      </c>
      <c r="G134" s="6">
        <v>1.4027734507874601</v>
      </c>
      <c r="H134" s="6">
        <v>657348.41548289999</v>
      </c>
      <c r="I134" s="6">
        <v>1.2685089237379501</v>
      </c>
      <c r="J134" s="6">
        <v>65.757629736906097</v>
      </c>
      <c r="K134" s="6">
        <v>0.73047474626572795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3085.9261087</v>
      </c>
      <c r="E135" s="6">
        <v>8.62767840877998</v>
      </c>
      <c r="F135" s="6">
        <v>76.299899391982905</v>
      </c>
      <c r="G135" s="6">
        <v>4.2665939113353204</v>
      </c>
      <c r="H135" s="6">
        <v>958.54332480000005</v>
      </c>
      <c r="I135" s="6">
        <v>17.814399287526701</v>
      </c>
      <c r="J135" s="6">
        <v>23.700100608017099</v>
      </c>
      <c r="K135" s="6">
        <v>13.7358356222003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42183.471926799997</v>
      </c>
      <c r="E136" s="6">
        <v>3.2256214836482102</v>
      </c>
      <c r="F136" s="6">
        <v>34.352332071732299</v>
      </c>
      <c r="G136" s="6">
        <v>2.4819977789191601</v>
      </c>
      <c r="H136" s="6">
        <v>80613.058564100007</v>
      </c>
      <c r="I136" s="6">
        <v>2.0397997849793201</v>
      </c>
      <c r="J136" s="6">
        <v>65.647667928267694</v>
      </c>
      <c r="K136" s="6">
        <v>1.29878813053798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2584.012381</v>
      </c>
      <c r="E137" s="6">
        <v>7.9980532302368204</v>
      </c>
      <c r="F137" s="6">
        <v>82.775724456807197</v>
      </c>
      <c r="G137" s="6">
        <v>3.2722083986774901</v>
      </c>
      <c r="H137" s="6">
        <v>537.69074869999997</v>
      </c>
      <c r="I137" s="6">
        <v>17.654264279863</v>
      </c>
      <c r="J137" s="6">
        <v>17.2242755431928</v>
      </c>
      <c r="K137" s="6">
        <v>15.7254463385094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49192.705118700003</v>
      </c>
      <c r="E138" s="6">
        <v>2.22176069240551</v>
      </c>
      <c r="F138" s="6">
        <v>33.641029931617901</v>
      </c>
      <c r="G138" s="6">
        <v>1.7158917965377301</v>
      </c>
      <c r="H138" s="6">
        <v>97035.591751800006</v>
      </c>
      <c r="I138" s="6">
        <v>1.4948257352636101</v>
      </c>
      <c r="J138" s="6">
        <v>66.358970068382106</v>
      </c>
      <c r="K138" s="6">
        <v>0.86988039789133598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2514.4597216000002</v>
      </c>
      <c r="E139" s="6">
        <v>11.498953451517799</v>
      </c>
      <c r="F139" s="6">
        <v>57.0977038090722</v>
      </c>
      <c r="G139" s="6">
        <v>7.9022374132031103</v>
      </c>
      <c r="H139" s="6">
        <v>1889.3245882000001</v>
      </c>
      <c r="I139" s="6">
        <v>18.785948437347201</v>
      </c>
      <c r="J139" s="6">
        <v>42.9022961909278</v>
      </c>
      <c r="K139" s="6">
        <v>10.5169105457682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20747.132496499999</v>
      </c>
      <c r="E140" s="6">
        <v>3.6532778998944799</v>
      </c>
      <c r="F140" s="6">
        <v>31.922488370322299</v>
      </c>
      <c r="G140" s="6">
        <v>2.85875854467792</v>
      </c>
      <c r="H140" s="6">
        <v>44245.083197400003</v>
      </c>
      <c r="I140" s="6">
        <v>2.7682117078420898</v>
      </c>
      <c r="J140" s="6">
        <v>68.077511629677701</v>
      </c>
      <c r="K140" s="6">
        <v>1.3405114877356501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3009.7648878999998</v>
      </c>
      <c r="E141" s="6">
        <v>8.7107966561802908</v>
      </c>
      <c r="F141" s="6">
        <v>65.881883143684405</v>
      </c>
      <c r="G141" s="6">
        <v>4.9125050165976498</v>
      </c>
      <c r="H141" s="6">
        <v>1558.6608223000001</v>
      </c>
      <c r="I141" s="6">
        <v>13.392956183570201</v>
      </c>
      <c r="J141" s="6">
        <v>34.118116856315602</v>
      </c>
      <c r="K141" s="6">
        <v>9.4860183171668897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20308.8276802</v>
      </c>
      <c r="E142" s="6">
        <v>2.8104096757367101</v>
      </c>
      <c r="F142" s="6">
        <v>32.062398050929097</v>
      </c>
      <c r="G142" s="6">
        <v>2.5806259605645101</v>
      </c>
      <c r="H142" s="6">
        <v>43032.746608599999</v>
      </c>
      <c r="I142" s="6">
        <v>2.84015306807279</v>
      </c>
      <c r="J142" s="6">
        <v>67.937601949070896</v>
      </c>
      <c r="K142" s="6">
        <v>1.21789781202767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8091.5509689</v>
      </c>
      <c r="E143" s="6">
        <v>6.7823695396844901</v>
      </c>
      <c r="F143" s="6">
        <v>76.091063953150595</v>
      </c>
      <c r="G143" s="6">
        <v>3.0335920461878598</v>
      </c>
      <c r="H143" s="6">
        <v>2542.4848146999998</v>
      </c>
      <c r="I143" s="6">
        <v>12.0535689796132</v>
      </c>
      <c r="J143" s="6">
        <v>23.908936046849401</v>
      </c>
      <c r="K143" s="6">
        <v>9.6545177059297593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79782.762100899999</v>
      </c>
      <c r="E144" s="6">
        <v>2.57006014421796</v>
      </c>
      <c r="F144" s="6">
        <v>39.023505275634697</v>
      </c>
      <c r="G144" s="6">
        <v>2.0282757398597999</v>
      </c>
      <c r="H144" s="6">
        <v>124665.20211290001</v>
      </c>
      <c r="I144" s="6">
        <v>1.8783234455019899</v>
      </c>
      <c r="J144" s="6">
        <v>60.976494724365303</v>
      </c>
      <c r="K144" s="6">
        <v>1.2980481969757001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443.78844550000002</v>
      </c>
      <c r="E145" s="6">
        <v>13.9583211795337</v>
      </c>
      <c r="F145" s="6">
        <v>59.945987828752799</v>
      </c>
      <c r="G145" s="6">
        <v>10.276583316439201</v>
      </c>
      <c r="H145" s="6">
        <v>296.52539630000001</v>
      </c>
      <c r="I145" s="6">
        <v>24.277890316983701</v>
      </c>
      <c r="J145" s="6">
        <v>40.054012171247201</v>
      </c>
      <c r="K145" s="6">
        <v>15.3802304691626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5341.5111053000001</v>
      </c>
      <c r="E146" s="6">
        <v>5.9220203250286696</v>
      </c>
      <c r="F146" s="6">
        <v>35.318843890705502</v>
      </c>
      <c r="G146" s="6">
        <v>4.4510833496456197</v>
      </c>
      <c r="H146" s="6">
        <v>9782.1750544999995</v>
      </c>
      <c r="I146" s="6">
        <v>3.4852293902659701</v>
      </c>
      <c r="J146" s="6">
        <v>64.681156109294506</v>
      </c>
      <c r="K146" s="6">
        <v>2.4304933218109599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11788.1798939</v>
      </c>
      <c r="E147" s="6">
        <v>5.6818744406906498</v>
      </c>
      <c r="F147" s="6">
        <v>71.225049411359507</v>
      </c>
      <c r="G147" s="6">
        <v>3.1724716038950702</v>
      </c>
      <c r="H147" s="6">
        <v>4762.4297459999998</v>
      </c>
      <c r="I147" s="6">
        <v>9.6930053576971904</v>
      </c>
      <c r="J147" s="6">
        <v>28.7749505886405</v>
      </c>
      <c r="K147" s="6">
        <v>7.8526441269637797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97847.553044100001</v>
      </c>
      <c r="E148" s="6">
        <v>2.2579638142851302</v>
      </c>
      <c r="F148" s="6">
        <v>33.722814730825597</v>
      </c>
      <c r="G148" s="6">
        <v>1.66924719544795</v>
      </c>
      <c r="H148" s="6">
        <v>192304.83733350001</v>
      </c>
      <c r="I148" s="6">
        <v>1.6295383361836799</v>
      </c>
      <c r="J148" s="6">
        <v>66.277185269174396</v>
      </c>
      <c r="K148" s="6">
        <v>0.84933772735552104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20483.606247200001</v>
      </c>
      <c r="E149" s="6">
        <v>4.8383224362126898</v>
      </c>
      <c r="F149" s="6">
        <v>69.349033127154797</v>
      </c>
      <c r="G149" s="6">
        <v>2.88592162789022</v>
      </c>
      <c r="H149" s="6">
        <v>9053.3682764999994</v>
      </c>
      <c r="I149" s="6">
        <v>8.7374762975026297</v>
      </c>
      <c r="J149" s="6">
        <v>30.650966872845199</v>
      </c>
      <c r="K149" s="6">
        <v>6.5295126057585797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163112.10028360001</v>
      </c>
      <c r="E150" s="6">
        <v>2.0929589717619499</v>
      </c>
      <c r="F150" s="6">
        <v>34.953015439230001</v>
      </c>
      <c r="G150" s="6">
        <v>1.5528434371694</v>
      </c>
      <c r="H150" s="6">
        <v>303548.9251927</v>
      </c>
      <c r="I150" s="6">
        <v>1.4874019398050999</v>
      </c>
      <c r="J150" s="6">
        <v>65.046984560769999</v>
      </c>
      <c r="K150" s="6">
        <v>0.83442085748619599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162.41691599999999</v>
      </c>
      <c r="E151" s="6">
        <v>19.104532576934801</v>
      </c>
      <c r="F151" s="6">
        <v>67.669172932330795</v>
      </c>
      <c r="G151" s="6">
        <v>4.6052671619249299</v>
      </c>
      <c r="H151" s="6">
        <v>77.599193200000002</v>
      </c>
      <c r="I151" s="6">
        <v>18.958059864517701</v>
      </c>
      <c r="J151" s="6">
        <v>32.330827067669198</v>
      </c>
      <c r="K151" s="6">
        <v>9.6389312691451998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970.89223119999997</v>
      </c>
      <c r="E152" s="6">
        <v>6.2356496174279803</v>
      </c>
      <c r="F152" s="6">
        <v>38.705035971222998</v>
      </c>
      <c r="G152" s="6">
        <v>3.2209131518207101</v>
      </c>
      <c r="H152" s="6">
        <v>1537.5468048</v>
      </c>
      <c r="I152" s="6">
        <v>7.0635614473439103</v>
      </c>
      <c r="J152" s="6">
        <v>61.294964028777002</v>
      </c>
      <c r="K152" s="6">
        <v>2.0338629996238802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619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416</v>
      </c>
      <c r="I162" s="5" t="s">
        <v>417</v>
      </c>
      <c r="J162" s="5" t="s">
        <v>418</v>
      </c>
      <c r="K162" s="5" t="s">
        <v>419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9923.2248209000009</v>
      </c>
      <c r="E163" s="6">
        <v>6.7750733324399004</v>
      </c>
      <c r="F163" s="6">
        <v>76.097644099816407</v>
      </c>
      <c r="G163" s="6">
        <v>3.6838080488149099</v>
      </c>
      <c r="H163" s="6">
        <v>3116.8961162000001</v>
      </c>
      <c r="I163" s="6">
        <v>14.6866426030696</v>
      </c>
      <c r="J163" s="6">
        <v>23.902355900183601</v>
      </c>
      <c r="K163" s="6">
        <v>11.7280955484645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163345.47361379999</v>
      </c>
      <c r="E164" s="6">
        <v>2.1415479428644999</v>
      </c>
      <c r="F164" s="6">
        <v>34.635131716588099</v>
      </c>
      <c r="G164" s="6">
        <v>1.6521193662314799</v>
      </c>
      <c r="H164" s="6">
        <v>308272.40545309999</v>
      </c>
      <c r="I164" s="6">
        <v>1.29620759331186</v>
      </c>
      <c r="J164" s="6">
        <v>65.364868283411894</v>
      </c>
      <c r="K164" s="6">
        <v>0.87541478111529702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3441.0995702999999</v>
      </c>
      <c r="E165" s="6">
        <v>11.9249854895145</v>
      </c>
      <c r="F165" s="6">
        <v>69.726970058104797</v>
      </c>
      <c r="G165" s="6">
        <v>6.1172028265289002</v>
      </c>
      <c r="H165" s="6">
        <v>1494.0059813</v>
      </c>
      <c r="I165" s="6">
        <v>23.934562392215</v>
      </c>
      <c r="J165" s="6">
        <v>30.273029941895199</v>
      </c>
      <c r="K165" s="6">
        <v>14.089571448361999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44938.361637800001</v>
      </c>
      <c r="E166" s="6">
        <v>3.8227644475762799</v>
      </c>
      <c r="F166" s="6">
        <v>30.9727716142853</v>
      </c>
      <c r="G166" s="6">
        <v>2.72397144596522</v>
      </c>
      <c r="H166" s="6">
        <v>100151.5327941</v>
      </c>
      <c r="I166" s="6">
        <v>2.3980778163592</v>
      </c>
      <c r="J166" s="6">
        <v>69.027228385714693</v>
      </c>
      <c r="K166" s="6">
        <v>1.2222560205991899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2513.1586720999999</v>
      </c>
      <c r="E167" s="6">
        <v>8.2943544810233103</v>
      </c>
      <c r="F167" s="6">
        <v>63.146295510343599</v>
      </c>
      <c r="G167" s="6">
        <v>4.9317407953999997</v>
      </c>
      <c r="H167" s="6">
        <v>1466.7401514000001</v>
      </c>
      <c r="I167" s="6">
        <v>12.770269314642301</v>
      </c>
      <c r="J167" s="6">
        <v>36.853704489656401</v>
      </c>
      <c r="K167" s="6">
        <v>8.4501996735267504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27978.0103079</v>
      </c>
      <c r="E168" s="6">
        <v>3.1688014392042301</v>
      </c>
      <c r="F168" s="6">
        <v>33.682838601548099</v>
      </c>
      <c r="G168" s="6">
        <v>2.2954649381807699</v>
      </c>
      <c r="H168" s="6">
        <v>55085.090872100001</v>
      </c>
      <c r="I168" s="6">
        <v>2.0230069856071902</v>
      </c>
      <c r="J168" s="6">
        <v>66.317161398451901</v>
      </c>
      <c r="K168" s="6">
        <v>1.16587883736019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13068.2700494</v>
      </c>
      <c r="E169" s="6">
        <v>5.6086793857244102</v>
      </c>
      <c r="F169" s="6">
        <v>72.655745374837494</v>
      </c>
      <c r="G169" s="6">
        <v>2.9885852703173499</v>
      </c>
      <c r="H169" s="6">
        <v>4918.2910711000004</v>
      </c>
      <c r="I169" s="6">
        <v>9.8786859182898503</v>
      </c>
      <c r="J169" s="6">
        <v>27.344254625162499</v>
      </c>
      <c r="K169" s="6">
        <v>7.9408963019000796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100122.11533099999</v>
      </c>
      <c r="E170" s="6">
        <v>2.0636178455604202</v>
      </c>
      <c r="F170" s="6">
        <v>33.492441046583302</v>
      </c>
      <c r="G170" s="6">
        <v>1.61614487443304</v>
      </c>
      <c r="H170" s="6">
        <v>198817.3235464</v>
      </c>
      <c r="I170" s="6">
        <v>1.5803942865159299</v>
      </c>
      <c r="J170" s="6">
        <v>66.507558953416705</v>
      </c>
      <c r="K170" s="6">
        <v>0.813871953526352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10974.665251300001</v>
      </c>
      <c r="E171" s="6">
        <v>7.4750983719037096</v>
      </c>
      <c r="F171" s="6">
        <v>62.462802109830399</v>
      </c>
      <c r="G171" s="6">
        <v>4.4482462278959396</v>
      </c>
      <c r="H171" s="6">
        <v>6595.2561748999997</v>
      </c>
      <c r="I171" s="6">
        <v>10.7331737590741</v>
      </c>
      <c r="J171" s="6">
        <v>37.537197890169601</v>
      </c>
      <c r="K171" s="6">
        <v>7.4019889465864601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101428.3368702</v>
      </c>
      <c r="E172" s="6">
        <v>2.2492742122099201</v>
      </c>
      <c r="F172" s="6">
        <v>36.565763281037597</v>
      </c>
      <c r="G172" s="6">
        <v>1.6547040770588901</v>
      </c>
      <c r="H172" s="6">
        <v>175957.74171549999</v>
      </c>
      <c r="I172" s="6">
        <v>1.68196095302798</v>
      </c>
      <c r="J172" s="6">
        <v>63.434236718962403</v>
      </c>
      <c r="K172" s="6">
        <v>0.953830623831187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4661.3085574999996</v>
      </c>
      <c r="E173" s="6">
        <v>10.538452624477699</v>
      </c>
      <c r="F173" s="6">
        <v>67.616107642724003</v>
      </c>
      <c r="G173" s="6">
        <v>6.5870267408230996</v>
      </c>
      <c r="H173" s="6">
        <v>2232.4756604999998</v>
      </c>
      <c r="I173" s="6">
        <v>18.567128302653501</v>
      </c>
      <c r="J173" s="6">
        <v>32.383892357275997</v>
      </c>
      <c r="K173" s="6">
        <v>13.7534149459006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45552.804302800003</v>
      </c>
      <c r="E174" s="6">
        <v>3.4484277408903798</v>
      </c>
      <c r="F174" s="6">
        <v>33.044666014729401</v>
      </c>
      <c r="G174" s="6">
        <v>2.6830357399232301</v>
      </c>
      <c r="H174" s="6">
        <v>92299.411490500002</v>
      </c>
      <c r="I174" s="6">
        <v>2.72142147606607</v>
      </c>
      <c r="J174" s="6">
        <v>66.955333985270599</v>
      </c>
      <c r="K174" s="6">
        <v>1.3241666444506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34920.148434800001</v>
      </c>
      <c r="E175" s="6">
        <v>5.9044545671490098</v>
      </c>
      <c r="F175" s="6">
        <v>61.049835584543303</v>
      </c>
      <c r="G175" s="6">
        <v>3.04211345613871</v>
      </c>
      <c r="H175" s="6">
        <v>22279.265946</v>
      </c>
      <c r="I175" s="6">
        <v>7.7793798229419702</v>
      </c>
      <c r="J175" s="6">
        <v>38.950164415456697</v>
      </c>
      <c r="K175" s="6">
        <v>4.76815769879253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189419.13613080001</v>
      </c>
      <c r="E176" s="6">
        <v>2.5410207916413001</v>
      </c>
      <c r="F176" s="6">
        <v>37.261442963534101</v>
      </c>
      <c r="G176" s="6">
        <v>1.8299745876912801</v>
      </c>
      <c r="H176" s="6">
        <v>318932.44949129998</v>
      </c>
      <c r="I176" s="6">
        <v>1.73045459494623</v>
      </c>
      <c r="J176" s="6">
        <v>62.738557036465899</v>
      </c>
      <c r="K176" s="6">
        <v>1.0868514824837701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24016.059159799999</v>
      </c>
      <c r="E177" s="6">
        <v>5.2503051197651898</v>
      </c>
      <c r="F177" s="6">
        <v>66.298025539535502</v>
      </c>
      <c r="G177" s="6">
        <v>3.0142850701323698</v>
      </c>
      <c r="H177" s="6">
        <v>12208.3366112</v>
      </c>
      <c r="I177" s="6">
        <v>8.1398303124665006</v>
      </c>
      <c r="J177" s="6">
        <v>33.701974460464498</v>
      </c>
      <c r="K177" s="6">
        <v>5.92965699376186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275821.39580190001</v>
      </c>
      <c r="E178" s="6">
        <v>1.61992373915535</v>
      </c>
      <c r="F178" s="6">
        <v>34.183753832883703</v>
      </c>
      <c r="G178" s="6">
        <v>1.2707159009937199</v>
      </c>
      <c r="H178" s="6">
        <v>531057.20843310002</v>
      </c>
      <c r="I178" s="6">
        <v>1.1078180699762099</v>
      </c>
      <c r="J178" s="6">
        <v>65.816246167116304</v>
      </c>
      <c r="K178" s="6">
        <v>0.65998658508730101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7285.4493908000004</v>
      </c>
      <c r="E179" s="6">
        <v>7.6564061477458196</v>
      </c>
      <c r="F179" s="6">
        <v>66.538327534900304</v>
      </c>
      <c r="G179" s="6">
        <v>5.2348893852767597</v>
      </c>
      <c r="H179" s="6">
        <v>3663.8029584999999</v>
      </c>
      <c r="I179" s="6">
        <v>14.575121129349499</v>
      </c>
      <c r="J179" s="6">
        <v>33.461672465099703</v>
      </c>
      <c r="K179" s="6">
        <v>10.409544976863099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109296.9714528</v>
      </c>
      <c r="E180" s="6">
        <v>2.0342110065322898</v>
      </c>
      <c r="F180" s="6">
        <v>34.185884171667603</v>
      </c>
      <c r="G180" s="6">
        <v>1.5445821396957999</v>
      </c>
      <c r="H180" s="6">
        <v>210416.77619800001</v>
      </c>
      <c r="I180" s="6">
        <v>1.3304723287715901</v>
      </c>
      <c r="J180" s="6">
        <v>65.814115828332405</v>
      </c>
      <c r="K180" s="6">
        <v>0.80230366170984602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19388.1667514</v>
      </c>
      <c r="E181" s="6">
        <v>5.25301587269254</v>
      </c>
      <c r="F181" s="6">
        <v>77.089435009370206</v>
      </c>
      <c r="G181" s="6">
        <v>2.6020897364956901</v>
      </c>
      <c r="H181" s="6">
        <v>5762.0587613999996</v>
      </c>
      <c r="I181" s="6">
        <v>10.6053072758559</v>
      </c>
      <c r="J181" s="6">
        <v>22.910564990629801</v>
      </c>
      <c r="K181" s="6">
        <v>8.7555076757022192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228532.44347279999</v>
      </c>
      <c r="E182" s="6">
        <v>1.7923055861428701</v>
      </c>
      <c r="F182" s="6">
        <v>34.587569236827598</v>
      </c>
      <c r="G182" s="6">
        <v>1.4506613794649501</v>
      </c>
      <c r="H182" s="6">
        <v>432203.33101309999</v>
      </c>
      <c r="I182" s="6">
        <v>1.3389427668973799</v>
      </c>
      <c r="J182" s="6">
        <v>65.412430763172395</v>
      </c>
      <c r="K182" s="6">
        <v>0.76705375898803596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29425.930486900001</v>
      </c>
      <c r="E183" s="6">
        <v>5.6112207189672603</v>
      </c>
      <c r="F183" s="6">
        <v>74.170683607956207</v>
      </c>
      <c r="G183" s="6">
        <v>2.8315413927115398</v>
      </c>
      <c r="H183" s="6">
        <v>10247.3326617</v>
      </c>
      <c r="I183" s="6">
        <v>9.6217374131737401</v>
      </c>
      <c r="J183" s="6">
        <v>25.8293163920438</v>
      </c>
      <c r="K183" s="6">
        <v>8.1309686084580708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341319.24403230002</v>
      </c>
      <c r="E184" s="6">
        <v>1.72102226871088</v>
      </c>
      <c r="F184" s="6">
        <v>34.2410596711319</v>
      </c>
      <c r="G184" s="6">
        <v>1.40677479668491</v>
      </c>
      <c r="H184" s="6">
        <v>655493.49281199998</v>
      </c>
      <c r="I184" s="6">
        <v>1.2701087561756601</v>
      </c>
      <c r="J184" s="6">
        <v>65.758940328868107</v>
      </c>
      <c r="K184" s="6">
        <v>0.73251575399833901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3085.9261087</v>
      </c>
      <c r="E185" s="6">
        <v>8.62767840877998</v>
      </c>
      <c r="F185" s="6">
        <v>76.299899391982905</v>
      </c>
      <c r="G185" s="6">
        <v>4.2665939113353204</v>
      </c>
      <c r="H185" s="6">
        <v>958.54332480000005</v>
      </c>
      <c r="I185" s="6">
        <v>17.814399287526701</v>
      </c>
      <c r="J185" s="6">
        <v>23.700100608017099</v>
      </c>
      <c r="K185" s="6">
        <v>13.7358356222003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42183.471926799997</v>
      </c>
      <c r="E186" s="6">
        <v>3.2256214836482102</v>
      </c>
      <c r="F186" s="6">
        <v>34.352332071732299</v>
      </c>
      <c r="G186" s="6">
        <v>2.4819977789191601</v>
      </c>
      <c r="H186" s="6">
        <v>80613.058564100007</v>
      </c>
      <c r="I186" s="6">
        <v>2.0397997849793201</v>
      </c>
      <c r="J186" s="6">
        <v>65.647667928267694</v>
      </c>
      <c r="K186" s="6">
        <v>1.29878813053798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2584.012381</v>
      </c>
      <c r="E187" s="6">
        <v>7.9980532302368204</v>
      </c>
      <c r="F187" s="6">
        <v>82.775724456807197</v>
      </c>
      <c r="G187" s="6">
        <v>3.2722083986774901</v>
      </c>
      <c r="H187" s="6">
        <v>537.69074869999997</v>
      </c>
      <c r="I187" s="6">
        <v>17.654264279863</v>
      </c>
      <c r="J187" s="6">
        <v>17.2242755431928</v>
      </c>
      <c r="K187" s="6">
        <v>15.7254463385094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49192.705118700003</v>
      </c>
      <c r="E188" s="6">
        <v>2.22176069240551</v>
      </c>
      <c r="F188" s="6">
        <v>33.641029931617901</v>
      </c>
      <c r="G188" s="6">
        <v>1.7158917965377301</v>
      </c>
      <c r="H188" s="6">
        <v>97035.591751800006</v>
      </c>
      <c r="I188" s="6">
        <v>1.4948257352636101</v>
      </c>
      <c r="J188" s="6">
        <v>66.358970068382106</v>
      </c>
      <c r="K188" s="6">
        <v>0.86988039789133598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2514.4597216000002</v>
      </c>
      <c r="E189" s="6">
        <v>11.498953451517799</v>
      </c>
      <c r="F189" s="6">
        <v>57.0977038090722</v>
      </c>
      <c r="G189" s="6">
        <v>7.9022374132031103</v>
      </c>
      <c r="H189" s="6">
        <v>1889.3245882000001</v>
      </c>
      <c r="I189" s="6">
        <v>18.785948437347201</v>
      </c>
      <c r="J189" s="6">
        <v>42.9022961909278</v>
      </c>
      <c r="K189" s="6">
        <v>10.5169105457682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20747.132496499999</v>
      </c>
      <c r="E190" s="6">
        <v>3.6532778998944799</v>
      </c>
      <c r="F190" s="6">
        <v>31.922488370322299</v>
      </c>
      <c r="G190" s="6">
        <v>2.85875854467792</v>
      </c>
      <c r="H190" s="6">
        <v>44245.083197400003</v>
      </c>
      <c r="I190" s="6">
        <v>2.7682117078420898</v>
      </c>
      <c r="J190" s="6">
        <v>68.077511629677701</v>
      </c>
      <c r="K190" s="6">
        <v>1.3405114877356501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3009.7648878999998</v>
      </c>
      <c r="E191" s="6">
        <v>8.7107966561802908</v>
      </c>
      <c r="F191" s="6">
        <v>65.881883143684405</v>
      </c>
      <c r="G191" s="6">
        <v>4.9125050165976498</v>
      </c>
      <c r="H191" s="6">
        <v>1558.6608223000001</v>
      </c>
      <c r="I191" s="6">
        <v>13.392956183570201</v>
      </c>
      <c r="J191" s="6">
        <v>34.118116856315602</v>
      </c>
      <c r="K191" s="6">
        <v>9.4860183171668897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20308.8276802</v>
      </c>
      <c r="E192" s="6">
        <v>2.8104096757367101</v>
      </c>
      <c r="F192" s="6">
        <v>32.062398050929097</v>
      </c>
      <c r="G192" s="6">
        <v>2.5806259605645101</v>
      </c>
      <c r="H192" s="6">
        <v>43032.746608599999</v>
      </c>
      <c r="I192" s="6">
        <v>2.84015306807279</v>
      </c>
      <c r="J192" s="6">
        <v>67.937601949070896</v>
      </c>
      <c r="K192" s="6">
        <v>1.21789781202767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8091.5509689</v>
      </c>
      <c r="E193" s="6">
        <v>6.7823695396844901</v>
      </c>
      <c r="F193" s="6">
        <v>76.091063953150595</v>
      </c>
      <c r="G193" s="6">
        <v>3.0335920461878598</v>
      </c>
      <c r="H193" s="6">
        <v>2542.4848146999998</v>
      </c>
      <c r="I193" s="6">
        <v>12.0535689796132</v>
      </c>
      <c r="J193" s="6">
        <v>23.908936046849401</v>
      </c>
      <c r="K193" s="6">
        <v>9.6545177059297593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79782.762100899999</v>
      </c>
      <c r="E194" s="6">
        <v>2.57006014421796</v>
      </c>
      <c r="F194" s="6">
        <v>39.023505275634697</v>
      </c>
      <c r="G194" s="6">
        <v>2.0282757398597999</v>
      </c>
      <c r="H194" s="6">
        <v>124665.20211290001</v>
      </c>
      <c r="I194" s="6">
        <v>1.8783234455019899</v>
      </c>
      <c r="J194" s="6">
        <v>60.976494724365303</v>
      </c>
      <c r="K194" s="6">
        <v>1.2980481969757001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443.78844550000002</v>
      </c>
      <c r="E195" s="6">
        <v>13.9583211795337</v>
      </c>
      <c r="F195" s="6">
        <v>59.945987828752799</v>
      </c>
      <c r="G195" s="6">
        <v>10.276583316439201</v>
      </c>
      <c r="H195" s="6">
        <v>296.52539630000001</v>
      </c>
      <c r="I195" s="6">
        <v>24.277890316983701</v>
      </c>
      <c r="J195" s="6">
        <v>40.054012171247201</v>
      </c>
      <c r="K195" s="6">
        <v>15.3802304691626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5341.5111053000001</v>
      </c>
      <c r="E196" s="6">
        <v>5.9220203250286696</v>
      </c>
      <c r="F196" s="6">
        <v>35.318843890705502</v>
      </c>
      <c r="G196" s="6">
        <v>4.4510833496456197</v>
      </c>
      <c r="H196" s="6">
        <v>9782.1750544999995</v>
      </c>
      <c r="I196" s="6">
        <v>3.4852293902659701</v>
      </c>
      <c r="J196" s="6">
        <v>64.681156109294506</v>
      </c>
      <c r="K196" s="6">
        <v>2.4304933218109599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11788.1798939</v>
      </c>
      <c r="E197" s="6">
        <v>5.6818744406906498</v>
      </c>
      <c r="F197" s="6">
        <v>71.225049411359507</v>
      </c>
      <c r="G197" s="6">
        <v>3.1724716038950702</v>
      </c>
      <c r="H197" s="6">
        <v>4762.4297459999998</v>
      </c>
      <c r="I197" s="6">
        <v>9.6930053576971904</v>
      </c>
      <c r="J197" s="6">
        <v>28.7749505886405</v>
      </c>
      <c r="K197" s="6">
        <v>7.8526441269637797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97847.553044100001</v>
      </c>
      <c r="E198" s="6">
        <v>2.2579638142851302</v>
      </c>
      <c r="F198" s="6">
        <v>33.722814730825597</v>
      </c>
      <c r="G198" s="6">
        <v>1.66924719544795</v>
      </c>
      <c r="H198" s="6">
        <v>192304.83733350001</v>
      </c>
      <c r="I198" s="6">
        <v>1.6295383361836799</v>
      </c>
      <c r="J198" s="6">
        <v>66.277185269174396</v>
      </c>
      <c r="K198" s="6">
        <v>0.84933772735552104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20122.411973400001</v>
      </c>
      <c r="E199" s="6">
        <v>4.91804903790098</v>
      </c>
      <c r="F199" s="6">
        <v>69.122421908034298</v>
      </c>
      <c r="G199" s="6">
        <v>2.9328136961847999</v>
      </c>
      <c r="H199" s="6">
        <v>8988.8538329000003</v>
      </c>
      <c r="I199" s="6">
        <v>8.7967917344603794</v>
      </c>
      <c r="J199" s="6">
        <v>30.877578091965699</v>
      </c>
      <c r="K199" s="6">
        <v>6.5653849236995399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160556.54279889999</v>
      </c>
      <c r="E200" s="6">
        <v>2.1253879554444501</v>
      </c>
      <c r="F200" s="6">
        <v>34.890191282425299</v>
      </c>
      <c r="G200" s="6">
        <v>1.5769486991295201</v>
      </c>
      <c r="H200" s="6">
        <v>299620.1913991</v>
      </c>
      <c r="I200" s="6">
        <v>1.50555202693115</v>
      </c>
      <c r="J200" s="6">
        <v>65.109808717574694</v>
      </c>
      <c r="K200" s="6">
        <v>0.84503460905345296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620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416</v>
      </c>
      <c r="I210" s="5" t="s">
        <v>417</v>
      </c>
      <c r="J210" s="5" t="s">
        <v>418</v>
      </c>
      <c r="K210" s="5" t="s">
        <v>419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1878.2688271</v>
      </c>
      <c r="E211" s="6">
        <v>16.046712890946502</v>
      </c>
      <c r="F211" s="6">
        <v>71.181627397034902</v>
      </c>
      <c r="G211" s="6">
        <v>9.9123463136520993</v>
      </c>
      <c r="H211" s="6">
        <v>760.43008410000004</v>
      </c>
      <c r="I211" s="6">
        <v>30.215809989208701</v>
      </c>
      <c r="J211" s="6">
        <v>28.818372602965098</v>
      </c>
      <c r="K211" s="6">
        <v>24.483580375949401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28514.1154651</v>
      </c>
      <c r="E212" s="6">
        <v>4.8325217442735697</v>
      </c>
      <c r="F212" s="6">
        <v>28.506617914664499</v>
      </c>
      <c r="G212" s="6">
        <v>4.0124263301752396</v>
      </c>
      <c r="H212" s="6">
        <v>71512.185622100005</v>
      </c>
      <c r="I212" s="6">
        <v>2.9253869566331301</v>
      </c>
      <c r="J212" s="6">
        <v>71.493382085335497</v>
      </c>
      <c r="K212" s="6">
        <v>1.5998782120632999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912.26584790000004</v>
      </c>
      <c r="E213" s="6">
        <v>18.0186980145251</v>
      </c>
      <c r="F213" s="6">
        <v>63.389120479299699</v>
      </c>
      <c r="G213" s="6">
        <v>10.0797569148713</v>
      </c>
      <c r="H213" s="6">
        <v>526.88623529999995</v>
      </c>
      <c r="I213" s="6">
        <v>29.1546163734765</v>
      </c>
      <c r="J213" s="6">
        <v>36.610879520700301</v>
      </c>
      <c r="K213" s="6">
        <v>17.452378469016701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18184.2109685</v>
      </c>
      <c r="E214" s="6">
        <v>4.6003260770086296</v>
      </c>
      <c r="F214" s="6">
        <v>32.419790109212798</v>
      </c>
      <c r="G214" s="6">
        <v>4.0626892421114098</v>
      </c>
      <c r="H214" s="6">
        <v>37905.636952300003</v>
      </c>
      <c r="I214" s="6">
        <v>3.5547890749965001</v>
      </c>
      <c r="J214" s="6">
        <v>67.580209890787202</v>
      </c>
      <c r="K214" s="6">
        <v>1.94896601713816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1302.7834906000001</v>
      </c>
      <c r="E215" s="6">
        <v>15.457309288855599</v>
      </c>
      <c r="F215" s="6">
        <v>90.748379099834096</v>
      </c>
      <c r="G215" s="6">
        <v>4.4688945717965503</v>
      </c>
      <c r="H215" s="6">
        <v>132.8162452</v>
      </c>
      <c r="I215" s="6">
        <v>46.707137182551101</v>
      </c>
      <c r="J215" s="6">
        <v>9.2516209001659497</v>
      </c>
      <c r="K215" s="6">
        <v>43.835014764959602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19079.665791700001</v>
      </c>
      <c r="E216" s="6">
        <v>4.1741837566248696</v>
      </c>
      <c r="F216" s="6">
        <v>37.246494301710399</v>
      </c>
      <c r="G216" s="6">
        <v>3.3688066712253</v>
      </c>
      <c r="H216" s="6">
        <v>32145.734475900001</v>
      </c>
      <c r="I216" s="6">
        <v>3.3828136371964499</v>
      </c>
      <c r="J216" s="6">
        <v>62.753505698289601</v>
      </c>
      <c r="K216" s="6">
        <v>1.99950962240469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2543.8216314000001</v>
      </c>
      <c r="E217" s="6">
        <v>17.359706288964698</v>
      </c>
      <c r="F217" s="6">
        <v>87.634691458252505</v>
      </c>
      <c r="G217" s="6">
        <v>4.7637247522687298</v>
      </c>
      <c r="H217" s="6">
        <v>358.9347874</v>
      </c>
      <c r="I217" s="6">
        <v>36.945835970449401</v>
      </c>
      <c r="J217" s="6">
        <v>12.365308541747501</v>
      </c>
      <c r="K217" s="6">
        <v>33.761191437129597</v>
      </c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43754.1061672</v>
      </c>
      <c r="E218" s="6">
        <v>5.5826087968997999</v>
      </c>
      <c r="F218" s="6">
        <v>38.286340609258801</v>
      </c>
      <c r="G218" s="6">
        <v>3.9357391821607899</v>
      </c>
      <c r="H218" s="6">
        <v>70527.1374067</v>
      </c>
      <c r="I218" s="6">
        <v>2.9904370668414</v>
      </c>
      <c r="J218" s="6">
        <v>61.713659390741199</v>
      </c>
      <c r="K218" s="6">
        <v>2.4416806970292999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707.99302539999996</v>
      </c>
      <c r="E219" s="6">
        <v>16.780415977841798</v>
      </c>
      <c r="F219" s="6">
        <v>41.401075533337398</v>
      </c>
      <c r="G219" s="6">
        <v>16.767699252266699</v>
      </c>
      <c r="H219" s="6">
        <v>1002.0906289</v>
      </c>
      <c r="I219" s="6">
        <v>31.9186886891287</v>
      </c>
      <c r="J219" s="6">
        <v>58.598924466662602</v>
      </c>
      <c r="K219" s="6">
        <v>11.8466471796477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12887.9916555</v>
      </c>
      <c r="E220" s="6">
        <v>4.8936627756138797</v>
      </c>
      <c r="F220" s="6">
        <v>37.232479559442801</v>
      </c>
      <c r="G220" s="6">
        <v>4.10131001488707</v>
      </c>
      <c r="H220" s="6">
        <v>21726.924697099999</v>
      </c>
      <c r="I220" s="6">
        <v>4.1372111000562501</v>
      </c>
      <c r="J220" s="6">
        <v>62.767520440557298</v>
      </c>
      <c r="K220" s="6">
        <v>2.4328178048842002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1696.4448901999999</v>
      </c>
      <c r="E221" s="6">
        <v>18.022476864416099</v>
      </c>
      <c r="F221" s="6">
        <v>63.411418622167702</v>
      </c>
      <c r="G221" s="6">
        <v>12.084053587996801</v>
      </c>
      <c r="H221" s="6">
        <v>978.8538605</v>
      </c>
      <c r="I221" s="6">
        <v>27.6995029857219</v>
      </c>
      <c r="J221" s="6">
        <v>36.588581377832298</v>
      </c>
      <c r="K221" s="6">
        <v>20.942790123735801</v>
      </c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24486.045230200001</v>
      </c>
      <c r="E222" s="6">
        <v>4.0359256338751699</v>
      </c>
      <c r="F222" s="6">
        <v>31.862666293033399</v>
      </c>
      <c r="G222" s="6">
        <v>3.7824354150616601</v>
      </c>
      <c r="H222" s="6">
        <v>52362.656021000003</v>
      </c>
      <c r="I222" s="6">
        <v>3.1292085801546201</v>
      </c>
      <c r="J222" s="6">
        <v>68.1373337069667</v>
      </c>
      <c r="K222" s="6">
        <v>1.7687583421354001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2513.8668948999998</v>
      </c>
      <c r="E223" s="6">
        <v>14.9244476041538</v>
      </c>
      <c r="F223" s="6">
        <v>72.770064630611301</v>
      </c>
      <c r="G223" s="6">
        <v>7.2217083732278402</v>
      </c>
      <c r="H223" s="6">
        <v>940.66747669999995</v>
      </c>
      <c r="I223" s="6">
        <v>22.280445621897002</v>
      </c>
      <c r="J223" s="6">
        <v>27.229935369388802</v>
      </c>
      <c r="K223" s="6">
        <v>19.299501740793598</v>
      </c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30232.620364599999</v>
      </c>
      <c r="E224" s="6">
        <v>5.24889168976331</v>
      </c>
      <c r="F224" s="6">
        <v>34.607545067898798</v>
      </c>
      <c r="G224" s="6">
        <v>4.0606667472832703</v>
      </c>
      <c r="H224" s="6">
        <v>57125.845268500001</v>
      </c>
      <c r="I224" s="6">
        <v>2.9945485745557199</v>
      </c>
      <c r="J224" s="6">
        <v>65.392454932101202</v>
      </c>
      <c r="K224" s="6">
        <v>2.1490202135435901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1133.1442775999999</v>
      </c>
      <c r="E225" s="6">
        <v>15.082297238727801</v>
      </c>
      <c r="F225" s="6">
        <v>84.487711212909204</v>
      </c>
      <c r="G225" s="6">
        <v>5.1501991225661099</v>
      </c>
      <c r="H225" s="6">
        <v>208.04991659999999</v>
      </c>
      <c r="I225" s="6">
        <v>32.134104757556699</v>
      </c>
      <c r="J225" s="6">
        <v>15.5122887870908</v>
      </c>
      <c r="K225" s="6">
        <v>28.050569592183798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12403.913302299999</v>
      </c>
      <c r="E226" s="6">
        <v>5.0922269769861197</v>
      </c>
      <c r="F226" s="6">
        <v>33.335961834782999</v>
      </c>
      <c r="G226" s="6">
        <v>3.8927312600788002</v>
      </c>
      <c r="H226" s="6">
        <v>24804.8925026</v>
      </c>
      <c r="I226" s="6">
        <v>2.3122981464180499</v>
      </c>
      <c r="J226" s="6">
        <v>66.664038165216994</v>
      </c>
      <c r="K226" s="6">
        <v>1.94659586023642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744.70896340000002</v>
      </c>
      <c r="E227" s="6">
        <v>13.5638217777684</v>
      </c>
      <c r="F227" s="6">
        <v>73.363287063349205</v>
      </c>
      <c r="G227" s="6">
        <v>10.1010364271211</v>
      </c>
      <c r="H227" s="6">
        <v>270.38863270000002</v>
      </c>
      <c r="I227" s="6">
        <v>34.193262346768002</v>
      </c>
      <c r="J227" s="6">
        <v>26.636712936650799</v>
      </c>
      <c r="K227" s="6">
        <v>27.820446043873201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9879.7597373999997</v>
      </c>
      <c r="E228" s="6">
        <v>5.6429670330675901</v>
      </c>
      <c r="F228" s="6">
        <v>38.006527639968603</v>
      </c>
      <c r="G228" s="6">
        <v>4.6559296500901803</v>
      </c>
      <c r="H228" s="6">
        <v>16115.142588299999</v>
      </c>
      <c r="I228" s="6">
        <v>4.7209800184235098</v>
      </c>
      <c r="J228" s="6">
        <v>61.993472360031397</v>
      </c>
      <c r="K228" s="6">
        <v>2.85442502572237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946.20799060000002</v>
      </c>
      <c r="E229" s="6">
        <v>18.1972606959717</v>
      </c>
      <c r="F229" s="6">
        <v>79.449930350452405</v>
      </c>
      <c r="G229" s="6">
        <v>7.2024821127735699</v>
      </c>
      <c r="H229" s="6">
        <v>244.74080749999999</v>
      </c>
      <c r="I229" s="6">
        <v>30.1780726984077</v>
      </c>
      <c r="J229" s="6">
        <v>20.550069649547599</v>
      </c>
      <c r="K229" s="6">
        <v>27.845973856484601</v>
      </c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19377.073116</v>
      </c>
      <c r="E230" s="6">
        <v>5.3815682123633897</v>
      </c>
      <c r="F230" s="6">
        <v>39.286835495050603</v>
      </c>
      <c r="G230" s="6">
        <v>4.6072220734492602</v>
      </c>
      <c r="H230" s="6">
        <v>29944.978079600001</v>
      </c>
      <c r="I230" s="6">
        <v>3.4044215594112002</v>
      </c>
      <c r="J230" s="6">
        <v>60.713164504949397</v>
      </c>
      <c r="K230" s="6">
        <v>2.9812838313511301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2429.6073084</v>
      </c>
      <c r="E231" s="6">
        <v>13.926295277723501</v>
      </c>
      <c r="F231" s="6">
        <v>77.465676234249003</v>
      </c>
      <c r="G231" s="6">
        <v>5.5609239349209902</v>
      </c>
      <c r="H231" s="6">
        <v>706.75892050000004</v>
      </c>
      <c r="I231" s="6">
        <v>23.761512221307001</v>
      </c>
      <c r="J231" s="6">
        <v>22.534323765751001</v>
      </c>
      <c r="K231" s="6">
        <v>19.116647900506401</v>
      </c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26972.7401231</v>
      </c>
      <c r="E232" s="6">
        <v>4.43841439258801</v>
      </c>
      <c r="F232" s="6">
        <v>38.981534359546302</v>
      </c>
      <c r="G232" s="6">
        <v>3.7202451838039101</v>
      </c>
      <c r="H232" s="6">
        <v>42220.893647999997</v>
      </c>
      <c r="I232" s="6">
        <v>3.9827851651967201</v>
      </c>
      <c r="J232" s="6">
        <v>61.018465640453698</v>
      </c>
      <c r="K232" s="6">
        <v>2.3766717818326102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1617.6280305</v>
      </c>
      <c r="E233" s="6">
        <v>12.815028563643301</v>
      </c>
      <c r="F233" s="6">
        <v>61.233948594230199</v>
      </c>
      <c r="G233" s="6">
        <v>8.3429447890048802</v>
      </c>
      <c r="H233" s="6">
        <v>1024.0896239000001</v>
      </c>
      <c r="I233" s="6">
        <v>17.739263482918702</v>
      </c>
      <c r="J233" s="6">
        <v>38.766051405769801</v>
      </c>
      <c r="K233" s="6">
        <v>13.178320561644499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11813.5321148</v>
      </c>
      <c r="E234" s="6">
        <v>5.9764300666454702</v>
      </c>
      <c r="F234" s="6">
        <v>32.655461941813797</v>
      </c>
      <c r="G234" s="6">
        <v>4.7949967599386198</v>
      </c>
      <c r="H234" s="6">
        <v>24362.750235300002</v>
      </c>
      <c r="I234" s="6">
        <v>2.6588497299841301</v>
      </c>
      <c r="J234" s="6">
        <v>67.344538058186203</v>
      </c>
      <c r="K234" s="6">
        <v>2.3251007241300998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3010.1458289000002</v>
      </c>
      <c r="E235" s="6">
        <v>12.2386068181154</v>
      </c>
      <c r="F235" s="6">
        <v>80.422343077163106</v>
      </c>
      <c r="G235" s="6">
        <v>5.3987507883440502</v>
      </c>
      <c r="H235" s="6">
        <v>732.77649059999999</v>
      </c>
      <c r="I235" s="6">
        <v>26.054983961366901</v>
      </c>
      <c r="J235" s="6">
        <v>19.577656922836901</v>
      </c>
      <c r="K235" s="6">
        <v>22.177331526422201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28149.508368399998</v>
      </c>
      <c r="E236" s="6">
        <v>4.8808402722577</v>
      </c>
      <c r="F236" s="6">
        <v>34.173190027891401</v>
      </c>
      <c r="G236" s="6">
        <v>3.6986845316797101</v>
      </c>
      <c r="H236" s="6">
        <v>54223.569314499997</v>
      </c>
      <c r="I236" s="6">
        <v>2.9240382062997301</v>
      </c>
      <c r="J236" s="6">
        <v>65.826809972108606</v>
      </c>
      <c r="K236" s="6">
        <v>1.92012721576312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3616.8116469000001</v>
      </c>
      <c r="E237" s="6">
        <v>13.893785492418001</v>
      </c>
      <c r="F237" s="6">
        <v>77.511708468741105</v>
      </c>
      <c r="G237" s="6">
        <v>6.6274264185710798</v>
      </c>
      <c r="H237" s="6">
        <v>1049.3371431999999</v>
      </c>
      <c r="I237" s="6">
        <v>27.210901489599301</v>
      </c>
      <c r="J237" s="6">
        <v>22.488291531258898</v>
      </c>
      <c r="K237" s="6">
        <v>22.843137894235401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46508.924703299999</v>
      </c>
      <c r="E238" s="6">
        <v>4.6296920131354096</v>
      </c>
      <c r="F238" s="6">
        <v>32.079799443916698</v>
      </c>
      <c r="G238" s="6">
        <v>3.78917065250661</v>
      </c>
      <c r="H238" s="6">
        <v>98469.9265037</v>
      </c>
      <c r="I238" s="6">
        <v>3.0712333517794699</v>
      </c>
      <c r="J238" s="6">
        <v>67.920200556083302</v>
      </c>
      <c r="K238" s="6">
        <v>1.78968603737875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9800.5707504999991</v>
      </c>
      <c r="E239" s="6">
        <v>11.2263539230057</v>
      </c>
      <c r="F239" s="6">
        <v>74.071603297761698</v>
      </c>
      <c r="G239" s="6">
        <v>6.2819794733910603</v>
      </c>
      <c r="H239" s="6">
        <v>3430.6410961000001</v>
      </c>
      <c r="I239" s="6">
        <v>21.764657245388801</v>
      </c>
      <c r="J239" s="6">
        <v>25.928396702238299</v>
      </c>
      <c r="K239" s="6">
        <v>17.946203802008899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70548.147624300007</v>
      </c>
      <c r="E240" s="6">
        <v>4.4597325683870501</v>
      </c>
      <c r="F240" s="6">
        <v>32.159610407496302</v>
      </c>
      <c r="G240" s="6">
        <v>3.6638194826974999</v>
      </c>
      <c r="H240" s="6">
        <v>148820.64052449999</v>
      </c>
      <c r="I240" s="6">
        <v>3.1534362298988801</v>
      </c>
      <c r="J240" s="6">
        <v>67.840389592503698</v>
      </c>
      <c r="K240" s="6">
        <v>1.7368268058998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3651.3078463000002</v>
      </c>
      <c r="E241" s="6">
        <v>11.063777746625799</v>
      </c>
      <c r="F241" s="6">
        <v>83.598894107996102</v>
      </c>
      <c r="G241" s="6">
        <v>5.2673971432614799</v>
      </c>
      <c r="H241" s="6">
        <v>716.3430482</v>
      </c>
      <c r="I241" s="6">
        <v>29.801964458172701</v>
      </c>
      <c r="J241" s="6">
        <v>16.401105892003901</v>
      </c>
      <c r="K241" s="6">
        <v>26.848712452918399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32709.939414199998</v>
      </c>
      <c r="E242" s="6">
        <v>4.2390780254655596</v>
      </c>
      <c r="F242" s="6">
        <v>36.681706540967802</v>
      </c>
      <c r="G242" s="6">
        <v>3.3891616559269999</v>
      </c>
      <c r="H242" s="6">
        <v>56462.409690300003</v>
      </c>
      <c r="I242" s="6">
        <v>3.2675670587452998</v>
      </c>
      <c r="J242" s="6">
        <v>63.318293459032198</v>
      </c>
      <c r="K242" s="6">
        <v>1.96341730787567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3262.3790239</v>
      </c>
      <c r="E243" s="6">
        <v>12.363754571205</v>
      </c>
      <c r="F243" s="6">
        <v>76.472790182324999</v>
      </c>
      <c r="G243" s="6">
        <v>5.89878821854838</v>
      </c>
      <c r="H243" s="6">
        <v>1003.6860904</v>
      </c>
      <c r="I243" s="6">
        <v>24.7331485928968</v>
      </c>
      <c r="J243" s="6">
        <v>23.5272098176751</v>
      </c>
      <c r="K243" s="6">
        <v>19.1734080353264</v>
      </c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38161.383885199997</v>
      </c>
      <c r="E244" s="6">
        <v>4.1463255675096899</v>
      </c>
      <c r="F244" s="6">
        <v>36.768612776718001</v>
      </c>
      <c r="G244" s="6">
        <v>3.1765103487250199</v>
      </c>
      <c r="H244" s="6">
        <v>65626.550995400001</v>
      </c>
      <c r="I244" s="6">
        <v>3.3124467013511598</v>
      </c>
      <c r="J244" s="6">
        <v>63.231387223281999</v>
      </c>
      <c r="K244" s="6">
        <v>1.8471187193961001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4254.4556894999996</v>
      </c>
      <c r="E245" s="6">
        <v>9.4627647015171803</v>
      </c>
      <c r="F245" s="6">
        <v>71.810587503611004</v>
      </c>
      <c r="G245" s="6">
        <v>5.9255637029339399</v>
      </c>
      <c r="H245" s="6">
        <v>1670.0964377</v>
      </c>
      <c r="I245" s="6">
        <v>19.5608947132217</v>
      </c>
      <c r="J245" s="6">
        <v>28.189412496389</v>
      </c>
      <c r="K245" s="6">
        <v>15.0949655602885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24827.922169900001</v>
      </c>
      <c r="E246" s="6">
        <v>3.6549109834025999</v>
      </c>
      <c r="F246" s="6">
        <v>33.116945244275598</v>
      </c>
      <c r="G246" s="6">
        <v>3.4475069987928402</v>
      </c>
      <c r="H246" s="6">
        <v>50142.5256983</v>
      </c>
      <c r="I246" s="6">
        <v>3.5846790729172802</v>
      </c>
      <c r="J246" s="6">
        <v>66.883054755724402</v>
      </c>
      <c r="K246" s="6">
        <v>1.70702281654544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1362.8038379</v>
      </c>
      <c r="E247" s="6">
        <v>14.3990929122753</v>
      </c>
      <c r="F247" s="6">
        <v>70.141341850194294</v>
      </c>
      <c r="G247" s="6">
        <v>6.0405348076028904</v>
      </c>
      <c r="H247" s="6">
        <v>580.13566390000005</v>
      </c>
      <c r="I247" s="6">
        <v>20.734098004419</v>
      </c>
      <c r="J247" s="6">
        <v>29.858658149805699</v>
      </c>
      <c r="K247" s="6">
        <v>14.189894762595999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10914.6242926</v>
      </c>
      <c r="E248" s="6">
        <v>4.5035906063357896</v>
      </c>
      <c r="F248" s="6">
        <v>31.7275808770348</v>
      </c>
      <c r="G248" s="6">
        <v>3.5275067228825501</v>
      </c>
      <c r="H248" s="6">
        <v>23486.4362071</v>
      </c>
      <c r="I248" s="6">
        <v>3.0784010823894099</v>
      </c>
      <c r="J248" s="6">
        <v>68.272419122965204</v>
      </c>
      <c r="K248" s="6">
        <v>1.63930407450427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2301.0804896</v>
      </c>
      <c r="E249" s="6">
        <v>12.564821283142599</v>
      </c>
      <c r="F249" s="6">
        <v>77.554105948564398</v>
      </c>
      <c r="G249" s="6">
        <v>6.0326466093038897</v>
      </c>
      <c r="H249" s="6">
        <v>665.98419569999999</v>
      </c>
      <c r="I249" s="6">
        <v>24.759754146691499</v>
      </c>
      <c r="J249" s="6">
        <v>22.445894051435602</v>
      </c>
      <c r="K249" s="6">
        <v>20.843745997200699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21587.091890700001</v>
      </c>
      <c r="E250" s="6">
        <v>4.1969919294140796</v>
      </c>
      <c r="F250" s="6">
        <v>34.740041458694101</v>
      </c>
      <c r="G250" s="6">
        <v>3.1949262321630001</v>
      </c>
      <c r="H250" s="6">
        <v>40551.8434251</v>
      </c>
      <c r="I250" s="6">
        <v>3.2371117209398901</v>
      </c>
      <c r="J250" s="6">
        <v>65.259958541305906</v>
      </c>
      <c r="K250" s="6">
        <v>1.7007652509089499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775.60563509999997</v>
      </c>
      <c r="E251" s="6">
        <v>12.812047917339299</v>
      </c>
      <c r="F251" s="6">
        <v>64.353391969975107</v>
      </c>
      <c r="G251" s="6">
        <v>7.8997560168762302</v>
      </c>
      <c r="H251" s="6">
        <v>429.623198</v>
      </c>
      <c r="I251" s="6">
        <v>20.176675997873598</v>
      </c>
      <c r="J251" s="6">
        <v>35.6466080300249</v>
      </c>
      <c r="K251" s="6">
        <v>14.261555966082501</v>
      </c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6931.3972936</v>
      </c>
      <c r="E252" s="6">
        <v>3.92841507419074</v>
      </c>
      <c r="F252" s="6">
        <v>33.802178112583697</v>
      </c>
      <c r="G252" s="6">
        <v>3.8252226802795701</v>
      </c>
      <c r="H252" s="6">
        <v>13574.373874499999</v>
      </c>
      <c r="I252" s="6">
        <v>3.7990330682604401</v>
      </c>
      <c r="J252" s="6">
        <v>66.197821887416296</v>
      </c>
      <c r="K252" s="6">
        <v>1.9532494374061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1554.1529425000001</v>
      </c>
      <c r="E253" s="6">
        <v>12.137681529380799</v>
      </c>
      <c r="F253" s="6">
        <v>70.810417190010199</v>
      </c>
      <c r="G253" s="6">
        <v>7.5804729826281401</v>
      </c>
      <c r="H253" s="6">
        <v>640.65539809999996</v>
      </c>
      <c r="I253" s="6">
        <v>21.837254559068999</v>
      </c>
      <c r="J253" s="6">
        <v>29.189582809989801</v>
      </c>
      <c r="K253" s="6">
        <v>18.389315732659099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12958.994872200001</v>
      </c>
      <c r="E254" s="6">
        <v>4.1419872337070203</v>
      </c>
      <c r="F254" s="6">
        <v>34.098856743761203</v>
      </c>
      <c r="G254" s="6">
        <v>3.2393812006468701</v>
      </c>
      <c r="H254" s="6">
        <v>25045.196791999999</v>
      </c>
      <c r="I254" s="6">
        <v>2.5494729476610098</v>
      </c>
      <c r="J254" s="6">
        <v>65.901143256238797</v>
      </c>
      <c r="K254" s="6">
        <v>1.6761347382062901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1282.8119366999999</v>
      </c>
      <c r="E255" s="6">
        <v>14.654222033749299</v>
      </c>
      <c r="F255" s="6">
        <v>53.4741943536918</v>
      </c>
      <c r="G255" s="6">
        <v>12.9058183999501</v>
      </c>
      <c r="H255" s="6">
        <v>1116.1245077000001</v>
      </c>
      <c r="I255" s="6">
        <v>27.319147517483302</v>
      </c>
      <c r="J255" s="6">
        <v>46.5258056463082</v>
      </c>
      <c r="K255" s="6">
        <v>14.833235702757699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12136.8910108</v>
      </c>
      <c r="E256" s="6">
        <v>4.6144167563305603</v>
      </c>
      <c r="F256" s="6">
        <v>35.317528192029599</v>
      </c>
      <c r="G256" s="6">
        <v>3.6085925353372201</v>
      </c>
      <c r="H256" s="6">
        <v>22228.1725486</v>
      </c>
      <c r="I256" s="6">
        <v>4.0316042345192802</v>
      </c>
      <c r="J256" s="6">
        <v>64.682471807970401</v>
      </c>
      <c r="K256" s="6">
        <v>1.9703416557531099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2234.1592528000001</v>
      </c>
      <c r="E257" s="6">
        <v>10.8592353538299</v>
      </c>
      <c r="F257" s="6">
        <v>66.429630332151703</v>
      </c>
      <c r="G257" s="6">
        <v>6.0265237666156501</v>
      </c>
      <c r="H257" s="6">
        <v>1129.0376243000001</v>
      </c>
      <c r="I257" s="6">
        <v>16.819823170874599</v>
      </c>
      <c r="J257" s="6">
        <v>33.570369667848297</v>
      </c>
      <c r="K257" s="6">
        <v>11.92538985913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13377.430386599999</v>
      </c>
      <c r="E258" s="6">
        <v>3.7497614735811302</v>
      </c>
      <c r="F258" s="6">
        <v>31.229554279409498</v>
      </c>
      <c r="G258" s="6">
        <v>3.3663178429613501</v>
      </c>
      <c r="H258" s="6">
        <v>29458.372734100001</v>
      </c>
      <c r="I258" s="6">
        <v>3.76148087827413</v>
      </c>
      <c r="J258" s="6">
        <v>68.770445720590502</v>
      </c>
      <c r="K258" s="6">
        <v>1.52868873681052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2841.8745967999998</v>
      </c>
      <c r="E259" s="6">
        <v>12.962838712120099</v>
      </c>
      <c r="F259" s="6">
        <v>76.261478666562994</v>
      </c>
      <c r="G259" s="6">
        <v>6.3834116960940799</v>
      </c>
      <c r="H259" s="6">
        <v>884.61306969999998</v>
      </c>
      <c r="I259" s="6">
        <v>22.534979286763299</v>
      </c>
      <c r="J259" s="6">
        <v>23.738521333436999</v>
      </c>
      <c r="K259" s="6">
        <v>20.5071077529952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23901.591764000001</v>
      </c>
      <c r="E260" s="6">
        <v>3.7507457056317399</v>
      </c>
      <c r="F260" s="6">
        <v>33.154975586008</v>
      </c>
      <c r="G260" s="6">
        <v>3.09931708753252</v>
      </c>
      <c r="H260" s="6">
        <v>48188.920569499998</v>
      </c>
      <c r="I260" s="6">
        <v>3.1449558582851398</v>
      </c>
      <c r="J260" s="6">
        <v>66.845024413991993</v>
      </c>
      <c r="K260" s="6">
        <v>1.5372540181005401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2882.9404186000002</v>
      </c>
      <c r="E261" s="6">
        <v>13.224515334409601</v>
      </c>
      <c r="F261" s="6">
        <v>75.114866012974801</v>
      </c>
      <c r="G261" s="6">
        <v>5.9787624236664003</v>
      </c>
      <c r="H261" s="6">
        <v>955.10199780000005</v>
      </c>
      <c r="I261" s="6">
        <v>21.183178847139601</v>
      </c>
      <c r="J261" s="6">
        <v>24.885133987025199</v>
      </c>
      <c r="K261" s="6">
        <v>18.0466755216694</v>
      </c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35070.393468900002</v>
      </c>
      <c r="E262" s="6">
        <v>4.6746219752240501</v>
      </c>
      <c r="F262" s="6">
        <v>42.337161895572002</v>
      </c>
      <c r="G262" s="6">
        <v>3.5874624533582899</v>
      </c>
      <c r="H262" s="6">
        <v>47765.564112300002</v>
      </c>
      <c r="I262" s="6">
        <v>3.3651690500992801</v>
      </c>
      <c r="J262" s="6">
        <v>57.662838104427998</v>
      </c>
      <c r="K262" s="6">
        <v>2.6339837523615102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1980.7767160999999</v>
      </c>
      <c r="E263" s="6">
        <v>13.6884983821459</v>
      </c>
      <c r="F263" s="6">
        <v>73.625673313256797</v>
      </c>
      <c r="G263" s="6">
        <v>5.6204108004035502</v>
      </c>
      <c r="H263" s="6">
        <v>709.55754769999999</v>
      </c>
      <c r="I263" s="6">
        <v>22.270047919315601</v>
      </c>
      <c r="J263" s="6">
        <v>26.374326686743199</v>
      </c>
      <c r="K263" s="6">
        <v>15.6897476243368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17392.610211200001</v>
      </c>
      <c r="E264" s="6">
        <v>5.01647632528418</v>
      </c>
      <c r="F264" s="6">
        <v>36.590088187448302</v>
      </c>
      <c r="G264" s="6">
        <v>4.0507604324121598</v>
      </c>
      <c r="H264" s="6">
        <v>30141.055523899999</v>
      </c>
      <c r="I264" s="6">
        <v>4.0220503283361699</v>
      </c>
      <c r="J264" s="6">
        <v>63.409911812551698</v>
      </c>
      <c r="K264" s="6">
        <v>2.33745288727635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3396.2975962</v>
      </c>
      <c r="E265" s="6">
        <v>13.5324051682736</v>
      </c>
      <c r="F265" s="6">
        <v>67.699735377238696</v>
      </c>
      <c r="G265" s="6">
        <v>8.7141051025835807</v>
      </c>
      <c r="H265" s="6">
        <v>1620.4097472999999</v>
      </c>
      <c r="I265" s="6">
        <v>24.412861740923798</v>
      </c>
      <c r="J265" s="6">
        <v>32.300264622761297</v>
      </c>
      <c r="K265" s="6">
        <v>18.2643274407923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35093.306542899998</v>
      </c>
      <c r="E266" s="6">
        <v>4.30775083690739</v>
      </c>
      <c r="F266" s="6">
        <v>32.670375855576999</v>
      </c>
      <c r="G266" s="6">
        <v>3.35459591857013</v>
      </c>
      <c r="H266" s="6">
        <v>72322.986119399997</v>
      </c>
      <c r="I266" s="6">
        <v>3.3083772770545798</v>
      </c>
      <c r="J266" s="6">
        <v>67.329624144422993</v>
      </c>
      <c r="K266" s="6">
        <v>1.6277516902245901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2561.5509225000001</v>
      </c>
      <c r="E267" s="6">
        <v>10.5797862744501</v>
      </c>
      <c r="F267" s="6">
        <v>80.951834134338199</v>
      </c>
      <c r="G267" s="6">
        <v>5.0069731915955398</v>
      </c>
      <c r="H267" s="6">
        <v>602.73923830000001</v>
      </c>
      <c r="I267" s="6">
        <v>25.822258852618599</v>
      </c>
      <c r="J267" s="6">
        <v>19.048165865661801</v>
      </c>
      <c r="K267" s="6">
        <v>21.278881451352699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20621.917997199998</v>
      </c>
      <c r="E268" s="6">
        <v>3.7499635585889699</v>
      </c>
      <c r="F268" s="6">
        <v>35.155764681342198</v>
      </c>
      <c r="G268" s="6">
        <v>3.1131401228668598</v>
      </c>
      <c r="H268" s="6">
        <v>38036.791844899999</v>
      </c>
      <c r="I268" s="6">
        <v>2.9631403293715399</v>
      </c>
      <c r="J268" s="6">
        <v>64.844235318657795</v>
      </c>
      <c r="K268" s="6">
        <v>1.68781112217174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1352.6356495</v>
      </c>
      <c r="E269" s="6">
        <v>17.5028855068981</v>
      </c>
      <c r="F269" s="6">
        <v>79.785600117511507</v>
      </c>
      <c r="G269" s="6">
        <v>7.2735655842866</v>
      </c>
      <c r="H269" s="6">
        <v>342.70241590000001</v>
      </c>
      <c r="I269" s="6">
        <v>32.349727960001502</v>
      </c>
      <c r="J269" s="6">
        <v>20.2143998824885</v>
      </c>
      <c r="K269" s="6">
        <v>28.708534436340798</v>
      </c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22499.131894499998</v>
      </c>
      <c r="E270" s="6">
        <v>4.2849858536882497</v>
      </c>
      <c r="F270" s="6">
        <v>34.627014521706599</v>
      </c>
      <c r="G270" s="6">
        <v>3.3708009756506301</v>
      </c>
      <c r="H270" s="6">
        <v>42476.530042500002</v>
      </c>
      <c r="I270" s="6">
        <v>3.15539076819074</v>
      </c>
      <c r="J270" s="6">
        <v>65.372985478293401</v>
      </c>
      <c r="K270" s="6">
        <v>1.7854588325692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3192.5339709999998</v>
      </c>
      <c r="E271" s="6">
        <v>11.4960314592852</v>
      </c>
      <c r="F271" s="6">
        <v>79.238702050108202</v>
      </c>
      <c r="G271" s="6">
        <v>5.20654654667588</v>
      </c>
      <c r="H271" s="6">
        <v>836.47444080000002</v>
      </c>
      <c r="I271" s="6">
        <v>23.011163041977301</v>
      </c>
      <c r="J271" s="6">
        <v>20.761297949891802</v>
      </c>
      <c r="K271" s="6">
        <v>19.871589508411301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23767.421822699998</v>
      </c>
      <c r="E272" s="6">
        <v>4.1834851047128501</v>
      </c>
      <c r="F272" s="6">
        <v>33.787903082241499</v>
      </c>
      <c r="G272" s="6">
        <v>3.6174804434978398</v>
      </c>
      <c r="H272" s="6">
        <v>46575.569764699998</v>
      </c>
      <c r="I272" s="6">
        <v>3.21472489470644</v>
      </c>
      <c r="J272" s="6">
        <v>66.212096917758501</v>
      </c>
      <c r="K272" s="6">
        <v>1.8459931691731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2072.3540569000002</v>
      </c>
      <c r="E273" s="6">
        <v>15.974424952849301</v>
      </c>
      <c r="F273" s="6">
        <v>78.149506009758298</v>
      </c>
      <c r="G273" s="6">
        <v>7.0174079056196801</v>
      </c>
      <c r="H273" s="6">
        <v>579.42733329999999</v>
      </c>
      <c r="I273" s="6">
        <v>28.8945444104838</v>
      </c>
      <c r="J273" s="6">
        <v>21.850493990241699</v>
      </c>
      <c r="K273" s="6">
        <v>25.098149338777599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26030.782407399998</v>
      </c>
      <c r="E274" s="6">
        <v>4.3599972870896302</v>
      </c>
      <c r="F274" s="6">
        <v>34.176282978625601</v>
      </c>
      <c r="G274" s="6">
        <v>3.4513672130473898</v>
      </c>
      <c r="H274" s="6">
        <v>50135.436205899998</v>
      </c>
      <c r="I274" s="6">
        <v>2.43705710705472</v>
      </c>
      <c r="J274" s="6">
        <v>65.823717021374406</v>
      </c>
      <c r="K274" s="6">
        <v>1.7919817943121501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3604.8012628000001</v>
      </c>
      <c r="E275" s="6">
        <v>15.378308175039701</v>
      </c>
      <c r="F275" s="6">
        <v>75.528883426325706</v>
      </c>
      <c r="G275" s="6">
        <v>6.4675159875044503</v>
      </c>
      <c r="H275" s="6">
        <v>1167.9440755000001</v>
      </c>
      <c r="I275" s="6">
        <v>25.512785142151401</v>
      </c>
      <c r="J275" s="6">
        <v>24.471116573674301</v>
      </c>
      <c r="K275" s="6">
        <v>19.9616662201522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44568.520161100001</v>
      </c>
      <c r="E276" s="6">
        <v>4.6732849745518896</v>
      </c>
      <c r="F276" s="6">
        <v>40.275092711999797</v>
      </c>
      <c r="G276" s="6">
        <v>3.6514148951040499</v>
      </c>
      <c r="H276" s="6">
        <v>66091.734502499996</v>
      </c>
      <c r="I276" s="6">
        <v>3.56464173044699</v>
      </c>
      <c r="J276" s="6">
        <v>59.724907288000203</v>
      </c>
      <c r="K276" s="6">
        <v>2.4623072702507098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1355.4905722999999</v>
      </c>
      <c r="E277" s="6">
        <v>9.8094168167342897</v>
      </c>
      <c r="F277" s="6">
        <v>78.626341043443702</v>
      </c>
      <c r="G277" s="6">
        <v>4.8360333538223097</v>
      </c>
      <c r="H277" s="6">
        <v>368.47439200000002</v>
      </c>
      <c r="I277" s="6">
        <v>22.1278038283886</v>
      </c>
      <c r="J277" s="6">
        <v>21.373658956556302</v>
      </c>
      <c r="K277" s="6">
        <v>17.7901036293303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11599.643092</v>
      </c>
      <c r="E278" s="6">
        <v>4.0429293303312699</v>
      </c>
      <c r="F278" s="6">
        <v>41.062086116782901</v>
      </c>
      <c r="G278" s="6">
        <v>2.9340927284611098</v>
      </c>
      <c r="H278" s="6">
        <v>16649.391940000001</v>
      </c>
      <c r="I278" s="6">
        <v>3.29720972138806</v>
      </c>
      <c r="J278" s="6">
        <v>58.937913883217099</v>
      </c>
      <c r="K278" s="6">
        <v>2.0441844706180499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2824.7970887000001</v>
      </c>
      <c r="E279" s="6">
        <v>14.881684803149501</v>
      </c>
      <c r="F279" s="6">
        <v>79.108861154464407</v>
      </c>
      <c r="G279" s="6">
        <v>6.6660346292028096</v>
      </c>
      <c r="H279" s="6">
        <v>745.97494300000005</v>
      </c>
      <c r="I279" s="6">
        <v>28.177200018363301</v>
      </c>
      <c r="J279" s="6">
        <v>20.8911388455356</v>
      </c>
      <c r="K279" s="6">
        <v>25.2423963974156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23907.315902800001</v>
      </c>
      <c r="E280" s="6">
        <v>5.0943671449473298</v>
      </c>
      <c r="F280" s="6">
        <v>33.462907476077802</v>
      </c>
      <c r="G280" s="6">
        <v>3.62688956109778</v>
      </c>
      <c r="H280" s="6">
        <v>47536.912067800004</v>
      </c>
      <c r="I280" s="6">
        <v>3.5822274342240101</v>
      </c>
      <c r="J280" s="6">
        <v>66.537092523922198</v>
      </c>
      <c r="K280" s="6">
        <v>1.82403927200956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2325.1329436999999</v>
      </c>
      <c r="E281" s="6">
        <v>11.8823095291495</v>
      </c>
      <c r="F281" s="6">
        <v>64.9254904695389</v>
      </c>
      <c r="G281" s="6">
        <v>6.6987117391204603</v>
      </c>
      <c r="H281" s="6">
        <v>1256.0998308000001</v>
      </c>
      <c r="I281" s="6">
        <v>16.6038190295201</v>
      </c>
      <c r="J281" s="6">
        <v>35.0745095304611</v>
      </c>
      <c r="K281" s="6">
        <v>12.399806896764799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18885.161075</v>
      </c>
      <c r="E282" s="6">
        <v>5.0224928804356601</v>
      </c>
      <c r="F282" s="6">
        <v>33.7326776759514</v>
      </c>
      <c r="G282" s="6">
        <v>3.7640229600958901</v>
      </c>
      <c r="H282" s="6">
        <v>37099.6061481</v>
      </c>
      <c r="I282" s="6">
        <v>3.2970635284004399</v>
      </c>
      <c r="J282" s="6">
        <v>66.267322324048607</v>
      </c>
      <c r="K282" s="6">
        <v>1.91603597104628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772.50444319999997</v>
      </c>
      <c r="E283" s="6">
        <v>10.9659491585598</v>
      </c>
      <c r="F283" s="6">
        <v>69.711052461896102</v>
      </c>
      <c r="G283" s="6">
        <v>7.1247231095341901</v>
      </c>
      <c r="H283" s="6">
        <v>335.64758710000001</v>
      </c>
      <c r="I283" s="6">
        <v>21.276703332351101</v>
      </c>
      <c r="J283" s="6">
        <v>30.288947538103901</v>
      </c>
      <c r="K283" s="6">
        <v>16.397794800905601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4511.1075907000004</v>
      </c>
      <c r="E284" s="6">
        <v>5.0606382860427299</v>
      </c>
      <c r="F284" s="6">
        <v>33.887913979138297</v>
      </c>
      <c r="G284" s="6">
        <v>3.9641000895572698</v>
      </c>
      <c r="H284" s="6">
        <v>8800.7403840000006</v>
      </c>
      <c r="I284" s="6">
        <v>3.7605602065884298</v>
      </c>
      <c r="J284" s="6">
        <v>66.112086020861696</v>
      </c>
      <c r="K284" s="6">
        <v>2.0319292723152298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1696.5630851999999</v>
      </c>
      <c r="E285" s="6">
        <v>11.387339374533701</v>
      </c>
      <c r="F285" s="6">
        <v>68.257473213202601</v>
      </c>
      <c r="G285" s="6">
        <v>6.5347905267297897</v>
      </c>
      <c r="H285" s="6">
        <v>788.97147289999998</v>
      </c>
      <c r="I285" s="6">
        <v>18.541596041104899</v>
      </c>
      <c r="J285" s="6">
        <v>31.742526786797399</v>
      </c>
      <c r="K285" s="6">
        <v>14.052072550118201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13022.973755499999</v>
      </c>
      <c r="E286" s="6">
        <v>4.2174608428470197</v>
      </c>
      <c r="F286" s="6">
        <v>37.729743150550199</v>
      </c>
      <c r="G286" s="6">
        <v>3.73344798157125</v>
      </c>
      <c r="H286" s="6">
        <v>21493.4916854</v>
      </c>
      <c r="I286" s="6">
        <v>3.8156788790110601</v>
      </c>
      <c r="J286" s="6">
        <v>62.270256849449801</v>
      </c>
      <c r="K286" s="6">
        <v>2.2621077949169899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3278.8847725999999</v>
      </c>
      <c r="E287" s="6">
        <v>13.1356013027412</v>
      </c>
      <c r="F287" s="6">
        <v>65.030019946391704</v>
      </c>
      <c r="G287" s="6">
        <v>7.3815019072400103</v>
      </c>
      <c r="H287" s="6">
        <v>1763.2246643999999</v>
      </c>
      <c r="I287" s="6">
        <v>18.735899759490199</v>
      </c>
      <c r="J287" s="6">
        <v>34.969980053608303</v>
      </c>
      <c r="K287" s="6">
        <v>13.726608237302001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31797.908352599999</v>
      </c>
      <c r="E288" s="6">
        <v>5.2931191770528603</v>
      </c>
      <c r="F288" s="6">
        <v>34.866169412624103</v>
      </c>
      <c r="G288" s="6">
        <v>3.5614491090226799</v>
      </c>
      <c r="H288" s="6">
        <v>59401.9822241</v>
      </c>
      <c r="I288" s="6">
        <v>3.8125036731106299</v>
      </c>
      <c r="J288" s="6">
        <v>65.133830587375897</v>
      </c>
      <c r="K288" s="6">
        <v>1.9064453429166399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2416.7044968</v>
      </c>
      <c r="E289" s="6">
        <v>9.6596853789398303</v>
      </c>
      <c r="F289" s="6">
        <v>77.916244445429498</v>
      </c>
      <c r="G289" s="6">
        <v>5.5895338090489801</v>
      </c>
      <c r="H289" s="6">
        <v>684.96514090000005</v>
      </c>
      <c r="I289" s="6">
        <v>22.2601191589359</v>
      </c>
      <c r="J289" s="6">
        <v>22.083755554570502</v>
      </c>
      <c r="K289" s="6">
        <v>19.7210787597093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16166.084299800001</v>
      </c>
      <c r="E290" s="6">
        <v>5.0062391219193501</v>
      </c>
      <c r="F290" s="6">
        <v>29.749150769807901</v>
      </c>
      <c r="G290" s="6">
        <v>4.0047030384574596</v>
      </c>
      <c r="H290" s="6">
        <v>38175.246062500002</v>
      </c>
      <c r="I290" s="6">
        <v>3.0026892722268901</v>
      </c>
      <c r="J290" s="6">
        <v>70.250849230192102</v>
      </c>
      <c r="K290" s="6">
        <v>1.69587294367079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3615.1171118000002</v>
      </c>
      <c r="E291" s="6">
        <v>16.142597969580098</v>
      </c>
      <c r="F291" s="6">
        <v>68.999071470161496</v>
      </c>
      <c r="G291" s="6">
        <v>8.5867641445886598</v>
      </c>
      <c r="H291" s="6">
        <v>1624.2535562</v>
      </c>
      <c r="I291" s="6">
        <v>24.813539824692899</v>
      </c>
      <c r="J291" s="6">
        <v>31.0009285298385</v>
      </c>
      <c r="K291" s="6">
        <v>19.1116453928027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36594.414995799998</v>
      </c>
      <c r="E292" s="6">
        <v>4.3025786788326403</v>
      </c>
      <c r="F292" s="6">
        <v>37.811714232998597</v>
      </c>
      <c r="G292" s="6">
        <v>3.1656252485594498</v>
      </c>
      <c r="H292" s="6">
        <v>60186.214335899997</v>
      </c>
      <c r="I292" s="6">
        <v>3.4556146183489198</v>
      </c>
      <c r="J292" s="6">
        <v>62.188285767001403</v>
      </c>
      <c r="K292" s="6">
        <v>1.9247630930970201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2476.2030912</v>
      </c>
      <c r="E293" s="6">
        <v>14.636552252330899</v>
      </c>
      <c r="F293" s="6">
        <v>66.399109467796706</v>
      </c>
      <c r="G293" s="6">
        <v>8.7056149571311998</v>
      </c>
      <c r="H293" s="6">
        <v>1253.0684472999999</v>
      </c>
      <c r="I293" s="6">
        <v>29.026364305764499</v>
      </c>
      <c r="J293" s="6">
        <v>33.600890532203302</v>
      </c>
      <c r="K293" s="6">
        <v>17.203266680359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29023.025923500001</v>
      </c>
      <c r="E294" s="6">
        <v>3.8018358466404401</v>
      </c>
      <c r="F294" s="6">
        <v>40.227220651898598</v>
      </c>
      <c r="G294" s="6">
        <v>2.6485940317118302</v>
      </c>
      <c r="H294" s="6">
        <v>43124.702537899997</v>
      </c>
      <c r="I294" s="6">
        <v>3.1956704959401701</v>
      </c>
      <c r="J294" s="6">
        <v>59.772779348101402</v>
      </c>
      <c r="K294" s="6">
        <v>1.78250999356211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1265.0109613</v>
      </c>
      <c r="E295" s="6">
        <v>13.7088270281494</v>
      </c>
      <c r="F295" s="6">
        <v>67.392602747661201</v>
      </c>
      <c r="G295" s="6">
        <v>6.49009884558376</v>
      </c>
      <c r="H295" s="6">
        <v>612.06591319999995</v>
      </c>
      <c r="I295" s="6">
        <v>20.226000977292198</v>
      </c>
      <c r="J295" s="6">
        <v>32.607397252338799</v>
      </c>
      <c r="K295" s="6">
        <v>13.413663467485399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10459.497759899999</v>
      </c>
      <c r="E296" s="6">
        <v>4.0815615574040001</v>
      </c>
      <c r="F296" s="6">
        <v>34.365633382897599</v>
      </c>
      <c r="G296" s="6">
        <v>3.1428888979524698</v>
      </c>
      <c r="H296" s="6">
        <v>19976.425371099998</v>
      </c>
      <c r="I296" s="6">
        <v>3.8265675747450998</v>
      </c>
      <c r="J296" s="6">
        <v>65.634366617102401</v>
      </c>
      <c r="K296" s="6">
        <v>1.6455916800463199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1947.0714935000001</v>
      </c>
      <c r="E297" s="6">
        <v>14.593819511524099</v>
      </c>
      <c r="F297" s="6">
        <v>66.895076490927707</v>
      </c>
      <c r="G297" s="6">
        <v>8.55980999476213</v>
      </c>
      <c r="H297" s="6">
        <v>963.5634824</v>
      </c>
      <c r="I297" s="6">
        <v>23.4727613758721</v>
      </c>
      <c r="J297" s="6">
        <v>33.1049235090723</v>
      </c>
      <c r="K297" s="6">
        <v>17.296797081875098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20164.414842499998</v>
      </c>
      <c r="E298" s="6">
        <v>6.6093916431583901</v>
      </c>
      <c r="F298" s="6">
        <v>31.531352222642301</v>
      </c>
      <c r="G298" s="6">
        <v>4.6832503588082304</v>
      </c>
      <c r="H298" s="6">
        <v>43785.950178699997</v>
      </c>
      <c r="I298" s="6">
        <v>2.84425740531817</v>
      </c>
      <c r="J298" s="6">
        <v>68.468647777357702</v>
      </c>
      <c r="K298" s="6">
        <v>2.1567421207233402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2721.5799381000002</v>
      </c>
      <c r="E299" s="6">
        <v>10.292412450681001</v>
      </c>
      <c r="F299" s="6">
        <v>65.144270921952199</v>
      </c>
      <c r="G299" s="6">
        <v>5.6235192609006797</v>
      </c>
      <c r="H299" s="6">
        <v>1456.1933328</v>
      </c>
      <c r="I299" s="6">
        <v>16.145970025130602</v>
      </c>
      <c r="J299" s="6">
        <v>34.855729078047801</v>
      </c>
      <c r="K299" s="6">
        <v>10.5101821696695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16829.0990566</v>
      </c>
      <c r="E300" s="6">
        <v>4.77048318579343</v>
      </c>
      <c r="F300" s="6">
        <v>32.644123609375399</v>
      </c>
      <c r="G300" s="6">
        <v>4.5375649269391101</v>
      </c>
      <c r="H300" s="6">
        <v>34724.127668000001</v>
      </c>
      <c r="I300" s="6">
        <v>4.4603203718345599</v>
      </c>
      <c r="J300" s="6">
        <v>67.355876390624601</v>
      </c>
      <c r="K300" s="6">
        <v>2.1991374516683599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5655.5809889000002</v>
      </c>
      <c r="E301" s="6">
        <v>9.5330754809325207</v>
      </c>
      <c r="F301" s="6">
        <v>69.265670076933105</v>
      </c>
      <c r="G301" s="6">
        <v>5.3863623704465402</v>
      </c>
      <c r="H301" s="6">
        <v>2509.4753552000002</v>
      </c>
      <c r="I301" s="6">
        <v>17.142378051801799</v>
      </c>
      <c r="J301" s="6">
        <v>30.734329923066898</v>
      </c>
      <c r="K301" s="6">
        <v>12.1391941779783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42951.113387999998</v>
      </c>
      <c r="E302" s="6">
        <v>4.6394183989557298</v>
      </c>
      <c r="F302" s="6">
        <v>38.528799488039098</v>
      </c>
      <c r="G302" s="6">
        <v>3.38210521984931</v>
      </c>
      <c r="H302" s="6">
        <v>68526.830276799999</v>
      </c>
      <c r="I302" s="6">
        <v>3.8341938969599099</v>
      </c>
      <c r="J302" s="6">
        <v>61.471200511960902</v>
      </c>
      <c r="K302" s="6">
        <v>2.1198293310974101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3552.3657956000002</v>
      </c>
      <c r="E303" s="6">
        <v>14.7754852367843</v>
      </c>
      <c r="F303" s="6">
        <v>62.766251130259498</v>
      </c>
      <c r="G303" s="6">
        <v>10.8922295021825</v>
      </c>
      <c r="H303" s="6">
        <v>2107.3091596999998</v>
      </c>
      <c r="I303" s="6">
        <v>24.452394934980799</v>
      </c>
      <c r="J303" s="6">
        <v>37.233748869740502</v>
      </c>
      <c r="K303" s="6">
        <v>18.361417613202299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38622.108122500002</v>
      </c>
      <c r="E304" s="6">
        <v>4.5470317135281402</v>
      </c>
      <c r="F304" s="6">
        <v>31.770923013866099</v>
      </c>
      <c r="G304" s="6">
        <v>3.58726487940657</v>
      </c>
      <c r="H304" s="6">
        <v>82942.216922899999</v>
      </c>
      <c r="I304" s="6">
        <v>3.1106364309446</v>
      </c>
      <c r="J304" s="6">
        <v>68.229076986133904</v>
      </c>
      <c r="K304" s="6">
        <v>1.67041269424081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4236.2918320999997</v>
      </c>
      <c r="E305" s="6">
        <v>10.0849044628904</v>
      </c>
      <c r="F305" s="6">
        <v>74.379915656843096</v>
      </c>
      <c r="G305" s="6">
        <v>4.3795248262629398</v>
      </c>
      <c r="H305" s="6">
        <v>1459.1863016</v>
      </c>
      <c r="I305" s="6">
        <v>16.003910045964901</v>
      </c>
      <c r="J305" s="6">
        <v>25.620084343156901</v>
      </c>
      <c r="K305" s="6">
        <v>12.714582935457599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24964.7191112</v>
      </c>
      <c r="E306" s="6">
        <v>5.2205400387214604</v>
      </c>
      <c r="F306" s="6">
        <v>35.431292250932302</v>
      </c>
      <c r="G306" s="6">
        <v>3.2798102568844101</v>
      </c>
      <c r="H306" s="6">
        <v>45494.802755500001</v>
      </c>
      <c r="I306" s="6">
        <v>3.1551168350441801</v>
      </c>
      <c r="J306" s="6">
        <v>64.568707749067698</v>
      </c>
      <c r="K306" s="6">
        <v>1.79975594665598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4596.7369729000002</v>
      </c>
      <c r="E307" s="6">
        <v>19.157065041408199</v>
      </c>
      <c r="F307" s="6">
        <v>75.3668947039085</v>
      </c>
      <c r="G307" s="6">
        <v>7.5682968040939498</v>
      </c>
      <c r="H307" s="6">
        <v>1502.4090659000001</v>
      </c>
      <c r="I307" s="6">
        <v>24.3998786034457</v>
      </c>
      <c r="J307" s="6">
        <v>24.6331052960915</v>
      </c>
      <c r="K307" s="6">
        <v>23.155790610474899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80383.029305499993</v>
      </c>
      <c r="E308" s="6">
        <v>4.3650567946029097</v>
      </c>
      <c r="F308" s="6">
        <v>35.335707526596401</v>
      </c>
      <c r="G308" s="6">
        <v>3.5221606367418801</v>
      </c>
      <c r="H308" s="6">
        <v>147100.8246544</v>
      </c>
      <c r="I308" s="6">
        <v>3.5318380065994601</v>
      </c>
      <c r="J308" s="6">
        <v>64.664292473403606</v>
      </c>
      <c r="K308" s="6">
        <v>1.9246795002480099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1740.3266435</v>
      </c>
      <c r="E309" s="6">
        <v>16.903438661385099</v>
      </c>
      <c r="F309" s="6">
        <v>73.686593088533598</v>
      </c>
      <c r="G309" s="6">
        <v>7.2148254566441903</v>
      </c>
      <c r="H309" s="6">
        <v>621.46886170000005</v>
      </c>
      <c r="I309" s="6">
        <v>25.4785117866051</v>
      </c>
      <c r="J309" s="6">
        <v>26.313406911466402</v>
      </c>
      <c r="K309" s="6">
        <v>20.203993706222299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27228.588386300002</v>
      </c>
      <c r="E310" s="6">
        <v>4.5145896876447802</v>
      </c>
      <c r="F310" s="6">
        <v>38.588610530643699</v>
      </c>
      <c r="G310" s="6">
        <v>3.2685895494421602</v>
      </c>
      <c r="H310" s="6">
        <v>43332.616103499997</v>
      </c>
      <c r="I310" s="6">
        <v>2.67976797877296</v>
      </c>
      <c r="J310" s="6">
        <v>61.411389469356301</v>
      </c>
      <c r="K310" s="6">
        <v>2.0538589046400499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3118.0773736000001</v>
      </c>
      <c r="E311" s="6">
        <v>16.3384915908841</v>
      </c>
      <c r="F311" s="6">
        <v>73.537430533812895</v>
      </c>
      <c r="G311" s="6">
        <v>8.2195847394956392</v>
      </c>
      <c r="H311" s="6">
        <v>1122.0454468</v>
      </c>
      <c r="I311" s="6">
        <v>27.670570791826599</v>
      </c>
      <c r="J311" s="6">
        <v>26.462569466187102</v>
      </c>
      <c r="K311" s="6">
        <v>22.8415892330407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45723.861238500001</v>
      </c>
      <c r="E312" s="6">
        <v>4.5201802347756797</v>
      </c>
      <c r="F312" s="6">
        <v>33.470881900866701</v>
      </c>
      <c r="G312" s="6">
        <v>4.0175331737536597</v>
      </c>
      <c r="H312" s="6">
        <v>90884.015942400001</v>
      </c>
      <c r="I312" s="6">
        <v>3.8508988822149699</v>
      </c>
      <c r="J312" s="6">
        <v>66.529118099133399</v>
      </c>
      <c r="K312" s="6">
        <v>2.0212259268363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2858.2380364000001</v>
      </c>
      <c r="E313" s="6">
        <v>14.847210676155999</v>
      </c>
      <c r="F313" s="6">
        <v>79.514991802807799</v>
      </c>
      <c r="G313" s="6">
        <v>6.3682947383810404</v>
      </c>
      <c r="H313" s="6">
        <v>736.35208</v>
      </c>
      <c r="I313" s="6">
        <v>29.283616305266101</v>
      </c>
      <c r="J313" s="6">
        <v>20.485008197192201</v>
      </c>
      <c r="K313" s="6">
        <v>24.7192922280422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33329.2046653</v>
      </c>
      <c r="E314" s="6">
        <v>5.6545919864688896</v>
      </c>
      <c r="F314" s="6">
        <v>30.346614960625601</v>
      </c>
      <c r="G314" s="6">
        <v>4.5542067289079</v>
      </c>
      <c r="H314" s="6">
        <v>76499.205220100004</v>
      </c>
      <c r="I314" s="6">
        <v>3.49470971935123</v>
      </c>
      <c r="J314" s="6">
        <v>69.653385039374399</v>
      </c>
      <c r="K314" s="6">
        <v>1.9841786292960799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3414.8041189</v>
      </c>
      <c r="E315" s="6">
        <v>13.083089725044699</v>
      </c>
      <c r="F315" s="6">
        <v>68.260138191976196</v>
      </c>
      <c r="G315" s="6">
        <v>9.88493226756834</v>
      </c>
      <c r="H315" s="6">
        <v>1587.8287637000001</v>
      </c>
      <c r="I315" s="6">
        <v>29.1442367614369</v>
      </c>
      <c r="J315" s="6">
        <v>31.7398618080238</v>
      </c>
      <c r="K315" s="6">
        <v>21.258657226792401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37863.076341300002</v>
      </c>
      <c r="E316" s="6">
        <v>4.4834687657125496</v>
      </c>
      <c r="F316" s="6">
        <v>34.782601462167399</v>
      </c>
      <c r="G316" s="6">
        <v>3.34089722695514</v>
      </c>
      <c r="H316" s="6">
        <v>70993.290777999995</v>
      </c>
      <c r="I316" s="6">
        <v>2.9084194926429001</v>
      </c>
      <c r="J316" s="6">
        <v>65.217398537832594</v>
      </c>
      <c r="K316" s="6">
        <v>1.78181128619889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787.25351409999996</v>
      </c>
      <c r="E317" s="6">
        <v>14.9103336001925</v>
      </c>
      <c r="F317" s="6">
        <v>68.275492112175996</v>
      </c>
      <c r="G317" s="6">
        <v>10.1802125756191</v>
      </c>
      <c r="H317" s="6">
        <v>365.80081000000001</v>
      </c>
      <c r="I317" s="6">
        <v>30.0957424658673</v>
      </c>
      <c r="J317" s="6">
        <v>31.724507887824</v>
      </c>
      <c r="K317" s="6">
        <v>21.909213717818499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8684.5905913000006</v>
      </c>
      <c r="E318" s="6">
        <v>5.8825620807543597</v>
      </c>
      <c r="F318" s="6">
        <v>32.952413174495398</v>
      </c>
      <c r="G318" s="6">
        <v>4.0505295856092998</v>
      </c>
      <c r="H318" s="6">
        <v>17670.355085399999</v>
      </c>
      <c r="I318" s="6">
        <v>3.892445299812</v>
      </c>
      <c r="J318" s="6">
        <v>67.047586825504595</v>
      </c>
      <c r="K318" s="6">
        <v>1.99074613718599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974.32691480000005</v>
      </c>
      <c r="E319" s="6">
        <v>22.375098250756</v>
      </c>
      <c r="F319" s="6">
        <v>55.663921792596803</v>
      </c>
      <c r="G319" s="6">
        <v>11.571792212164</v>
      </c>
      <c r="H319" s="6">
        <v>776.04726549999998</v>
      </c>
      <c r="I319" s="6">
        <v>24.131701631472801</v>
      </c>
      <c r="J319" s="6">
        <v>44.336078207403197</v>
      </c>
      <c r="K319" s="6">
        <v>14.528378754766001</v>
      </c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12525.1518466</v>
      </c>
      <c r="E320" s="6">
        <v>5.5917408963303199</v>
      </c>
      <c r="F320" s="6">
        <v>25.171314374902199</v>
      </c>
      <c r="G320" s="6">
        <v>4.6081511986891597</v>
      </c>
      <c r="H320" s="6">
        <v>37234.473972100001</v>
      </c>
      <c r="I320" s="6">
        <v>3.2979154500570602</v>
      </c>
      <c r="J320" s="6">
        <v>74.828685625097805</v>
      </c>
      <c r="K320" s="6">
        <v>1.5501170646031399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653.14739640000005</v>
      </c>
      <c r="E321" s="6">
        <v>15.1830276730101</v>
      </c>
      <c r="F321" s="6">
        <v>54.986613921665402</v>
      </c>
      <c r="G321" s="6">
        <v>7.62528090683342</v>
      </c>
      <c r="H321" s="6">
        <v>534.68242220000002</v>
      </c>
      <c r="I321" s="6">
        <v>16.458722543419899</v>
      </c>
      <c r="J321" s="6">
        <v>45.013386078334598</v>
      </c>
      <c r="K321" s="6">
        <v>9.3147486514040096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6377.6183847000002</v>
      </c>
      <c r="E322" s="6">
        <v>6.1848418636243396</v>
      </c>
      <c r="F322" s="6">
        <v>28.0702932009881</v>
      </c>
      <c r="G322" s="6">
        <v>5.5743367195364497</v>
      </c>
      <c r="H322" s="6">
        <v>16342.5517932</v>
      </c>
      <c r="I322" s="6">
        <v>2.8279897225703201</v>
      </c>
      <c r="J322" s="6">
        <v>71.929706799011896</v>
      </c>
      <c r="K322" s="6">
        <v>2.17536360263006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3613.5518999999999</v>
      </c>
      <c r="E323" s="6">
        <v>15.2482477035913</v>
      </c>
      <c r="F323" s="6">
        <v>53.655721021894003</v>
      </c>
      <c r="G323" s="6">
        <v>10.3594539865413</v>
      </c>
      <c r="H323" s="6">
        <v>3121.148205</v>
      </c>
      <c r="I323" s="6">
        <v>15.6168387065656</v>
      </c>
      <c r="J323" s="6">
        <v>46.344278978105997</v>
      </c>
      <c r="K323" s="6">
        <v>11.993799133299699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28541.924246499999</v>
      </c>
      <c r="E324" s="6">
        <v>5.5362771012861796</v>
      </c>
      <c r="F324" s="6">
        <v>28.913667296421998</v>
      </c>
      <c r="G324" s="6">
        <v>4.5432237876483601</v>
      </c>
      <c r="H324" s="6">
        <v>70172.375651499999</v>
      </c>
      <c r="I324" s="6">
        <v>2.8910892310310401</v>
      </c>
      <c r="J324" s="6">
        <v>71.086332703577995</v>
      </c>
      <c r="K324" s="6">
        <v>1.8479116315792601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1379.945271</v>
      </c>
      <c r="E325" s="6">
        <v>12.328416202367301</v>
      </c>
      <c r="F325" s="6">
        <v>57.3380987247346</v>
      </c>
      <c r="G325" s="6">
        <v>9.6678511595466308</v>
      </c>
      <c r="H325" s="6">
        <v>1026.7359788000001</v>
      </c>
      <c r="I325" s="6">
        <v>19.984837812460299</v>
      </c>
      <c r="J325" s="6">
        <v>42.6619012752654</v>
      </c>
      <c r="K325" s="6">
        <v>12.993706039152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13500.2754625</v>
      </c>
      <c r="E326" s="6">
        <v>4.0808515673887698</v>
      </c>
      <c r="F326" s="6">
        <v>32.899160707108699</v>
      </c>
      <c r="G326" s="6">
        <v>3.29874823508041</v>
      </c>
      <c r="H326" s="6">
        <v>27535.043288299999</v>
      </c>
      <c r="I326" s="6">
        <v>2.9935491753934098</v>
      </c>
      <c r="J326" s="6">
        <v>67.100839292891294</v>
      </c>
      <c r="K326" s="6">
        <v>1.6173575392178301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1119.0012551</v>
      </c>
      <c r="E327" s="6">
        <v>14.9740587293754</v>
      </c>
      <c r="F327" s="6">
        <v>64.935467185652598</v>
      </c>
      <c r="G327" s="6">
        <v>8.7666825395559407</v>
      </c>
      <c r="H327" s="6">
        <v>604.25000279999995</v>
      </c>
      <c r="I327" s="6">
        <v>22.304069719009501</v>
      </c>
      <c r="J327" s="6">
        <v>35.064532814347402</v>
      </c>
      <c r="K327" s="6">
        <v>16.2348841032167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18448.699034500001</v>
      </c>
      <c r="E328" s="6">
        <v>5.0651413357319903</v>
      </c>
      <c r="F328" s="6">
        <v>38.302527243787303</v>
      </c>
      <c r="G328" s="6">
        <v>3.10626993486862</v>
      </c>
      <c r="H328" s="6">
        <v>29717.0497086</v>
      </c>
      <c r="I328" s="6">
        <v>3.4338880472586499</v>
      </c>
      <c r="J328" s="6">
        <v>61.697472756212697</v>
      </c>
      <c r="K328" s="6">
        <v>1.9284094386974999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3275.1836500999998</v>
      </c>
      <c r="E329" s="6">
        <v>15.313021035774399</v>
      </c>
      <c r="F329" s="6">
        <v>70.588263320555797</v>
      </c>
      <c r="G329" s="6">
        <v>6.4226409743465496</v>
      </c>
      <c r="H329" s="6">
        <v>1364.6580120000001</v>
      </c>
      <c r="I329" s="6">
        <v>20.722774945732699</v>
      </c>
      <c r="J329" s="6">
        <v>29.4117366794442</v>
      </c>
      <c r="K329" s="6">
        <v>15.414359146884999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34658.814827599999</v>
      </c>
      <c r="E330" s="6">
        <v>3.6514491096108701</v>
      </c>
      <c r="F330" s="6">
        <v>33.510361672637998</v>
      </c>
      <c r="G330" s="6">
        <v>3.2674246669292901</v>
      </c>
      <c r="H330" s="6">
        <v>68768.343512799998</v>
      </c>
      <c r="I330" s="6">
        <v>3.3042955360823498</v>
      </c>
      <c r="J330" s="6">
        <v>66.489638327362002</v>
      </c>
      <c r="K330" s="6">
        <v>1.6467615869379799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460.44793550000003</v>
      </c>
      <c r="E331" s="6">
        <v>14.8618172669148</v>
      </c>
      <c r="F331" s="6">
        <v>74.924221283301904</v>
      </c>
      <c r="G331" s="6">
        <v>8.5853692447161798</v>
      </c>
      <c r="H331" s="6">
        <v>154.1035775</v>
      </c>
      <c r="I331" s="6">
        <v>35.1813481484104</v>
      </c>
      <c r="J331" s="6">
        <v>25.0757787166981</v>
      </c>
      <c r="K331" s="6">
        <v>25.652328183197199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8626.9854918000001</v>
      </c>
      <c r="E332" s="6">
        <v>4.40469855422704</v>
      </c>
      <c r="F332" s="6">
        <v>35.389206115538798</v>
      </c>
      <c r="G332" s="6">
        <v>3.3027100641970999</v>
      </c>
      <c r="H332" s="6">
        <v>15750.4629981</v>
      </c>
      <c r="I332" s="6">
        <v>2.5082996913281299</v>
      </c>
      <c r="J332" s="6">
        <v>64.610793884461202</v>
      </c>
      <c r="K332" s="6">
        <v>1.8089901110137101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7862.8740545999999</v>
      </c>
      <c r="E333" s="6">
        <v>12.2324005196475</v>
      </c>
      <c r="F333" s="6">
        <v>65.975581759716505</v>
      </c>
      <c r="G333" s="6">
        <v>6.6197896889154499</v>
      </c>
      <c r="H333" s="6">
        <v>4054.9807712000002</v>
      </c>
      <c r="I333" s="6">
        <v>18.7964473998485</v>
      </c>
      <c r="J333" s="6">
        <v>34.024418240283502</v>
      </c>
      <c r="K333" s="6">
        <v>12.8362070078272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52078.962861599997</v>
      </c>
      <c r="E334" s="6">
        <v>5.3523881005856104</v>
      </c>
      <c r="F334" s="6">
        <v>36.5071500707609</v>
      </c>
      <c r="G334" s="6">
        <v>3.6758113792340601</v>
      </c>
      <c r="H334" s="6">
        <v>90575.182314499994</v>
      </c>
      <c r="I334" s="6">
        <v>3.4790548020758099</v>
      </c>
      <c r="J334" s="6">
        <v>63.4928499292391</v>
      </c>
      <c r="K334" s="6">
        <v>2.1135198341713002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15419.9456187</v>
      </c>
      <c r="E335" s="6">
        <v>10.1168979056641</v>
      </c>
      <c r="F335" s="6">
        <v>57.388346806593603</v>
      </c>
      <c r="G335" s="6">
        <v>4.8250845053479896</v>
      </c>
      <c r="H335" s="6">
        <v>11449.526106400001</v>
      </c>
      <c r="I335" s="6">
        <v>12.050855037277699</v>
      </c>
      <c r="J335" s="6">
        <v>42.611653193406397</v>
      </c>
      <c r="K335" s="6">
        <v>6.4983074396859903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66737.923056700005</v>
      </c>
      <c r="E336" s="6">
        <v>5.0455524242198502</v>
      </c>
      <c r="F336" s="6">
        <v>41.672777455401501</v>
      </c>
      <c r="G336" s="6">
        <v>3.6605263281043698</v>
      </c>
      <c r="H336" s="6">
        <v>93409.605214299998</v>
      </c>
      <c r="I336" s="6">
        <v>3.9664577080212502</v>
      </c>
      <c r="J336" s="6">
        <v>58.327222544598499</v>
      </c>
      <c r="K336" s="6">
        <v>2.6153190977693499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6250.7675335000004</v>
      </c>
      <c r="E337" s="6">
        <v>12.371055142453701</v>
      </c>
      <c r="F337" s="6">
        <v>60.093189001657599</v>
      </c>
      <c r="G337" s="6">
        <v>7.2675822687478204</v>
      </c>
      <c r="H337" s="6">
        <v>4151.0228146999998</v>
      </c>
      <c r="I337" s="6">
        <v>14.8424095436604</v>
      </c>
      <c r="J337" s="6">
        <v>39.906810998342401</v>
      </c>
      <c r="K337" s="6">
        <v>10.943800918572499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33647.779329800003</v>
      </c>
      <c r="E338" s="6">
        <v>4.4443977651995903</v>
      </c>
      <c r="F338" s="6">
        <v>34.036059408499703</v>
      </c>
      <c r="G338" s="6">
        <v>3.1194503955271502</v>
      </c>
      <c r="H338" s="6">
        <v>65211.4303277</v>
      </c>
      <c r="I338" s="6">
        <v>3.0324080045578299</v>
      </c>
      <c r="J338" s="6">
        <v>65.963940591500304</v>
      </c>
      <c r="K338" s="6">
        <v>1.6095733219084101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4031.0706556999999</v>
      </c>
      <c r="E339" s="6">
        <v>13.051418332144401</v>
      </c>
      <c r="F339" s="6">
        <v>64.124362568196304</v>
      </c>
      <c r="G339" s="6">
        <v>6.8713689253918702</v>
      </c>
      <c r="H339" s="6">
        <v>2255.2618616999998</v>
      </c>
      <c r="I339" s="6">
        <v>16.171344512692901</v>
      </c>
      <c r="J339" s="6">
        <v>35.875637431803703</v>
      </c>
      <c r="K339" s="6">
        <v>12.281932360066</v>
      </c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25354.827790700001</v>
      </c>
      <c r="E340" s="6">
        <v>4.9915771357624497</v>
      </c>
      <c r="F340" s="6">
        <v>32.323162680582797</v>
      </c>
      <c r="G340" s="6">
        <v>4.0921235368526796</v>
      </c>
      <c r="H340" s="6">
        <v>53086.839694800001</v>
      </c>
      <c r="I340" s="6">
        <v>3.0316270576926301</v>
      </c>
      <c r="J340" s="6">
        <v>67.676837319417203</v>
      </c>
      <c r="K340" s="6">
        <v>1.9544408401717901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445.05724980000002</v>
      </c>
      <c r="E341" s="6">
        <v>13.4960842965945</v>
      </c>
      <c r="F341" s="6">
        <v>70.352413154618205</v>
      </c>
      <c r="G341" s="6">
        <v>6.0555835366064601</v>
      </c>
      <c r="H341" s="6">
        <v>187.5539569</v>
      </c>
      <c r="I341" s="6">
        <v>18.452229734715701</v>
      </c>
      <c r="J341" s="6">
        <v>29.647586845381799</v>
      </c>
      <c r="K341" s="6">
        <v>14.369632074321901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3851.3443478999998</v>
      </c>
      <c r="E342" s="6">
        <v>5.1357857134080902</v>
      </c>
      <c r="F342" s="6">
        <v>30.334171467795802</v>
      </c>
      <c r="G342" s="6">
        <v>3.8844185302445098</v>
      </c>
      <c r="H342" s="6">
        <v>8845.0444490999998</v>
      </c>
      <c r="I342" s="6">
        <v>3.3292647499545098</v>
      </c>
      <c r="J342" s="6">
        <v>69.665828532204202</v>
      </c>
      <c r="K342" s="6">
        <v>1.69136892837859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246.74499549999999</v>
      </c>
      <c r="E343" s="6">
        <v>18.012561860179101</v>
      </c>
      <c r="F343" s="6">
        <v>54.013372682910997</v>
      </c>
      <c r="G343" s="6">
        <v>9.8511070076421507</v>
      </c>
      <c r="H343" s="6">
        <v>210.07705290000001</v>
      </c>
      <c r="I343" s="6">
        <v>23.5931770373756</v>
      </c>
      <c r="J343" s="6">
        <v>45.986627317089003</v>
      </c>
      <c r="K343" s="6">
        <v>11.570570515513401</v>
      </c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3312.7393740000002</v>
      </c>
      <c r="E344" s="6">
        <v>8.0508505367413292</v>
      </c>
      <c r="F344" s="6">
        <v>32.325154669976001</v>
      </c>
      <c r="G344" s="6">
        <v>5.0633740424738596</v>
      </c>
      <c r="H344" s="6">
        <v>6935.4385785000004</v>
      </c>
      <c r="I344" s="6">
        <v>3.7907934440964399</v>
      </c>
      <c r="J344" s="6">
        <v>67.674845330023999</v>
      </c>
      <c r="K344" s="6">
        <v>2.4185404233542398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443.78844550000002</v>
      </c>
      <c r="E345" s="6">
        <v>13.9583211795337</v>
      </c>
      <c r="F345" s="6">
        <v>59.945987828752799</v>
      </c>
      <c r="G345" s="6">
        <v>10.276583316439201</v>
      </c>
      <c r="H345" s="6">
        <v>296.52539630000001</v>
      </c>
      <c r="I345" s="6">
        <v>24.277890316983701</v>
      </c>
      <c r="J345" s="6">
        <v>40.054012171247201</v>
      </c>
      <c r="K345" s="6">
        <v>15.3802304691626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5341.5111053000001</v>
      </c>
      <c r="E346" s="6">
        <v>5.9220203250286696</v>
      </c>
      <c r="F346" s="6">
        <v>35.318843890705502</v>
      </c>
      <c r="G346" s="6">
        <v>4.4510833496456197</v>
      </c>
      <c r="H346" s="6">
        <v>9782.1750544999995</v>
      </c>
      <c r="I346" s="6">
        <v>3.4852293902659701</v>
      </c>
      <c r="J346" s="6">
        <v>64.681156109294506</v>
      </c>
      <c r="K346" s="6">
        <v>2.4304933218109599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391.21344909999999</v>
      </c>
      <c r="E347" s="6">
        <v>16.590578047402101</v>
      </c>
      <c r="F347" s="6">
        <v>62.622740429539398</v>
      </c>
      <c r="G347" s="6">
        <v>6.7181937993174898</v>
      </c>
      <c r="H347" s="6">
        <v>233.5012255</v>
      </c>
      <c r="I347" s="6">
        <v>22.100149042227301</v>
      </c>
      <c r="J347" s="6">
        <v>37.377259570460602</v>
      </c>
      <c r="K347" s="6">
        <v>11.2558200168985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5334.8919239999996</v>
      </c>
      <c r="E348" s="6">
        <v>4.3130186651917999</v>
      </c>
      <c r="F348" s="6">
        <v>33.388388142108901</v>
      </c>
      <c r="G348" s="6">
        <v>4.1931828314498203</v>
      </c>
      <c r="H348" s="6">
        <v>10643.3934047</v>
      </c>
      <c r="I348" s="6">
        <v>3.8484761777955598</v>
      </c>
      <c r="J348" s="6">
        <v>66.611611857891106</v>
      </c>
      <c r="K348" s="6">
        <v>2.1017899435605401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1384.3636194999999</v>
      </c>
      <c r="E349" s="6">
        <v>12.528491556576901</v>
      </c>
      <c r="F349" s="6">
        <v>63.990378169972701</v>
      </c>
      <c r="G349" s="6">
        <v>7.7971438706607898</v>
      </c>
      <c r="H349" s="6">
        <v>779.02978289999999</v>
      </c>
      <c r="I349" s="6">
        <v>20.186748107247801</v>
      </c>
      <c r="J349" s="6">
        <v>36.009621830027299</v>
      </c>
      <c r="K349" s="6">
        <v>13.8558018544148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12301.897553700001</v>
      </c>
      <c r="E350" s="6">
        <v>5.3558081783490898</v>
      </c>
      <c r="F350" s="6">
        <v>37.587599452878202</v>
      </c>
      <c r="G350" s="6">
        <v>3.72944800854984</v>
      </c>
      <c r="H350" s="6">
        <v>20426.709041999999</v>
      </c>
      <c r="I350" s="6">
        <v>4.1000621858629502</v>
      </c>
      <c r="J350" s="6">
        <v>62.412400547121798</v>
      </c>
      <c r="K350" s="6">
        <v>2.2460440024233299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844.65221640000004</v>
      </c>
      <c r="E351" s="6">
        <v>15.215872867003499</v>
      </c>
      <c r="F351" s="6">
        <v>80.089294068937306</v>
      </c>
      <c r="G351" s="6">
        <v>7.6057271642342501</v>
      </c>
      <c r="H351" s="6">
        <v>209.98589250000001</v>
      </c>
      <c r="I351" s="6">
        <v>36.014100782346603</v>
      </c>
      <c r="J351" s="6">
        <v>19.910705931062701</v>
      </c>
      <c r="K351" s="6">
        <v>30.5934566847349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10772.746684600001</v>
      </c>
      <c r="E352" s="6">
        <v>5.3632815329581502</v>
      </c>
      <c r="F352" s="6">
        <v>29.715985725180399</v>
      </c>
      <c r="G352" s="6">
        <v>4.4050900028512299</v>
      </c>
      <c r="H352" s="6">
        <v>25479.615206499999</v>
      </c>
      <c r="I352" s="6">
        <v>2.96435305362749</v>
      </c>
      <c r="J352" s="6">
        <v>70.284014274819597</v>
      </c>
      <c r="K352" s="6">
        <v>1.8624660670493201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727.19858859999999</v>
      </c>
      <c r="E353" s="6">
        <v>15.4393239879139</v>
      </c>
      <c r="F353" s="6">
        <v>75.549547221199504</v>
      </c>
      <c r="G353" s="6">
        <v>8.0414854441570007</v>
      </c>
      <c r="H353" s="6">
        <v>235.34667519999999</v>
      </c>
      <c r="I353" s="6">
        <v>28.076687759362098</v>
      </c>
      <c r="J353" s="6">
        <v>24.4504527788005</v>
      </c>
      <c r="K353" s="6">
        <v>24.8474165197742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10228.565556899999</v>
      </c>
      <c r="E354" s="6">
        <v>5.6265300811230903</v>
      </c>
      <c r="F354" s="6">
        <v>30.142124390799101</v>
      </c>
      <c r="G354" s="6">
        <v>4.6219317429756996</v>
      </c>
      <c r="H354" s="6">
        <v>23705.8891759</v>
      </c>
      <c r="I354" s="6">
        <v>3.1812547362400201</v>
      </c>
      <c r="J354" s="6">
        <v>69.857875609200903</v>
      </c>
      <c r="K354" s="6">
        <v>1.9942610665963001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451.07780689999998</v>
      </c>
      <c r="E355" s="6">
        <v>17.926950797129201</v>
      </c>
      <c r="F355" s="6">
        <v>81.733718040142307</v>
      </c>
      <c r="G355" s="6">
        <v>5.6073419824455897</v>
      </c>
      <c r="H355" s="6">
        <v>100.809245</v>
      </c>
      <c r="I355" s="6">
        <v>33.101790036904902</v>
      </c>
      <c r="J355" s="6">
        <v>18.2662819598577</v>
      </c>
      <c r="K355" s="6">
        <v>25.090432171968502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8046.4983684999997</v>
      </c>
      <c r="E356" s="6">
        <v>5.3513097077565304</v>
      </c>
      <c r="F356" s="6">
        <v>30.9884593990677</v>
      </c>
      <c r="G356" s="6">
        <v>4.02250529723855</v>
      </c>
      <c r="H356" s="6">
        <v>17919.6145798</v>
      </c>
      <c r="I356" s="6">
        <v>2.78791214713466</v>
      </c>
      <c r="J356" s="6">
        <v>69.011540600932307</v>
      </c>
      <c r="K356" s="6">
        <v>1.80623763794555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1231.6477849</v>
      </c>
      <c r="E357" s="6">
        <v>17.836612938914499</v>
      </c>
      <c r="F357" s="6">
        <v>61.4334786272806</v>
      </c>
      <c r="G357" s="6">
        <v>8.0024261688967204</v>
      </c>
      <c r="H357" s="6">
        <v>773.20008050000001</v>
      </c>
      <c r="I357" s="6">
        <v>23.494430522514001</v>
      </c>
      <c r="J357" s="6">
        <v>38.5665213727194</v>
      </c>
      <c r="K357" s="6">
        <v>12.747244488611299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8610.2414857000003</v>
      </c>
      <c r="E358" s="6">
        <v>5.9315586637827602</v>
      </c>
      <c r="F358" s="6">
        <v>28.113098625324</v>
      </c>
      <c r="G358" s="6">
        <v>4.6785573252884403</v>
      </c>
      <c r="H358" s="6">
        <v>22016.9106488</v>
      </c>
      <c r="I358" s="6">
        <v>3.7920383016575401</v>
      </c>
      <c r="J358" s="6">
        <v>71.886901374676</v>
      </c>
      <c r="K358" s="6">
        <v>1.8296621636887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549.05827829999998</v>
      </c>
      <c r="E359" s="6">
        <v>16.801566297667101</v>
      </c>
      <c r="F359" s="6">
        <v>87.330260663737604</v>
      </c>
      <c r="G359" s="6">
        <v>7.1234316433232499</v>
      </c>
      <c r="H359" s="6">
        <v>79.656526999999997</v>
      </c>
      <c r="I359" s="6">
        <v>52.771263365224101</v>
      </c>
      <c r="J359" s="6">
        <v>12.6697393362625</v>
      </c>
      <c r="K359" s="6">
        <v>49.100547826681002</v>
      </c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8211.8739530999992</v>
      </c>
      <c r="E360" s="6">
        <v>5.2175325926306604</v>
      </c>
      <c r="F360" s="6">
        <v>32.044730202863597</v>
      </c>
      <c r="G360" s="6">
        <v>3.8807612258423698</v>
      </c>
      <c r="H360" s="6">
        <v>17414.4112461</v>
      </c>
      <c r="I360" s="6">
        <v>3.00015002986316</v>
      </c>
      <c r="J360" s="6">
        <v>67.955269797136395</v>
      </c>
      <c r="K360" s="6">
        <v>1.82999709713599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235.2753103</v>
      </c>
      <c r="E361" s="6">
        <v>20.820648411594899</v>
      </c>
      <c r="F361" s="6">
        <v>82.793811108794401</v>
      </c>
      <c r="G361" s="6">
        <v>8.9156078009401405</v>
      </c>
      <c r="H361" s="6">
        <v>48.894855499999998</v>
      </c>
      <c r="I361" s="6">
        <v>44.8054182905556</v>
      </c>
      <c r="J361" s="6">
        <v>17.2061888912055</v>
      </c>
      <c r="K361" s="6">
        <v>42.900676777320498</v>
      </c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7218.9442228999997</v>
      </c>
      <c r="E362" s="6">
        <v>3.9936661121094201</v>
      </c>
      <c r="F362" s="6">
        <v>33.258089087466601</v>
      </c>
      <c r="G362" s="6">
        <v>2.9128947221429402</v>
      </c>
      <c r="H362" s="6">
        <v>14486.885609700001</v>
      </c>
      <c r="I362" s="6">
        <v>2.4916740563070601</v>
      </c>
      <c r="J362" s="6">
        <v>66.741910912533399</v>
      </c>
      <c r="K362" s="6">
        <v>1.4515214030716099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686.84606289999999</v>
      </c>
      <c r="E363" s="6">
        <v>19.599484576790001</v>
      </c>
      <c r="F363" s="6">
        <v>61.323950696583097</v>
      </c>
      <c r="G363" s="6">
        <v>12.086277381906299</v>
      </c>
      <c r="H363" s="6">
        <v>433.1829879</v>
      </c>
      <c r="I363" s="6">
        <v>26.326877629980402</v>
      </c>
      <c r="J363" s="6">
        <v>38.676049303416903</v>
      </c>
      <c r="K363" s="6">
        <v>19.163753579344199</v>
      </c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15278.719005700001</v>
      </c>
      <c r="E364" s="6">
        <v>4.5940948648775199</v>
      </c>
      <c r="F364" s="6">
        <v>39.063048997955804</v>
      </c>
      <c r="G364" s="6">
        <v>3.3793529812187102</v>
      </c>
      <c r="H364" s="6">
        <v>23834.2519416</v>
      </c>
      <c r="I364" s="6">
        <v>3.0114838038434</v>
      </c>
      <c r="J364" s="6">
        <v>60.936951002044196</v>
      </c>
      <c r="K364" s="6">
        <v>2.1663018729359398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496.11398489999999</v>
      </c>
      <c r="E365" s="6">
        <v>26.697293771295399</v>
      </c>
      <c r="F365" s="6">
        <v>69.566379409059607</v>
      </c>
      <c r="G365" s="6">
        <v>11.189502246234101</v>
      </c>
      <c r="H365" s="6">
        <v>217.03795589999999</v>
      </c>
      <c r="I365" s="6">
        <v>31.084224639296199</v>
      </c>
      <c r="J365" s="6">
        <v>30.4336205909404</v>
      </c>
      <c r="K365" s="6">
        <v>25.577408916366799</v>
      </c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14737.7014894</v>
      </c>
      <c r="E366" s="6">
        <v>4.2590043292528899</v>
      </c>
      <c r="F366" s="6">
        <v>35.231658385285201</v>
      </c>
      <c r="G366" s="6">
        <v>3.3997670170137599</v>
      </c>
      <c r="H366" s="6">
        <v>27093.146574099999</v>
      </c>
      <c r="I366" s="6">
        <v>3.0194249312433001</v>
      </c>
      <c r="J366" s="6">
        <v>64.768341614714799</v>
      </c>
      <c r="K366" s="6">
        <v>1.84935150641214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623.94702119999999</v>
      </c>
      <c r="E367" s="6">
        <v>16.515898175848601</v>
      </c>
      <c r="F367" s="6">
        <v>79.818300111992102</v>
      </c>
      <c r="G367" s="6">
        <v>8.9337757196952499</v>
      </c>
      <c r="H367" s="6">
        <v>157.76221129999999</v>
      </c>
      <c r="I367" s="6">
        <v>40.9927001392699</v>
      </c>
      <c r="J367" s="6">
        <v>20.181699888007898</v>
      </c>
      <c r="K367" s="6">
        <v>35.3329400142145</v>
      </c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14880.780862199999</v>
      </c>
      <c r="E368" s="6">
        <v>3.8134038214378698</v>
      </c>
      <c r="F368" s="6">
        <v>39.218477263590003</v>
      </c>
      <c r="G368" s="6">
        <v>2.9369189666312701</v>
      </c>
      <c r="H368" s="6">
        <v>23062.509903999999</v>
      </c>
      <c r="I368" s="6">
        <v>2.4233838061006501</v>
      </c>
      <c r="J368" s="6">
        <v>60.781522736409997</v>
      </c>
      <c r="K368" s="6">
        <v>1.8950082941709101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195.22410909999999</v>
      </c>
      <c r="E369" s="6">
        <v>16.119981543362801</v>
      </c>
      <c r="F369" s="6">
        <v>77.814092763421002</v>
      </c>
      <c r="G369" s="6">
        <v>8.5261479327829992</v>
      </c>
      <c r="H369" s="6">
        <v>55.6611768</v>
      </c>
      <c r="I369" s="6">
        <v>35.514622615568101</v>
      </c>
      <c r="J369" s="6">
        <v>22.185907236578998</v>
      </c>
      <c r="K369" s="6">
        <v>29.904319849600601</v>
      </c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3245.4657686999999</v>
      </c>
      <c r="E370" s="6">
        <v>4.8727653182243396</v>
      </c>
      <c r="F370" s="6">
        <v>32.464024476468701</v>
      </c>
      <c r="G370" s="6">
        <v>4.0719599961589097</v>
      </c>
      <c r="H370" s="6">
        <v>6751.6489484000003</v>
      </c>
      <c r="I370" s="6">
        <v>3.7522918680778301</v>
      </c>
      <c r="J370" s="6">
        <v>67.535975523531306</v>
      </c>
      <c r="K370" s="6">
        <v>1.95735988053427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3292.4568115000002</v>
      </c>
      <c r="E371" s="6">
        <v>18.111333334082399</v>
      </c>
      <c r="F371" s="6">
        <v>57.074829158239801</v>
      </c>
      <c r="G371" s="6">
        <v>11.782872613585401</v>
      </c>
      <c r="H371" s="6">
        <v>2476.2101474000001</v>
      </c>
      <c r="I371" s="6">
        <v>26.569323671756699</v>
      </c>
      <c r="J371" s="6">
        <v>42.925170841760199</v>
      </c>
      <c r="K371" s="6">
        <v>15.666925214877301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48801.2220686</v>
      </c>
      <c r="E372" s="6">
        <v>5.3608717872333402</v>
      </c>
      <c r="F372" s="6">
        <v>33.358473046336002</v>
      </c>
      <c r="G372" s="6">
        <v>3.9773100680831899</v>
      </c>
      <c r="H372" s="6">
        <v>97492.110965</v>
      </c>
      <c r="I372" s="6">
        <v>3.5768617309740001</v>
      </c>
      <c r="J372" s="6">
        <v>66.641526953663998</v>
      </c>
      <c r="K372" s="6">
        <v>1.9909056224855799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1808.4464677999999</v>
      </c>
      <c r="E373" s="6">
        <v>14.395889028605501</v>
      </c>
      <c r="F373" s="6">
        <v>95.445460122882196</v>
      </c>
      <c r="G373" s="6">
        <v>3.2727305587706401</v>
      </c>
      <c r="H373" s="6">
        <v>86.296839500000004</v>
      </c>
      <c r="I373" s="6">
        <v>70.908128655597906</v>
      </c>
      <c r="J373" s="6">
        <v>4.5545398771178398</v>
      </c>
      <c r="K373" s="6">
        <v>68.583717009356704</v>
      </c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30868.7734623</v>
      </c>
      <c r="E374" s="6">
        <v>5.0013047343045898</v>
      </c>
      <c r="F374" s="6">
        <v>36.370435947239301</v>
      </c>
      <c r="G374" s="6">
        <v>3.8563826380296899</v>
      </c>
      <c r="H374" s="6">
        <v>54004.483231899998</v>
      </c>
      <c r="I374" s="6">
        <v>3.1542525130602601</v>
      </c>
      <c r="J374" s="6">
        <v>63.629564052760699</v>
      </c>
      <c r="K374" s="6">
        <v>2.2042948087496601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769.64553069999999</v>
      </c>
      <c r="E375" s="6">
        <v>16.779420032770499</v>
      </c>
      <c r="F375" s="6">
        <v>75.523057573347998</v>
      </c>
      <c r="G375" s="6">
        <v>7.9244778572660604</v>
      </c>
      <c r="H375" s="6">
        <v>249.44129580000001</v>
      </c>
      <c r="I375" s="6">
        <v>30.200381644600601</v>
      </c>
      <c r="J375" s="6">
        <v>24.476942426651998</v>
      </c>
      <c r="K375" s="6">
        <v>24.4507989201038</v>
      </c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10056.610103499999</v>
      </c>
      <c r="E376" s="6">
        <v>5.0352492529492698</v>
      </c>
      <c r="F376" s="6">
        <v>32.965020247252397</v>
      </c>
      <c r="G376" s="6">
        <v>4.0777593216597197</v>
      </c>
      <c r="H376" s="6">
        <v>20450.303067100001</v>
      </c>
      <c r="I376" s="6">
        <v>3.2224348483729299</v>
      </c>
      <c r="J376" s="6">
        <v>67.034979752747603</v>
      </c>
      <c r="K376" s="6">
        <v>2.0052727560706902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1074.9117243999999</v>
      </c>
      <c r="E377" s="6">
        <v>17.953064396225201</v>
      </c>
      <c r="F377" s="6">
        <v>86.917990465377798</v>
      </c>
      <c r="G377" s="6">
        <v>8.42816567976862</v>
      </c>
      <c r="H377" s="6">
        <v>161.78475080000001</v>
      </c>
      <c r="I377" s="6">
        <v>62.245893063438203</v>
      </c>
      <c r="J377" s="6">
        <v>13.082009534622101</v>
      </c>
      <c r="K377" s="6">
        <v>55.997453774666802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18593.218148200001</v>
      </c>
      <c r="E378" s="6">
        <v>4.6466171957057103</v>
      </c>
      <c r="F378" s="6">
        <v>38.043710590592902</v>
      </c>
      <c r="G378" s="6">
        <v>3.8298424510122699</v>
      </c>
      <c r="H378" s="6">
        <v>30280.085374400001</v>
      </c>
      <c r="I378" s="6">
        <v>3.17655696244119</v>
      </c>
      <c r="J378" s="6">
        <v>61.956289409407098</v>
      </c>
      <c r="K378" s="6">
        <v>2.35168082534903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1496.5649289</v>
      </c>
      <c r="E379" s="6">
        <v>14.042444325750299</v>
      </c>
      <c r="F379" s="6">
        <v>75.785656936987905</v>
      </c>
      <c r="G379" s="6">
        <v>5.7401029325984396</v>
      </c>
      <c r="H379" s="6">
        <v>478.1687996</v>
      </c>
      <c r="I379" s="6">
        <v>25.520520352529999</v>
      </c>
      <c r="J379" s="6">
        <v>24.214343063012102</v>
      </c>
      <c r="K379" s="6">
        <v>17.965280763590101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21530.965504799999</v>
      </c>
      <c r="E380" s="6">
        <v>5.1021760741187903</v>
      </c>
      <c r="F380" s="6">
        <v>35.559416042023798</v>
      </c>
      <c r="G380" s="6">
        <v>3.76576613751301</v>
      </c>
      <c r="H380" s="6">
        <v>39018.300769300004</v>
      </c>
      <c r="I380" s="6">
        <v>3.1954934824858801</v>
      </c>
      <c r="J380" s="6">
        <v>64.440583957976202</v>
      </c>
      <c r="K380" s="6">
        <v>2.0780141422696601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621.40239689999999</v>
      </c>
      <c r="E381" s="6">
        <v>18.105737220265201</v>
      </c>
      <c r="F381" s="6">
        <v>89.489496834325493</v>
      </c>
      <c r="G381" s="6">
        <v>5.1524420864413596</v>
      </c>
      <c r="H381" s="6">
        <v>72.983446000000001</v>
      </c>
      <c r="I381" s="6">
        <v>49.099248261776602</v>
      </c>
      <c r="J381" s="6">
        <v>10.5105031656745</v>
      </c>
      <c r="K381" s="6">
        <v>43.869398307159997</v>
      </c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15486.823017299999</v>
      </c>
      <c r="E382" s="6">
        <v>4.1406506176535798</v>
      </c>
      <c r="F382" s="6">
        <v>39.7142687757405</v>
      </c>
      <c r="G382" s="6">
        <v>3.2299691419974699</v>
      </c>
      <c r="H382" s="6">
        <v>23508.7911403</v>
      </c>
      <c r="I382" s="6">
        <v>3.9958133298194798</v>
      </c>
      <c r="J382" s="6">
        <v>60.285731224259401</v>
      </c>
      <c r="K382" s="6">
        <v>2.12779807157778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666.2829117</v>
      </c>
      <c r="E383" s="6">
        <v>14.1306193838001</v>
      </c>
      <c r="F383" s="6">
        <v>70.778085142661496</v>
      </c>
      <c r="G383" s="6">
        <v>6.4909634516032497</v>
      </c>
      <c r="H383" s="6">
        <v>275.08603090000003</v>
      </c>
      <c r="I383" s="6">
        <v>22.379621425699899</v>
      </c>
      <c r="J383" s="6">
        <v>29.221914857338501</v>
      </c>
      <c r="K383" s="6">
        <v>15.7216926432904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6697.8404235999997</v>
      </c>
      <c r="E384" s="6">
        <v>5.9248989832258196</v>
      </c>
      <c r="F384" s="6">
        <v>43.437099107857001</v>
      </c>
      <c r="G384" s="6">
        <v>4.3089642179092902</v>
      </c>
      <c r="H384" s="6">
        <v>8721.7906318000005</v>
      </c>
      <c r="I384" s="6">
        <v>4.5789668649808597</v>
      </c>
      <c r="J384" s="6">
        <v>56.562900892142999</v>
      </c>
      <c r="K384" s="6">
        <v>3.3090400745612198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1552.4678896999999</v>
      </c>
      <c r="E385" s="6">
        <v>14.1868072347458</v>
      </c>
      <c r="F385" s="6">
        <v>66.738554581316293</v>
      </c>
      <c r="G385" s="6">
        <v>11.551314453779099</v>
      </c>
      <c r="H385" s="6">
        <v>773.72556689999999</v>
      </c>
      <c r="I385" s="6">
        <v>32.029888251424801</v>
      </c>
      <c r="J385" s="6">
        <v>33.261445418683699</v>
      </c>
      <c r="K385" s="6">
        <v>23.177526426029601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19984.491746200001</v>
      </c>
      <c r="E386" s="6">
        <v>5.2567429589974299</v>
      </c>
      <c r="F386" s="6">
        <v>34.215446407674499</v>
      </c>
      <c r="G386" s="6">
        <v>4.0819995419149402</v>
      </c>
      <c r="H386" s="6">
        <v>38423.314798500003</v>
      </c>
      <c r="I386" s="6">
        <v>3.71431335489451</v>
      </c>
      <c r="J386" s="6">
        <v>65.784553592325594</v>
      </c>
      <c r="K386" s="6">
        <v>2.1231038129114199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2871.4140375000002</v>
      </c>
      <c r="E387" s="6">
        <v>13.872184880449</v>
      </c>
      <c r="F387" s="6">
        <v>50.820981263677901</v>
      </c>
      <c r="G387" s="6">
        <v>9.8506752090194301</v>
      </c>
      <c r="H387" s="6">
        <v>2778.6422308000001</v>
      </c>
      <c r="I387" s="6">
        <v>15.4484720831638</v>
      </c>
      <c r="J387" s="6">
        <v>49.179018736322099</v>
      </c>
      <c r="K387" s="6">
        <v>10.179564234827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16660.172205800001</v>
      </c>
      <c r="E388" s="6">
        <v>5.5060375627576601</v>
      </c>
      <c r="F388" s="6">
        <v>30.9369932644613</v>
      </c>
      <c r="G388" s="6">
        <v>3.9296518227029198</v>
      </c>
      <c r="H388" s="6">
        <v>37191.7715283</v>
      </c>
      <c r="I388" s="6">
        <v>3.3336874931817002</v>
      </c>
      <c r="J388" s="6">
        <v>69.063006735538707</v>
      </c>
      <c r="K388" s="6">
        <v>1.7603000175791601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1239.4265676</v>
      </c>
      <c r="E389" s="6">
        <v>15.147327349738701</v>
      </c>
      <c r="F389" s="6">
        <v>67.247904213055094</v>
      </c>
      <c r="G389" s="6">
        <v>7.40553974809949</v>
      </c>
      <c r="H389" s="6">
        <v>603.64435349999997</v>
      </c>
      <c r="I389" s="6">
        <v>21.601249095761201</v>
      </c>
      <c r="J389" s="6">
        <v>32.752095786944899</v>
      </c>
      <c r="K389" s="6">
        <v>15.205348410854199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14639.616154400001</v>
      </c>
      <c r="E390" s="6">
        <v>5.3552544729239102</v>
      </c>
      <c r="F390" s="6">
        <v>35.452223799510698</v>
      </c>
      <c r="G390" s="6">
        <v>4.4783086998383999</v>
      </c>
      <c r="H390" s="6">
        <v>26654.312929399999</v>
      </c>
      <c r="I390" s="6">
        <v>3.5339973312894402</v>
      </c>
      <c r="J390" s="6">
        <v>64.547776200489295</v>
      </c>
      <c r="K390" s="6">
        <v>2.4596664922557401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302.15777400000002</v>
      </c>
      <c r="E391" s="6">
        <v>20.823764380307502</v>
      </c>
      <c r="F391" s="6">
        <v>70.548039508375496</v>
      </c>
      <c r="G391" s="6">
        <v>8.9750488599668401</v>
      </c>
      <c r="H391" s="6">
        <v>126.14296419999999</v>
      </c>
      <c r="I391" s="6">
        <v>36.169308151345199</v>
      </c>
      <c r="J391" s="6">
        <v>29.451960491624501</v>
      </c>
      <c r="K391" s="6">
        <v>21.498470424154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5326.9513163000001</v>
      </c>
      <c r="E392" s="6">
        <v>5.9724778784424997</v>
      </c>
      <c r="F392" s="6">
        <v>33.596445222954898</v>
      </c>
      <c r="G392" s="6">
        <v>4.1398414601227502</v>
      </c>
      <c r="H392" s="6">
        <v>10528.747942800001</v>
      </c>
      <c r="I392" s="6">
        <v>2.9480551783972402</v>
      </c>
      <c r="J392" s="6">
        <v>66.403554777045102</v>
      </c>
      <c r="K392" s="6">
        <v>2.0945257722077799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490.83660800000001</v>
      </c>
      <c r="E393" s="6">
        <v>17.265955995449801</v>
      </c>
      <c r="F393" s="6">
        <v>66.783335027584599</v>
      </c>
      <c r="G393" s="6">
        <v>10.1353540661748</v>
      </c>
      <c r="H393" s="6">
        <v>244.1320901</v>
      </c>
      <c r="I393" s="6">
        <v>29.6320626095739</v>
      </c>
      <c r="J393" s="6">
        <v>33.216664972415401</v>
      </c>
      <c r="K393" s="6">
        <v>20.377504688885899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7028.4814562000001</v>
      </c>
      <c r="E394" s="6">
        <v>6.7910574080879602</v>
      </c>
      <c r="F394" s="6">
        <v>29.154107889748001</v>
      </c>
      <c r="G394" s="6">
        <v>5.0532336828422801</v>
      </c>
      <c r="H394" s="6">
        <v>17079.549846900001</v>
      </c>
      <c r="I394" s="6">
        <v>3.22561335148198</v>
      </c>
      <c r="J394" s="6">
        <v>70.845892110251995</v>
      </c>
      <c r="K394" s="6">
        <v>2.0794786485633598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2009.5219251999999</v>
      </c>
      <c r="E395" s="6">
        <v>13.3023236306203</v>
      </c>
      <c r="F395" s="6">
        <v>80.295823611873502</v>
      </c>
      <c r="G395" s="6">
        <v>4.3873878441799299</v>
      </c>
      <c r="H395" s="6">
        <v>493.12620120000003</v>
      </c>
      <c r="I395" s="6">
        <v>23.7409908096278</v>
      </c>
      <c r="J395" s="6">
        <v>19.704176388126498</v>
      </c>
      <c r="K395" s="6">
        <v>17.878896002242101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17025.0882781</v>
      </c>
      <c r="E396" s="6">
        <v>4.0294343049253101</v>
      </c>
      <c r="F396" s="6">
        <v>41.351783467459803</v>
      </c>
      <c r="G396" s="6">
        <v>2.8878157587739399</v>
      </c>
      <c r="H396" s="6">
        <v>24146.263597199999</v>
      </c>
      <c r="I396" s="6">
        <v>3.65361610771832</v>
      </c>
      <c r="J396" s="6">
        <v>58.648216532540197</v>
      </c>
      <c r="K396" s="6">
        <v>2.0361460076877398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1057.2902776000001</v>
      </c>
      <c r="E397" s="6">
        <v>19.4477800437739</v>
      </c>
      <c r="F397" s="6">
        <v>72.288276881703894</v>
      </c>
      <c r="G397" s="6">
        <v>8.2416081558751699</v>
      </c>
      <c r="H397" s="6">
        <v>405.31240600000001</v>
      </c>
      <c r="I397" s="6">
        <v>28.025907976184399</v>
      </c>
      <c r="J397" s="6">
        <v>27.711723118296099</v>
      </c>
      <c r="K397" s="6">
        <v>21.498903181847599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18707.9280593</v>
      </c>
      <c r="E398" s="6">
        <v>7.2535935183172304</v>
      </c>
      <c r="F398" s="6">
        <v>27.7181602980294</v>
      </c>
      <c r="G398" s="6">
        <v>5.1196291956396696</v>
      </c>
      <c r="H398" s="6">
        <v>48785.469259099998</v>
      </c>
      <c r="I398" s="6">
        <v>3.5636012580435499</v>
      </c>
      <c r="J398" s="6">
        <v>72.281839701970597</v>
      </c>
      <c r="K398" s="6">
        <v>1.9632414351421501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1938.7520429000001</v>
      </c>
      <c r="E399" s="6">
        <v>18.0528811032516</v>
      </c>
      <c r="F399" s="6">
        <v>68.268521272128694</v>
      </c>
      <c r="G399" s="6">
        <v>9.5073447611349202</v>
      </c>
      <c r="H399" s="6">
        <v>901.13961840000002</v>
      </c>
      <c r="I399" s="6">
        <v>37.429381956050399</v>
      </c>
      <c r="J399" s="6">
        <v>31.731478727871298</v>
      </c>
      <c r="K399" s="6">
        <v>20.454526359558098</v>
      </c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22379.089230599999</v>
      </c>
      <c r="E400" s="6">
        <v>4.6234467309449103</v>
      </c>
      <c r="F400" s="6">
        <v>34.482360370591898</v>
      </c>
      <c r="G400" s="6">
        <v>3.47775563446231</v>
      </c>
      <c r="H400" s="6">
        <v>42521.019085899999</v>
      </c>
      <c r="I400" s="6">
        <v>3.8349512337766698</v>
      </c>
      <c r="J400" s="6">
        <v>65.517639629408094</v>
      </c>
      <c r="K400" s="6">
        <v>1.8303654366473601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621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416</v>
      </c>
      <c r="I410" s="5" t="s">
        <v>417</v>
      </c>
      <c r="J410" s="5" t="s">
        <v>418</v>
      </c>
      <c r="K410" s="5" t="s">
        <v>419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7.0864200000000004</v>
      </c>
      <c r="E411" s="6"/>
      <c r="F411" s="6">
        <v>66.6666666666667</v>
      </c>
      <c r="G411" s="6"/>
      <c r="H411" s="6">
        <v>3.5432100000000002</v>
      </c>
      <c r="I411" s="6"/>
      <c r="J411" s="6">
        <v>33.3333333333333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117.6627823</v>
      </c>
      <c r="E412" s="6"/>
      <c r="F412" s="6">
        <v>32.292082377486999</v>
      </c>
      <c r="G412" s="6"/>
      <c r="H412" s="6">
        <v>246.70759469999999</v>
      </c>
      <c r="I412" s="6"/>
      <c r="J412" s="6">
        <v>67.707917622512994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16.984925</v>
      </c>
      <c r="E413" s="6"/>
      <c r="F413" s="6">
        <v>83.3333333333333</v>
      </c>
      <c r="G413" s="6"/>
      <c r="H413" s="6">
        <v>3.3969849999999999</v>
      </c>
      <c r="I413" s="6"/>
      <c r="J413" s="6">
        <v>16.6666666666667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280.2512625</v>
      </c>
      <c r="E414" s="6"/>
      <c r="F414" s="6">
        <v>34.8101265822785</v>
      </c>
      <c r="G414" s="6"/>
      <c r="H414" s="6">
        <v>524.8341825</v>
      </c>
      <c r="I414" s="6"/>
      <c r="J414" s="6">
        <v>65.1898734177215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11.5397844</v>
      </c>
      <c r="E415" s="6"/>
      <c r="F415" s="6">
        <v>75.109541241746896</v>
      </c>
      <c r="G415" s="6"/>
      <c r="H415" s="6">
        <v>3.8241550000000002</v>
      </c>
      <c r="I415" s="6"/>
      <c r="J415" s="6">
        <v>24.8904587582531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270.04877340000002</v>
      </c>
      <c r="E416" s="6"/>
      <c r="F416" s="6">
        <v>40.631074337470203</v>
      </c>
      <c r="G416" s="6"/>
      <c r="H416" s="6">
        <v>394.58729099999999</v>
      </c>
      <c r="I416" s="6"/>
      <c r="J416" s="6">
        <v>59.368925662529797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307.96575630000001</v>
      </c>
      <c r="E417" s="6"/>
      <c r="F417" s="6">
        <v>74.472884874188097</v>
      </c>
      <c r="G417" s="6"/>
      <c r="H417" s="6">
        <v>105.5616058</v>
      </c>
      <c r="I417" s="6"/>
      <c r="J417" s="6">
        <v>25.5271151258119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2576.6817646999998</v>
      </c>
      <c r="E418" s="6"/>
      <c r="F418" s="6">
        <v>40.466318590409102</v>
      </c>
      <c r="G418" s="6"/>
      <c r="H418" s="6">
        <v>3790.7908754</v>
      </c>
      <c r="I418" s="6"/>
      <c r="J418" s="6">
        <v>59.533681409590898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81.934016799999995</v>
      </c>
      <c r="E419" s="6"/>
      <c r="F419" s="6">
        <v>67.0024800774748</v>
      </c>
      <c r="G419" s="6"/>
      <c r="H419" s="6">
        <v>40.351033999999999</v>
      </c>
      <c r="I419" s="6"/>
      <c r="J419" s="6">
        <v>32.9975199225252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985.79227879999996</v>
      </c>
      <c r="E420" s="6"/>
      <c r="F420" s="6">
        <v>34.702259686566101</v>
      </c>
      <c r="G420" s="6"/>
      <c r="H420" s="6">
        <v>1854.9226709</v>
      </c>
      <c r="I420" s="6"/>
      <c r="J420" s="6">
        <v>65.297740313433906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361.19427380000002</v>
      </c>
      <c r="E421" s="6"/>
      <c r="F421" s="6">
        <v>84.845402275523099</v>
      </c>
      <c r="G421" s="6"/>
      <c r="H421" s="6">
        <v>64.514443600000007</v>
      </c>
      <c r="I421" s="6"/>
      <c r="J421" s="6">
        <v>15.154597724476901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2555.5574846999998</v>
      </c>
      <c r="E422" s="6"/>
      <c r="F422" s="6">
        <v>39.411515846801898</v>
      </c>
      <c r="G422" s="6"/>
      <c r="H422" s="6">
        <v>3928.7337935999999</v>
      </c>
      <c r="I422" s="6"/>
      <c r="J422" s="6">
        <v>60.588484153198102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162.41691599999999</v>
      </c>
      <c r="E423" s="6"/>
      <c r="F423" s="6">
        <v>67.669172932330795</v>
      </c>
      <c r="G423" s="6"/>
      <c r="H423" s="6">
        <v>77.599193200000002</v>
      </c>
      <c r="I423" s="6"/>
      <c r="J423" s="6">
        <v>32.330827067669198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970.89223119999997</v>
      </c>
      <c r="E424" s="6"/>
      <c r="F424" s="6">
        <v>38.705035971222998</v>
      </c>
      <c r="G424" s="6"/>
      <c r="H424" s="6">
        <v>1537.5468048</v>
      </c>
      <c r="I424" s="6"/>
      <c r="J424" s="6">
        <v>61.294964028777002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622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416</v>
      </c>
      <c r="I434" s="5" t="s">
        <v>417</v>
      </c>
      <c r="J434" s="5" t="s">
        <v>418</v>
      </c>
      <c r="K434" s="5" t="s">
        <v>419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949.12209229999996</v>
      </c>
      <c r="E435" s="6"/>
      <c r="F435" s="6">
        <v>76.056768868949803</v>
      </c>
      <c r="G435" s="6"/>
      <c r="H435" s="6">
        <v>298.7906266</v>
      </c>
      <c r="I435" s="6"/>
      <c r="J435" s="6">
        <v>23.943231131050201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7756.8865776000002</v>
      </c>
      <c r="E436" s="6"/>
      <c r="F436" s="6">
        <v>38.716659780611103</v>
      </c>
      <c r="G436" s="6"/>
      <c r="H436" s="6">
        <v>12278.1232129</v>
      </c>
      <c r="I436" s="6"/>
      <c r="J436" s="6">
        <v>61.283340219388897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496.83601929999998</v>
      </c>
      <c r="E437" s="6">
        <v>15.233359889713</v>
      </c>
      <c r="F437" s="6">
        <v>92.089185920160403</v>
      </c>
      <c r="G437" s="6">
        <v>3.5939472920353301</v>
      </c>
      <c r="H437" s="6">
        <v>42.6801186</v>
      </c>
      <c r="I437" s="6">
        <v>43.881386766794101</v>
      </c>
      <c r="J437" s="6">
        <v>7.9108140798395903</v>
      </c>
      <c r="K437" s="6">
        <v>41.8368674858567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5681.3160950000001</v>
      </c>
      <c r="E438" s="6">
        <v>3.96571769410679</v>
      </c>
      <c r="F438" s="6">
        <v>30.525863153294399</v>
      </c>
      <c r="G438" s="6">
        <v>3.3393801270888002</v>
      </c>
      <c r="H438" s="6">
        <v>12930.1677686</v>
      </c>
      <c r="I438" s="6">
        <v>2.4584177611128699</v>
      </c>
      <c r="J438" s="6">
        <v>69.474136846705605</v>
      </c>
      <c r="K438" s="6">
        <v>1.4672720727897299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211.52181569999999</v>
      </c>
      <c r="E439" s="6">
        <v>15.4062302465288</v>
      </c>
      <c r="F439" s="6">
        <v>69.188989973208905</v>
      </c>
      <c r="G439" s="6">
        <v>8.7205387883392298</v>
      </c>
      <c r="H439" s="6">
        <v>94.194188800000006</v>
      </c>
      <c r="I439" s="6">
        <v>25.028829646801299</v>
      </c>
      <c r="J439" s="6">
        <v>30.811010026791099</v>
      </c>
      <c r="K439" s="6">
        <v>19.582781293529099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2850.1544125999999</v>
      </c>
      <c r="E440" s="6">
        <v>5.4384290094871304</v>
      </c>
      <c r="F440" s="6">
        <v>31.172108542722501</v>
      </c>
      <c r="G440" s="6">
        <v>4.3265044819599199</v>
      </c>
      <c r="H440" s="6">
        <v>6293.1295866</v>
      </c>
      <c r="I440" s="6">
        <v>3.0406878741146599</v>
      </c>
      <c r="J440" s="6">
        <v>68.827891457277502</v>
      </c>
      <c r="K440" s="6">
        <v>1.9594711455884599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54.320495999999999</v>
      </c>
      <c r="E441" s="6">
        <v>21.5421099245176</v>
      </c>
      <c r="F441" s="6">
        <v>77.419354838709694</v>
      </c>
      <c r="G441" s="6">
        <v>8.22748638759521</v>
      </c>
      <c r="H441" s="6">
        <v>15.843477999999999</v>
      </c>
      <c r="I441" s="6">
        <v>27.1428571428571</v>
      </c>
      <c r="J441" s="6">
        <v>22.580645161290299</v>
      </c>
      <c r="K441" s="6">
        <v>28.208524757469299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402.87701199999998</v>
      </c>
      <c r="E442" s="6">
        <v>6.81444695385904</v>
      </c>
      <c r="F442" s="6">
        <v>30.349531116794498</v>
      </c>
      <c r="G442" s="6">
        <v>4.3083241206347003</v>
      </c>
      <c r="H442" s="6">
        <v>924.58010899999999</v>
      </c>
      <c r="I442" s="6">
        <v>4.9861941959261804</v>
      </c>
      <c r="J442" s="6">
        <v>69.650468883205406</v>
      </c>
      <c r="K442" s="6">
        <v>1.8773113671309101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456.67356519999998</v>
      </c>
      <c r="E443" s="6">
        <v>17.415838318343699</v>
      </c>
      <c r="F443" s="6">
        <v>87.2726620537576</v>
      </c>
      <c r="G443" s="6">
        <v>5.0110582806781299</v>
      </c>
      <c r="H443" s="6">
        <v>66.598619299999996</v>
      </c>
      <c r="I443" s="6">
        <v>39.904161634599099</v>
      </c>
      <c r="J443" s="6">
        <v>12.7273379462424</v>
      </c>
      <c r="K443" s="6">
        <v>34.361340738219504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4641.3591106000003</v>
      </c>
      <c r="E444" s="6">
        <v>4.4622214572626797</v>
      </c>
      <c r="F444" s="6">
        <v>35.846900531147597</v>
      </c>
      <c r="G444" s="6">
        <v>3.4463799004333899</v>
      </c>
      <c r="H444" s="6">
        <v>8306.3687035999992</v>
      </c>
      <c r="I444" s="6">
        <v>3.4182432295944598</v>
      </c>
      <c r="J444" s="6">
        <v>64.153099468852403</v>
      </c>
      <c r="K444" s="6">
        <v>1.9257376261822501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29.997434200000001</v>
      </c>
      <c r="E445" s="6">
        <v>25.025473315446799</v>
      </c>
      <c r="F445" s="6">
        <v>56.7061318643606</v>
      </c>
      <c r="G445" s="6">
        <v>13.502906000987901</v>
      </c>
      <c r="H445" s="6">
        <v>22.9023726</v>
      </c>
      <c r="I445" s="6">
        <v>24.186901922019501</v>
      </c>
      <c r="J445" s="6">
        <v>43.2938681356394</v>
      </c>
      <c r="K445" s="6">
        <v>17.686051194251299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399.76948390000001</v>
      </c>
      <c r="E446" s="6">
        <v>5.11726540311808</v>
      </c>
      <c r="F446" s="6">
        <v>28.0336236587186</v>
      </c>
      <c r="G446" s="6">
        <v>4.6694554627863898</v>
      </c>
      <c r="H446" s="6">
        <v>1026.2662250999999</v>
      </c>
      <c r="I446" s="6">
        <v>3.1496713644755001</v>
      </c>
      <c r="J446" s="6">
        <v>71.966376341281403</v>
      </c>
      <c r="K446" s="6">
        <v>1.81892939161109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68.356083600000005</v>
      </c>
      <c r="E447" s="6">
        <v>18.694777432836101</v>
      </c>
      <c r="F447" s="6">
        <v>81.685420890284504</v>
      </c>
      <c r="G447" s="6">
        <v>9.4551189343569195</v>
      </c>
      <c r="H447" s="6">
        <v>15.326026199999999</v>
      </c>
      <c r="I447" s="6">
        <v>46.403142769518503</v>
      </c>
      <c r="J447" s="6">
        <v>18.314579109715499</v>
      </c>
      <c r="K447" s="6">
        <v>42.171068474673802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1245.7390983</v>
      </c>
      <c r="E448" s="6">
        <v>5.5455568873013599</v>
      </c>
      <c r="F448" s="6">
        <v>39.306221125860503</v>
      </c>
      <c r="G448" s="6">
        <v>3.9761796306075801</v>
      </c>
      <c r="H448" s="6">
        <v>1923.5787924000001</v>
      </c>
      <c r="I448" s="6">
        <v>3.5558908430686702</v>
      </c>
      <c r="J448" s="6">
        <v>60.693778874139497</v>
      </c>
      <c r="K448" s="6">
        <v>2.5750348502916398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154.60082679999999</v>
      </c>
      <c r="E449" s="6">
        <v>15.918312635368</v>
      </c>
      <c r="F449" s="6">
        <v>98.137459684802806</v>
      </c>
      <c r="G449" s="6">
        <v>1.91590692106102</v>
      </c>
      <c r="H449" s="6">
        <v>2.9341525000000002</v>
      </c>
      <c r="I449" s="6">
        <v>100</v>
      </c>
      <c r="J449" s="6">
        <v>1.86254031519716</v>
      </c>
      <c r="K449" s="6">
        <v>100.949352178483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2450.0100726000001</v>
      </c>
      <c r="E450" s="6">
        <v>4.4476150422870599</v>
      </c>
      <c r="F450" s="6">
        <v>40.332935716403398</v>
      </c>
      <c r="G450" s="6">
        <v>3.4777300970559399</v>
      </c>
      <c r="H450" s="6">
        <v>3624.4549498000001</v>
      </c>
      <c r="I450" s="6">
        <v>3.7168326249107499</v>
      </c>
      <c r="J450" s="6">
        <v>59.667064283596602</v>
      </c>
      <c r="K450" s="6">
        <v>2.35082898962267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420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870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931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421</v>
      </c>
      <c r="I16" s="5" t="s">
        <v>422</v>
      </c>
      <c r="J16" s="5" t="s">
        <v>423</v>
      </c>
      <c r="K16" s="5" t="s">
        <v>424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228775.04597800001</v>
      </c>
      <c r="E17" s="6">
        <v>1.7567810291294299</v>
      </c>
      <c r="F17" s="6">
        <v>74.271713127745997</v>
      </c>
      <c r="G17" s="6">
        <v>0.84849273892489796</v>
      </c>
      <c r="H17" s="6">
        <v>79249.417635100006</v>
      </c>
      <c r="I17" s="6">
        <v>3.1643271638166999</v>
      </c>
      <c r="J17" s="6">
        <v>25.728286872253999</v>
      </c>
      <c r="K17" s="6">
        <v>2.44940557485647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2632604.6373994001</v>
      </c>
      <c r="E18" s="6">
        <v>0.54309923516783298</v>
      </c>
      <c r="F18" s="6">
        <v>43.201820216415399</v>
      </c>
      <c r="G18" s="6">
        <v>0.38068222461215601</v>
      </c>
      <c r="H18" s="6">
        <v>3461130.8214576999</v>
      </c>
      <c r="I18" s="6">
        <v>0.42397172102747699</v>
      </c>
      <c r="J18" s="6">
        <v>56.798179783584601</v>
      </c>
      <c r="K18" s="6">
        <v>0.28955443801092701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980.90456570000003</v>
      </c>
      <c r="E19" s="6"/>
      <c r="F19" s="6">
        <v>78.603619535558494</v>
      </c>
      <c r="G19" s="6"/>
      <c r="H19" s="6">
        <v>267.00815319999998</v>
      </c>
      <c r="I19" s="6"/>
      <c r="J19" s="6">
        <v>21.396380464441499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9027.2811163000006</v>
      </c>
      <c r="E20" s="6"/>
      <c r="F20" s="6">
        <v>45.0575328422373</v>
      </c>
      <c r="G20" s="6"/>
      <c r="H20" s="6">
        <v>11007.7286742</v>
      </c>
      <c r="I20" s="6"/>
      <c r="J20" s="6">
        <v>54.9424671577627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227794.1414123</v>
      </c>
      <c r="E21" s="6">
        <v>1.7638262575588799</v>
      </c>
      <c r="F21" s="6">
        <v>74.254091699095</v>
      </c>
      <c r="G21" s="6">
        <v>0.85199525862007397</v>
      </c>
      <c r="H21" s="6">
        <v>78982.409481900002</v>
      </c>
      <c r="I21" s="6">
        <v>3.17471202059349</v>
      </c>
      <c r="J21" s="6">
        <v>25.745908300905</v>
      </c>
      <c r="K21" s="6">
        <v>2.4572500345053001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2623577.3562830999</v>
      </c>
      <c r="E22" s="6">
        <v>0.54477151421400205</v>
      </c>
      <c r="F22" s="6">
        <v>43.195698870633102</v>
      </c>
      <c r="G22" s="6">
        <v>0.38195798366488398</v>
      </c>
      <c r="H22" s="6">
        <v>3450123.0927835</v>
      </c>
      <c r="I22" s="6">
        <v>0.42507391881291301</v>
      </c>
      <c r="J22" s="6">
        <v>56.804301129366898</v>
      </c>
      <c r="K22" s="6">
        <v>0.290452337509578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623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421</v>
      </c>
      <c r="I32" s="5" t="s">
        <v>422</v>
      </c>
      <c r="J32" s="5" t="s">
        <v>423</v>
      </c>
      <c r="K32" s="5" t="s">
        <v>424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228775.04597800001</v>
      </c>
      <c r="E33" s="6">
        <v>1.7567810291294299</v>
      </c>
      <c r="F33" s="6">
        <v>74.271713127745997</v>
      </c>
      <c r="G33" s="6">
        <v>0.84849273892489796</v>
      </c>
      <c r="H33" s="6">
        <v>79249.417635100006</v>
      </c>
      <c r="I33" s="6">
        <v>3.1643271638166999</v>
      </c>
      <c r="J33" s="6">
        <v>25.728286872253999</v>
      </c>
      <c r="K33" s="6">
        <v>2.44940557485647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2632604.6373994001</v>
      </c>
      <c r="E34" s="6">
        <v>0.54309923516783298</v>
      </c>
      <c r="F34" s="6">
        <v>43.201820216415399</v>
      </c>
      <c r="G34" s="6">
        <v>0.38068222461215601</v>
      </c>
      <c r="H34" s="6">
        <v>3461130.8214576999</v>
      </c>
      <c r="I34" s="6">
        <v>0.42397172102747699</v>
      </c>
      <c r="J34" s="6">
        <v>56.798179783584601</v>
      </c>
      <c r="K34" s="6">
        <v>0.28955443801092701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2010.644984</v>
      </c>
      <c r="E35" s="6">
        <v>13.3070387756553</v>
      </c>
      <c r="F35" s="6">
        <v>73.8306816306727</v>
      </c>
      <c r="G35" s="6">
        <v>10.287242584991199</v>
      </c>
      <c r="H35" s="6">
        <v>712.67402049999998</v>
      </c>
      <c r="I35" s="6">
        <v>37.854521623912603</v>
      </c>
      <c r="J35" s="6">
        <v>26.1693183693273</v>
      </c>
      <c r="K35" s="6">
        <v>29.023076620910299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48914.870928299999</v>
      </c>
      <c r="E36" s="6">
        <v>3.1991827982672398</v>
      </c>
      <c r="F36" s="6">
        <v>39.388177971933999</v>
      </c>
      <c r="G36" s="6">
        <v>2.5939436447586899</v>
      </c>
      <c r="H36" s="6">
        <v>75271.810068100007</v>
      </c>
      <c r="I36" s="6">
        <v>2.9317176407438699</v>
      </c>
      <c r="J36" s="6">
        <v>60.611822028066001</v>
      </c>
      <c r="K36" s="6">
        <v>1.68565653547938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643.88729049999995</v>
      </c>
      <c r="E37" s="6">
        <v>13.1270172174967</v>
      </c>
      <c r="F37" s="6">
        <v>78.248330456675404</v>
      </c>
      <c r="G37" s="6">
        <v>5.7355426317048401</v>
      </c>
      <c r="H37" s="6">
        <v>178.98942360000001</v>
      </c>
      <c r="I37" s="6">
        <v>21.982695925368802</v>
      </c>
      <c r="J37" s="6">
        <v>21.751669543324599</v>
      </c>
      <c r="K37" s="6">
        <v>20.632744272805599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11363.9466326</v>
      </c>
      <c r="E38" s="6">
        <v>3.1809464027258199</v>
      </c>
      <c r="F38" s="6">
        <v>38.609380729815101</v>
      </c>
      <c r="G38" s="6">
        <v>2.4363592456798799</v>
      </c>
      <c r="H38" s="6">
        <v>18069.176659699999</v>
      </c>
      <c r="I38" s="6">
        <v>2.6885125967720298</v>
      </c>
      <c r="J38" s="6">
        <v>61.390619270184899</v>
      </c>
      <c r="K38" s="6">
        <v>1.5322588830235899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1415.0608580000001</v>
      </c>
      <c r="E39" s="6">
        <v>21.193912340540201</v>
      </c>
      <c r="F39" s="6">
        <v>86.390568948200098</v>
      </c>
      <c r="G39" s="6">
        <v>5.8778434535544202</v>
      </c>
      <c r="H39" s="6">
        <v>222.91985589999999</v>
      </c>
      <c r="I39" s="6">
        <v>41.195342338482298</v>
      </c>
      <c r="J39" s="6">
        <v>13.6094310517999</v>
      </c>
      <c r="K39" s="6">
        <v>37.311643536624103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32690.965390099998</v>
      </c>
      <c r="E40" s="6">
        <v>4.1560468587461399</v>
      </c>
      <c r="F40" s="6">
        <v>38.413122212313397</v>
      </c>
      <c r="G40" s="6">
        <v>2.6832906131743801</v>
      </c>
      <c r="H40" s="6">
        <v>52412.674999800001</v>
      </c>
      <c r="I40" s="6">
        <v>2.86740764447199</v>
      </c>
      <c r="J40" s="6">
        <v>61.586877787686603</v>
      </c>
      <c r="K40" s="6">
        <v>1.67362876569835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956.08204220000005</v>
      </c>
      <c r="E41" s="6">
        <v>12.6734284828527</v>
      </c>
      <c r="F41" s="6">
        <v>71.674613878246205</v>
      </c>
      <c r="G41" s="6">
        <v>5.7752228962168104</v>
      </c>
      <c r="H41" s="6">
        <v>377.83800350000001</v>
      </c>
      <c r="I41" s="6">
        <v>21.3574028320966</v>
      </c>
      <c r="J41" s="6">
        <v>28.325386121753802</v>
      </c>
      <c r="K41" s="6">
        <v>14.6136356047497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10517.8316574</v>
      </c>
      <c r="E42" s="6">
        <v>3.8020076053309402</v>
      </c>
      <c r="F42" s="6">
        <v>40.073914563978903</v>
      </c>
      <c r="G42" s="6">
        <v>3.0951478021269399</v>
      </c>
      <c r="H42" s="6">
        <v>15728.2482972</v>
      </c>
      <c r="I42" s="6">
        <v>3.0870361594769902</v>
      </c>
      <c r="J42" s="6">
        <v>59.926085436021097</v>
      </c>
      <c r="K42" s="6">
        <v>2.0697946091897701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1978.2002302999999</v>
      </c>
      <c r="E43" s="6">
        <v>20.867768877796799</v>
      </c>
      <c r="F43" s="6">
        <v>77.457758036175306</v>
      </c>
      <c r="G43" s="6">
        <v>9.1628903768557404</v>
      </c>
      <c r="H43" s="6">
        <v>575.70822310000005</v>
      </c>
      <c r="I43" s="6">
        <v>43.111269153342597</v>
      </c>
      <c r="J43" s="6">
        <v>22.542241963824701</v>
      </c>
      <c r="K43" s="6">
        <v>31.484754127893002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48753.188370700002</v>
      </c>
      <c r="E44" s="6">
        <v>4.89000636401218</v>
      </c>
      <c r="F44" s="6">
        <v>40.638145999804401</v>
      </c>
      <c r="G44" s="6">
        <v>2.7874222100588102</v>
      </c>
      <c r="H44" s="6">
        <v>71215.838688100004</v>
      </c>
      <c r="I44" s="6">
        <v>3.2417491122509401</v>
      </c>
      <c r="J44" s="6">
        <v>59.361854000195599</v>
      </c>
      <c r="K44" s="6">
        <v>1.9082232629576299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17834.5537425</v>
      </c>
      <c r="E45" s="6">
        <v>14.4354172230372</v>
      </c>
      <c r="F45" s="6">
        <v>76.312481304578895</v>
      </c>
      <c r="G45" s="6">
        <v>6.4541837762950802</v>
      </c>
      <c r="H45" s="6">
        <v>5535.8745774999998</v>
      </c>
      <c r="I45" s="6">
        <v>30.179257019601899</v>
      </c>
      <c r="J45" s="6">
        <v>23.6875186954212</v>
      </c>
      <c r="K45" s="6">
        <v>20.793008550112202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236531.70295860001</v>
      </c>
      <c r="E46" s="6">
        <v>3.73303618486938</v>
      </c>
      <c r="F46" s="6">
        <v>40.579649220844203</v>
      </c>
      <c r="G46" s="6">
        <v>2.8261346536917</v>
      </c>
      <c r="H46" s="6">
        <v>346350.86872490001</v>
      </c>
      <c r="I46" s="6">
        <v>3.8010258435230502</v>
      </c>
      <c r="J46" s="6">
        <v>59.420350779155797</v>
      </c>
      <c r="K46" s="6">
        <v>1.93003830158996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779.67716059999998</v>
      </c>
      <c r="E47" s="6">
        <v>11.7497884146582</v>
      </c>
      <c r="F47" s="6">
        <v>82.000980829453198</v>
      </c>
      <c r="G47" s="6">
        <v>5.5062415477799203</v>
      </c>
      <c r="H47" s="6">
        <v>171.137272</v>
      </c>
      <c r="I47" s="6">
        <v>27.813149342488</v>
      </c>
      <c r="J47" s="6">
        <v>17.999019170546799</v>
      </c>
      <c r="K47" s="6">
        <v>25.0856562417963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9444.9852432999996</v>
      </c>
      <c r="E48" s="6">
        <v>3.5336370777535002</v>
      </c>
      <c r="F48" s="6">
        <v>40.5239200312515</v>
      </c>
      <c r="G48" s="6">
        <v>2.9238140377778898</v>
      </c>
      <c r="H48" s="6">
        <v>13862.2003301</v>
      </c>
      <c r="I48" s="6">
        <v>2.5721710911317599</v>
      </c>
      <c r="J48" s="6">
        <v>59.4760799687485</v>
      </c>
      <c r="K48" s="6">
        <v>1.9921354318478799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624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421</v>
      </c>
      <c r="I58" s="5" t="s">
        <v>422</v>
      </c>
      <c r="J58" s="5" t="s">
        <v>423</v>
      </c>
      <c r="K58" s="5" t="s">
        <v>424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227794.1414123</v>
      </c>
      <c r="E59" s="6">
        <v>1.7638262575588799</v>
      </c>
      <c r="F59" s="6">
        <v>74.254091699095</v>
      </c>
      <c r="G59" s="6">
        <v>0.85199525862007397</v>
      </c>
      <c r="H59" s="6">
        <v>78982.409481900002</v>
      </c>
      <c r="I59" s="6">
        <v>3.17471202059349</v>
      </c>
      <c r="J59" s="6">
        <v>25.745908300905</v>
      </c>
      <c r="K59" s="6">
        <v>2.4572500345053001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2623577.3562830999</v>
      </c>
      <c r="E60" s="6">
        <v>0.54477151421400205</v>
      </c>
      <c r="F60" s="6">
        <v>43.195698870633102</v>
      </c>
      <c r="G60" s="6">
        <v>0.38195798366488398</v>
      </c>
      <c r="H60" s="6">
        <v>3450123.0927835</v>
      </c>
      <c r="I60" s="6">
        <v>0.42507391881291301</v>
      </c>
      <c r="J60" s="6">
        <v>56.804301129366898</v>
      </c>
      <c r="K60" s="6">
        <v>0.290452337509578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323.84356589999999</v>
      </c>
      <c r="E61" s="6">
        <v>12.340646119067699</v>
      </c>
      <c r="F61" s="6">
        <v>73.150222781786297</v>
      </c>
      <c r="G61" s="6">
        <v>7.7184685013405598</v>
      </c>
      <c r="H61" s="6">
        <v>118.8667275</v>
      </c>
      <c r="I61" s="6">
        <v>27.477398098405299</v>
      </c>
      <c r="J61" s="6">
        <v>26.8497772182136</v>
      </c>
      <c r="K61" s="6">
        <v>21.028393860350501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2767.0451779999999</v>
      </c>
      <c r="E62" s="6">
        <v>6.1607305699540698</v>
      </c>
      <c r="F62" s="6">
        <v>40.440339365459103</v>
      </c>
      <c r="G62" s="6">
        <v>4.1295020052982796</v>
      </c>
      <c r="H62" s="6">
        <v>4075.2445293000001</v>
      </c>
      <c r="I62" s="6">
        <v>4.95436127109331</v>
      </c>
      <c r="J62" s="6">
        <v>59.559660634540897</v>
      </c>
      <c r="K62" s="6">
        <v>2.8038853936611901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1045.210319</v>
      </c>
      <c r="E63" s="6">
        <v>16.690443920916401</v>
      </c>
      <c r="F63" s="6">
        <v>82.194804487614604</v>
      </c>
      <c r="G63" s="6">
        <v>7.26846492268972</v>
      </c>
      <c r="H63" s="6">
        <v>226.41545529999999</v>
      </c>
      <c r="I63" s="6">
        <v>36.843945957953999</v>
      </c>
      <c r="J63" s="6">
        <v>17.805195512385399</v>
      </c>
      <c r="K63" s="6">
        <v>33.553692394446898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20984.595602699999</v>
      </c>
      <c r="E64" s="6">
        <v>4.4508249128338102</v>
      </c>
      <c r="F64" s="6">
        <v>39.479329218078398</v>
      </c>
      <c r="G64" s="6">
        <v>3.1976170739696501</v>
      </c>
      <c r="H64" s="6">
        <v>32168.7786271</v>
      </c>
      <c r="I64" s="6">
        <v>3.8633987129262901</v>
      </c>
      <c r="J64" s="6">
        <v>60.520670781921602</v>
      </c>
      <c r="K64" s="6">
        <v>2.0858952081262498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1513.8089646999999</v>
      </c>
      <c r="E65" s="6">
        <v>16.952571065233499</v>
      </c>
      <c r="F65" s="6">
        <v>69.319854271318704</v>
      </c>
      <c r="G65" s="6">
        <v>13.057685374045899</v>
      </c>
      <c r="H65" s="6">
        <v>669.99390189999997</v>
      </c>
      <c r="I65" s="6">
        <v>40.168793424781803</v>
      </c>
      <c r="J65" s="6">
        <v>30.6801457286813</v>
      </c>
      <c r="K65" s="6">
        <v>29.5030165519522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41844.186652600001</v>
      </c>
      <c r="E66" s="6">
        <v>3.6894689727924299</v>
      </c>
      <c r="F66" s="6">
        <v>39.634485929460702</v>
      </c>
      <c r="G66" s="6">
        <v>2.9924859507160799</v>
      </c>
      <c r="H66" s="6">
        <v>63731.010480199999</v>
      </c>
      <c r="I66" s="6">
        <v>3.4278845137027401</v>
      </c>
      <c r="J66" s="6">
        <v>60.365514070539298</v>
      </c>
      <c r="K66" s="6">
        <v>1.9647913901498499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425.98790880000001</v>
      </c>
      <c r="E67" s="6">
        <v>18.193432692004599</v>
      </c>
      <c r="F67" s="6">
        <v>82.370508991195805</v>
      </c>
      <c r="G67" s="6">
        <v>7.49404074526492</v>
      </c>
      <c r="H67" s="6">
        <v>91.172800800000005</v>
      </c>
      <c r="I67" s="6">
        <v>36.313552703984101</v>
      </c>
      <c r="J67" s="6">
        <v>17.629491008804202</v>
      </c>
      <c r="K67" s="6">
        <v>35.014507808532699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7952.6155077000003</v>
      </c>
      <c r="E68" s="6">
        <v>4.0199265778961797</v>
      </c>
      <c r="F68" s="6">
        <v>39.195064055556401</v>
      </c>
      <c r="G68" s="6">
        <v>3.1032337732072199</v>
      </c>
      <c r="H68" s="6">
        <v>12337.2237854</v>
      </c>
      <c r="I68" s="6">
        <v>3.6574115670626601</v>
      </c>
      <c r="J68" s="6">
        <v>60.804935944443599</v>
      </c>
      <c r="K68" s="6">
        <v>2.0003548171049101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387.69431950000001</v>
      </c>
      <c r="E69" s="6">
        <v>19.390251616239201</v>
      </c>
      <c r="F69" s="6">
        <v>79.581895984016299</v>
      </c>
      <c r="G69" s="6">
        <v>8.84612430682572</v>
      </c>
      <c r="H69" s="6">
        <v>99.469645</v>
      </c>
      <c r="I69" s="6">
        <v>40.2406189629436</v>
      </c>
      <c r="J69" s="6">
        <v>20.418104015983701</v>
      </c>
      <c r="K69" s="6">
        <v>34.478781374430397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6277.3351390999997</v>
      </c>
      <c r="E70" s="6">
        <v>4.4162788992476401</v>
      </c>
      <c r="F70" s="6">
        <v>36.564510080806997</v>
      </c>
      <c r="G70" s="6">
        <v>3.5590989569020399</v>
      </c>
      <c r="H70" s="6">
        <v>10890.500899799999</v>
      </c>
      <c r="I70" s="6">
        <v>3.8834123328158898</v>
      </c>
      <c r="J70" s="6">
        <v>63.435489919193003</v>
      </c>
      <c r="K70" s="6">
        <v>2.0514811165486102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2843.2956100000001</v>
      </c>
      <c r="E71" s="6">
        <v>12.9738972126026</v>
      </c>
      <c r="F71" s="6">
        <v>75.968322387668806</v>
      </c>
      <c r="G71" s="6">
        <v>7.9418645953762201</v>
      </c>
      <c r="H71" s="6">
        <v>899.44283759999996</v>
      </c>
      <c r="I71" s="6">
        <v>30.297784389160501</v>
      </c>
      <c r="J71" s="6">
        <v>24.031677612331201</v>
      </c>
      <c r="K71" s="6">
        <v>25.105618495446699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50682.126035399997</v>
      </c>
      <c r="E72" s="6">
        <v>3.7522688210284998</v>
      </c>
      <c r="F72" s="6">
        <v>43.795970969073998</v>
      </c>
      <c r="G72" s="6">
        <v>3.0534522175316998</v>
      </c>
      <c r="H72" s="6">
        <v>65041.135520299998</v>
      </c>
      <c r="I72" s="6">
        <v>3.1702523015935502</v>
      </c>
      <c r="J72" s="6">
        <v>56.204029030926002</v>
      </c>
      <c r="K72" s="6">
        <v>2.3793472991213802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1360.740362</v>
      </c>
      <c r="E73" s="6">
        <v>22.023185966075001</v>
      </c>
      <c r="F73" s="6">
        <v>86.792054668761295</v>
      </c>
      <c r="G73" s="6">
        <v>6.0993335907825896</v>
      </c>
      <c r="H73" s="6">
        <v>207.07637790000001</v>
      </c>
      <c r="I73" s="6">
        <v>44.298559636458201</v>
      </c>
      <c r="J73" s="6">
        <v>13.2079453312386</v>
      </c>
      <c r="K73" s="6">
        <v>40.079942881211998</v>
      </c>
    </row>
    <row r="74" spans="1:11" x14ac:dyDescent="0.25">
      <c r="A74" s="6" t="s">
        <v>18</v>
      </c>
      <c r="B74" s="6" t="s">
        <v>19</v>
      </c>
      <c r="C74" s="6" t="s">
        <v>11</v>
      </c>
      <c r="D74" s="6">
        <v>32196.422541100001</v>
      </c>
      <c r="E74" s="6">
        <v>4.2185605996883204</v>
      </c>
      <c r="F74" s="6">
        <v>38.431474537050399</v>
      </c>
      <c r="G74" s="6">
        <v>2.7235634534475999</v>
      </c>
      <c r="H74" s="6">
        <v>51579.7607278</v>
      </c>
      <c r="I74" s="6">
        <v>2.9126265954736801</v>
      </c>
      <c r="J74" s="6">
        <v>61.568525462949601</v>
      </c>
      <c r="K74" s="6">
        <v>1.70006604387823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8894.6357470000003</v>
      </c>
      <c r="E75" s="6">
        <v>10.5656542303837</v>
      </c>
      <c r="F75" s="6">
        <v>84.072378045285305</v>
      </c>
      <c r="G75" s="6">
        <v>3.66277059458774</v>
      </c>
      <c r="H75" s="6">
        <v>1685.100373</v>
      </c>
      <c r="I75" s="6">
        <v>20.735888460193198</v>
      </c>
      <c r="J75" s="6">
        <v>15.9276219547147</v>
      </c>
      <c r="K75" s="6">
        <v>19.333572519291501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51110.356684099999</v>
      </c>
      <c r="E76" s="6">
        <v>4.12874335079389</v>
      </c>
      <c r="F76" s="6">
        <v>49.3422921538114</v>
      </c>
      <c r="G76" s="6">
        <v>2.5695752338205802</v>
      </c>
      <c r="H76" s="6">
        <v>52472.907191799997</v>
      </c>
      <c r="I76" s="6">
        <v>4.3106259325161096</v>
      </c>
      <c r="J76" s="6">
        <v>50.6577078461886</v>
      </c>
      <c r="K76" s="6">
        <v>2.5028517335079701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207.96643649999999</v>
      </c>
      <c r="E77" s="6">
        <v>18.878228101698401</v>
      </c>
      <c r="F77" s="6">
        <v>86.497770494968904</v>
      </c>
      <c r="G77" s="6">
        <v>6.0866297274423404</v>
      </c>
      <c r="H77" s="6">
        <v>32.463386499999999</v>
      </c>
      <c r="I77" s="6">
        <v>42.277580484096099</v>
      </c>
      <c r="J77" s="6">
        <v>13.502229505031099</v>
      </c>
      <c r="K77" s="6">
        <v>38.992071720895503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3959.996639</v>
      </c>
      <c r="E78" s="6">
        <v>5.1597893487324802</v>
      </c>
      <c r="F78" s="6">
        <v>37.244020717820298</v>
      </c>
      <c r="G78" s="6">
        <v>3.8996514442414698</v>
      </c>
      <c r="H78" s="6">
        <v>6672.5735365</v>
      </c>
      <c r="I78" s="6">
        <v>3.2902425907867401</v>
      </c>
      <c r="J78" s="6">
        <v>62.755979282179702</v>
      </c>
      <c r="K78" s="6">
        <v>2.31434041573229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499.408477</v>
      </c>
      <c r="E79" s="6">
        <v>18.304096949668299</v>
      </c>
      <c r="F79" s="6">
        <v>61.606093212992199</v>
      </c>
      <c r="G79" s="6">
        <v>8.8781086622774605</v>
      </c>
      <c r="H79" s="6">
        <v>311.23938420000002</v>
      </c>
      <c r="I79" s="6">
        <v>24.481082100819201</v>
      </c>
      <c r="J79" s="6">
        <v>38.393906787007801</v>
      </c>
      <c r="K79" s="6">
        <v>14.2456351951248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5199.2611057000004</v>
      </c>
      <c r="E80" s="6">
        <v>6.2413582110903496</v>
      </c>
      <c r="F80" s="6">
        <v>39.097032856460501</v>
      </c>
      <c r="G80" s="6">
        <v>5.3718974986723502</v>
      </c>
      <c r="H80" s="6">
        <v>8099.0910346999999</v>
      </c>
      <c r="I80" s="6">
        <v>5.0561483782679799</v>
      </c>
      <c r="J80" s="6">
        <v>60.902967143539499</v>
      </c>
      <c r="K80" s="6">
        <v>3.4485225081420299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1916.7577778</v>
      </c>
      <c r="E81" s="6">
        <v>16.1963828831908</v>
      </c>
      <c r="F81" s="6">
        <v>63.6633027958827</v>
      </c>
      <c r="G81" s="6">
        <v>8.1923717860760501</v>
      </c>
      <c r="H81" s="6">
        <v>1094.0156090999999</v>
      </c>
      <c r="I81" s="6">
        <v>19.6510561961401</v>
      </c>
      <c r="J81" s="6">
        <v>36.3366972041173</v>
      </c>
      <c r="K81" s="6">
        <v>14.353353104814101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39075.797369499996</v>
      </c>
      <c r="E82" s="6">
        <v>4.2832882541688697</v>
      </c>
      <c r="F82" s="6">
        <v>41.370088740774598</v>
      </c>
      <c r="G82" s="6">
        <v>3.2900976207977299</v>
      </c>
      <c r="H82" s="6">
        <v>55378.429244200001</v>
      </c>
      <c r="I82" s="6">
        <v>2.99698487892055</v>
      </c>
      <c r="J82" s="6">
        <v>58.629911259225402</v>
      </c>
      <c r="K82" s="6">
        <v>2.3215390849972701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1945.5635703</v>
      </c>
      <c r="E83" s="6">
        <v>21.214127844633701</v>
      </c>
      <c r="F83" s="6">
        <v>77.791157297472694</v>
      </c>
      <c r="G83" s="6">
        <v>9.3425410664244204</v>
      </c>
      <c r="H83" s="6">
        <v>555.44507629999998</v>
      </c>
      <c r="I83" s="6">
        <v>44.674365522147703</v>
      </c>
      <c r="J83" s="6">
        <v>22.208842702527299</v>
      </c>
      <c r="K83" s="6">
        <v>32.724221220839098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48252.844753199999</v>
      </c>
      <c r="E84" s="6">
        <v>4.9404226438129104</v>
      </c>
      <c r="F84" s="6">
        <v>40.704932618761198</v>
      </c>
      <c r="G84" s="6">
        <v>2.8142854260530101</v>
      </c>
      <c r="H84" s="6">
        <v>70290.146596599996</v>
      </c>
      <c r="I84" s="6">
        <v>3.2841160174166601</v>
      </c>
      <c r="J84" s="6">
        <v>59.295067381238802</v>
      </c>
      <c r="K84" s="6">
        <v>1.93195325845426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670.27084500000001</v>
      </c>
      <c r="E85" s="6">
        <v>17.8023392826147</v>
      </c>
      <c r="F85" s="6">
        <v>81.377387142049699</v>
      </c>
      <c r="G85" s="6">
        <v>7.2758579980345299</v>
      </c>
      <c r="H85" s="6">
        <v>153.38652289999999</v>
      </c>
      <c r="I85" s="6">
        <v>33.716534526552401</v>
      </c>
      <c r="J85" s="6">
        <v>18.622612857950202</v>
      </c>
      <c r="K85" s="6">
        <v>31.794158940691499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8658.4538025000002</v>
      </c>
      <c r="E86" s="6">
        <v>6.0684443623098403</v>
      </c>
      <c r="F86" s="6">
        <v>40.544672830102598</v>
      </c>
      <c r="G86" s="6">
        <v>4.4006834144666902</v>
      </c>
      <c r="H86" s="6">
        <v>12696.888831</v>
      </c>
      <c r="I86" s="6">
        <v>3.3652004545479701</v>
      </c>
      <c r="J86" s="6">
        <v>59.455327169897402</v>
      </c>
      <c r="K86" s="6">
        <v>3.0009803622567301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17766.197658900001</v>
      </c>
      <c r="E87" s="6">
        <v>14.490779491471001</v>
      </c>
      <c r="F87" s="6">
        <v>76.293173372233895</v>
      </c>
      <c r="G87" s="6">
        <v>6.4774627250621801</v>
      </c>
      <c r="H87" s="6">
        <v>5520.5485513000003</v>
      </c>
      <c r="I87" s="6">
        <v>30.262765824903202</v>
      </c>
      <c r="J87" s="6">
        <v>23.706826627766102</v>
      </c>
      <c r="K87" s="6">
        <v>20.8457333600503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235107.0631651</v>
      </c>
      <c r="E88" s="6">
        <v>3.7554891390064</v>
      </c>
      <c r="F88" s="6">
        <v>40.5557509038997</v>
      </c>
      <c r="G88" s="6">
        <v>2.8428732857868799</v>
      </c>
      <c r="H88" s="6">
        <v>344606.19062770001</v>
      </c>
      <c r="I88" s="6">
        <v>3.8202429043198398</v>
      </c>
      <c r="J88" s="6">
        <v>59.4442490961003</v>
      </c>
      <c r="K88" s="6">
        <v>1.93954608869451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625.07633380000004</v>
      </c>
      <c r="E89" s="6">
        <v>14.117153119082399</v>
      </c>
      <c r="F89" s="6">
        <v>78.796486055414107</v>
      </c>
      <c r="G89" s="6">
        <v>6.79303325017856</v>
      </c>
      <c r="H89" s="6">
        <v>168.20311950000001</v>
      </c>
      <c r="I89" s="6">
        <v>28.244507749382901</v>
      </c>
      <c r="J89" s="6">
        <v>21.2035139445859</v>
      </c>
      <c r="K89" s="6">
        <v>25.244266170718099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6622.7531466999999</v>
      </c>
      <c r="E90" s="6">
        <v>4.7035315946697303</v>
      </c>
      <c r="F90" s="6">
        <v>38.431268743087003</v>
      </c>
      <c r="G90" s="6">
        <v>3.99211645672557</v>
      </c>
      <c r="H90" s="6">
        <v>10609.9674043</v>
      </c>
      <c r="I90" s="6">
        <v>3.1849271784785298</v>
      </c>
      <c r="J90" s="6">
        <v>61.568731256912997</v>
      </c>
      <c r="K90" s="6">
        <v>2.4918834166311399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197.45269210000001</v>
      </c>
      <c r="E91" s="6">
        <v>20.427528202704899</v>
      </c>
      <c r="F91" s="6">
        <v>75.114244221507093</v>
      </c>
      <c r="G91" s="6">
        <v>6.9777997656726001</v>
      </c>
      <c r="H91" s="6">
        <v>65.417145899999994</v>
      </c>
      <c r="I91" s="6">
        <v>25.992345515002501</v>
      </c>
      <c r="J91" s="6">
        <v>24.8857557784929</v>
      </c>
      <c r="K91" s="6">
        <v>21.061532564764601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2808.0843196000001</v>
      </c>
      <c r="E92" s="6">
        <v>4.48607318383036</v>
      </c>
      <c r="F92" s="6">
        <v>39.1964447446611</v>
      </c>
      <c r="G92" s="6">
        <v>3.3595632753281901</v>
      </c>
      <c r="H92" s="6">
        <v>4356.0458404000001</v>
      </c>
      <c r="I92" s="6">
        <v>3.7708281483305801</v>
      </c>
      <c r="J92" s="6">
        <v>60.8035552553389</v>
      </c>
      <c r="K92" s="6">
        <v>2.16571112880824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260.27481760000001</v>
      </c>
      <c r="E93" s="6">
        <v>12.860009621808301</v>
      </c>
      <c r="F93" s="6">
        <v>82.661119348502694</v>
      </c>
      <c r="G93" s="6">
        <v>5.1050418396416504</v>
      </c>
      <c r="H93" s="6">
        <v>54.594881299999997</v>
      </c>
      <c r="I93" s="6">
        <v>24.621815796769798</v>
      </c>
      <c r="J93" s="6">
        <v>17.338880651497298</v>
      </c>
      <c r="K93" s="6">
        <v>24.337699835847001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2273.7219226000002</v>
      </c>
      <c r="E94" s="6">
        <v>4.5607685066466601</v>
      </c>
      <c r="F94" s="6">
        <v>34.434000542486899</v>
      </c>
      <c r="G94" s="6">
        <v>2.9827785455439999</v>
      </c>
      <c r="H94" s="6">
        <v>4329.4083753000004</v>
      </c>
      <c r="I94" s="6">
        <v>3.6508425484270499</v>
      </c>
      <c r="J94" s="6">
        <v>65.565999457513101</v>
      </c>
      <c r="K94" s="6">
        <v>1.5664978633008699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212.7871811</v>
      </c>
      <c r="E95" s="6">
        <v>17.3846566988713</v>
      </c>
      <c r="F95" s="6">
        <v>85.255557102165497</v>
      </c>
      <c r="G95" s="6">
        <v>5.8163082514675999</v>
      </c>
      <c r="H95" s="6">
        <v>36.800280800000003</v>
      </c>
      <c r="I95" s="6">
        <v>36.736775194521698</v>
      </c>
      <c r="J95" s="6">
        <v>14.744442897834499</v>
      </c>
      <c r="K95" s="6">
        <v>33.6311520002984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3404.0620706999998</v>
      </c>
      <c r="E96" s="6">
        <v>5.41791326156478</v>
      </c>
      <c r="F96" s="6">
        <v>38.601755755881001</v>
      </c>
      <c r="G96" s="6">
        <v>3.7227631771855401</v>
      </c>
      <c r="H96" s="6">
        <v>5414.3504704999996</v>
      </c>
      <c r="I96" s="6">
        <v>3.8913247628532099</v>
      </c>
      <c r="J96" s="6">
        <v>61.398244244118999</v>
      </c>
      <c r="K96" s="6">
        <v>2.34054241569731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275.57387670000003</v>
      </c>
      <c r="E97" s="6">
        <v>21.347053786736101</v>
      </c>
      <c r="F97" s="6">
        <v>60.523702147369903</v>
      </c>
      <c r="G97" s="6">
        <v>13.1258762741097</v>
      </c>
      <c r="H97" s="6">
        <v>179.74175489999999</v>
      </c>
      <c r="I97" s="6">
        <v>29.525660578799702</v>
      </c>
      <c r="J97" s="6">
        <v>39.476297852630097</v>
      </c>
      <c r="K97" s="6">
        <v>20.124142061222098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5836.6885216000001</v>
      </c>
      <c r="E98" s="6">
        <v>4.5394888197032603</v>
      </c>
      <c r="F98" s="6">
        <v>37.9111988926552</v>
      </c>
      <c r="G98" s="6">
        <v>3.42945023914299</v>
      </c>
      <c r="H98" s="6">
        <v>9558.9958463000003</v>
      </c>
      <c r="I98" s="6">
        <v>4.5741544462391497</v>
      </c>
      <c r="J98" s="6">
        <v>62.0888011073448</v>
      </c>
      <c r="K98" s="6">
        <v>2.0940099951975699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65.073669499999994</v>
      </c>
      <c r="E99" s="6">
        <v>19.856124778131498</v>
      </c>
      <c r="F99" s="6">
        <v>74.603546099480198</v>
      </c>
      <c r="G99" s="6">
        <v>11.4267306720163</v>
      </c>
      <c r="H99" s="6">
        <v>22.1523042</v>
      </c>
      <c r="I99" s="6">
        <v>39.296450362991301</v>
      </c>
      <c r="J99" s="6">
        <v>25.396453900519798</v>
      </c>
      <c r="K99" s="6">
        <v>33.566679497670499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529.94422540000005</v>
      </c>
      <c r="E100" s="6">
        <v>7.2677642871324402</v>
      </c>
      <c r="F100" s="6">
        <v>43.233435410681899</v>
      </c>
      <c r="G100" s="6">
        <v>4.5569252643132998</v>
      </c>
      <c r="H100" s="6">
        <v>695.82980889999999</v>
      </c>
      <c r="I100" s="6">
        <v>4.5462510196623196</v>
      </c>
      <c r="J100" s="6">
        <v>56.766564589318101</v>
      </c>
      <c r="K100" s="6">
        <v>3.4705558723041898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2309.4359528</v>
      </c>
      <c r="E101" s="6">
        <v>13.9579319336036</v>
      </c>
      <c r="F101" s="6">
        <v>80.007135777108303</v>
      </c>
      <c r="G101" s="6">
        <v>8.2939272453604804</v>
      </c>
      <c r="H101" s="6">
        <v>577.10151710000002</v>
      </c>
      <c r="I101" s="6">
        <v>37.406478948149498</v>
      </c>
      <c r="J101" s="6">
        <v>19.992864222891701</v>
      </c>
      <c r="K101" s="6">
        <v>33.190510166383604</v>
      </c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37991.875686200001</v>
      </c>
      <c r="E102" s="6">
        <v>4.4813225743274403</v>
      </c>
      <c r="F102" s="6">
        <v>38.370414199247698</v>
      </c>
      <c r="G102" s="6">
        <v>3.1453425832464701</v>
      </c>
      <c r="H102" s="6">
        <v>61021.586844899997</v>
      </c>
      <c r="I102" s="6">
        <v>3.4036861845772299</v>
      </c>
      <c r="J102" s="6">
        <v>61.629585800752302</v>
      </c>
      <c r="K102" s="6">
        <v>1.95828182438029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625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421</v>
      </c>
      <c r="I112" s="5" t="s">
        <v>422</v>
      </c>
      <c r="J112" s="5" t="s">
        <v>423</v>
      </c>
      <c r="K112" s="5" t="s">
        <v>424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10361.376761</v>
      </c>
      <c r="E113" s="6">
        <v>6.7622559692111004</v>
      </c>
      <c r="F113" s="6">
        <v>79.3929568090918</v>
      </c>
      <c r="G113" s="6">
        <v>3.30588861787081</v>
      </c>
      <c r="H113" s="6">
        <v>2689.3738060999999</v>
      </c>
      <c r="I113" s="6">
        <v>15.4224509405501</v>
      </c>
      <c r="J113" s="6">
        <v>20.6070431909082</v>
      </c>
      <c r="K113" s="6">
        <v>12.736629404944599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187509.52259549999</v>
      </c>
      <c r="E114" s="6">
        <v>2.0058694231788099</v>
      </c>
      <c r="F114" s="6">
        <v>39.728087828817301</v>
      </c>
      <c r="G114" s="6">
        <v>1.4682795091479699</v>
      </c>
      <c r="H114" s="6">
        <v>284472.72684840002</v>
      </c>
      <c r="I114" s="6">
        <v>1.32707822408258</v>
      </c>
      <c r="J114" s="6">
        <v>60.271912171182699</v>
      </c>
      <c r="K114" s="6">
        <v>0.96781295292258995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3483.526394</v>
      </c>
      <c r="E115" s="6">
        <v>11.7956616782265</v>
      </c>
      <c r="F115" s="6">
        <v>70.296341600978593</v>
      </c>
      <c r="G115" s="6">
        <v>6.1000268964702702</v>
      </c>
      <c r="H115" s="6">
        <v>1471.9610676</v>
      </c>
      <c r="I115" s="6">
        <v>24.281009735877401</v>
      </c>
      <c r="J115" s="6">
        <v>29.7036583990214</v>
      </c>
      <c r="K115" s="6">
        <v>14.4362545760881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51649.241565900003</v>
      </c>
      <c r="E116" s="6">
        <v>3.8400830292244699</v>
      </c>
      <c r="F116" s="6">
        <v>35.401657829131203</v>
      </c>
      <c r="G116" s="6">
        <v>2.6377979761802499</v>
      </c>
      <c r="H116" s="6">
        <v>94245.738310999994</v>
      </c>
      <c r="I116" s="6">
        <v>2.3976544338932899</v>
      </c>
      <c r="J116" s="6">
        <v>64.598342170868804</v>
      </c>
      <c r="K116" s="6">
        <v>1.4455854165437101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2917.6559476000002</v>
      </c>
      <c r="E117" s="6">
        <v>8.0866811496478093</v>
      </c>
      <c r="F117" s="6">
        <v>73.027886293070495</v>
      </c>
      <c r="G117" s="6">
        <v>3.95563934701135</v>
      </c>
      <c r="H117" s="6">
        <v>1077.6068153000001</v>
      </c>
      <c r="I117" s="6">
        <v>14.417824643019101</v>
      </c>
      <c r="J117" s="6">
        <v>26.972113706929498</v>
      </c>
      <c r="K117" s="6">
        <v>10.710023826413201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36248.960156699999</v>
      </c>
      <c r="E118" s="6">
        <v>2.87320993875234</v>
      </c>
      <c r="F118" s="6">
        <v>43.293849027461299</v>
      </c>
      <c r="G118" s="6">
        <v>1.87132493947253</v>
      </c>
      <c r="H118" s="6">
        <v>47478.7770877</v>
      </c>
      <c r="I118" s="6">
        <v>2.1303867937557501</v>
      </c>
      <c r="J118" s="6">
        <v>56.706150972538701</v>
      </c>
      <c r="K118" s="6">
        <v>1.4287137818625899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13928.276275599999</v>
      </c>
      <c r="E119" s="6">
        <v>5.3884526547738902</v>
      </c>
      <c r="F119" s="6">
        <v>77.437127543660296</v>
      </c>
      <c r="G119" s="6">
        <v>2.6863615348055601</v>
      </c>
      <c r="H119" s="6">
        <v>4058.2848448999998</v>
      </c>
      <c r="I119" s="6">
        <v>11.158140918100001</v>
      </c>
      <c r="J119" s="6">
        <v>22.562872456339701</v>
      </c>
      <c r="K119" s="6">
        <v>9.2197534335071101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135179.30136780001</v>
      </c>
      <c r="E120" s="6">
        <v>1.90787162551409</v>
      </c>
      <c r="F120" s="6">
        <v>45.219627719726603</v>
      </c>
      <c r="G120" s="6">
        <v>1.29994583092975</v>
      </c>
      <c r="H120" s="6">
        <v>163760.1375096</v>
      </c>
      <c r="I120" s="6">
        <v>1.6663056554420399</v>
      </c>
      <c r="J120" s="6">
        <v>54.780372280273397</v>
      </c>
      <c r="K120" s="6">
        <v>1.07306803666287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12299.975336400001</v>
      </c>
      <c r="E121" s="6">
        <v>7.0560420944087898</v>
      </c>
      <c r="F121" s="6">
        <v>68.396087320038106</v>
      </c>
      <c r="G121" s="6">
        <v>3.7029298559404902</v>
      </c>
      <c r="H121" s="6">
        <v>5683.4734519000003</v>
      </c>
      <c r="I121" s="6">
        <v>11.0918756551094</v>
      </c>
      <c r="J121" s="6">
        <v>31.603912679961901</v>
      </c>
      <c r="K121" s="6">
        <v>8.0137518519174407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134702.05875590001</v>
      </c>
      <c r="E122" s="6">
        <v>1.8335574071763401</v>
      </c>
      <c r="F122" s="6">
        <v>47.471497069902497</v>
      </c>
      <c r="G122" s="6">
        <v>1.27445818639112</v>
      </c>
      <c r="H122" s="6">
        <v>149051.4924699</v>
      </c>
      <c r="I122" s="6">
        <v>1.87737098357901</v>
      </c>
      <c r="J122" s="6">
        <v>52.528502930097503</v>
      </c>
      <c r="K122" s="6">
        <v>1.1517639888098601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4978.1733224999998</v>
      </c>
      <c r="E123" s="6">
        <v>10.2833137463792</v>
      </c>
      <c r="F123" s="6">
        <v>72.212491210585796</v>
      </c>
      <c r="G123" s="6">
        <v>5.6576164158998301</v>
      </c>
      <c r="H123" s="6">
        <v>1915.6108955</v>
      </c>
      <c r="I123" s="6">
        <v>19.248979563287101</v>
      </c>
      <c r="J123" s="6">
        <v>27.787508789414201</v>
      </c>
      <c r="K123" s="6">
        <v>14.7026701386658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59122.736191299999</v>
      </c>
      <c r="E124" s="6">
        <v>3.6793491252714201</v>
      </c>
      <c r="F124" s="6">
        <v>42.888491745356099</v>
      </c>
      <c r="G124" s="6">
        <v>2.6056758138803202</v>
      </c>
      <c r="H124" s="6">
        <v>78729.479602000007</v>
      </c>
      <c r="I124" s="6">
        <v>2.8467099768685</v>
      </c>
      <c r="J124" s="6">
        <v>57.111508254643901</v>
      </c>
      <c r="K124" s="6">
        <v>1.9567598379017299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39396.891716300001</v>
      </c>
      <c r="E125" s="6">
        <v>5.8207885051460799</v>
      </c>
      <c r="F125" s="6">
        <v>68.876389981930103</v>
      </c>
      <c r="G125" s="6">
        <v>2.6296072072332199</v>
      </c>
      <c r="H125" s="6">
        <v>17802.5226645</v>
      </c>
      <c r="I125" s="6">
        <v>8.4677525608713999</v>
      </c>
      <c r="J125" s="6">
        <v>31.1236100180699</v>
      </c>
      <c r="K125" s="6">
        <v>5.8193073168419396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247962.34672870001</v>
      </c>
      <c r="E126" s="6">
        <v>2.2296246732968501</v>
      </c>
      <c r="F126" s="6">
        <v>48.777726625019497</v>
      </c>
      <c r="G126" s="6">
        <v>1.3991614106430299</v>
      </c>
      <c r="H126" s="6">
        <v>260389.2388934</v>
      </c>
      <c r="I126" s="6">
        <v>1.84045785973479</v>
      </c>
      <c r="J126" s="6">
        <v>51.222273374980503</v>
      </c>
      <c r="K126" s="6">
        <v>1.3323874224207699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27275.6933259</v>
      </c>
      <c r="E127" s="6">
        <v>5.0881675015968097</v>
      </c>
      <c r="F127" s="6">
        <v>75.296475608120403</v>
      </c>
      <c r="G127" s="6">
        <v>2.36512959976069</v>
      </c>
      <c r="H127" s="6">
        <v>8948.7024450999997</v>
      </c>
      <c r="I127" s="6">
        <v>9.0623157619395993</v>
      </c>
      <c r="J127" s="6">
        <v>24.703524391879601</v>
      </c>
      <c r="K127" s="6">
        <v>7.2089277786194401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362268.37494760001</v>
      </c>
      <c r="E128" s="6">
        <v>1.4436738654591099</v>
      </c>
      <c r="F128" s="6">
        <v>44.897506644269697</v>
      </c>
      <c r="G128" s="6">
        <v>1.03529370783184</v>
      </c>
      <c r="H128" s="6">
        <v>444610.22928740003</v>
      </c>
      <c r="I128" s="6">
        <v>1.20770172061784</v>
      </c>
      <c r="J128" s="6">
        <v>55.102493355730303</v>
      </c>
      <c r="K128" s="6">
        <v>0.84355722028895996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7578.3876963000002</v>
      </c>
      <c r="E129" s="6">
        <v>7.8204400570804404</v>
      </c>
      <c r="F129" s="6">
        <v>69.213745875393002</v>
      </c>
      <c r="G129" s="6">
        <v>4.9884333559991596</v>
      </c>
      <c r="H129" s="6">
        <v>3370.8646530000001</v>
      </c>
      <c r="I129" s="6">
        <v>14.993715722417001</v>
      </c>
      <c r="J129" s="6">
        <v>30.786254124607002</v>
      </c>
      <c r="K129" s="6">
        <v>11.2150103491315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131361.69890819999</v>
      </c>
      <c r="E130" s="6">
        <v>1.90704868118084</v>
      </c>
      <c r="F130" s="6">
        <v>41.087285070918099</v>
      </c>
      <c r="G130" s="6">
        <v>1.3399859193577399</v>
      </c>
      <c r="H130" s="6">
        <v>188352.04874259999</v>
      </c>
      <c r="I130" s="6">
        <v>1.3654509390678</v>
      </c>
      <c r="J130" s="6">
        <v>58.912714929081901</v>
      </c>
      <c r="K130" s="6">
        <v>0.93454161000632496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20218.559829400001</v>
      </c>
      <c r="E131" s="6">
        <v>5.2185502795663101</v>
      </c>
      <c r="F131" s="6">
        <v>80.391167145240601</v>
      </c>
      <c r="G131" s="6">
        <v>2.3385050446651201</v>
      </c>
      <c r="H131" s="6">
        <v>4931.6656833999996</v>
      </c>
      <c r="I131" s="6">
        <v>11.2425129983795</v>
      </c>
      <c r="J131" s="6">
        <v>19.608832854759399</v>
      </c>
      <c r="K131" s="6">
        <v>9.5872687226273392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277493.02753419999</v>
      </c>
      <c r="E132" s="6">
        <v>1.6448517183339999</v>
      </c>
      <c r="F132" s="6">
        <v>41.997578797683502</v>
      </c>
      <c r="G132" s="6">
        <v>1.2200180631738999</v>
      </c>
      <c r="H132" s="6">
        <v>383242.74695170001</v>
      </c>
      <c r="I132" s="6">
        <v>1.3849311144154499</v>
      </c>
      <c r="J132" s="6">
        <v>58.002421202316498</v>
      </c>
      <c r="K132" s="6">
        <v>0.88337355028718301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30824.592541800001</v>
      </c>
      <c r="E133" s="6">
        <v>5.6016716038615204</v>
      </c>
      <c r="F133" s="6">
        <v>77.457388920363599</v>
      </c>
      <c r="G133" s="6">
        <v>2.4955911424706598</v>
      </c>
      <c r="H133" s="6">
        <v>8970.9556575999995</v>
      </c>
      <c r="I133" s="6">
        <v>9.7012972503806001</v>
      </c>
      <c r="J133" s="6">
        <v>22.542611079636401</v>
      </c>
      <c r="K133" s="6">
        <v>8.5749593525650205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411096.84567529999</v>
      </c>
      <c r="E134" s="6">
        <v>1.67905810673258</v>
      </c>
      <c r="F134" s="6">
        <v>41.123935993772299</v>
      </c>
      <c r="G134" s="6">
        <v>1.2022350824747201</v>
      </c>
      <c r="H134" s="6">
        <v>588556.6061187</v>
      </c>
      <c r="I134" s="6">
        <v>1.23190364313212</v>
      </c>
      <c r="J134" s="6">
        <v>58.876064006227701</v>
      </c>
      <c r="K134" s="6">
        <v>0.83974089327588797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3129.3569686999999</v>
      </c>
      <c r="E135" s="6">
        <v>8.64195401224036</v>
      </c>
      <c r="F135" s="6">
        <v>77.373732702237803</v>
      </c>
      <c r="G135" s="6">
        <v>4.2259451914794202</v>
      </c>
      <c r="H135" s="6">
        <v>915.1124648</v>
      </c>
      <c r="I135" s="6">
        <v>18.410109045965701</v>
      </c>
      <c r="J135" s="6">
        <v>22.626267297762201</v>
      </c>
      <c r="K135" s="6">
        <v>14.4512194325652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50084.106119399999</v>
      </c>
      <c r="E136" s="6">
        <v>3.1033435997972201</v>
      </c>
      <c r="F136" s="6">
        <v>40.786255050676303</v>
      </c>
      <c r="G136" s="6">
        <v>2.34467223476214</v>
      </c>
      <c r="H136" s="6">
        <v>72712.424371500005</v>
      </c>
      <c r="I136" s="6">
        <v>2.2285215465499499</v>
      </c>
      <c r="J136" s="6">
        <v>59.213744949323697</v>
      </c>
      <c r="K136" s="6">
        <v>1.61500340603504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2638.0675700000002</v>
      </c>
      <c r="E137" s="6">
        <v>7.9126536669130703</v>
      </c>
      <c r="F137" s="6">
        <v>84.507317332686995</v>
      </c>
      <c r="G137" s="6">
        <v>3.0620032762243099</v>
      </c>
      <c r="H137" s="6">
        <v>483.63555969999999</v>
      </c>
      <c r="I137" s="6">
        <v>18.567130424350498</v>
      </c>
      <c r="J137" s="6">
        <v>15.492682667313</v>
      </c>
      <c r="K137" s="6">
        <v>16.702186967500399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55417.346361999997</v>
      </c>
      <c r="E138" s="6">
        <v>2.1868007427261</v>
      </c>
      <c r="F138" s="6">
        <v>37.897826582140702</v>
      </c>
      <c r="G138" s="6">
        <v>1.6438256423745901</v>
      </c>
      <c r="H138" s="6">
        <v>90810.950508499998</v>
      </c>
      <c r="I138" s="6">
        <v>1.54763301447825</v>
      </c>
      <c r="J138" s="6">
        <v>62.102173417859298</v>
      </c>
      <c r="K138" s="6">
        <v>1.0031439432371401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2680.6014682</v>
      </c>
      <c r="E139" s="6">
        <v>11.5832668907402</v>
      </c>
      <c r="F139" s="6">
        <v>60.870407804367296</v>
      </c>
      <c r="G139" s="6">
        <v>7.9047861924574701</v>
      </c>
      <c r="H139" s="6">
        <v>1723.1828416000001</v>
      </c>
      <c r="I139" s="6">
        <v>20.1788603741009</v>
      </c>
      <c r="J139" s="6">
        <v>39.129592195632704</v>
      </c>
      <c r="K139" s="6">
        <v>12.2967690727664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26025.278208399999</v>
      </c>
      <c r="E140" s="6">
        <v>3.30491741498449</v>
      </c>
      <c r="F140" s="6">
        <v>40.043685125267501</v>
      </c>
      <c r="G140" s="6">
        <v>2.2890940639015702</v>
      </c>
      <c r="H140" s="6">
        <v>38966.937485499999</v>
      </c>
      <c r="I140" s="6">
        <v>2.82089562776323</v>
      </c>
      <c r="J140" s="6">
        <v>59.956314874732499</v>
      </c>
      <c r="K140" s="6">
        <v>1.5288424932137299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3112.2816272</v>
      </c>
      <c r="E141" s="6">
        <v>9.3188113746727907</v>
      </c>
      <c r="F141" s="6">
        <v>68.125910863586</v>
      </c>
      <c r="G141" s="6">
        <v>5.21302527117171</v>
      </c>
      <c r="H141" s="6">
        <v>1456.1440829999999</v>
      </c>
      <c r="I141" s="6">
        <v>14.1157819237282</v>
      </c>
      <c r="J141" s="6">
        <v>31.8740891364139</v>
      </c>
      <c r="K141" s="6">
        <v>11.142031178790299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24310.802435699999</v>
      </c>
      <c r="E142" s="6">
        <v>2.6953306290756101</v>
      </c>
      <c r="F142" s="6">
        <v>38.380483448133397</v>
      </c>
      <c r="G142" s="6">
        <v>2.27923955510918</v>
      </c>
      <c r="H142" s="6">
        <v>39030.771853099999</v>
      </c>
      <c r="I142" s="6">
        <v>2.9375040654515101</v>
      </c>
      <c r="J142" s="6">
        <v>61.619516551866603</v>
      </c>
      <c r="K142" s="6">
        <v>1.41965274825819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8505.1913146000006</v>
      </c>
      <c r="E143" s="6">
        <v>6.81484171049906</v>
      </c>
      <c r="F143" s="6">
        <v>79.9808415890123</v>
      </c>
      <c r="G143" s="6">
        <v>2.6158397134994602</v>
      </c>
      <c r="H143" s="6">
        <v>2128.8444690000001</v>
      </c>
      <c r="I143" s="6">
        <v>12.3723511290231</v>
      </c>
      <c r="J143" s="6">
        <v>20.0191584109877</v>
      </c>
      <c r="K143" s="6">
        <v>10.450842011061599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90626.400559100002</v>
      </c>
      <c r="E144" s="6">
        <v>2.4229773271995598</v>
      </c>
      <c r="F144" s="6">
        <v>44.327367556630698</v>
      </c>
      <c r="G144" s="6">
        <v>1.84413550780235</v>
      </c>
      <c r="H144" s="6">
        <v>113821.5636547</v>
      </c>
      <c r="I144" s="6">
        <v>1.9885640655913801</v>
      </c>
      <c r="J144" s="6">
        <v>55.672632443369302</v>
      </c>
      <c r="K144" s="6">
        <v>1.4683277741849401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506.93284829999999</v>
      </c>
      <c r="E145" s="6">
        <v>16.210581841644</v>
      </c>
      <c r="F145" s="6">
        <v>68.475397821475696</v>
      </c>
      <c r="G145" s="6">
        <v>8.6152097490779695</v>
      </c>
      <c r="H145" s="6">
        <v>233.38099349999999</v>
      </c>
      <c r="I145" s="6">
        <v>23.635067713024601</v>
      </c>
      <c r="J145" s="6">
        <v>31.524602178524301</v>
      </c>
      <c r="K145" s="6">
        <v>18.713318301141001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6521.893298</v>
      </c>
      <c r="E146" s="6">
        <v>5.6151932143654504</v>
      </c>
      <c r="F146" s="6">
        <v>43.123701649771903</v>
      </c>
      <c r="G146" s="6">
        <v>3.83112932307117</v>
      </c>
      <c r="H146" s="6">
        <v>8601.7928618000005</v>
      </c>
      <c r="I146" s="6">
        <v>3.4972196107562299</v>
      </c>
      <c r="J146" s="6">
        <v>56.876298350228097</v>
      </c>
      <c r="K146" s="6">
        <v>2.9047684659870501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13065.611585299999</v>
      </c>
      <c r="E147" s="6">
        <v>5.5901660863691998</v>
      </c>
      <c r="F147" s="6">
        <v>78.943385588658799</v>
      </c>
      <c r="G147" s="6">
        <v>2.6724814658150899</v>
      </c>
      <c r="H147" s="6">
        <v>3484.9980546000002</v>
      </c>
      <c r="I147" s="6">
        <v>11.370557092637601</v>
      </c>
      <c r="J147" s="6">
        <v>21.056614411341101</v>
      </c>
      <c r="K147" s="6">
        <v>10.019404388236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131175.677948</v>
      </c>
      <c r="E148" s="6">
        <v>2.0377508104697299</v>
      </c>
      <c r="F148" s="6">
        <v>45.209235663125099</v>
      </c>
      <c r="G148" s="6">
        <v>1.3560734722813801</v>
      </c>
      <c r="H148" s="6">
        <v>158976.71242960001</v>
      </c>
      <c r="I148" s="6">
        <v>1.7622605522433099</v>
      </c>
      <c r="J148" s="6">
        <v>54.790764336874901</v>
      </c>
      <c r="K148" s="6">
        <v>1.1189302782480199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21711.4765329</v>
      </c>
      <c r="E149" s="6">
        <v>4.7279278698712801</v>
      </c>
      <c r="F149" s="6">
        <v>73.506094930200305</v>
      </c>
      <c r="G149" s="6">
        <v>2.6367052343800701</v>
      </c>
      <c r="H149" s="6">
        <v>7825.4979907999996</v>
      </c>
      <c r="I149" s="6">
        <v>9.4476747260060705</v>
      </c>
      <c r="J149" s="6">
        <v>26.493905069799698</v>
      </c>
      <c r="K149" s="6">
        <v>7.3154148001468204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212742.77838050001</v>
      </c>
      <c r="E150" s="6">
        <v>1.99105134501225</v>
      </c>
      <c r="F150" s="6">
        <v>45.588289307718199</v>
      </c>
      <c r="G150" s="6">
        <v>1.30380754426574</v>
      </c>
      <c r="H150" s="6">
        <v>253918.2470958</v>
      </c>
      <c r="I150" s="6">
        <v>1.54061911151368</v>
      </c>
      <c r="J150" s="6">
        <v>54.411710692281801</v>
      </c>
      <c r="K150" s="6">
        <v>1.0923816724991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162.41691599999999</v>
      </c>
      <c r="E151" s="6">
        <v>19.104532576934801</v>
      </c>
      <c r="F151" s="6">
        <v>67.669172932330795</v>
      </c>
      <c r="G151" s="6">
        <v>4.6052671619249299</v>
      </c>
      <c r="H151" s="6">
        <v>77.599193200000002</v>
      </c>
      <c r="I151" s="6">
        <v>18.958059864517701</v>
      </c>
      <c r="J151" s="6">
        <v>32.330827067669198</v>
      </c>
      <c r="K151" s="6">
        <v>9.6389312691451998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1106.2396612</v>
      </c>
      <c r="E152" s="6">
        <v>6.2948715763702303</v>
      </c>
      <c r="F152" s="6">
        <v>44.100719424460401</v>
      </c>
      <c r="G152" s="6">
        <v>2.5781695858303402</v>
      </c>
      <c r="H152" s="6">
        <v>1402.1993748</v>
      </c>
      <c r="I152" s="6">
        <v>6.9306054047633303</v>
      </c>
      <c r="J152" s="6">
        <v>55.899280575539599</v>
      </c>
      <c r="K152" s="6">
        <v>2.0339999435186602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626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421</v>
      </c>
      <c r="I162" s="5" t="s">
        <v>422</v>
      </c>
      <c r="J162" s="5" t="s">
        <v>423</v>
      </c>
      <c r="K162" s="5" t="s">
        <v>424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10353.109270999999</v>
      </c>
      <c r="E163" s="6">
        <v>6.7676175188343199</v>
      </c>
      <c r="F163" s="6">
        <v>79.394273419234395</v>
      </c>
      <c r="G163" s="6">
        <v>3.30850960350039</v>
      </c>
      <c r="H163" s="6">
        <v>2687.0116661000002</v>
      </c>
      <c r="I163" s="6">
        <v>15.4357584198338</v>
      </c>
      <c r="J163" s="6">
        <v>20.605726580765602</v>
      </c>
      <c r="K163" s="6">
        <v>12.7477531569145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187362.90050769999</v>
      </c>
      <c r="E164" s="6">
        <v>2.00713351615377</v>
      </c>
      <c r="F164" s="6">
        <v>39.7276924442303</v>
      </c>
      <c r="G164" s="6">
        <v>1.4693456822931299</v>
      </c>
      <c r="H164" s="6">
        <v>284254.97855920001</v>
      </c>
      <c r="I164" s="6">
        <v>1.3280194044370801</v>
      </c>
      <c r="J164" s="6">
        <v>60.2723075557697</v>
      </c>
      <c r="K164" s="6">
        <v>0.96849972612026403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3466.5414689999998</v>
      </c>
      <c r="E165" s="6">
        <v>11.8521907011498</v>
      </c>
      <c r="F165" s="6">
        <v>70.242499025702102</v>
      </c>
      <c r="G165" s="6">
        <v>6.1241221250517297</v>
      </c>
      <c r="H165" s="6">
        <v>1468.5640825999999</v>
      </c>
      <c r="I165" s="6">
        <v>24.336762729793001</v>
      </c>
      <c r="J165" s="6">
        <v>29.757500974297901</v>
      </c>
      <c r="K165" s="6">
        <v>14.455973395540701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51324.829498400002</v>
      </c>
      <c r="E166" s="6">
        <v>3.8622242585359401</v>
      </c>
      <c r="F166" s="6">
        <v>35.374503303184902</v>
      </c>
      <c r="G166" s="6">
        <v>2.6547309945414899</v>
      </c>
      <c r="H166" s="6">
        <v>93765.064933500005</v>
      </c>
      <c r="I166" s="6">
        <v>2.40803089254754</v>
      </c>
      <c r="J166" s="6">
        <v>64.625496696815105</v>
      </c>
      <c r="K166" s="6">
        <v>1.4531383917410401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2906.1161631999998</v>
      </c>
      <c r="E167" s="6">
        <v>8.1090757812941998</v>
      </c>
      <c r="F167" s="6">
        <v>73.019850304744807</v>
      </c>
      <c r="G167" s="6">
        <v>3.9672775603560799</v>
      </c>
      <c r="H167" s="6">
        <v>1073.7826603000001</v>
      </c>
      <c r="I167" s="6">
        <v>14.4647884942093</v>
      </c>
      <c r="J167" s="6">
        <v>26.9801496952552</v>
      </c>
      <c r="K167" s="6">
        <v>10.7371536795261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35962.288335400001</v>
      </c>
      <c r="E168" s="6">
        <v>2.8712951338705301</v>
      </c>
      <c r="F168" s="6">
        <v>43.295142878748003</v>
      </c>
      <c r="G168" s="6">
        <v>1.88438392860827</v>
      </c>
      <c r="H168" s="6">
        <v>47100.812844599997</v>
      </c>
      <c r="I168" s="6">
        <v>2.1255102514566402</v>
      </c>
      <c r="J168" s="6">
        <v>56.704857121251997</v>
      </c>
      <c r="K168" s="6">
        <v>1.43875984473533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13928.276275599999</v>
      </c>
      <c r="E169" s="6">
        <v>5.3884526547738902</v>
      </c>
      <c r="F169" s="6">
        <v>77.437127543660296</v>
      </c>
      <c r="G169" s="6">
        <v>2.6863615348055601</v>
      </c>
      <c r="H169" s="6">
        <v>4058.2848448999998</v>
      </c>
      <c r="I169" s="6">
        <v>11.158140918100001</v>
      </c>
      <c r="J169" s="6">
        <v>22.562872456339701</v>
      </c>
      <c r="K169" s="6">
        <v>9.2197534335071101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135179.30136780001</v>
      </c>
      <c r="E170" s="6">
        <v>1.90787162551409</v>
      </c>
      <c r="F170" s="6">
        <v>45.219627719726603</v>
      </c>
      <c r="G170" s="6">
        <v>1.29994583092975</v>
      </c>
      <c r="H170" s="6">
        <v>163760.1375096</v>
      </c>
      <c r="I170" s="6">
        <v>1.6663056554420399</v>
      </c>
      <c r="J170" s="6">
        <v>54.780372280273397</v>
      </c>
      <c r="K170" s="6">
        <v>1.07306803666287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11988.189441</v>
      </c>
      <c r="E171" s="6">
        <v>7.2274576440646401</v>
      </c>
      <c r="F171" s="6">
        <v>68.231320733873005</v>
      </c>
      <c r="G171" s="6">
        <v>3.7927962730411098</v>
      </c>
      <c r="H171" s="6">
        <v>5581.7319852000001</v>
      </c>
      <c r="I171" s="6">
        <v>11.2873219635071</v>
      </c>
      <c r="J171" s="6">
        <v>31.768679266126998</v>
      </c>
      <c r="K171" s="6">
        <v>8.1459948906354303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131711.3110817</v>
      </c>
      <c r="E172" s="6">
        <v>1.8719204580657001</v>
      </c>
      <c r="F172" s="6">
        <v>47.483028619623802</v>
      </c>
      <c r="G172" s="6">
        <v>1.3014616786014399</v>
      </c>
      <c r="H172" s="6">
        <v>145674.76750399999</v>
      </c>
      <c r="I172" s="6">
        <v>1.9189105874063099</v>
      </c>
      <c r="J172" s="6">
        <v>52.516971380376198</v>
      </c>
      <c r="K172" s="6">
        <v>1.1767118420592499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4978.1733224999998</v>
      </c>
      <c r="E173" s="6">
        <v>10.2833137463792</v>
      </c>
      <c r="F173" s="6">
        <v>72.212491210585796</v>
      </c>
      <c r="G173" s="6">
        <v>5.6576164158998301</v>
      </c>
      <c r="H173" s="6">
        <v>1915.6108955</v>
      </c>
      <c r="I173" s="6">
        <v>19.248979563287101</v>
      </c>
      <c r="J173" s="6">
        <v>27.787508789414201</v>
      </c>
      <c r="K173" s="6">
        <v>14.7026701386658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59122.736191299999</v>
      </c>
      <c r="E174" s="6">
        <v>3.6793491252714201</v>
      </c>
      <c r="F174" s="6">
        <v>42.888491745356099</v>
      </c>
      <c r="G174" s="6">
        <v>2.6056758138803202</v>
      </c>
      <c r="H174" s="6">
        <v>78729.479602000007</v>
      </c>
      <c r="I174" s="6">
        <v>2.8467099768685</v>
      </c>
      <c r="J174" s="6">
        <v>57.111508254643901</v>
      </c>
      <c r="K174" s="6">
        <v>1.9567598379017299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39396.891716300001</v>
      </c>
      <c r="E175" s="6">
        <v>5.8207885051460799</v>
      </c>
      <c r="F175" s="6">
        <v>68.876389981930103</v>
      </c>
      <c r="G175" s="6">
        <v>2.6296072072332199</v>
      </c>
      <c r="H175" s="6">
        <v>17802.5226645</v>
      </c>
      <c r="I175" s="6">
        <v>8.4677525608713999</v>
      </c>
      <c r="J175" s="6">
        <v>31.1236100180699</v>
      </c>
      <c r="K175" s="6">
        <v>5.8193073168419396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247962.34672870001</v>
      </c>
      <c r="E176" s="6">
        <v>2.2296246732968501</v>
      </c>
      <c r="F176" s="6">
        <v>48.777726625019497</v>
      </c>
      <c r="G176" s="6">
        <v>1.3991614106430299</v>
      </c>
      <c r="H176" s="6">
        <v>260389.2388934</v>
      </c>
      <c r="I176" s="6">
        <v>1.84045785973479</v>
      </c>
      <c r="J176" s="6">
        <v>51.222273374980503</v>
      </c>
      <c r="K176" s="6">
        <v>1.3323874224207699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27275.6933259</v>
      </c>
      <c r="E177" s="6">
        <v>5.0881675015968097</v>
      </c>
      <c r="F177" s="6">
        <v>75.296475608120403</v>
      </c>
      <c r="G177" s="6">
        <v>2.36512959976069</v>
      </c>
      <c r="H177" s="6">
        <v>8948.7024450999997</v>
      </c>
      <c r="I177" s="6">
        <v>9.0623157619395993</v>
      </c>
      <c r="J177" s="6">
        <v>24.703524391879601</v>
      </c>
      <c r="K177" s="6">
        <v>7.2089277786194401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362268.37494760001</v>
      </c>
      <c r="E178" s="6">
        <v>1.4436738654591099</v>
      </c>
      <c r="F178" s="6">
        <v>44.897506644269697</v>
      </c>
      <c r="G178" s="6">
        <v>1.03529370783184</v>
      </c>
      <c r="H178" s="6">
        <v>444610.22928740003</v>
      </c>
      <c r="I178" s="6">
        <v>1.20770172061784</v>
      </c>
      <c r="J178" s="6">
        <v>55.102493355730303</v>
      </c>
      <c r="K178" s="6">
        <v>0.84355722028895996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7578.3876963000002</v>
      </c>
      <c r="E179" s="6">
        <v>7.8204400570804404</v>
      </c>
      <c r="F179" s="6">
        <v>69.213745875393002</v>
      </c>
      <c r="G179" s="6">
        <v>4.9884333559991596</v>
      </c>
      <c r="H179" s="6">
        <v>3370.8646530000001</v>
      </c>
      <c r="I179" s="6">
        <v>14.993715722417001</v>
      </c>
      <c r="J179" s="6">
        <v>30.786254124607002</v>
      </c>
      <c r="K179" s="6">
        <v>11.2150103491315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131361.69890819999</v>
      </c>
      <c r="E180" s="6">
        <v>1.90704868118084</v>
      </c>
      <c r="F180" s="6">
        <v>41.087285070918099</v>
      </c>
      <c r="G180" s="6">
        <v>1.3399859193577399</v>
      </c>
      <c r="H180" s="6">
        <v>188352.04874259999</v>
      </c>
      <c r="I180" s="6">
        <v>1.3654509390678</v>
      </c>
      <c r="J180" s="6">
        <v>58.912714929081901</v>
      </c>
      <c r="K180" s="6">
        <v>0.93454161000632496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20218.559829400001</v>
      </c>
      <c r="E181" s="6">
        <v>5.2185502795663101</v>
      </c>
      <c r="F181" s="6">
        <v>80.391167145240601</v>
      </c>
      <c r="G181" s="6">
        <v>2.3385050446651201</v>
      </c>
      <c r="H181" s="6">
        <v>4931.6656833999996</v>
      </c>
      <c r="I181" s="6">
        <v>11.2425129983795</v>
      </c>
      <c r="J181" s="6">
        <v>19.608832854759399</v>
      </c>
      <c r="K181" s="6">
        <v>9.5872687226273392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277493.02753419999</v>
      </c>
      <c r="E182" s="6">
        <v>1.6448517183339999</v>
      </c>
      <c r="F182" s="6">
        <v>41.997578797683502</v>
      </c>
      <c r="G182" s="6">
        <v>1.2200180631738999</v>
      </c>
      <c r="H182" s="6">
        <v>383242.74695170001</v>
      </c>
      <c r="I182" s="6">
        <v>1.3849311144154499</v>
      </c>
      <c r="J182" s="6">
        <v>58.002421202316498</v>
      </c>
      <c r="K182" s="6">
        <v>0.88337355028718301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30736.8322936</v>
      </c>
      <c r="E183" s="6">
        <v>5.6151568759097401</v>
      </c>
      <c r="F183" s="6">
        <v>77.474928589746298</v>
      </c>
      <c r="G183" s="6">
        <v>2.5025066336980899</v>
      </c>
      <c r="H183" s="6">
        <v>8936.4308550000005</v>
      </c>
      <c r="I183" s="6">
        <v>9.7366807897636303</v>
      </c>
      <c r="J183" s="6">
        <v>22.525071410253702</v>
      </c>
      <c r="K183" s="6">
        <v>8.6073655088555796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409992.9545162</v>
      </c>
      <c r="E184" s="6">
        <v>1.68222883100243</v>
      </c>
      <c r="F184" s="6">
        <v>41.130388824499903</v>
      </c>
      <c r="G184" s="6">
        <v>1.20542669956233</v>
      </c>
      <c r="H184" s="6">
        <v>586819.78232809994</v>
      </c>
      <c r="I184" s="6">
        <v>1.2335400647061601</v>
      </c>
      <c r="J184" s="6">
        <v>58.869611175500097</v>
      </c>
      <c r="K184" s="6">
        <v>0.84219460367467402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3129.3569686999999</v>
      </c>
      <c r="E185" s="6">
        <v>8.64195401224036</v>
      </c>
      <c r="F185" s="6">
        <v>77.373732702237803</v>
      </c>
      <c r="G185" s="6">
        <v>4.2259451914794202</v>
      </c>
      <c r="H185" s="6">
        <v>915.1124648</v>
      </c>
      <c r="I185" s="6">
        <v>18.410109045965701</v>
      </c>
      <c r="J185" s="6">
        <v>22.626267297762201</v>
      </c>
      <c r="K185" s="6">
        <v>14.4512194325652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50084.106119399999</v>
      </c>
      <c r="E186" s="6">
        <v>3.1033435997972201</v>
      </c>
      <c r="F186" s="6">
        <v>40.786255050676303</v>
      </c>
      <c r="G186" s="6">
        <v>2.34467223476214</v>
      </c>
      <c r="H186" s="6">
        <v>72712.424371500005</v>
      </c>
      <c r="I186" s="6">
        <v>2.2285215465499499</v>
      </c>
      <c r="J186" s="6">
        <v>59.213744949323697</v>
      </c>
      <c r="K186" s="6">
        <v>1.61500340603504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2638.0675700000002</v>
      </c>
      <c r="E187" s="6">
        <v>7.9126536669130703</v>
      </c>
      <c r="F187" s="6">
        <v>84.507317332686995</v>
      </c>
      <c r="G187" s="6">
        <v>3.0620032762243099</v>
      </c>
      <c r="H187" s="6">
        <v>483.63555969999999</v>
      </c>
      <c r="I187" s="6">
        <v>18.567130424350498</v>
      </c>
      <c r="J187" s="6">
        <v>15.492682667313</v>
      </c>
      <c r="K187" s="6">
        <v>16.702186967500399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55417.346361999997</v>
      </c>
      <c r="E188" s="6">
        <v>2.1868007427261</v>
      </c>
      <c r="F188" s="6">
        <v>37.897826582140702</v>
      </c>
      <c r="G188" s="6">
        <v>1.6438256423745901</v>
      </c>
      <c r="H188" s="6">
        <v>90810.950508499998</v>
      </c>
      <c r="I188" s="6">
        <v>1.54763301447825</v>
      </c>
      <c r="J188" s="6">
        <v>62.102173417859298</v>
      </c>
      <c r="K188" s="6">
        <v>1.0031439432371401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2680.6014682</v>
      </c>
      <c r="E189" s="6">
        <v>11.5832668907402</v>
      </c>
      <c r="F189" s="6">
        <v>60.870407804367296</v>
      </c>
      <c r="G189" s="6">
        <v>7.9047861924574701</v>
      </c>
      <c r="H189" s="6">
        <v>1723.1828416000001</v>
      </c>
      <c r="I189" s="6">
        <v>20.1788603741009</v>
      </c>
      <c r="J189" s="6">
        <v>39.129592195632704</v>
      </c>
      <c r="K189" s="6">
        <v>12.2967690727664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26025.278208399999</v>
      </c>
      <c r="E190" s="6">
        <v>3.30491741498449</v>
      </c>
      <c r="F190" s="6">
        <v>40.043685125267501</v>
      </c>
      <c r="G190" s="6">
        <v>2.2890940639015702</v>
      </c>
      <c r="H190" s="6">
        <v>38966.937485499999</v>
      </c>
      <c r="I190" s="6">
        <v>2.82089562776323</v>
      </c>
      <c r="J190" s="6">
        <v>59.956314874732499</v>
      </c>
      <c r="K190" s="6">
        <v>1.5288424932137299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3112.2816272</v>
      </c>
      <c r="E191" s="6">
        <v>9.3188113746727907</v>
      </c>
      <c r="F191" s="6">
        <v>68.125910863586</v>
      </c>
      <c r="G191" s="6">
        <v>5.21302527117171</v>
      </c>
      <c r="H191" s="6">
        <v>1456.1440829999999</v>
      </c>
      <c r="I191" s="6">
        <v>14.1157819237282</v>
      </c>
      <c r="J191" s="6">
        <v>31.8740891364139</v>
      </c>
      <c r="K191" s="6">
        <v>11.142031178790299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24310.802435699999</v>
      </c>
      <c r="E192" s="6">
        <v>2.6953306290756101</v>
      </c>
      <c r="F192" s="6">
        <v>38.380483448133397</v>
      </c>
      <c r="G192" s="6">
        <v>2.27923955510918</v>
      </c>
      <c r="H192" s="6">
        <v>39030.771853099999</v>
      </c>
      <c r="I192" s="6">
        <v>2.9375040654515101</v>
      </c>
      <c r="J192" s="6">
        <v>61.619516551866603</v>
      </c>
      <c r="K192" s="6">
        <v>1.41965274825819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8505.1913146000006</v>
      </c>
      <c r="E193" s="6">
        <v>6.81484171049906</v>
      </c>
      <c r="F193" s="6">
        <v>79.9808415890123</v>
      </c>
      <c r="G193" s="6">
        <v>2.6158397134994602</v>
      </c>
      <c r="H193" s="6">
        <v>2128.8444690000001</v>
      </c>
      <c r="I193" s="6">
        <v>12.3723511290231</v>
      </c>
      <c r="J193" s="6">
        <v>20.0191584109877</v>
      </c>
      <c r="K193" s="6">
        <v>10.450842011061599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90626.400559100002</v>
      </c>
      <c r="E194" s="6">
        <v>2.4229773271995598</v>
      </c>
      <c r="F194" s="6">
        <v>44.327367556630698</v>
      </c>
      <c r="G194" s="6">
        <v>1.84413550780235</v>
      </c>
      <c r="H194" s="6">
        <v>113821.5636547</v>
      </c>
      <c r="I194" s="6">
        <v>1.9885640655913801</v>
      </c>
      <c r="J194" s="6">
        <v>55.672632443369302</v>
      </c>
      <c r="K194" s="6">
        <v>1.4683277741849401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506.93284829999999</v>
      </c>
      <c r="E195" s="6">
        <v>16.210581841644</v>
      </c>
      <c r="F195" s="6">
        <v>68.475397821475696</v>
      </c>
      <c r="G195" s="6">
        <v>8.6152097490779695</v>
      </c>
      <c r="H195" s="6">
        <v>233.38099349999999</v>
      </c>
      <c r="I195" s="6">
        <v>23.635067713024601</v>
      </c>
      <c r="J195" s="6">
        <v>31.524602178524301</v>
      </c>
      <c r="K195" s="6">
        <v>18.713318301141001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6521.893298</v>
      </c>
      <c r="E196" s="6">
        <v>5.6151932143654504</v>
      </c>
      <c r="F196" s="6">
        <v>43.123701649771903</v>
      </c>
      <c r="G196" s="6">
        <v>3.83112932307117</v>
      </c>
      <c r="H196" s="6">
        <v>8601.7928618000005</v>
      </c>
      <c r="I196" s="6">
        <v>3.4972196107562299</v>
      </c>
      <c r="J196" s="6">
        <v>56.876298350228097</v>
      </c>
      <c r="K196" s="6">
        <v>2.9047684659870501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13065.611585299999</v>
      </c>
      <c r="E197" s="6">
        <v>5.5901660863691998</v>
      </c>
      <c r="F197" s="6">
        <v>78.943385588658799</v>
      </c>
      <c r="G197" s="6">
        <v>2.6724814658150899</v>
      </c>
      <c r="H197" s="6">
        <v>3484.9980546000002</v>
      </c>
      <c r="I197" s="6">
        <v>11.370557092637601</v>
      </c>
      <c r="J197" s="6">
        <v>21.056614411341101</v>
      </c>
      <c r="K197" s="6">
        <v>10.019404388236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131175.677948</v>
      </c>
      <c r="E198" s="6">
        <v>2.0377508104697299</v>
      </c>
      <c r="F198" s="6">
        <v>45.209235663125099</v>
      </c>
      <c r="G198" s="6">
        <v>1.3560734722813801</v>
      </c>
      <c r="H198" s="6">
        <v>158976.71242960001</v>
      </c>
      <c r="I198" s="6">
        <v>1.7622605522433099</v>
      </c>
      <c r="J198" s="6">
        <v>54.790764336874901</v>
      </c>
      <c r="K198" s="6">
        <v>1.1189302782480199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21329.327226199999</v>
      </c>
      <c r="E199" s="6">
        <v>4.8053260394001596</v>
      </c>
      <c r="F199" s="6">
        <v>73.268291966830603</v>
      </c>
      <c r="G199" s="6">
        <v>2.6795937566663</v>
      </c>
      <c r="H199" s="6">
        <v>7781.9385800999999</v>
      </c>
      <c r="I199" s="6">
        <v>9.4988444682128907</v>
      </c>
      <c r="J199" s="6">
        <v>26.731708033169401</v>
      </c>
      <c r="K199" s="6">
        <v>7.3444337141611804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209674.08173529999</v>
      </c>
      <c r="E200" s="6">
        <v>2.0191954976067201</v>
      </c>
      <c r="F200" s="6">
        <v>45.5638162804388</v>
      </c>
      <c r="G200" s="6">
        <v>1.3223347081047001</v>
      </c>
      <c r="H200" s="6">
        <v>250502.6524627</v>
      </c>
      <c r="I200" s="6">
        <v>1.5602686289487</v>
      </c>
      <c r="J200" s="6">
        <v>54.4361837195612</v>
      </c>
      <c r="K200" s="6">
        <v>1.1068118957736499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627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421</v>
      </c>
      <c r="I210" s="5" t="s">
        <v>422</v>
      </c>
      <c r="J210" s="5" t="s">
        <v>423</v>
      </c>
      <c r="K210" s="5" t="s">
        <v>424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2037.9806566</v>
      </c>
      <c r="E211" s="6">
        <v>14.9143005412545</v>
      </c>
      <c r="F211" s="6">
        <v>77.234300887826095</v>
      </c>
      <c r="G211" s="6">
        <v>7.93787343942242</v>
      </c>
      <c r="H211" s="6">
        <v>600.71825460000002</v>
      </c>
      <c r="I211" s="6">
        <v>32.850648666095701</v>
      </c>
      <c r="J211" s="6">
        <v>22.765699112173898</v>
      </c>
      <c r="K211" s="6">
        <v>26.929816765521402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36324.754640300001</v>
      </c>
      <c r="E212" s="6">
        <v>4.47245710582862</v>
      </c>
      <c r="F212" s="6">
        <v>36.315203347000804</v>
      </c>
      <c r="G212" s="6">
        <v>3.4176311060701998</v>
      </c>
      <c r="H212" s="6">
        <v>63701.5464469</v>
      </c>
      <c r="I212" s="6">
        <v>3.0054605056577501</v>
      </c>
      <c r="J212" s="6">
        <v>63.684796652999196</v>
      </c>
      <c r="K212" s="6">
        <v>1.94884768586491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1022.8499006</v>
      </c>
      <c r="E213" s="6">
        <v>17.982869772846101</v>
      </c>
      <c r="F213" s="6">
        <v>71.073093145629301</v>
      </c>
      <c r="G213" s="6">
        <v>7.6322393121191396</v>
      </c>
      <c r="H213" s="6">
        <v>416.30218259999998</v>
      </c>
      <c r="I213" s="6">
        <v>29.6536101290571</v>
      </c>
      <c r="J213" s="6">
        <v>28.926906854370699</v>
      </c>
      <c r="K213" s="6">
        <v>18.752328351968799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24118.6264027</v>
      </c>
      <c r="E214" s="6">
        <v>3.9607014721996099</v>
      </c>
      <c r="F214" s="6">
        <v>42.999985374814997</v>
      </c>
      <c r="G214" s="6">
        <v>3.1328741974755099</v>
      </c>
      <c r="H214" s="6">
        <v>31971.221518099999</v>
      </c>
      <c r="I214" s="6">
        <v>3.77932725982087</v>
      </c>
      <c r="J214" s="6">
        <v>57.000014625185003</v>
      </c>
      <c r="K214" s="6">
        <v>2.3633949141665802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1346.0725557000001</v>
      </c>
      <c r="E215" s="6">
        <v>15.0759506863025</v>
      </c>
      <c r="F215" s="6">
        <v>93.763778449700695</v>
      </c>
      <c r="G215" s="6">
        <v>3.1668860537836698</v>
      </c>
      <c r="H215" s="6">
        <v>89.527180099999995</v>
      </c>
      <c r="I215" s="6">
        <v>50.722010097542501</v>
      </c>
      <c r="J215" s="6">
        <v>6.2362215502993399</v>
      </c>
      <c r="K215" s="6">
        <v>47.615242647715903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21644.169312099999</v>
      </c>
      <c r="E216" s="6">
        <v>4.08048886280723</v>
      </c>
      <c r="F216" s="6">
        <v>42.252806613577398</v>
      </c>
      <c r="G216" s="6">
        <v>3.1309301701849699</v>
      </c>
      <c r="H216" s="6">
        <v>29581.230955499999</v>
      </c>
      <c r="I216" s="6">
        <v>3.4995487427806999</v>
      </c>
      <c r="J216" s="6">
        <v>57.747193386422602</v>
      </c>
      <c r="K216" s="6">
        <v>2.2908574294892801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2601.4883859000001</v>
      </c>
      <c r="E217" s="6">
        <v>18.179901472437901</v>
      </c>
      <c r="F217" s="6">
        <v>89.6213119726889</v>
      </c>
      <c r="G217" s="6">
        <v>4.7027046845204099</v>
      </c>
      <c r="H217" s="6">
        <v>301.26803289999998</v>
      </c>
      <c r="I217" s="6">
        <v>40.091001112366499</v>
      </c>
      <c r="J217" s="6">
        <v>10.3786880273111</v>
      </c>
      <c r="K217" s="6">
        <v>40.608462508726298</v>
      </c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46429.837755200002</v>
      </c>
      <c r="E218" s="6">
        <v>5.4756684846164703</v>
      </c>
      <c r="F218" s="6">
        <v>40.627697339656699</v>
      </c>
      <c r="G218" s="6">
        <v>3.74732212214658</v>
      </c>
      <c r="H218" s="6">
        <v>67851.405818700005</v>
      </c>
      <c r="I218" s="6">
        <v>2.9789725731430798</v>
      </c>
      <c r="J218" s="6">
        <v>59.372302660343301</v>
      </c>
      <c r="K218" s="6">
        <v>2.5642439688373599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745.00316669999995</v>
      </c>
      <c r="E219" s="6">
        <v>16.408696833571899</v>
      </c>
      <c r="F219" s="6">
        <v>43.565305406357901</v>
      </c>
      <c r="G219" s="6">
        <v>14.547982524027301</v>
      </c>
      <c r="H219" s="6">
        <v>965.08048759999997</v>
      </c>
      <c r="I219" s="6">
        <v>31.529636339729102</v>
      </c>
      <c r="J219" s="6">
        <v>56.434694593642099</v>
      </c>
      <c r="K219" s="6">
        <v>11.2304550643747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13961.3409154</v>
      </c>
      <c r="E220" s="6">
        <v>4.99348009672544</v>
      </c>
      <c r="F220" s="6">
        <v>40.333308257009101</v>
      </c>
      <c r="G220" s="6">
        <v>3.9028599460220001</v>
      </c>
      <c r="H220" s="6">
        <v>20653.575437200001</v>
      </c>
      <c r="I220" s="6">
        <v>4.0778579401559298</v>
      </c>
      <c r="J220" s="6">
        <v>59.666691742990899</v>
      </c>
      <c r="K220" s="6">
        <v>2.6382433597105002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1696.4448901999999</v>
      </c>
      <c r="E221" s="6">
        <v>18.022476864416099</v>
      </c>
      <c r="F221" s="6">
        <v>63.411418622167702</v>
      </c>
      <c r="G221" s="6">
        <v>12.084053587996801</v>
      </c>
      <c r="H221" s="6">
        <v>978.8538605</v>
      </c>
      <c r="I221" s="6">
        <v>27.6995029857219</v>
      </c>
      <c r="J221" s="6">
        <v>36.588581377832298</v>
      </c>
      <c r="K221" s="6">
        <v>20.942790123735801</v>
      </c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27884.780802699999</v>
      </c>
      <c r="E222" s="6">
        <v>3.9594499712647999</v>
      </c>
      <c r="F222" s="6">
        <v>36.285298708629199</v>
      </c>
      <c r="G222" s="6">
        <v>3.5579805009749501</v>
      </c>
      <c r="H222" s="6">
        <v>48963.920448500001</v>
      </c>
      <c r="I222" s="6">
        <v>3.24099403909891</v>
      </c>
      <c r="J222" s="6">
        <v>63.714701291370801</v>
      </c>
      <c r="K222" s="6">
        <v>2.0262574046602202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2513.8668948999998</v>
      </c>
      <c r="E223" s="6">
        <v>14.9244476041538</v>
      </c>
      <c r="F223" s="6">
        <v>72.770064630611301</v>
      </c>
      <c r="G223" s="6">
        <v>7.2217083732278402</v>
      </c>
      <c r="H223" s="6">
        <v>940.66747669999995</v>
      </c>
      <c r="I223" s="6">
        <v>22.280445621897002</v>
      </c>
      <c r="J223" s="6">
        <v>27.229935369388802</v>
      </c>
      <c r="K223" s="6">
        <v>19.299501740793598</v>
      </c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32565.622628000001</v>
      </c>
      <c r="E224" s="6">
        <v>5.1177685257630703</v>
      </c>
      <c r="F224" s="6">
        <v>37.278153172668503</v>
      </c>
      <c r="G224" s="6">
        <v>3.93533646146413</v>
      </c>
      <c r="H224" s="6">
        <v>54792.843005100003</v>
      </c>
      <c r="I224" s="6">
        <v>3.1218726681288702</v>
      </c>
      <c r="J224" s="6">
        <v>62.721846827331497</v>
      </c>
      <c r="K224" s="6">
        <v>2.3389310553993501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1133.1442775999999</v>
      </c>
      <c r="E225" s="6">
        <v>15.082297238727801</v>
      </c>
      <c r="F225" s="6">
        <v>84.487711212909204</v>
      </c>
      <c r="G225" s="6">
        <v>5.1501991225661099</v>
      </c>
      <c r="H225" s="6">
        <v>208.04991659999999</v>
      </c>
      <c r="I225" s="6">
        <v>32.134104757556699</v>
      </c>
      <c r="J225" s="6">
        <v>15.5122887870908</v>
      </c>
      <c r="K225" s="6">
        <v>28.050569592183798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13306.2873905</v>
      </c>
      <c r="E226" s="6">
        <v>4.9714319033208296</v>
      </c>
      <c r="F226" s="6">
        <v>35.761124558175702</v>
      </c>
      <c r="G226" s="6">
        <v>3.7543880887410901</v>
      </c>
      <c r="H226" s="6">
        <v>23902.518414400001</v>
      </c>
      <c r="I226" s="6">
        <v>2.3802173463326999</v>
      </c>
      <c r="J226" s="6">
        <v>64.238875441824305</v>
      </c>
      <c r="K226" s="6">
        <v>2.0900294277845899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744.70896340000002</v>
      </c>
      <c r="E227" s="6">
        <v>13.5638217777684</v>
      </c>
      <c r="F227" s="6">
        <v>73.363287063349205</v>
      </c>
      <c r="G227" s="6">
        <v>10.1010364271211</v>
      </c>
      <c r="H227" s="6">
        <v>270.38863270000002</v>
      </c>
      <c r="I227" s="6">
        <v>34.193262346768002</v>
      </c>
      <c r="J227" s="6">
        <v>26.636712936650799</v>
      </c>
      <c r="K227" s="6">
        <v>27.820446043873201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11500.5682081</v>
      </c>
      <c r="E228" s="6">
        <v>5.2798549161092803</v>
      </c>
      <c r="F228" s="6">
        <v>44.2416288547847</v>
      </c>
      <c r="G228" s="6">
        <v>4.0336688859411902</v>
      </c>
      <c r="H228" s="6">
        <v>14494.334117599999</v>
      </c>
      <c r="I228" s="6">
        <v>4.8666582014779696</v>
      </c>
      <c r="J228" s="6">
        <v>55.7583711452153</v>
      </c>
      <c r="K228" s="6">
        <v>3.2005253760038701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973.65867089999995</v>
      </c>
      <c r="E229" s="6">
        <v>17.732831905154999</v>
      </c>
      <c r="F229" s="6">
        <v>81.754872455754807</v>
      </c>
      <c r="G229" s="6">
        <v>6.5851855291041899</v>
      </c>
      <c r="H229" s="6">
        <v>217.2901272</v>
      </c>
      <c r="I229" s="6">
        <v>32.007345320849403</v>
      </c>
      <c r="J229" s="6">
        <v>18.2451275442452</v>
      </c>
      <c r="K229" s="6">
        <v>29.5076590571277</v>
      </c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21479.1674313</v>
      </c>
      <c r="E230" s="6">
        <v>4.7789796106848996</v>
      </c>
      <c r="F230" s="6">
        <v>43.548812165411597</v>
      </c>
      <c r="G230" s="6">
        <v>3.8956847418633598</v>
      </c>
      <c r="H230" s="6">
        <v>27842.883764300001</v>
      </c>
      <c r="I230" s="6">
        <v>3.3778378517611598</v>
      </c>
      <c r="J230" s="6">
        <v>56.451187834588403</v>
      </c>
      <c r="K230" s="6">
        <v>3.0052944780573601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2471.6522882999998</v>
      </c>
      <c r="E231" s="6">
        <v>13.8666313219379</v>
      </c>
      <c r="F231" s="6">
        <v>78.806239702653201</v>
      </c>
      <c r="G231" s="6">
        <v>5.47013693027142</v>
      </c>
      <c r="H231" s="6">
        <v>664.7139406</v>
      </c>
      <c r="I231" s="6">
        <v>24.851698004039299</v>
      </c>
      <c r="J231" s="6">
        <v>21.193760297346799</v>
      </c>
      <c r="K231" s="6">
        <v>20.339992341390801</v>
      </c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29539.6853128</v>
      </c>
      <c r="E232" s="6">
        <v>4.2727778719695202</v>
      </c>
      <c r="F232" s="6">
        <v>42.691334018560802</v>
      </c>
      <c r="G232" s="6">
        <v>3.28082922395315</v>
      </c>
      <c r="H232" s="6">
        <v>39653.948458300001</v>
      </c>
      <c r="I232" s="6">
        <v>3.9054121011719301</v>
      </c>
      <c r="J232" s="6">
        <v>57.308665981439198</v>
      </c>
      <c r="K232" s="6">
        <v>2.4440104102755198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1686.1241855000001</v>
      </c>
      <c r="E233" s="6">
        <v>12.2592366921956</v>
      </c>
      <c r="F233" s="6">
        <v>63.826812933305703</v>
      </c>
      <c r="G233" s="6">
        <v>7.67774406999437</v>
      </c>
      <c r="H233" s="6">
        <v>955.59346889999995</v>
      </c>
      <c r="I233" s="6">
        <v>18.266134900062202</v>
      </c>
      <c r="J233" s="6">
        <v>36.173187066694297</v>
      </c>
      <c r="K233" s="6">
        <v>13.547214780987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13590.679667599999</v>
      </c>
      <c r="E234" s="6">
        <v>5.4129205495698596</v>
      </c>
      <c r="F234" s="6">
        <v>37.567927892851699</v>
      </c>
      <c r="G234" s="6">
        <v>4.1622097418042099</v>
      </c>
      <c r="H234" s="6">
        <v>22585.602682500001</v>
      </c>
      <c r="I234" s="6">
        <v>2.7417395461643999</v>
      </c>
      <c r="J234" s="6">
        <v>62.432072107148301</v>
      </c>
      <c r="K234" s="6">
        <v>2.5045716116335899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3057.6865816</v>
      </c>
      <c r="E235" s="6">
        <v>12.0074168849524</v>
      </c>
      <c r="F235" s="6">
        <v>81.692493741319794</v>
      </c>
      <c r="G235" s="6">
        <v>5.1919211934238598</v>
      </c>
      <c r="H235" s="6">
        <v>685.2357379</v>
      </c>
      <c r="I235" s="6">
        <v>27.269221171258401</v>
      </c>
      <c r="J235" s="6">
        <v>18.307506258680199</v>
      </c>
      <c r="K235" s="6">
        <v>23.167600415163299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36492.572663300001</v>
      </c>
      <c r="E236" s="6">
        <v>4.0043508444085596</v>
      </c>
      <c r="F236" s="6">
        <v>44.301577274774502</v>
      </c>
      <c r="G236" s="6">
        <v>2.7795653076926099</v>
      </c>
      <c r="H236" s="6">
        <v>45880.505019600001</v>
      </c>
      <c r="I236" s="6">
        <v>3.2014321803670298</v>
      </c>
      <c r="J236" s="6">
        <v>55.698422725225498</v>
      </c>
      <c r="K236" s="6">
        <v>2.2108189288681199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3728.8769898999999</v>
      </c>
      <c r="E237" s="6">
        <v>14.486867266203401</v>
      </c>
      <c r="F237" s="6">
        <v>79.913375197366705</v>
      </c>
      <c r="G237" s="6">
        <v>5.7124553033655596</v>
      </c>
      <c r="H237" s="6">
        <v>937.27180020000003</v>
      </c>
      <c r="I237" s="6">
        <v>25.1306828549105</v>
      </c>
      <c r="J237" s="6">
        <v>20.086624802633299</v>
      </c>
      <c r="K237" s="6">
        <v>22.726644642468401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56451.4755257</v>
      </c>
      <c r="E238" s="6">
        <v>4.1474851412920097</v>
      </c>
      <c r="F238" s="6">
        <v>38.9377313006149</v>
      </c>
      <c r="G238" s="6">
        <v>3.2560470796283099</v>
      </c>
      <c r="H238" s="6">
        <v>88527.375681300007</v>
      </c>
      <c r="I238" s="6">
        <v>3.2785977746494201</v>
      </c>
      <c r="J238" s="6">
        <v>61.0622686993851</v>
      </c>
      <c r="K238" s="6">
        <v>2.07629177541508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10485.671511500001</v>
      </c>
      <c r="E239" s="6">
        <v>11.2803355655949</v>
      </c>
      <c r="F239" s="6">
        <v>79.249517225396701</v>
      </c>
      <c r="G239" s="6">
        <v>5.33689688098635</v>
      </c>
      <c r="H239" s="6">
        <v>2745.5403351</v>
      </c>
      <c r="I239" s="6">
        <v>23.1676182873553</v>
      </c>
      <c r="J239" s="6">
        <v>20.750482774603299</v>
      </c>
      <c r="K239" s="6">
        <v>20.382489694049099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93273.951296600004</v>
      </c>
      <c r="E240" s="6">
        <v>4.3206328378810204</v>
      </c>
      <c r="F240" s="6">
        <v>42.519244457571297</v>
      </c>
      <c r="G240" s="6">
        <v>3.0820668433388598</v>
      </c>
      <c r="H240" s="6">
        <v>126094.83685219999</v>
      </c>
      <c r="I240" s="6">
        <v>3.1951568338617098</v>
      </c>
      <c r="J240" s="6">
        <v>57.480755542428703</v>
      </c>
      <c r="K240" s="6">
        <v>2.2798439635987302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3753.7487979000002</v>
      </c>
      <c r="E241" s="6">
        <v>10.740506762666801</v>
      </c>
      <c r="F241" s="6">
        <v>85.944341445121907</v>
      </c>
      <c r="G241" s="6">
        <v>4.6620457781069096</v>
      </c>
      <c r="H241" s="6">
        <v>613.90209660000005</v>
      </c>
      <c r="I241" s="6">
        <v>31.597269213069499</v>
      </c>
      <c r="J241" s="6">
        <v>14.0556585548781</v>
      </c>
      <c r="K241" s="6">
        <v>28.5064163035855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40238.499032</v>
      </c>
      <c r="E242" s="6">
        <v>4.21815240346697</v>
      </c>
      <c r="F242" s="6">
        <v>45.124412933032602</v>
      </c>
      <c r="G242" s="6">
        <v>2.86024328568918</v>
      </c>
      <c r="H242" s="6">
        <v>48933.850072499998</v>
      </c>
      <c r="I242" s="6">
        <v>3.1358252271342502</v>
      </c>
      <c r="J242" s="6">
        <v>54.875587066967398</v>
      </c>
      <c r="K242" s="6">
        <v>2.3519894002202801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3397.6833691000002</v>
      </c>
      <c r="E243" s="6">
        <v>12.629847894523801</v>
      </c>
      <c r="F243" s="6">
        <v>79.644432939170301</v>
      </c>
      <c r="G243" s="6">
        <v>5.4828050386725904</v>
      </c>
      <c r="H243" s="6">
        <v>868.38174519999995</v>
      </c>
      <c r="I243" s="6">
        <v>26.065403447114399</v>
      </c>
      <c r="J243" s="6">
        <v>20.355567060829799</v>
      </c>
      <c r="K243" s="6">
        <v>21.452357328889999</v>
      </c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44447.171278000002</v>
      </c>
      <c r="E244" s="6">
        <v>4.1432301015762496</v>
      </c>
      <c r="F244" s="6">
        <v>42.824988597309499</v>
      </c>
      <c r="G244" s="6">
        <v>3.04250566696017</v>
      </c>
      <c r="H244" s="6">
        <v>59340.763602599996</v>
      </c>
      <c r="I244" s="6">
        <v>3.4924723697096098</v>
      </c>
      <c r="J244" s="6">
        <v>57.175011402690501</v>
      </c>
      <c r="K244" s="6">
        <v>2.2788849061547798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4511.2705276999995</v>
      </c>
      <c r="E245" s="6">
        <v>9.1772744071580998</v>
      </c>
      <c r="F245" s="6">
        <v>76.145342818210096</v>
      </c>
      <c r="G245" s="6">
        <v>5.5162709619236203</v>
      </c>
      <c r="H245" s="6">
        <v>1413.2815995000001</v>
      </c>
      <c r="I245" s="6">
        <v>22.024797012949399</v>
      </c>
      <c r="J245" s="6">
        <v>23.8546571817899</v>
      </c>
      <c r="K245" s="6">
        <v>17.608232232088401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34244.1647123</v>
      </c>
      <c r="E246" s="6">
        <v>3.5029587865908001</v>
      </c>
      <c r="F246" s="6">
        <v>45.6768842737903</v>
      </c>
      <c r="G246" s="6">
        <v>2.7435915039157401</v>
      </c>
      <c r="H246" s="6">
        <v>40726.283155899997</v>
      </c>
      <c r="I246" s="6">
        <v>3.80324936707121</v>
      </c>
      <c r="J246" s="6">
        <v>54.3231157262097</v>
      </c>
      <c r="K246" s="6">
        <v>2.3069131794745399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1467.5968783000001</v>
      </c>
      <c r="E247" s="6">
        <v>14.0060787239299</v>
      </c>
      <c r="F247" s="6">
        <v>75.5348726473661</v>
      </c>
      <c r="G247" s="6">
        <v>4.8770180754265997</v>
      </c>
      <c r="H247" s="6">
        <v>475.3426235</v>
      </c>
      <c r="I247" s="6">
        <v>21.523218061129</v>
      </c>
      <c r="J247" s="6">
        <v>24.4651273526339</v>
      </c>
      <c r="K247" s="6">
        <v>15.057552487524299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14130.152642499999</v>
      </c>
      <c r="E248" s="6">
        <v>4.5564805343919002</v>
      </c>
      <c r="F248" s="6">
        <v>41.074758851179098</v>
      </c>
      <c r="G248" s="6">
        <v>3.2842796031347801</v>
      </c>
      <c r="H248" s="6">
        <v>20270.9078572</v>
      </c>
      <c r="I248" s="6">
        <v>3.2210154918565301</v>
      </c>
      <c r="J248" s="6">
        <v>58.925241148820902</v>
      </c>
      <c r="K248" s="6">
        <v>2.2893583474338799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2450.0779471000001</v>
      </c>
      <c r="E249" s="6">
        <v>11.965210965208801</v>
      </c>
      <c r="F249" s="6">
        <v>82.575818425484499</v>
      </c>
      <c r="G249" s="6">
        <v>5.1162862926935802</v>
      </c>
      <c r="H249" s="6">
        <v>516.98673819999999</v>
      </c>
      <c r="I249" s="6">
        <v>28.359103359075</v>
      </c>
      <c r="J249" s="6">
        <v>17.424181574515501</v>
      </c>
      <c r="K249" s="6">
        <v>24.246850626038999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28496.809061399999</v>
      </c>
      <c r="E250" s="6">
        <v>3.8028268244493999</v>
      </c>
      <c r="F250" s="6">
        <v>45.859828329170199</v>
      </c>
      <c r="G250" s="6">
        <v>2.4705548398611401</v>
      </c>
      <c r="H250" s="6">
        <v>33642.126254399998</v>
      </c>
      <c r="I250" s="6">
        <v>3.3462231167656098</v>
      </c>
      <c r="J250" s="6">
        <v>54.140171670829801</v>
      </c>
      <c r="K250" s="6">
        <v>2.0927015437388601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811.11557310000001</v>
      </c>
      <c r="E251" s="6">
        <v>12.385017071795</v>
      </c>
      <c r="F251" s="6">
        <v>67.299715275953801</v>
      </c>
      <c r="G251" s="6">
        <v>7.6950556733615203</v>
      </c>
      <c r="H251" s="6">
        <v>394.11326000000003</v>
      </c>
      <c r="I251" s="6">
        <v>21.892449180730999</v>
      </c>
      <c r="J251" s="6">
        <v>32.700284724046199</v>
      </c>
      <c r="K251" s="6">
        <v>15.8370197758254</v>
      </c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8140.27592</v>
      </c>
      <c r="E252" s="6">
        <v>3.9480133676047902</v>
      </c>
      <c r="F252" s="6">
        <v>39.697487372059904</v>
      </c>
      <c r="G252" s="6">
        <v>3.4562741779182602</v>
      </c>
      <c r="H252" s="6">
        <v>12365.4952481</v>
      </c>
      <c r="I252" s="6">
        <v>3.85797893439491</v>
      </c>
      <c r="J252" s="6">
        <v>60.302512627940096</v>
      </c>
      <c r="K252" s="6">
        <v>2.27528496828696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1666.8403323</v>
      </c>
      <c r="E253" s="6">
        <v>12.1764603405211</v>
      </c>
      <c r="F253" s="6">
        <v>75.944687354538303</v>
      </c>
      <c r="G253" s="6">
        <v>6.3511200050933798</v>
      </c>
      <c r="H253" s="6">
        <v>527.96800829999995</v>
      </c>
      <c r="I253" s="6">
        <v>22.228786607035701</v>
      </c>
      <c r="J253" s="6">
        <v>24.055312645461701</v>
      </c>
      <c r="K253" s="6">
        <v>20.051031148371599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16672.824828600002</v>
      </c>
      <c r="E254" s="6">
        <v>3.9361787823563401</v>
      </c>
      <c r="F254" s="6">
        <v>43.871015534072797</v>
      </c>
      <c r="G254" s="6">
        <v>3.0948829312066</v>
      </c>
      <c r="H254" s="6">
        <v>21331.366835600002</v>
      </c>
      <c r="I254" s="6">
        <v>3.0997644902595201</v>
      </c>
      <c r="J254" s="6">
        <v>56.128984465927203</v>
      </c>
      <c r="K254" s="6">
        <v>2.4189936526203102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1386.5408476</v>
      </c>
      <c r="E255" s="6">
        <v>15.142364046551201</v>
      </c>
      <c r="F255" s="6">
        <v>57.798148460193502</v>
      </c>
      <c r="G255" s="6">
        <v>13.1861046013974</v>
      </c>
      <c r="H255" s="6">
        <v>1012.3955968</v>
      </c>
      <c r="I255" s="6">
        <v>29.858500706948799</v>
      </c>
      <c r="J255" s="6">
        <v>42.201851539806498</v>
      </c>
      <c r="K255" s="6">
        <v>18.059217867356701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14829.927284199999</v>
      </c>
      <c r="E256" s="6">
        <v>4.17710465170064</v>
      </c>
      <c r="F256" s="6">
        <v>43.1540807674238</v>
      </c>
      <c r="G256" s="6">
        <v>2.8646426016367399</v>
      </c>
      <c r="H256" s="6">
        <v>19535.136275199999</v>
      </c>
      <c r="I256" s="6">
        <v>4.1144686628071501</v>
      </c>
      <c r="J256" s="6">
        <v>56.8459192325762</v>
      </c>
      <c r="K256" s="6">
        <v>2.1746682940433901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2301.1660541000001</v>
      </c>
      <c r="E257" s="6">
        <v>11.8233269097465</v>
      </c>
      <c r="F257" s="6">
        <v>68.421984742214605</v>
      </c>
      <c r="G257" s="6">
        <v>6.5037288419725297</v>
      </c>
      <c r="H257" s="6">
        <v>1062.0308230000001</v>
      </c>
      <c r="I257" s="6">
        <v>17.5663846290824</v>
      </c>
      <c r="J257" s="6">
        <v>31.578015257785399</v>
      </c>
      <c r="K257" s="6">
        <v>14.0920204123099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16170.526515699999</v>
      </c>
      <c r="E258" s="6">
        <v>3.5313079722635101</v>
      </c>
      <c r="F258" s="6">
        <v>37.750025300414499</v>
      </c>
      <c r="G258" s="6">
        <v>2.9418512537975401</v>
      </c>
      <c r="H258" s="6">
        <v>26665.276604999999</v>
      </c>
      <c r="I258" s="6">
        <v>3.90983317557557</v>
      </c>
      <c r="J258" s="6">
        <v>62.249974699585501</v>
      </c>
      <c r="K258" s="6">
        <v>1.7840161348957599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3091.9051696000001</v>
      </c>
      <c r="E259" s="6">
        <v>12.1555349546129</v>
      </c>
      <c r="F259" s="6">
        <v>82.971029191785505</v>
      </c>
      <c r="G259" s="6">
        <v>4.5113272923920302</v>
      </c>
      <c r="H259" s="6">
        <v>634.58249690000002</v>
      </c>
      <c r="I259" s="6">
        <v>23.5393665002448</v>
      </c>
      <c r="J259" s="6">
        <v>17.028970808214499</v>
      </c>
      <c r="K259" s="6">
        <v>21.980745206879799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32132.600664000001</v>
      </c>
      <c r="E260" s="6">
        <v>3.52890935785994</v>
      </c>
      <c r="F260" s="6">
        <v>44.572579142384903</v>
      </c>
      <c r="G260" s="6">
        <v>2.53501290465789</v>
      </c>
      <c r="H260" s="6">
        <v>39957.911669499998</v>
      </c>
      <c r="I260" s="6">
        <v>3.3251411127416302</v>
      </c>
      <c r="J260" s="6">
        <v>55.427420857615203</v>
      </c>
      <c r="K260" s="6">
        <v>2.0385589221279199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2997.4451663999998</v>
      </c>
      <c r="E261" s="6">
        <v>13.4166959564387</v>
      </c>
      <c r="F261" s="6">
        <v>78.098281394491195</v>
      </c>
      <c r="G261" s="6">
        <v>5.4724113855130696</v>
      </c>
      <c r="H261" s="6">
        <v>840.59725000000003</v>
      </c>
      <c r="I261" s="6">
        <v>21.5106402951055</v>
      </c>
      <c r="J261" s="6">
        <v>21.901718605508801</v>
      </c>
      <c r="K261" s="6">
        <v>19.513807660039902</v>
      </c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39146.543573399998</v>
      </c>
      <c r="E262" s="6">
        <v>4.5414274985449401</v>
      </c>
      <c r="F262" s="6">
        <v>47.257911559755399</v>
      </c>
      <c r="G262" s="6">
        <v>3.3377270484875501</v>
      </c>
      <c r="H262" s="6">
        <v>43689.414007799998</v>
      </c>
      <c r="I262" s="6">
        <v>3.5287478689133698</v>
      </c>
      <c r="J262" s="6">
        <v>52.742088440244601</v>
      </c>
      <c r="K262" s="6">
        <v>2.9906667394624802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2059.7999241000002</v>
      </c>
      <c r="E263" s="6">
        <v>13.762779937601101</v>
      </c>
      <c r="F263" s="6">
        <v>76.562974044370506</v>
      </c>
      <c r="G263" s="6">
        <v>4.7868169055673997</v>
      </c>
      <c r="H263" s="6">
        <v>630.53433970000003</v>
      </c>
      <c r="I263" s="6">
        <v>21.7046698369758</v>
      </c>
      <c r="J263" s="6">
        <v>23.437025955629501</v>
      </c>
      <c r="K263" s="6">
        <v>15.6373483218369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19841.9229213</v>
      </c>
      <c r="E264" s="6">
        <v>4.6434114099525301</v>
      </c>
      <c r="F264" s="6">
        <v>41.742883942250302</v>
      </c>
      <c r="G264" s="6">
        <v>3.7104256911401201</v>
      </c>
      <c r="H264" s="6">
        <v>27691.7428138</v>
      </c>
      <c r="I264" s="6">
        <v>4.3178854569613101</v>
      </c>
      <c r="J264" s="6">
        <v>58.257116057749698</v>
      </c>
      <c r="K264" s="6">
        <v>2.6586257522269299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3611.3921372</v>
      </c>
      <c r="E265" s="6">
        <v>13.2228637009029</v>
      </c>
      <c r="F265" s="6">
        <v>71.987299436136595</v>
      </c>
      <c r="G265" s="6">
        <v>7.5177543926270802</v>
      </c>
      <c r="H265" s="6">
        <v>1405.3152063</v>
      </c>
      <c r="I265" s="6">
        <v>25.115126024015201</v>
      </c>
      <c r="J265" s="6">
        <v>28.012700563863401</v>
      </c>
      <c r="K265" s="6">
        <v>19.3191954240752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45191.993228599997</v>
      </c>
      <c r="E266" s="6">
        <v>4.6235613407681999</v>
      </c>
      <c r="F266" s="6">
        <v>42.071823657772804</v>
      </c>
      <c r="G266" s="6">
        <v>3.2871603637656901</v>
      </c>
      <c r="H266" s="6">
        <v>62224.299433699998</v>
      </c>
      <c r="I266" s="6">
        <v>3.4325822942547202</v>
      </c>
      <c r="J266" s="6">
        <v>57.928176342227196</v>
      </c>
      <c r="K266" s="6">
        <v>2.38738451461241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2732.4725809000001</v>
      </c>
      <c r="E267" s="6">
        <v>10.495455555550601</v>
      </c>
      <c r="F267" s="6">
        <v>86.353413942581398</v>
      </c>
      <c r="G267" s="6">
        <v>3.8142541268891001</v>
      </c>
      <c r="H267" s="6">
        <v>431.8175799</v>
      </c>
      <c r="I267" s="6">
        <v>28.1342645813925</v>
      </c>
      <c r="J267" s="6">
        <v>13.646586057418601</v>
      </c>
      <c r="K267" s="6">
        <v>24.1359900648851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24262.211357100001</v>
      </c>
      <c r="E268" s="6">
        <v>3.3251306237103999</v>
      </c>
      <c r="F268" s="6">
        <v>41.361651871324902</v>
      </c>
      <c r="G268" s="6">
        <v>2.6600015131549601</v>
      </c>
      <c r="H268" s="6">
        <v>34396.498484999996</v>
      </c>
      <c r="I268" s="6">
        <v>3.14515580602475</v>
      </c>
      <c r="J268" s="6">
        <v>58.638348128675098</v>
      </c>
      <c r="K268" s="6">
        <v>1.8762816497300101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1440.2254175</v>
      </c>
      <c r="E269" s="6">
        <v>17.2028424999145</v>
      </c>
      <c r="F269" s="6">
        <v>84.952107599860398</v>
      </c>
      <c r="G269" s="6">
        <v>5.6920929701709602</v>
      </c>
      <c r="H269" s="6">
        <v>255.11264790000001</v>
      </c>
      <c r="I269" s="6">
        <v>34.457060892576798</v>
      </c>
      <c r="J269" s="6">
        <v>15.047892400139601</v>
      </c>
      <c r="K269" s="6">
        <v>32.134419997971698</v>
      </c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26902.148949300001</v>
      </c>
      <c r="E270" s="6">
        <v>4.3095337535220901</v>
      </c>
      <c r="F270" s="6">
        <v>41.403424216569199</v>
      </c>
      <c r="G270" s="6">
        <v>3.08385097644905</v>
      </c>
      <c r="H270" s="6">
        <v>38073.5129877</v>
      </c>
      <c r="I270" s="6">
        <v>3.1673760975903602</v>
      </c>
      <c r="J270" s="6">
        <v>58.596575783430801</v>
      </c>
      <c r="K270" s="6">
        <v>2.17900088002592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3316.3004286</v>
      </c>
      <c r="E271" s="6">
        <v>11.160648023135201</v>
      </c>
      <c r="F271" s="6">
        <v>82.310585872378695</v>
      </c>
      <c r="G271" s="6">
        <v>4.5876848403772401</v>
      </c>
      <c r="H271" s="6">
        <v>712.70798319999994</v>
      </c>
      <c r="I271" s="6">
        <v>24.548253484013902</v>
      </c>
      <c r="J271" s="6">
        <v>17.689414127621301</v>
      </c>
      <c r="K271" s="6">
        <v>21.3469493271487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30619.647759399999</v>
      </c>
      <c r="E272" s="6">
        <v>3.8377858704091601</v>
      </c>
      <c r="F272" s="6">
        <v>43.529066746266501</v>
      </c>
      <c r="G272" s="6">
        <v>3.0498203544643498</v>
      </c>
      <c r="H272" s="6">
        <v>39723.343827999997</v>
      </c>
      <c r="I272" s="6">
        <v>3.4794594126829601</v>
      </c>
      <c r="J272" s="6">
        <v>56.470933253733499</v>
      </c>
      <c r="K272" s="6">
        <v>2.3508701932923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2279.5261408000001</v>
      </c>
      <c r="E273" s="6">
        <v>15.125791865441601</v>
      </c>
      <c r="F273" s="6">
        <v>85.962068714422799</v>
      </c>
      <c r="G273" s="6">
        <v>4.88440764503303</v>
      </c>
      <c r="H273" s="6">
        <v>372.25524940000003</v>
      </c>
      <c r="I273" s="6">
        <v>33.244680963714003</v>
      </c>
      <c r="J273" s="6">
        <v>14.0379312855772</v>
      </c>
      <c r="K273" s="6">
        <v>29.909947346940299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34705.319122399997</v>
      </c>
      <c r="E274" s="6">
        <v>3.5009386667275502</v>
      </c>
      <c r="F274" s="6">
        <v>45.565238440680297</v>
      </c>
      <c r="G274" s="6">
        <v>2.7163386352185301</v>
      </c>
      <c r="H274" s="6">
        <v>41460.899490900003</v>
      </c>
      <c r="I274" s="6">
        <v>2.9734910750437802</v>
      </c>
      <c r="J274" s="6">
        <v>54.434761559319597</v>
      </c>
      <c r="K274" s="6">
        <v>2.27374225685708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3689.7338223000002</v>
      </c>
      <c r="E275" s="6">
        <v>15.131830876808801</v>
      </c>
      <c r="F275" s="6">
        <v>77.308416032401198</v>
      </c>
      <c r="G275" s="6">
        <v>6.1489056657632704</v>
      </c>
      <c r="H275" s="6">
        <v>1083.011516</v>
      </c>
      <c r="I275" s="6">
        <v>26.603448615870999</v>
      </c>
      <c r="J275" s="6">
        <v>22.691583967598799</v>
      </c>
      <c r="K275" s="6">
        <v>20.948830986483099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53478.309189899999</v>
      </c>
      <c r="E276" s="6">
        <v>4.19415074218304</v>
      </c>
      <c r="F276" s="6">
        <v>48.326573395724203</v>
      </c>
      <c r="G276" s="6">
        <v>2.9512282394757898</v>
      </c>
      <c r="H276" s="6">
        <v>57181.945473699998</v>
      </c>
      <c r="I276" s="6">
        <v>3.6907070670444</v>
      </c>
      <c r="J276" s="6">
        <v>51.673426604275797</v>
      </c>
      <c r="K276" s="6">
        <v>2.7600791643796199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1427.8685994</v>
      </c>
      <c r="E277" s="6">
        <v>9.8405328477695502</v>
      </c>
      <c r="F277" s="6">
        <v>82.824687796353999</v>
      </c>
      <c r="G277" s="6">
        <v>4.37969917155805</v>
      </c>
      <c r="H277" s="6">
        <v>296.09636490000003</v>
      </c>
      <c r="I277" s="6">
        <v>24.910040778491801</v>
      </c>
      <c r="J277" s="6">
        <v>17.175312203646001</v>
      </c>
      <c r="K277" s="6">
        <v>21.1202691529089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14820.1443029</v>
      </c>
      <c r="E278" s="6">
        <v>3.6834274000253999</v>
      </c>
      <c r="F278" s="6">
        <v>52.462479819618601</v>
      </c>
      <c r="G278" s="6">
        <v>2.5306003263707901</v>
      </c>
      <c r="H278" s="6">
        <v>13428.8907291</v>
      </c>
      <c r="I278" s="6">
        <v>3.8567154112782598</v>
      </c>
      <c r="J278" s="6">
        <v>47.537520180381399</v>
      </c>
      <c r="K278" s="6">
        <v>2.7927743822139499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2824.7970887000001</v>
      </c>
      <c r="E279" s="6">
        <v>14.881684803149501</v>
      </c>
      <c r="F279" s="6">
        <v>79.108861154464407</v>
      </c>
      <c r="G279" s="6">
        <v>6.6660346292028096</v>
      </c>
      <c r="H279" s="6">
        <v>745.97494300000005</v>
      </c>
      <c r="I279" s="6">
        <v>28.177200018363301</v>
      </c>
      <c r="J279" s="6">
        <v>20.8911388455356</v>
      </c>
      <c r="K279" s="6">
        <v>25.2423963974156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32522.227018699999</v>
      </c>
      <c r="E280" s="6">
        <v>4.7394733437183501</v>
      </c>
      <c r="F280" s="6">
        <v>45.521139975203099</v>
      </c>
      <c r="G280" s="6">
        <v>2.9104240824307599</v>
      </c>
      <c r="H280" s="6">
        <v>38922.000951900001</v>
      </c>
      <c r="I280" s="6">
        <v>3.7003897936359298</v>
      </c>
      <c r="J280" s="6">
        <v>54.478860024797001</v>
      </c>
      <c r="K280" s="6">
        <v>2.4318758135399601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2674.5338338000001</v>
      </c>
      <c r="E281" s="6">
        <v>11.025987673970601</v>
      </c>
      <c r="F281" s="6">
        <v>74.681932234170702</v>
      </c>
      <c r="G281" s="6">
        <v>5.3395899858151497</v>
      </c>
      <c r="H281" s="6">
        <v>906.69894069999998</v>
      </c>
      <c r="I281" s="6">
        <v>19.735287330471198</v>
      </c>
      <c r="J281" s="6">
        <v>25.318067765829301</v>
      </c>
      <c r="K281" s="6">
        <v>15.7504475131039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25785.947932899999</v>
      </c>
      <c r="E282" s="6">
        <v>4.3319860005488602</v>
      </c>
      <c r="F282" s="6">
        <v>46.058864244523299</v>
      </c>
      <c r="G282" s="6">
        <v>3.0043357067088001</v>
      </c>
      <c r="H282" s="6">
        <v>30198.819290200001</v>
      </c>
      <c r="I282" s="6">
        <v>3.74481610938922</v>
      </c>
      <c r="J282" s="6">
        <v>53.941135755476701</v>
      </c>
      <c r="K282" s="6">
        <v>2.5653202981775398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864.79626289999999</v>
      </c>
      <c r="E283" s="6">
        <v>10.187454074382</v>
      </c>
      <c r="F283" s="6">
        <v>78.039496319460895</v>
      </c>
      <c r="G283" s="6">
        <v>5.6312205415847698</v>
      </c>
      <c r="H283" s="6">
        <v>243.35576739999999</v>
      </c>
      <c r="I283" s="6">
        <v>24.868396403221201</v>
      </c>
      <c r="J283" s="6">
        <v>21.960503680539102</v>
      </c>
      <c r="K283" s="6">
        <v>20.011272105681002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6454.9228259000001</v>
      </c>
      <c r="E284" s="6">
        <v>4.1734903439647697</v>
      </c>
      <c r="F284" s="6">
        <v>48.4900581659886</v>
      </c>
      <c r="G284" s="6">
        <v>2.96793891874333</v>
      </c>
      <c r="H284" s="6">
        <v>6856.9251488</v>
      </c>
      <c r="I284" s="6">
        <v>4.3661811177288197</v>
      </c>
      <c r="J284" s="6">
        <v>51.5099418340114</v>
      </c>
      <c r="K284" s="6">
        <v>2.7939369698130698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1939.1041497000001</v>
      </c>
      <c r="E285" s="6">
        <v>11.7117331850658</v>
      </c>
      <c r="F285" s="6">
        <v>78.0155779118314</v>
      </c>
      <c r="G285" s="6">
        <v>5.1196275589884399</v>
      </c>
      <c r="H285" s="6">
        <v>546.43040840000003</v>
      </c>
      <c r="I285" s="6">
        <v>20.436054552893999</v>
      </c>
      <c r="J285" s="6">
        <v>21.9844220881686</v>
      </c>
      <c r="K285" s="6">
        <v>18.167896390725399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16736.725768699998</v>
      </c>
      <c r="E286" s="6">
        <v>4.1435777704305403</v>
      </c>
      <c r="F286" s="6">
        <v>48.489106734746798</v>
      </c>
      <c r="G286" s="6">
        <v>3.2336149433733099</v>
      </c>
      <c r="H286" s="6">
        <v>17779.739672200001</v>
      </c>
      <c r="I286" s="6">
        <v>4.1448261777513897</v>
      </c>
      <c r="J286" s="6">
        <v>51.510893265253202</v>
      </c>
      <c r="K286" s="6">
        <v>3.0439212016939901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3682.2984661</v>
      </c>
      <c r="E287" s="6">
        <v>12.9813427536763</v>
      </c>
      <c r="F287" s="6">
        <v>73.030911211060996</v>
      </c>
      <c r="G287" s="6">
        <v>6.7352558274268999</v>
      </c>
      <c r="H287" s="6">
        <v>1359.8109709</v>
      </c>
      <c r="I287" s="6">
        <v>22.2416116678829</v>
      </c>
      <c r="J287" s="6">
        <v>26.969088788939001</v>
      </c>
      <c r="K287" s="6">
        <v>18.238727832671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42167.356816400003</v>
      </c>
      <c r="E288" s="6">
        <v>4.7403246373395698</v>
      </c>
      <c r="F288" s="6">
        <v>46.236192335052003</v>
      </c>
      <c r="G288" s="6">
        <v>2.8591661933711201</v>
      </c>
      <c r="H288" s="6">
        <v>49032.533760300001</v>
      </c>
      <c r="I288" s="6">
        <v>4.1111169210504102</v>
      </c>
      <c r="J288" s="6">
        <v>53.763807664947997</v>
      </c>
      <c r="K288" s="6">
        <v>2.4588466437947898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2685.4634676000001</v>
      </c>
      <c r="E289" s="6">
        <v>9.9187645548242092</v>
      </c>
      <c r="F289" s="6">
        <v>86.581221770329094</v>
      </c>
      <c r="G289" s="6">
        <v>4.73948899526901</v>
      </c>
      <c r="H289" s="6">
        <v>416.20617010000001</v>
      </c>
      <c r="I289" s="6">
        <v>31.3228474682154</v>
      </c>
      <c r="J289" s="6">
        <v>13.418778229670901</v>
      </c>
      <c r="K289" s="6">
        <v>30.5803360599607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23466.1698703</v>
      </c>
      <c r="E290" s="6">
        <v>4.1583485008176702</v>
      </c>
      <c r="F290" s="6">
        <v>43.1829138408064</v>
      </c>
      <c r="G290" s="6">
        <v>2.9616616658204902</v>
      </c>
      <c r="H290" s="6">
        <v>30875.160491999999</v>
      </c>
      <c r="I290" s="6">
        <v>3.30276978060978</v>
      </c>
      <c r="J290" s="6">
        <v>56.8170861591936</v>
      </c>
      <c r="K290" s="6">
        <v>2.2509633841905701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3824.3393719000001</v>
      </c>
      <c r="E291" s="6">
        <v>15.832096008196499</v>
      </c>
      <c r="F291" s="6">
        <v>72.992342291366199</v>
      </c>
      <c r="G291" s="6">
        <v>6.6852306288705101</v>
      </c>
      <c r="H291" s="6">
        <v>1415.0312961</v>
      </c>
      <c r="I291" s="6">
        <v>23.122626503305799</v>
      </c>
      <c r="J291" s="6">
        <v>27.007657708633801</v>
      </c>
      <c r="K291" s="6">
        <v>18.067862367910799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46706.607817299999</v>
      </c>
      <c r="E292" s="6">
        <v>3.3943038106297698</v>
      </c>
      <c r="F292" s="6">
        <v>48.260285286243203</v>
      </c>
      <c r="G292" s="6">
        <v>2.3648466074410899</v>
      </c>
      <c r="H292" s="6">
        <v>50074.021514400003</v>
      </c>
      <c r="I292" s="6">
        <v>3.92946395804376</v>
      </c>
      <c r="J292" s="6">
        <v>51.739714713756797</v>
      </c>
      <c r="K292" s="6">
        <v>2.2058137074143298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2519.7525206</v>
      </c>
      <c r="E293" s="6">
        <v>14.337878285194099</v>
      </c>
      <c r="F293" s="6">
        <v>67.566882555661394</v>
      </c>
      <c r="G293" s="6">
        <v>8.6358113146204296</v>
      </c>
      <c r="H293" s="6">
        <v>1209.5190179000001</v>
      </c>
      <c r="I293" s="6">
        <v>30.007414853522899</v>
      </c>
      <c r="J293" s="6">
        <v>32.433117444338698</v>
      </c>
      <c r="K293" s="6">
        <v>17.990711188007101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36055.315053400001</v>
      </c>
      <c r="E294" s="6">
        <v>3.5533332944307099</v>
      </c>
      <c r="F294" s="6">
        <v>49.974290005110902</v>
      </c>
      <c r="G294" s="6">
        <v>2.4386086888454801</v>
      </c>
      <c r="H294" s="6">
        <v>36092.413408</v>
      </c>
      <c r="I294" s="6">
        <v>3.6945388726842898</v>
      </c>
      <c r="J294" s="6">
        <v>50.025709994889098</v>
      </c>
      <c r="K294" s="6">
        <v>2.4361021130494298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1366.7811853000001</v>
      </c>
      <c r="E295" s="6">
        <v>13.496620409493801</v>
      </c>
      <c r="F295" s="6">
        <v>72.814342548654096</v>
      </c>
      <c r="G295" s="6">
        <v>5.4173568297378099</v>
      </c>
      <c r="H295" s="6">
        <v>510.29568920000003</v>
      </c>
      <c r="I295" s="6">
        <v>20.918308287980199</v>
      </c>
      <c r="J295" s="6">
        <v>27.1856574513459</v>
      </c>
      <c r="K295" s="6">
        <v>14.509903857016701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13930.7429627</v>
      </c>
      <c r="E296" s="6">
        <v>4.3436190299732003</v>
      </c>
      <c r="F296" s="6">
        <v>45.770725937046002</v>
      </c>
      <c r="G296" s="6">
        <v>3.0099924434385499</v>
      </c>
      <c r="H296" s="6">
        <v>16505.180168300001</v>
      </c>
      <c r="I296" s="6">
        <v>4.1132629377814602</v>
      </c>
      <c r="J296" s="6">
        <v>54.229274062953998</v>
      </c>
      <c r="K296" s="6">
        <v>2.5405012621277301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2112.1435442000002</v>
      </c>
      <c r="E297" s="6">
        <v>13.432334360201599</v>
      </c>
      <c r="F297" s="6">
        <v>72.566418038967697</v>
      </c>
      <c r="G297" s="6">
        <v>7.4770741323127101</v>
      </c>
      <c r="H297" s="6">
        <v>798.49143170000002</v>
      </c>
      <c r="I297" s="6">
        <v>26.576517639835998</v>
      </c>
      <c r="J297" s="6">
        <v>27.433581961032299</v>
      </c>
      <c r="K297" s="6">
        <v>19.778113115686601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26490.150386900001</v>
      </c>
      <c r="E298" s="6">
        <v>6.0137192224190796</v>
      </c>
      <c r="F298" s="6">
        <v>41.4229854327154</v>
      </c>
      <c r="G298" s="6">
        <v>4.0431835024616296</v>
      </c>
      <c r="H298" s="6">
        <v>37460.214634299999</v>
      </c>
      <c r="I298" s="6">
        <v>3.1445274156749998</v>
      </c>
      <c r="J298" s="6">
        <v>58.5770145672846</v>
      </c>
      <c r="K298" s="6">
        <v>2.8591544407215599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2970.5775371999998</v>
      </c>
      <c r="E299" s="6">
        <v>9.9804148711093905</v>
      </c>
      <c r="F299" s="6">
        <v>71.104326266132205</v>
      </c>
      <c r="G299" s="6">
        <v>5.3917241028741802</v>
      </c>
      <c r="H299" s="6">
        <v>1207.1957336999999</v>
      </c>
      <c r="I299" s="6">
        <v>18.740245993988001</v>
      </c>
      <c r="J299" s="6">
        <v>28.895673733867799</v>
      </c>
      <c r="K299" s="6">
        <v>13.267553934843599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23049.151243</v>
      </c>
      <c r="E300" s="6">
        <v>4.0029157717510397</v>
      </c>
      <c r="F300" s="6">
        <v>44.709425010639499</v>
      </c>
      <c r="G300" s="6">
        <v>3.07590806560269</v>
      </c>
      <c r="H300" s="6">
        <v>28504.075481600001</v>
      </c>
      <c r="I300" s="6">
        <v>4.5281766942259303</v>
      </c>
      <c r="J300" s="6">
        <v>55.290574989360501</v>
      </c>
      <c r="K300" s="6">
        <v>2.4872608220324701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5876.6989137</v>
      </c>
      <c r="E301" s="6">
        <v>9.7010418288056801</v>
      </c>
      <c r="F301" s="6">
        <v>71.973770492673395</v>
      </c>
      <c r="G301" s="6">
        <v>5.0342791171182704</v>
      </c>
      <c r="H301" s="6">
        <v>2288.3574303999999</v>
      </c>
      <c r="I301" s="6">
        <v>17.4386185600153</v>
      </c>
      <c r="J301" s="6">
        <v>28.026229507326601</v>
      </c>
      <c r="K301" s="6">
        <v>12.9284622348792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54180.842877000003</v>
      </c>
      <c r="E302" s="6">
        <v>4.4167028986880004</v>
      </c>
      <c r="F302" s="6">
        <v>48.602298442026303</v>
      </c>
      <c r="G302" s="6">
        <v>2.6265951690027198</v>
      </c>
      <c r="H302" s="6">
        <v>57297.100787800002</v>
      </c>
      <c r="I302" s="6">
        <v>3.74362316663463</v>
      </c>
      <c r="J302" s="6">
        <v>51.397701557973697</v>
      </c>
      <c r="K302" s="6">
        <v>2.48374068140504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3760.1925987999998</v>
      </c>
      <c r="E303" s="6">
        <v>14.221940064494699</v>
      </c>
      <c r="F303" s="6">
        <v>66.438313657549699</v>
      </c>
      <c r="G303" s="6">
        <v>9.71522112285815</v>
      </c>
      <c r="H303" s="6">
        <v>1899.4823564999999</v>
      </c>
      <c r="I303" s="6">
        <v>25.140399267921001</v>
      </c>
      <c r="J303" s="6">
        <v>33.561686342450301</v>
      </c>
      <c r="K303" s="6">
        <v>19.2321357641822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49390.5710358</v>
      </c>
      <c r="E304" s="6">
        <v>4.6137108273862202</v>
      </c>
      <c r="F304" s="6">
        <v>40.6291656843851</v>
      </c>
      <c r="G304" s="6">
        <v>3.35480598892714</v>
      </c>
      <c r="H304" s="6">
        <v>72173.754009600001</v>
      </c>
      <c r="I304" s="6">
        <v>3.2398516783468501</v>
      </c>
      <c r="J304" s="6">
        <v>59.3708343156149</v>
      </c>
      <c r="K304" s="6">
        <v>2.2957900109421101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4457.5246488000003</v>
      </c>
      <c r="E305" s="6">
        <v>9.8818624730755094</v>
      </c>
      <c r="F305" s="6">
        <v>78.264274643158402</v>
      </c>
      <c r="G305" s="6">
        <v>4.2611531178723103</v>
      </c>
      <c r="H305" s="6">
        <v>1237.9534848999999</v>
      </c>
      <c r="I305" s="6">
        <v>18.518300479359301</v>
      </c>
      <c r="J305" s="6">
        <v>21.735725356841598</v>
      </c>
      <c r="K305" s="6">
        <v>15.343221927890999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35032.059844900003</v>
      </c>
      <c r="E306" s="6">
        <v>4.7873878204773899</v>
      </c>
      <c r="F306" s="6">
        <v>49.719411822260099</v>
      </c>
      <c r="G306" s="6">
        <v>2.8203454396805601</v>
      </c>
      <c r="H306" s="6">
        <v>35427.462021799998</v>
      </c>
      <c r="I306" s="6">
        <v>3.6371638131194</v>
      </c>
      <c r="J306" s="6">
        <v>50.280588177739901</v>
      </c>
      <c r="K306" s="6">
        <v>2.7888678609092201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4927.1755409999996</v>
      </c>
      <c r="E307" s="6">
        <v>18.092413736646101</v>
      </c>
      <c r="F307" s="6">
        <v>80.784678865787896</v>
      </c>
      <c r="G307" s="6">
        <v>6.3134642546839101</v>
      </c>
      <c r="H307" s="6">
        <v>1171.9704978</v>
      </c>
      <c r="I307" s="6">
        <v>28.045366160823701</v>
      </c>
      <c r="J307" s="6">
        <v>19.2153211342122</v>
      </c>
      <c r="K307" s="6">
        <v>26.5429434555314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100991.79721439999</v>
      </c>
      <c r="E308" s="6">
        <v>4.1300552912652604</v>
      </c>
      <c r="F308" s="6">
        <v>44.3951495705724</v>
      </c>
      <c r="G308" s="6">
        <v>2.6476233498996198</v>
      </c>
      <c r="H308" s="6">
        <v>126492.0567455</v>
      </c>
      <c r="I308" s="6">
        <v>3.29689685249364</v>
      </c>
      <c r="J308" s="6">
        <v>55.6048504294276</v>
      </c>
      <c r="K308" s="6">
        <v>2.1138737667231799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1841.6527294</v>
      </c>
      <c r="E309" s="6">
        <v>16.547452264758601</v>
      </c>
      <c r="F309" s="6">
        <v>77.976807278411997</v>
      </c>
      <c r="G309" s="6">
        <v>6.8021913099579399</v>
      </c>
      <c r="H309" s="6">
        <v>520.14277579999998</v>
      </c>
      <c r="I309" s="6">
        <v>29.0535470268563</v>
      </c>
      <c r="J309" s="6">
        <v>22.023192721588</v>
      </c>
      <c r="K309" s="6">
        <v>24.0842991092543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31997.0468382</v>
      </c>
      <c r="E310" s="6">
        <v>4.3739970624868398</v>
      </c>
      <c r="F310" s="6">
        <v>45.346514518222698</v>
      </c>
      <c r="G310" s="6">
        <v>3.02357698159142</v>
      </c>
      <c r="H310" s="6">
        <v>38564.157651599999</v>
      </c>
      <c r="I310" s="6">
        <v>2.8602963606905898</v>
      </c>
      <c r="J310" s="6">
        <v>54.653485481777302</v>
      </c>
      <c r="K310" s="6">
        <v>2.5086904574167499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3278.3075308000002</v>
      </c>
      <c r="E311" s="6">
        <v>16.294656267076999</v>
      </c>
      <c r="F311" s="6">
        <v>77.316334211534297</v>
      </c>
      <c r="G311" s="6">
        <v>7.3214563522043496</v>
      </c>
      <c r="H311" s="6">
        <v>961.81528960000003</v>
      </c>
      <c r="I311" s="6">
        <v>28.833815416913598</v>
      </c>
      <c r="J311" s="6">
        <v>22.683665788465699</v>
      </c>
      <c r="K311" s="6">
        <v>24.9548803760824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54232.610772400003</v>
      </c>
      <c r="E312" s="6">
        <v>4.0747889871533296</v>
      </c>
      <c r="F312" s="6">
        <v>39.699475529206602</v>
      </c>
      <c r="G312" s="6">
        <v>3.2946756997180602</v>
      </c>
      <c r="H312" s="6">
        <v>82375.2664085</v>
      </c>
      <c r="I312" s="6">
        <v>3.8930578284591499</v>
      </c>
      <c r="J312" s="6">
        <v>60.300524470793398</v>
      </c>
      <c r="K312" s="6">
        <v>2.1690839087308502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3029.0726264999998</v>
      </c>
      <c r="E313" s="6">
        <v>14.8429348835465</v>
      </c>
      <c r="F313" s="6">
        <v>84.267538951941205</v>
      </c>
      <c r="G313" s="6">
        <v>5.8324321842278799</v>
      </c>
      <c r="H313" s="6">
        <v>565.51748989999999</v>
      </c>
      <c r="I313" s="6">
        <v>34.759393364734102</v>
      </c>
      <c r="J313" s="6">
        <v>15.7324610480588</v>
      </c>
      <c r="K313" s="6">
        <v>31.2401667334574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43157.492655299997</v>
      </c>
      <c r="E314" s="6">
        <v>4.8085238965444699</v>
      </c>
      <c r="F314" s="6">
        <v>39.2953814958557</v>
      </c>
      <c r="G314" s="6">
        <v>3.4976044636482602</v>
      </c>
      <c r="H314" s="6">
        <v>66670.917230100007</v>
      </c>
      <c r="I314" s="6">
        <v>3.63171563717155</v>
      </c>
      <c r="J314" s="6">
        <v>60.7046185041443</v>
      </c>
      <c r="K314" s="6">
        <v>2.2640732304624098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3594.7551459000001</v>
      </c>
      <c r="E315" s="6">
        <v>13.3181261695208</v>
      </c>
      <c r="F315" s="6">
        <v>71.857264569686194</v>
      </c>
      <c r="G315" s="6">
        <v>9.39798513204844</v>
      </c>
      <c r="H315" s="6">
        <v>1407.8777367</v>
      </c>
      <c r="I315" s="6">
        <v>31.222726794685499</v>
      </c>
      <c r="J315" s="6">
        <v>28.142735430313799</v>
      </c>
      <c r="K315" s="6">
        <v>23.996015089854101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46474.014169499998</v>
      </c>
      <c r="E316" s="6">
        <v>4.1510771234511497</v>
      </c>
      <c r="F316" s="6">
        <v>42.692968173894002</v>
      </c>
      <c r="G316" s="6">
        <v>2.9364596631175699</v>
      </c>
      <c r="H316" s="6">
        <v>62382.352949799999</v>
      </c>
      <c r="I316" s="6">
        <v>3.1323938073786599</v>
      </c>
      <c r="J316" s="6">
        <v>57.307031826105998</v>
      </c>
      <c r="K316" s="6">
        <v>2.1876229660928299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808.64353530000005</v>
      </c>
      <c r="E317" s="6">
        <v>14.550611781792201</v>
      </c>
      <c r="F317" s="6">
        <v>70.130566999189298</v>
      </c>
      <c r="G317" s="6">
        <v>8.9595669840196006</v>
      </c>
      <c r="H317" s="6">
        <v>344.41078879999998</v>
      </c>
      <c r="I317" s="6">
        <v>29.280725462987299</v>
      </c>
      <c r="J317" s="6">
        <v>29.869433000810702</v>
      </c>
      <c r="K317" s="6">
        <v>21.036204893459399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11190.614740999999</v>
      </c>
      <c r="E318" s="6">
        <v>6.03635558866391</v>
      </c>
      <c r="F318" s="6">
        <v>42.461156544494202</v>
      </c>
      <c r="G318" s="6">
        <v>3.6502227779142098</v>
      </c>
      <c r="H318" s="6">
        <v>15164.3309357</v>
      </c>
      <c r="I318" s="6">
        <v>3.6956891903590301</v>
      </c>
      <c r="J318" s="6">
        <v>57.538843455505798</v>
      </c>
      <c r="K318" s="6">
        <v>2.6937051822243898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1053.338966</v>
      </c>
      <c r="E319" s="6">
        <v>22.789665832156501</v>
      </c>
      <c r="F319" s="6">
        <v>60.177930973562802</v>
      </c>
      <c r="G319" s="6">
        <v>10.798111246867601</v>
      </c>
      <c r="H319" s="6">
        <v>697.03521430000001</v>
      </c>
      <c r="I319" s="6">
        <v>24.157803586587001</v>
      </c>
      <c r="J319" s="6">
        <v>39.822069026437198</v>
      </c>
      <c r="K319" s="6">
        <v>16.317785819402101</v>
      </c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17710.960434000001</v>
      </c>
      <c r="E320" s="6">
        <v>4.8059437941499601</v>
      </c>
      <c r="F320" s="6">
        <v>35.593033795169902</v>
      </c>
      <c r="G320" s="6">
        <v>3.0781850129658301</v>
      </c>
      <c r="H320" s="6">
        <v>32048.665384700002</v>
      </c>
      <c r="I320" s="6">
        <v>3.0217912964346998</v>
      </c>
      <c r="J320" s="6">
        <v>64.406966204830098</v>
      </c>
      <c r="K320" s="6">
        <v>1.7010884016155099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776.67354990000001</v>
      </c>
      <c r="E321" s="6">
        <v>14.788953461907001</v>
      </c>
      <c r="F321" s="6">
        <v>65.385927995594798</v>
      </c>
      <c r="G321" s="6">
        <v>6.03928435027027</v>
      </c>
      <c r="H321" s="6">
        <v>411.1562687</v>
      </c>
      <c r="I321" s="6">
        <v>17.296641970095301</v>
      </c>
      <c r="J321" s="6">
        <v>34.614072004405202</v>
      </c>
      <c r="K321" s="6">
        <v>11.408198712403401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8474.3645369999995</v>
      </c>
      <c r="E322" s="6">
        <v>5.2325243337644798</v>
      </c>
      <c r="F322" s="6">
        <v>37.298860310663699</v>
      </c>
      <c r="G322" s="6">
        <v>4.3245862012049701</v>
      </c>
      <c r="H322" s="6">
        <v>14245.8056409</v>
      </c>
      <c r="I322" s="6">
        <v>2.9010478142382099</v>
      </c>
      <c r="J322" s="6">
        <v>62.701139689336301</v>
      </c>
      <c r="K322" s="6">
        <v>2.5725550989881198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4526.2519861000001</v>
      </c>
      <c r="E323" s="6">
        <v>13.4856361312507</v>
      </c>
      <c r="F323" s="6">
        <v>67.207921890086894</v>
      </c>
      <c r="G323" s="6">
        <v>7.7299348986994598</v>
      </c>
      <c r="H323" s="6">
        <v>2208.4481188999998</v>
      </c>
      <c r="I323" s="6">
        <v>18.6263260059286</v>
      </c>
      <c r="J323" s="6">
        <v>32.792078109913099</v>
      </c>
      <c r="K323" s="6">
        <v>15.8426330635691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43835.349860800001</v>
      </c>
      <c r="E324" s="6">
        <v>4.4223068100867202</v>
      </c>
      <c r="F324" s="6">
        <v>44.4062814669145</v>
      </c>
      <c r="G324" s="6">
        <v>3.17114679081189</v>
      </c>
      <c r="H324" s="6">
        <v>54878.950037199997</v>
      </c>
      <c r="I324" s="6">
        <v>3.2178296554713701</v>
      </c>
      <c r="J324" s="6">
        <v>55.5937185330855</v>
      </c>
      <c r="K324" s="6">
        <v>2.53299906322852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1811.7244697000001</v>
      </c>
      <c r="E325" s="6">
        <v>12.12344969448</v>
      </c>
      <c r="F325" s="6">
        <v>75.278953947497499</v>
      </c>
      <c r="G325" s="6">
        <v>6.8720662200048999</v>
      </c>
      <c r="H325" s="6">
        <v>594.95678009999995</v>
      </c>
      <c r="I325" s="6">
        <v>25.841249029783601</v>
      </c>
      <c r="J325" s="6">
        <v>24.721046052502501</v>
      </c>
      <c r="K325" s="6">
        <v>20.926378091008601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17783.846859199999</v>
      </c>
      <c r="E326" s="6">
        <v>3.6773818989004701</v>
      </c>
      <c r="F326" s="6">
        <v>43.337903544013002</v>
      </c>
      <c r="G326" s="6">
        <v>2.70995773751187</v>
      </c>
      <c r="H326" s="6">
        <v>23251.471891599998</v>
      </c>
      <c r="I326" s="6">
        <v>3.2304074218470702</v>
      </c>
      <c r="J326" s="6">
        <v>56.662096455986998</v>
      </c>
      <c r="K326" s="6">
        <v>2.0727063483764199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1308.7215345</v>
      </c>
      <c r="E327" s="6">
        <v>14.1427061856613</v>
      </c>
      <c r="F327" s="6">
        <v>75.944905219152005</v>
      </c>
      <c r="G327" s="6">
        <v>7.4991357028076404</v>
      </c>
      <c r="H327" s="6">
        <v>414.52972340000002</v>
      </c>
      <c r="I327" s="6">
        <v>29.075284736060699</v>
      </c>
      <c r="J327" s="6">
        <v>24.055094780847998</v>
      </c>
      <c r="K327" s="6">
        <v>23.675697616819299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22754.419151599999</v>
      </c>
      <c r="E328" s="6">
        <v>4.9456356048554904</v>
      </c>
      <c r="F328" s="6">
        <v>47.241908919478199</v>
      </c>
      <c r="G328" s="6">
        <v>2.9545601703828899</v>
      </c>
      <c r="H328" s="6">
        <v>25411.329591500002</v>
      </c>
      <c r="I328" s="6">
        <v>3.7384261076301599</v>
      </c>
      <c r="J328" s="6">
        <v>52.758091080521801</v>
      </c>
      <c r="K328" s="6">
        <v>2.6456427745521398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3596.4818823000001</v>
      </c>
      <c r="E329" s="6">
        <v>14.328071604768001</v>
      </c>
      <c r="F329" s="6">
        <v>77.513030491480706</v>
      </c>
      <c r="G329" s="6">
        <v>5.8711372534861797</v>
      </c>
      <c r="H329" s="6">
        <v>1043.3597798000001</v>
      </c>
      <c r="I329" s="6">
        <v>26.042962001247499</v>
      </c>
      <c r="J329" s="6">
        <v>22.486969508519302</v>
      </c>
      <c r="K329" s="6">
        <v>20.237926714701601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49829.908235199997</v>
      </c>
      <c r="E330" s="6">
        <v>3.1665518812065399</v>
      </c>
      <c r="F330" s="6">
        <v>48.178746312645998</v>
      </c>
      <c r="G330" s="6">
        <v>2.46883838795888</v>
      </c>
      <c r="H330" s="6">
        <v>53597.250105200001</v>
      </c>
      <c r="I330" s="6">
        <v>3.7229746605926102</v>
      </c>
      <c r="J330" s="6">
        <v>51.821253687354002</v>
      </c>
      <c r="K330" s="6">
        <v>2.2953041448593701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488.9584246</v>
      </c>
      <c r="E331" s="6">
        <v>15.8935861999</v>
      </c>
      <c r="F331" s="6">
        <v>79.563456318429104</v>
      </c>
      <c r="G331" s="6">
        <v>7.0650381179855204</v>
      </c>
      <c r="H331" s="6">
        <v>125.5930884</v>
      </c>
      <c r="I331" s="6">
        <v>34.903471446418003</v>
      </c>
      <c r="J331" s="6">
        <v>20.4365436815709</v>
      </c>
      <c r="K331" s="6">
        <v>27.5055733712585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11561.5395866</v>
      </c>
      <c r="E332" s="6">
        <v>4.6253400029730498</v>
      </c>
      <c r="F332" s="6">
        <v>47.427193175652299</v>
      </c>
      <c r="G332" s="6">
        <v>3.4296630704225</v>
      </c>
      <c r="H332" s="6">
        <v>12815.9089033</v>
      </c>
      <c r="I332" s="6">
        <v>3.2112285141274901</v>
      </c>
      <c r="J332" s="6">
        <v>52.572806824347701</v>
      </c>
      <c r="K332" s="6">
        <v>3.0939815237902999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9098.4815939</v>
      </c>
      <c r="E333" s="6">
        <v>11.869301164136401</v>
      </c>
      <c r="F333" s="6">
        <v>76.343282636766403</v>
      </c>
      <c r="G333" s="6">
        <v>4.8609677582661002</v>
      </c>
      <c r="H333" s="6">
        <v>2819.3732319000001</v>
      </c>
      <c r="I333" s="6">
        <v>20.831535863702399</v>
      </c>
      <c r="J333" s="6">
        <v>23.6567173632336</v>
      </c>
      <c r="K333" s="6">
        <v>15.6869708404375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69113.668401100003</v>
      </c>
      <c r="E334" s="6">
        <v>4.61845544043923</v>
      </c>
      <c r="F334" s="6">
        <v>48.448412288183</v>
      </c>
      <c r="G334" s="6">
        <v>2.8901070963637201</v>
      </c>
      <c r="H334" s="6">
        <v>73540.476775000003</v>
      </c>
      <c r="I334" s="6">
        <v>3.91230770089726</v>
      </c>
      <c r="J334" s="6">
        <v>51.551587711817</v>
      </c>
      <c r="K334" s="6">
        <v>2.71613555230106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17748.8164708</v>
      </c>
      <c r="E335" s="6">
        <v>9.9202606553461798</v>
      </c>
      <c r="F335" s="6">
        <v>66.055695669744097</v>
      </c>
      <c r="G335" s="6">
        <v>4.2656786487492599</v>
      </c>
      <c r="H335" s="6">
        <v>9120.6552542999998</v>
      </c>
      <c r="I335" s="6">
        <v>13.2582859888127</v>
      </c>
      <c r="J335" s="6">
        <v>33.944304330255903</v>
      </c>
      <c r="K335" s="6">
        <v>8.3010206338372896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84761.532282600005</v>
      </c>
      <c r="E336" s="6">
        <v>4.3590442247840899</v>
      </c>
      <c r="F336" s="6">
        <v>52.927156102695101</v>
      </c>
      <c r="G336" s="6">
        <v>2.5645639013424399</v>
      </c>
      <c r="H336" s="6">
        <v>75385.995988399998</v>
      </c>
      <c r="I336" s="6">
        <v>4.0048845451943302</v>
      </c>
      <c r="J336" s="6">
        <v>47.072843897304899</v>
      </c>
      <c r="K336" s="6">
        <v>2.8835112286355802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6775.9783924000003</v>
      </c>
      <c r="E337" s="6">
        <v>12.1033011487952</v>
      </c>
      <c r="F337" s="6">
        <v>65.142424194048104</v>
      </c>
      <c r="G337" s="6">
        <v>6.7442890844927703</v>
      </c>
      <c r="H337" s="6">
        <v>3625.8119557999999</v>
      </c>
      <c r="I337" s="6">
        <v>16.061604549333001</v>
      </c>
      <c r="J337" s="6">
        <v>34.857575805951903</v>
      </c>
      <c r="K337" s="6">
        <v>12.6038409232779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45621.702037299998</v>
      </c>
      <c r="E338" s="6">
        <v>4.3513351850967696</v>
      </c>
      <c r="F338" s="6">
        <v>46.1481557412379</v>
      </c>
      <c r="G338" s="6">
        <v>2.96849701738789</v>
      </c>
      <c r="H338" s="6">
        <v>53237.507620199998</v>
      </c>
      <c r="I338" s="6">
        <v>3.4959002579132901</v>
      </c>
      <c r="J338" s="6">
        <v>53.8518442587621</v>
      </c>
      <c r="K338" s="6">
        <v>2.5438434757696702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4345.7466598000001</v>
      </c>
      <c r="E339" s="6">
        <v>12.6051009131274</v>
      </c>
      <c r="F339" s="6">
        <v>69.130079386850198</v>
      </c>
      <c r="G339" s="6">
        <v>6.3433228351274602</v>
      </c>
      <c r="H339" s="6">
        <v>1940.5858576000001</v>
      </c>
      <c r="I339" s="6">
        <v>17.9011716987531</v>
      </c>
      <c r="J339" s="6">
        <v>30.869920613149802</v>
      </c>
      <c r="K339" s="6">
        <v>14.2052328758495</v>
      </c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33645.299704800003</v>
      </c>
      <c r="E340" s="6">
        <v>4.6868825865280401</v>
      </c>
      <c r="F340" s="6">
        <v>42.892127084141002</v>
      </c>
      <c r="G340" s="6">
        <v>3.34171967757027</v>
      </c>
      <c r="H340" s="6">
        <v>44796.367780699999</v>
      </c>
      <c r="I340" s="6">
        <v>3.02942434484534</v>
      </c>
      <c r="J340" s="6">
        <v>57.107872915858998</v>
      </c>
      <c r="K340" s="6">
        <v>2.5098722430286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470.49914849999999</v>
      </c>
      <c r="E341" s="6">
        <v>13.487605777186999</v>
      </c>
      <c r="F341" s="6">
        <v>74.3741406280718</v>
      </c>
      <c r="G341" s="6">
        <v>5.7891011212619103</v>
      </c>
      <c r="H341" s="6">
        <v>162.11205820000001</v>
      </c>
      <c r="I341" s="6">
        <v>20.149431362726698</v>
      </c>
      <c r="J341" s="6">
        <v>25.6258593719282</v>
      </c>
      <c r="K341" s="6">
        <v>16.801755393012002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5337.4544303000002</v>
      </c>
      <c r="E342" s="6">
        <v>4.5609130271445002</v>
      </c>
      <c r="F342" s="6">
        <v>42.039153932976397</v>
      </c>
      <c r="G342" s="6">
        <v>2.8581453482927399</v>
      </c>
      <c r="H342" s="6">
        <v>7358.9343667000003</v>
      </c>
      <c r="I342" s="6">
        <v>3.3054619895423101</v>
      </c>
      <c r="J342" s="6">
        <v>57.960846067023603</v>
      </c>
      <c r="K342" s="6">
        <v>2.0730203303236401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283.69008120000001</v>
      </c>
      <c r="E343" s="6">
        <v>17.5229231389077</v>
      </c>
      <c r="F343" s="6">
        <v>62.100785676526002</v>
      </c>
      <c r="G343" s="6">
        <v>8.06616928231775</v>
      </c>
      <c r="H343" s="6">
        <v>173.13196719999999</v>
      </c>
      <c r="I343" s="6">
        <v>24.804102554751498</v>
      </c>
      <c r="J343" s="6">
        <v>37.899214323473998</v>
      </c>
      <c r="K343" s="6">
        <v>13.2170404788982</v>
      </c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4144.5167380000003</v>
      </c>
      <c r="E344" s="6">
        <v>7.4674282136434602</v>
      </c>
      <c r="F344" s="6">
        <v>40.441498549397899</v>
      </c>
      <c r="G344" s="6">
        <v>4.1219031308468903</v>
      </c>
      <c r="H344" s="6">
        <v>6103.6612144999999</v>
      </c>
      <c r="I344" s="6">
        <v>3.5287716366412498</v>
      </c>
      <c r="J344" s="6">
        <v>59.558501450602101</v>
      </c>
      <c r="K344" s="6">
        <v>2.7988605392491399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506.93284829999999</v>
      </c>
      <c r="E345" s="6">
        <v>16.210581841644</v>
      </c>
      <c r="F345" s="6">
        <v>68.475397821475696</v>
      </c>
      <c r="G345" s="6">
        <v>8.6152097490779695</v>
      </c>
      <c r="H345" s="6">
        <v>233.38099349999999</v>
      </c>
      <c r="I345" s="6">
        <v>23.635067713024601</v>
      </c>
      <c r="J345" s="6">
        <v>31.524602178524301</v>
      </c>
      <c r="K345" s="6">
        <v>18.713318301141001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6521.893298</v>
      </c>
      <c r="E346" s="6">
        <v>5.6151932143654504</v>
      </c>
      <c r="F346" s="6">
        <v>43.123701649771903</v>
      </c>
      <c r="G346" s="6">
        <v>3.83112932307117</v>
      </c>
      <c r="H346" s="6">
        <v>8601.7928618000005</v>
      </c>
      <c r="I346" s="6">
        <v>3.4972196107562299</v>
      </c>
      <c r="J346" s="6">
        <v>56.876298350228097</v>
      </c>
      <c r="K346" s="6">
        <v>2.9047684659870501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432.63726780000002</v>
      </c>
      <c r="E347" s="6">
        <v>18.194973989237401</v>
      </c>
      <c r="F347" s="6">
        <v>69.253578535995501</v>
      </c>
      <c r="G347" s="6">
        <v>7.0744238456667903</v>
      </c>
      <c r="H347" s="6">
        <v>192.07740680000001</v>
      </c>
      <c r="I347" s="6">
        <v>23.0081565162068</v>
      </c>
      <c r="J347" s="6">
        <v>30.746421464004499</v>
      </c>
      <c r="K347" s="6">
        <v>15.9345102312598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6662.1520357999998</v>
      </c>
      <c r="E348" s="6">
        <v>3.8654926480579999</v>
      </c>
      <c r="F348" s="6">
        <v>41.695037350682</v>
      </c>
      <c r="G348" s="6">
        <v>3.5394801561692302</v>
      </c>
      <c r="H348" s="6">
        <v>9316.1332929</v>
      </c>
      <c r="I348" s="6">
        <v>4.1398123950388204</v>
      </c>
      <c r="J348" s="6">
        <v>58.304962649318</v>
      </c>
      <c r="K348" s="6">
        <v>2.5311525916087598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1645.8987314999999</v>
      </c>
      <c r="E349" s="6">
        <v>11.9706663323299</v>
      </c>
      <c r="F349" s="6">
        <v>76.079492970353499</v>
      </c>
      <c r="G349" s="6">
        <v>5.98318156071596</v>
      </c>
      <c r="H349" s="6">
        <v>517.49467089999996</v>
      </c>
      <c r="I349" s="6">
        <v>24.5342445568679</v>
      </c>
      <c r="J349" s="6">
        <v>23.920507029646501</v>
      </c>
      <c r="K349" s="6">
        <v>19.029589085410201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16729.271239000002</v>
      </c>
      <c r="E350" s="6">
        <v>4.6922163218691999</v>
      </c>
      <c r="F350" s="6">
        <v>51.1151343705477</v>
      </c>
      <c r="G350" s="6">
        <v>2.7539080465779602</v>
      </c>
      <c r="H350" s="6">
        <v>15999.335356699999</v>
      </c>
      <c r="I350" s="6">
        <v>4.4253023985292899</v>
      </c>
      <c r="J350" s="6">
        <v>48.8848656294523</v>
      </c>
      <c r="K350" s="6">
        <v>2.8795492844754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888.08307639999998</v>
      </c>
      <c r="E351" s="6">
        <v>15.426254655106</v>
      </c>
      <c r="F351" s="6">
        <v>84.207375867185505</v>
      </c>
      <c r="G351" s="6">
        <v>7.1271481500584404</v>
      </c>
      <c r="H351" s="6">
        <v>166.55503250000001</v>
      </c>
      <c r="I351" s="6">
        <v>42.2153339529291</v>
      </c>
      <c r="J351" s="6">
        <v>15.792624132814501</v>
      </c>
      <c r="K351" s="6">
        <v>38.002452162845699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13135.179507299999</v>
      </c>
      <c r="E352" s="6">
        <v>5.0215836232506001</v>
      </c>
      <c r="F352" s="6">
        <v>36.232617192659902</v>
      </c>
      <c r="G352" s="6">
        <v>3.7584141693079598</v>
      </c>
      <c r="H352" s="6">
        <v>23117.182383799998</v>
      </c>
      <c r="I352" s="6">
        <v>2.9125142978482499</v>
      </c>
      <c r="J352" s="6">
        <v>63.767382807340098</v>
      </c>
      <c r="K352" s="6">
        <v>2.1355303581995102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771.13496959999998</v>
      </c>
      <c r="E353" s="6">
        <v>15.0233789101861</v>
      </c>
      <c r="F353" s="6">
        <v>80.114151365273202</v>
      </c>
      <c r="G353" s="6">
        <v>7.0176838665218897</v>
      </c>
      <c r="H353" s="6">
        <v>191.41029420000001</v>
      </c>
      <c r="I353" s="6">
        <v>30.959846366594601</v>
      </c>
      <c r="J353" s="6">
        <v>19.885848634726798</v>
      </c>
      <c r="K353" s="6">
        <v>28.2721546283103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12162.5904539</v>
      </c>
      <c r="E354" s="6">
        <v>5.23724572552611</v>
      </c>
      <c r="F354" s="6">
        <v>35.841420024774997</v>
      </c>
      <c r="G354" s="6">
        <v>3.9800878314069799</v>
      </c>
      <c r="H354" s="6">
        <v>21771.8642789</v>
      </c>
      <c r="I354" s="6">
        <v>3.1616914955092299</v>
      </c>
      <c r="J354" s="6">
        <v>64.158579975224995</v>
      </c>
      <c r="K354" s="6">
        <v>2.2234282578579401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451.07780689999998</v>
      </c>
      <c r="E355" s="6">
        <v>17.926950797129201</v>
      </c>
      <c r="F355" s="6">
        <v>81.733718040142307</v>
      </c>
      <c r="G355" s="6">
        <v>5.6073419824455897</v>
      </c>
      <c r="H355" s="6">
        <v>100.809245</v>
      </c>
      <c r="I355" s="6">
        <v>33.101790036904902</v>
      </c>
      <c r="J355" s="6">
        <v>18.2662819598577</v>
      </c>
      <c r="K355" s="6">
        <v>25.090432171968502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8966.3306859000004</v>
      </c>
      <c r="E356" s="6">
        <v>5.1441785972202396</v>
      </c>
      <c r="F356" s="6">
        <v>34.530893028742803</v>
      </c>
      <c r="G356" s="6">
        <v>3.81778092392108</v>
      </c>
      <c r="H356" s="6">
        <v>16999.7822624</v>
      </c>
      <c r="I356" s="6">
        <v>2.9042727511459598</v>
      </c>
      <c r="J356" s="6">
        <v>65.469106971257204</v>
      </c>
      <c r="K356" s="6">
        <v>2.0136426291712102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1294.0606206</v>
      </c>
      <c r="E357" s="6">
        <v>17.677475776225901</v>
      </c>
      <c r="F357" s="6">
        <v>64.546574477451102</v>
      </c>
      <c r="G357" s="6">
        <v>7.5076195762453102</v>
      </c>
      <c r="H357" s="6">
        <v>710.78724480000005</v>
      </c>
      <c r="I357" s="6">
        <v>24.176979304524899</v>
      </c>
      <c r="J357" s="6">
        <v>35.453425522548898</v>
      </c>
      <c r="K357" s="6">
        <v>13.6683865940762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11195.3509242</v>
      </c>
      <c r="E358" s="6">
        <v>5.3299843068510704</v>
      </c>
      <c r="F358" s="6">
        <v>36.553679150563198</v>
      </c>
      <c r="G358" s="6">
        <v>3.76424256733499</v>
      </c>
      <c r="H358" s="6">
        <v>19431.8012103</v>
      </c>
      <c r="I358" s="6">
        <v>3.8587457128041298</v>
      </c>
      <c r="J358" s="6">
        <v>63.446320849436802</v>
      </c>
      <c r="K358" s="6">
        <v>2.1687138546265601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549.05827829999998</v>
      </c>
      <c r="E359" s="6">
        <v>16.801566297667101</v>
      </c>
      <c r="F359" s="6">
        <v>87.330260663737604</v>
      </c>
      <c r="G359" s="6">
        <v>7.1234316433232499</v>
      </c>
      <c r="H359" s="6">
        <v>79.656526999999997</v>
      </c>
      <c r="I359" s="6">
        <v>52.771263365224101</v>
      </c>
      <c r="J359" s="6">
        <v>12.6697393362625</v>
      </c>
      <c r="K359" s="6">
        <v>49.100547826681002</v>
      </c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9283.0245715000001</v>
      </c>
      <c r="E360" s="6">
        <v>5.1092598198717898</v>
      </c>
      <c r="F360" s="6">
        <v>36.224620538406398</v>
      </c>
      <c r="G360" s="6">
        <v>3.7349089647656499</v>
      </c>
      <c r="H360" s="6">
        <v>16343.2606277</v>
      </c>
      <c r="I360" s="6">
        <v>3.1192949695199599</v>
      </c>
      <c r="J360" s="6">
        <v>63.775379461593602</v>
      </c>
      <c r="K360" s="6">
        <v>2.1214402977500901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245.3941183</v>
      </c>
      <c r="E361" s="6">
        <v>20.145631305193099</v>
      </c>
      <c r="F361" s="6">
        <v>86.354638112401005</v>
      </c>
      <c r="G361" s="6">
        <v>7.7483574628266396</v>
      </c>
      <c r="H361" s="6">
        <v>38.776047499999997</v>
      </c>
      <c r="I361" s="6">
        <v>50.741039500131301</v>
      </c>
      <c r="J361" s="6">
        <v>13.645361887599</v>
      </c>
      <c r="K361" s="6">
        <v>49.035460560119503</v>
      </c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7987.4801875000003</v>
      </c>
      <c r="E362" s="6">
        <v>3.8504676192839198</v>
      </c>
      <c r="F362" s="6">
        <v>36.798778250364798</v>
      </c>
      <c r="G362" s="6">
        <v>2.8854412358042101</v>
      </c>
      <c r="H362" s="6">
        <v>13718.349645099999</v>
      </c>
      <c r="I362" s="6">
        <v>2.7012968969646201</v>
      </c>
      <c r="J362" s="6">
        <v>63.201221749635202</v>
      </c>
      <c r="K362" s="6">
        <v>1.6800420822787401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686.84606289999999</v>
      </c>
      <c r="E363" s="6">
        <v>19.599484576790001</v>
      </c>
      <c r="F363" s="6">
        <v>61.323950696583097</v>
      </c>
      <c r="G363" s="6">
        <v>12.086277381906299</v>
      </c>
      <c r="H363" s="6">
        <v>433.1829879</v>
      </c>
      <c r="I363" s="6">
        <v>26.326877629980402</v>
      </c>
      <c r="J363" s="6">
        <v>38.676049303416903</v>
      </c>
      <c r="K363" s="6">
        <v>19.163753579344199</v>
      </c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16859.6655569</v>
      </c>
      <c r="E364" s="6">
        <v>4.14293012319248</v>
      </c>
      <c r="F364" s="6">
        <v>43.105049676784603</v>
      </c>
      <c r="G364" s="6">
        <v>2.98290519720701</v>
      </c>
      <c r="H364" s="6">
        <v>22253.305390400001</v>
      </c>
      <c r="I364" s="6">
        <v>3.1908774371363302</v>
      </c>
      <c r="J364" s="6">
        <v>56.894950323215397</v>
      </c>
      <c r="K364" s="6">
        <v>2.25992422835954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496.11398489999999</v>
      </c>
      <c r="E365" s="6">
        <v>26.697293771295399</v>
      </c>
      <c r="F365" s="6">
        <v>69.566379409059607</v>
      </c>
      <c r="G365" s="6">
        <v>11.189502246234101</v>
      </c>
      <c r="H365" s="6">
        <v>217.03795589999999</v>
      </c>
      <c r="I365" s="6">
        <v>31.084224639296199</v>
      </c>
      <c r="J365" s="6">
        <v>30.4336205909404</v>
      </c>
      <c r="K365" s="6">
        <v>25.577408916366799</v>
      </c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16010.121265199999</v>
      </c>
      <c r="E366" s="6">
        <v>3.9883281764262</v>
      </c>
      <c r="F366" s="6">
        <v>38.273479994707102</v>
      </c>
      <c r="G366" s="6">
        <v>3.1095403902083301</v>
      </c>
      <c r="H366" s="6">
        <v>25820.726798299998</v>
      </c>
      <c r="I366" s="6">
        <v>3.0957237452454698</v>
      </c>
      <c r="J366" s="6">
        <v>61.726520005292898</v>
      </c>
      <c r="K366" s="6">
        <v>1.9280680638916099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623.94702119999999</v>
      </c>
      <c r="E367" s="6">
        <v>16.515898175848601</v>
      </c>
      <c r="F367" s="6">
        <v>79.818300111992102</v>
      </c>
      <c r="G367" s="6">
        <v>8.9337757196952499</v>
      </c>
      <c r="H367" s="6">
        <v>157.76221129999999</v>
      </c>
      <c r="I367" s="6">
        <v>40.9927001392699</v>
      </c>
      <c r="J367" s="6">
        <v>20.181699888007898</v>
      </c>
      <c r="K367" s="6">
        <v>35.3329400142145</v>
      </c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16788.180306800001</v>
      </c>
      <c r="E368" s="6">
        <v>3.4864164775480599</v>
      </c>
      <c r="F368" s="6">
        <v>44.245451482439599</v>
      </c>
      <c r="G368" s="6">
        <v>2.6364829932577498</v>
      </c>
      <c r="H368" s="6">
        <v>21155.110459399999</v>
      </c>
      <c r="I368" s="6">
        <v>2.6262013440177698</v>
      </c>
      <c r="J368" s="6">
        <v>55.754548517560401</v>
      </c>
      <c r="K368" s="6">
        <v>2.0922486768182198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195.22410909999999</v>
      </c>
      <c r="E369" s="6">
        <v>16.119981543362801</v>
      </c>
      <c r="F369" s="6">
        <v>77.814092763421002</v>
      </c>
      <c r="G369" s="6">
        <v>8.5261479327829992</v>
      </c>
      <c r="H369" s="6">
        <v>55.6611768</v>
      </c>
      <c r="I369" s="6">
        <v>35.514622615568101</v>
      </c>
      <c r="J369" s="6">
        <v>22.185907236578998</v>
      </c>
      <c r="K369" s="6">
        <v>29.904319849600601</v>
      </c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3912.4816652</v>
      </c>
      <c r="E370" s="6">
        <v>4.5296509068193398</v>
      </c>
      <c r="F370" s="6">
        <v>39.136108526470402</v>
      </c>
      <c r="G370" s="6">
        <v>3.2013344575454501</v>
      </c>
      <c r="H370" s="6">
        <v>6084.6330519000003</v>
      </c>
      <c r="I370" s="6">
        <v>3.5814428036500998</v>
      </c>
      <c r="J370" s="6">
        <v>60.863891473529598</v>
      </c>
      <c r="K370" s="6">
        <v>2.0584909989614601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4041.0956695999998</v>
      </c>
      <c r="E371" s="6">
        <v>18.472352876226001</v>
      </c>
      <c r="F371" s="6">
        <v>70.0525043028412</v>
      </c>
      <c r="G371" s="6">
        <v>8.44954542461244</v>
      </c>
      <c r="H371" s="6">
        <v>1727.5712893</v>
      </c>
      <c r="I371" s="6">
        <v>27.929254273667802</v>
      </c>
      <c r="J371" s="6">
        <v>29.9474956971588</v>
      </c>
      <c r="K371" s="6">
        <v>19.7649854665768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62323.521696199998</v>
      </c>
      <c r="E372" s="6">
        <v>4.9962891180251896</v>
      </c>
      <c r="F372" s="6">
        <v>42.601751155594897</v>
      </c>
      <c r="G372" s="6">
        <v>3.49351313069146</v>
      </c>
      <c r="H372" s="6">
        <v>83969.811337399995</v>
      </c>
      <c r="I372" s="6">
        <v>3.8749110588133799</v>
      </c>
      <c r="J372" s="6">
        <v>57.398248844405103</v>
      </c>
      <c r="K372" s="6">
        <v>2.59293236377242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1808.4464677999999</v>
      </c>
      <c r="E373" s="6">
        <v>14.395889028605501</v>
      </c>
      <c r="F373" s="6">
        <v>95.445460122882196</v>
      </c>
      <c r="G373" s="6">
        <v>3.2727305587706401</v>
      </c>
      <c r="H373" s="6">
        <v>86.296839500000004</v>
      </c>
      <c r="I373" s="6">
        <v>70.908128655597906</v>
      </c>
      <c r="J373" s="6">
        <v>4.5545398771178398</v>
      </c>
      <c r="K373" s="6">
        <v>68.583717009356704</v>
      </c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33333.340143100002</v>
      </c>
      <c r="E374" s="6">
        <v>4.8234434655251199</v>
      </c>
      <c r="F374" s="6">
        <v>39.2742560394503</v>
      </c>
      <c r="G374" s="6">
        <v>3.68708243819336</v>
      </c>
      <c r="H374" s="6">
        <v>51539.916551100003</v>
      </c>
      <c r="I374" s="6">
        <v>3.2923289946753602</v>
      </c>
      <c r="J374" s="6">
        <v>60.7257439605497</v>
      </c>
      <c r="K374" s="6">
        <v>2.3846133496567798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791.26813770000001</v>
      </c>
      <c r="E375" s="6">
        <v>16.536002383391299</v>
      </c>
      <c r="F375" s="6">
        <v>77.644820551509696</v>
      </c>
      <c r="G375" s="6">
        <v>7.1885640862117004</v>
      </c>
      <c r="H375" s="6">
        <v>227.81868879999999</v>
      </c>
      <c r="I375" s="6">
        <v>30.597389738565301</v>
      </c>
      <c r="J375" s="6">
        <v>22.355179448490301</v>
      </c>
      <c r="K375" s="6">
        <v>24.967581664151101</v>
      </c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11550.8313389</v>
      </c>
      <c r="E376" s="6">
        <v>4.5463264413998496</v>
      </c>
      <c r="F376" s="6">
        <v>37.8629960832344</v>
      </c>
      <c r="G376" s="6">
        <v>3.4466666489878599</v>
      </c>
      <c r="H376" s="6">
        <v>18956.081831700001</v>
      </c>
      <c r="I376" s="6">
        <v>3.2478707738854999</v>
      </c>
      <c r="J376" s="6">
        <v>62.1370039167656</v>
      </c>
      <c r="K376" s="6">
        <v>2.1002159358319199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1120.2170438000001</v>
      </c>
      <c r="E377" s="6">
        <v>17.810044331307999</v>
      </c>
      <c r="F377" s="6">
        <v>90.581405079110993</v>
      </c>
      <c r="G377" s="6">
        <v>5.42963477057509</v>
      </c>
      <c r="H377" s="6">
        <v>116.4794314</v>
      </c>
      <c r="I377" s="6">
        <v>57.4873807783869</v>
      </c>
      <c r="J377" s="6">
        <v>9.4185949208889603</v>
      </c>
      <c r="K377" s="6">
        <v>52.218398892418698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20909.507246599998</v>
      </c>
      <c r="E378" s="6">
        <v>4.34774527581874</v>
      </c>
      <c r="F378" s="6">
        <v>42.783085528341701</v>
      </c>
      <c r="G378" s="6">
        <v>3.53221991440746</v>
      </c>
      <c r="H378" s="6">
        <v>27963.796276000001</v>
      </c>
      <c r="I378" s="6">
        <v>3.4222459330784001</v>
      </c>
      <c r="J378" s="6">
        <v>57.216914471658299</v>
      </c>
      <c r="K378" s="6">
        <v>2.6411642098921901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1496.5649289</v>
      </c>
      <c r="E379" s="6">
        <v>14.042444325750299</v>
      </c>
      <c r="F379" s="6">
        <v>75.785656936987905</v>
      </c>
      <c r="G379" s="6">
        <v>5.7401029325984396</v>
      </c>
      <c r="H379" s="6">
        <v>478.1687996</v>
      </c>
      <c r="I379" s="6">
        <v>25.520520352529999</v>
      </c>
      <c r="J379" s="6">
        <v>24.214343063012102</v>
      </c>
      <c r="K379" s="6">
        <v>17.965280763590101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25448.358403999999</v>
      </c>
      <c r="E380" s="6">
        <v>4.9891370351103701</v>
      </c>
      <c r="F380" s="6">
        <v>42.0291771807738</v>
      </c>
      <c r="G380" s="6">
        <v>3.77473235980416</v>
      </c>
      <c r="H380" s="6">
        <v>35100.907870100003</v>
      </c>
      <c r="I380" s="6">
        <v>3.6869584528907202</v>
      </c>
      <c r="J380" s="6">
        <v>57.9708228192262</v>
      </c>
      <c r="K380" s="6">
        <v>2.73670249006011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621.40239689999999</v>
      </c>
      <c r="E381" s="6">
        <v>18.105737220265201</v>
      </c>
      <c r="F381" s="6">
        <v>89.489496834325493</v>
      </c>
      <c r="G381" s="6">
        <v>5.1524420864413596</v>
      </c>
      <c r="H381" s="6">
        <v>72.983446000000001</v>
      </c>
      <c r="I381" s="6">
        <v>49.099248261776602</v>
      </c>
      <c r="J381" s="6">
        <v>10.5105031656745</v>
      </c>
      <c r="K381" s="6">
        <v>43.869398307159997</v>
      </c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17017.9204632</v>
      </c>
      <c r="E382" s="6">
        <v>4.2802517431723297</v>
      </c>
      <c r="F382" s="6">
        <v>43.640601208183099</v>
      </c>
      <c r="G382" s="6">
        <v>3.30784874525401</v>
      </c>
      <c r="H382" s="6">
        <v>21977.693694400001</v>
      </c>
      <c r="I382" s="6">
        <v>4.2205239137495498</v>
      </c>
      <c r="J382" s="6">
        <v>56.359398791816901</v>
      </c>
      <c r="K382" s="6">
        <v>2.5613564204588202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715.47364319999997</v>
      </c>
      <c r="E383" s="6">
        <v>15.061685808618099</v>
      </c>
      <c r="F383" s="6">
        <v>76.003531752801194</v>
      </c>
      <c r="G383" s="6">
        <v>6.5711105037415898</v>
      </c>
      <c r="H383" s="6">
        <v>225.8952994</v>
      </c>
      <c r="I383" s="6">
        <v>25.000023250873301</v>
      </c>
      <c r="J383" s="6">
        <v>23.996468247198798</v>
      </c>
      <c r="K383" s="6">
        <v>20.812546274620601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7375.7227073000004</v>
      </c>
      <c r="E384" s="6">
        <v>5.44782094887257</v>
      </c>
      <c r="F384" s="6">
        <v>47.833328053053499</v>
      </c>
      <c r="G384" s="6">
        <v>3.7847608309306802</v>
      </c>
      <c r="H384" s="6">
        <v>8043.9083480999998</v>
      </c>
      <c r="I384" s="6">
        <v>4.7535100408396298</v>
      </c>
      <c r="J384" s="6">
        <v>52.166671946946501</v>
      </c>
      <c r="K384" s="6">
        <v>3.47037101796277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1665.1840850000001</v>
      </c>
      <c r="E385" s="6">
        <v>13.4840429169572</v>
      </c>
      <c r="F385" s="6">
        <v>71.584075704256307</v>
      </c>
      <c r="G385" s="6">
        <v>9.2173678663477592</v>
      </c>
      <c r="H385" s="6">
        <v>661.00937160000001</v>
      </c>
      <c r="I385" s="6">
        <v>32.039493170703302</v>
      </c>
      <c r="J385" s="6">
        <v>28.4159242957437</v>
      </c>
      <c r="K385" s="6">
        <v>23.219964702589301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23015.152629799999</v>
      </c>
      <c r="E386" s="6">
        <v>4.8489616568154199</v>
      </c>
      <c r="F386" s="6">
        <v>39.4042406166825</v>
      </c>
      <c r="G386" s="6">
        <v>3.6884918775206601</v>
      </c>
      <c r="H386" s="6">
        <v>35392.653914900002</v>
      </c>
      <c r="I386" s="6">
        <v>3.9482831566489001</v>
      </c>
      <c r="J386" s="6">
        <v>60.5957593833175</v>
      </c>
      <c r="K386" s="6">
        <v>2.39855433670028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3450.2686119</v>
      </c>
      <c r="E387" s="6">
        <v>13.183809054619299</v>
      </c>
      <c r="F387" s="6">
        <v>61.066092938896098</v>
      </c>
      <c r="G387" s="6">
        <v>8.1388253733606604</v>
      </c>
      <c r="H387" s="6">
        <v>2199.7876563999998</v>
      </c>
      <c r="I387" s="6">
        <v>17.009585226512201</v>
      </c>
      <c r="J387" s="6">
        <v>38.933907061104001</v>
      </c>
      <c r="K387" s="6">
        <v>12.765383804997301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24181.186668499999</v>
      </c>
      <c r="E388" s="6">
        <v>4.4186675737942398</v>
      </c>
      <c r="F388" s="6">
        <v>44.903089826984399</v>
      </c>
      <c r="G388" s="6">
        <v>2.7126346120747802</v>
      </c>
      <c r="H388" s="6">
        <v>29670.757065599999</v>
      </c>
      <c r="I388" s="6">
        <v>3.6565705234570198</v>
      </c>
      <c r="J388" s="6">
        <v>55.096910173015601</v>
      </c>
      <c r="K388" s="6">
        <v>2.2107532939920902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1329.0326737</v>
      </c>
      <c r="E389" s="6">
        <v>14.845077397198001</v>
      </c>
      <c r="F389" s="6">
        <v>72.109687070901899</v>
      </c>
      <c r="G389" s="6">
        <v>6.7343114460959601</v>
      </c>
      <c r="H389" s="6">
        <v>514.03824740000005</v>
      </c>
      <c r="I389" s="6">
        <v>23.4108381978442</v>
      </c>
      <c r="J389" s="6">
        <v>27.890312929098101</v>
      </c>
      <c r="K389" s="6">
        <v>17.41138911745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18313.278716600002</v>
      </c>
      <c r="E390" s="6">
        <v>4.6006012753360004</v>
      </c>
      <c r="F390" s="6">
        <v>44.348598263526497</v>
      </c>
      <c r="G390" s="6">
        <v>3.8206551678237499</v>
      </c>
      <c r="H390" s="6">
        <v>22980.6503672</v>
      </c>
      <c r="I390" s="6">
        <v>4.1228628541518804</v>
      </c>
      <c r="J390" s="6">
        <v>55.651401736473503</v>
      </c>
      <c r="K390" s="6">
        <v>3.0446798437106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314.74298010000001</v>
      </c>
      <c r="E391" s="6">
        <v>20.811137901833</v>
      </c>
      <c r="F391" s="6">
        <v>73.486443526283907</v>
      </c>
      <c r="G391" s="6">
        <v>8.9459320094989501</v>
      </c>
      <c r="H391" s="6">
        <v>113.5577581</v>
      </c>
      <c r="I391" s="6">
        <v>38.929066069539701</v>
      </c>
      <c r="J391" s="6">
        <v>26.5135564737161</v>
      </c>
      <c r="K391" s="6">
        <v>24.795041286057899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6328.1424348</v>
      </c>
      <c r="E392" s="6">
        <v>5.8056331719075098</v>
      </c>
      <c r="F392" s="6">
        <v>39.910837935249802</v>
      </c>
      <c r="G392" s="6">
        <v>3.9719102755339102</v>
      </c>
      <c r="H392" s="6">
        <v>9527.5568242999998</v>
      </c>
      <c r="I392" s="6">
        <v>3.1888780391864602</v>
      </c>
      <c r="J392" s="6">
        <v>60.089162064750198</v>
      </c>
      <c r="K392" s="6">
        <v>2.6381174550140698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543.89008269999999</v>
      </c>
      <c r="E393" s="6">
        <v>16.494924276853201</v>
      </c>
      <c r="F393" s="6">
        <v>74.001802268046802</v>
      </c>
      <c r="G393" s="6">
        <v>8.7258327959070598</v>
      </c>
      <c r="H393" s="6">
        <v>191.07861539999999</v>
      </c>
      <c r="I393" s="6">
        <v>33.946813455449899</v>
      </c>
      <c r="J393" s="6">
        <v>25.998197731953201</v>
      </c>
      <c r="K393" s="6">
        <v>24.837389108442601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8426.3483226000008</v>
      </c>
      <c r="E394" s="6">
        <v>6.3681534461237002</v>
      </c>
      <c r="F394" s="6">
        <v>34.952453050434201</v>
      </c>
      <c r="G394" s="6">
        <v>4.7169970033940603</v>
      </c>
      <c r="H394" s="6">
        <v>15681.6829805</v>
      </c>
      <c r="I394" s="6">
        <v>3.5266064677609399</v>
      </c>
      <c r="J394" s="6">
        <v>65.047546949565799</v>
      </c>
      <c r="K394" s="6">
        <v>2.53461696915336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2152.1899834999999</v>
      </c>
      <c r="E395" s="6">
        <v>12.9012888005728</v>
      </c>
      <c r="F395" s="6">
        <v>85.996507491281804</v>
      </c>
      <c r="G395" s="6">
        <v>3.7517305761066102</v>
      </c>
      <c r="H395" s="6">
        <v>350.45814289999998</v>
      </c>
      <c r="I395" s="6">
        <v>29.029125402481402</v>
      </c>
      <c r="J395" s="6">
        <v>14.0034925087182</v>
      </c>
      <c r="K395" s="6">
        <v>23.039661455351901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21531.3063477</v>
      </c>
      <c r="E396" s="6">
        <v>4.1632996144611596</v>
      </c>
      <c r="F396" s="6">
        <v>52.2968165167715</v>
      </c>
      <c r="G396" s="6">
        <v>2.4367558031889098</v>
      </c>
      <c r="H396" s="6">
        <v>19640.045527599999</v>
      </c>
      <c r="I396" s="6">
        <v>3.5782407824286602</v>
      </c>
      <c r="J396" s="6">
        <v>47.7031834832285</v>
      </c>
      <c r="K396" s="6">
        <v>2.6714060117256602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1057.2902776000001</v>
      </c>
      <c r="E397" s="6">
        <v>19.4477800437739</v>
      </c>
      <c r="F397" s="6">
        <v>72.288276881703894</v>
      </c>
      <c r="G397" s="6">
        <v>8.2416081558751699</v>
      </c>
      <c r="H397" s="6">
        <v>405.31240600000001</v>
      </c>
      <c r="I397" s="6">
        <v>28.025907976184399</v>
      </c>
      <c r="J397" s="6">
        <v>27.711723118296099</v>
      </c>
      <c r="K397" s="6">
        <v>21.498903181847599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22027.7760705</v>
      </c>
      <c r="E398" s="6">
        <v>7.3450257175762896</v>
      </c>
      <c r="F398" s="6">
        <v>32.636934790204698</v>
      </c>
      <c r="G398" s="6">
        <v>5.0746116344879102</v>
      </c>
      <c r="H398" s="6">
        <v>45465.621247900002</v>
      </c>
      <c r="I398" s="6">
        <v>3.56910891158237</v>
      </c>
      <c r="J398" s="6">
        <v>67.363065209795295</v>
      </c>
      <c r="K398" s="6">
        <v>2.45861390785277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1938.7520429000001</v>
      </c>
      <c r="E399" s="6">
        <v>18.0528811032516</v>
      </c>
      <c r="F399" s="6">
        <v>68.268521272128694</v>
      </c>
      <c r="G399" s="6">
        <v>9.5073447611349202</v>
      </c>
      <c r="H399" s="6">
        <v>901.13961840000002</v>
      </c>
      <c r="I399" s="6">
        <v>37.429381956050399</v>
      </c>
      <c r="J399" s="6">
        <v>31.731478727871298</v>
      </c>
      <c r="K399" s="6">
        <v>20.454526359558098</v>
      </c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23959.598997599998</v>
      </c>
      <c r="E400" s="6">
        <v>4.6708523957317496</v>
      </c>
      <c r="F400" s="6">
        <v>36.917656409378601</v>
      </c>
      <c r="G400" s="6">
        <v>3.3242710082690299</v>
      </c>
      <c r="H400" s="6">
        <v>40940.509318900004</v>
      </c>
      <c r="I400" s="6">
        <v>3.7884969182769499</v>
      </c>
      <c r="J400" s="6">
        <v>63.082343590621399</v>
      </c>
      <c r="K400" s="6">
        <v>1.9454618821926599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628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421</v>
      </c>
      <c r="I410" s="5" t="s">
        <v>422</v>
      </c>
      <c r="J410" s="5" t="s">
        <v>423</v>
      </c>
      <c r="K410" s="5" t="s">
        <v>424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8.2674900000000004</v>
      </c>
      <c r="E411" s="6"/>
      <c r="F411" s="6">
        <v>77.7777777777778</v>
      </c>
      <c r="G411" s="6"/>
      <c r="H411" s="6">
        <v>2.3621400000000001</v>
      </c>
      <c r="I411" s="6"/>
      <c r="J411" s="6">
        <v>22.2222222222222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146.6220878</v>
      </c>
      <c r="E412" s="6"/>
      <c r="F412" s="6">
        <v>40.239848531923897</v>
      </c>
      <c r="G412" s="6"/>
      <c r="H412" s="6">
        <v>217.74828919999999</v>
      </c>
      <c r="I412" s="6"/>
      <c r="J412" s="6">
        <v>59.760151468076103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16.984925</v>
      </c>
      <c r="E413" s="6"/>
      <c r="F413" s="6">
        <v>83.3333333333333</v>
      </c>
      <c r="G413" s="6"/>
      <c r="H413" s="6">
        <v>3.3969849999999999</v>
      </c>
      <c r="I413" s="6"/>
      <c r="J413" s="6">
        <v>16.6666666666667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324.41206749999998</v>
      </c>
      <c r="E414" s="6"/>
      <c r="F414" s="6">
        <v>40.295358649789002</v>
      </c>
      <c r="G414" s="6"/>
      <c r="H414" s="6">
        <v>480.67337750000002</v>
      </c>
      <c r="I414" s="6"/>
      <c r="J414" s="6">
        <v>59.704641350210998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11.5397844</v>
      </c>
      <c r="E415" s="6"/>
      <c r="F415" s="6">
        <v>75.109541241746896</v>
      </c>
      <c r="G415" s="6"/>
      <c r="H415" s="6">
        <v>3.8241550000000002</v>
      </c>
      <c r="I415" s="6"/>
      <c r="J415" s="6">
        <v>24.8904587582531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286.67182129999998</v>
      </c>
      <c r="E416" s="6"/>
      <c r="F416" s="6">
        <v>43.132149555981897</v>
      </c>
      <c r="G416" s="6"/>
      <c r="H416" s="6">
        <v>377.96424309999998</v>
      </c>
      <c r="I416" s="6"/>
      <c r="J416" s="6">
        <v>56.867850444018103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311.78589540000002</v>
      </c>
      <c r="E417" s="6"/>
      <c r="F417" s="6">
        <v>75.396678424535096</v>
      </c>
      <c r="G417" s="6"/>
      <c r="H417" s="6">
        <v>101.7414667</v>
      </c>
      <c r="I417" s="6"/>
      <c r="J417" s="6">
        <v>24.6033215754649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2990.7476741999999</v>
      </c>
      <c r="E418" s="6"/>
      <c r="F418" s="6">
        <v>46.969148408512503</v>
      </c>
      <c r="G418" s="6"/>
      <c r="H418" s="6">
        <v>3376.7249658999999</v>
      </c>
      <c r="I418" s="6"/>
      <c r="J418" s="6">
        <v>53.030851591487497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87.760248200000007</v>
      </c>
      <c r="E419" s="6"/>
      <c r="F419" s="6">
        <v>71.766947493470695</v>
      </c>
      <c r="G419" s="6"/>
      <c r="H419" s="6">
        <v>34.524802600000001</v>
      </c>
      <c r="I419" s="6"/>
      <c r="J419" s="6">
        <v>28.233052506529301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1103.8911591000001</v>
      </c>
      <c r="E420" s="6"/>
      <c r="F420" s="6">
        <v>38.859624377890498</v>
      </c>
      <c r="G420" s="6"/>
      <c r="H420" s="6">
        <v>1736.8237905999999</v>
      </c>
      <c r="I420" s="6"/>
      <c r="J420" s="6">
        <v>61.140375622109502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382.14930670000001</v>
      </c>
      <c r="E421" s="6"/>
      <c r="F421" s="6">
        <v>89.767789824451498</v>
      </c>
      <c r="G421" s="6"/>
      <c r="H421" s="6">
        <v>43.559410700000001</v>
      </c>
      <c r="I421" s="6"/>
      <c r="J421" s="6">
        <v>10.2322101755485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3068.6966452000001</v>
      </c>
      <c r="E422" s="6"/>
      <c r="F422" s="6">
        <v>47.325089412154298</v>
      </c>
      <c r="G422" s="6"/>
      <c r="H422" s="6">
        <v>3415.5946331</v>
      </c>
      <c r="I422" s="6"/>
      <c r="J422" s="6">
        <v>52.674910587845702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162.41691599999999</v>
      </c>
      <c r="E423" s="6"/>
      <c r="F423" s="6">
        <v>67.669172932330795</v>
      </c>
      <c r="G423" s="6"/>
      <c r="H423" s="6">
        <v>77.599193200000002</v>
      </c>
      <c r="I423" s="6"/>
      <c r="J423" s="6">
        <v>32.330827067669198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1106.2396612</v>
      </c>
      <c r="E424" s="6"/>
      <c r="F424" s="6">
        <v>44.100719424460401</v>
      </c>
      <c r="G424" s="6"/>
      <c r="H424" s="6">
        <v>1402.1993748</v>
      </c>
      <c r="I424" s="6"/>
      <c r="J424" s="6">
        <v>55.899280575539599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629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421</v>
      </c>
      <c r="I434" s="5" t="s">
        <v>422</v>
      </c>
      <c r="J434" s="5" t="s">
        <v>423</v>
      </c>
      <c r="K434" s="5" t="s">
        <v>424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980.90456570000003</v>
      </c>
      <c r="E435" s="6"/>
      <c r="F435" s="6">
        <v>78.603619535558494</v>
      </c>
      <c r="G435" s="6"/>
      <c r="H435" s="6">
        <v>267.00815319999998</v>
      </c>
      <c r="I435" s="6"/>
      <c r="J435" s="6">
        <v>21.396380464441499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9027.2811163000006</v>
      </c>
      <c r="E436" s="6"/>
      <c r="F436" s="6">
        <v>45.0575328422373</v>
      </c>
      <c r="G436" s="6"/>
      <c r="H436" s="6">
        <v>11007.7286742</v>
      </c>
      <c r="I436" s="6"/>
      <c r="J436" s="6">
        <v>54.9424671577627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496.83601929999998</v>
      </c>
      <c r="E437" s="6">
        <v>15.233359889713</v>
      </c>
      <c r="F437" s="6">
        <v>92.089185920160403</v>
      </c>
      <c r="G437" s="6">
        <v>3.5939472920353301</v>
      </c>
      <c r="H437" s="6">
        <v>42.6801186</v>
      </c>
      <c r="I437" s="6">
        <v>43.881386766794101</v>
      </c>
      <c r="J437" s="6">
        <v>7.9108140798395903</v>
      </c>
      <c r="K437" s="6">
        <v>41.8368674858567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7070.6842757000004</v>
      </c>
      <c r="E438" s="6">
        <v>3.6176968497242901</v>
      </c>
      <c r="F438" s="6">
        <v>37.9909755047996</v>
      </c>
      <c r="G438" s="6">
        <v>2.9680033930546701</v>
      </c>
      <c r="H438" s="6">
        <v>11540.799587899999</v>
      </c>
      <c r="I438" s="6">
        <v>2.70128315013979</v>
      </c>
      <c r="J438" s="6">
        <v>62.0090244952004</v>
      </c>
      <c r="K438" s="6">
        <v>1.81840216196966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217.89938169999999</v>
      </c>
      <c r="E439" s="6">
        <v>15.479111718980301</v>
      </c>
      <c r="F439" s="6">
        <v>71.275097964326605</v>
      </c>
      <c r="G439" s="6">
        <v>7.8443370163041903</v>
      </c>
      <c r="H439" s="6">
        <v>87.816622800000005</v>
      </c>
      <c r="I439" s="6">
        <v>24.2103454481562</v>
      </c>
      <c r="J439" s="6">
        <v>28.724902035673399</v>
      </c>
      <c r="K439" s="6">
        <v>19.464153040728299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3411.3311248999998</v>
      </c>
      <c r="E440" s="6">
        <v>4.9459447090277298</v>
      </c>
      <c r="F440" s="6">
        <v>37.309692285599802</v>
      </c>
      <c r="G440" s="6">
        <v>3.7123018395666501</v>
      </c>
      <c r="H440" s="6">
        <v>5731.9528743000001</v>
      </c>
      <c r="I440" s="6">
        <v>3.1398894521931902</v>
      </c>
      <c r="J440" s="6">
        <v>62.690307714400198</v>
      </c>
      <c r="K440" s="6">
        <v>2.20935012692054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54.320495999999999</v>
      </c>
      <c r="E441" s="6">
        <v>21.5421099245176</v>
      </c>
      <c r="F441" s="6">
        <v>77.419354838709694</v>
      </c>
      <c r="G441" s="6">
        <v>8.22748638759521</v>
      </c>
      <c r="H441" s="6">
        <v>15.843477999999999</v>
      </c>
      <c r="I441" s="6">
        <v>27.1428571428571</v>
      </c>
      <c r="J441" s="6">
        <v>22.580645161290299</v>
      </c>
      <c r="K441" s="6">
        <v>28.208524757469299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494.54284899999999</v>
      </c>
      <c r="E442" s="6">
        <v>6.8811404193395198</v>
      </c>
      <c r="F442" s="6">
        <v>37.254901960784302</v>
      </c>
      <c r="G442" s="6">
        <v>4.0038240676326797</v>
      </c>
      <c r="H442" s="6">
        <v>832.91427199999998</v>
      </c>
      <c r="I442" s="6">
        <v>4.9218550742987901</v>
      </c>
      <c r="J442" s="6">
        <v>62.745098039215698</v>
      </c>
      <c r="K442" s="6">
        <v>2.3772705401568999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456.67356519999998</v>
      </c>
      <c r="E443" s="6">
        <v>17.415838318343699</v>
      </c>
      <c r="F443" s="6">
        <v>87.2726620537576</v>
      </c>
      <c r="G443" s="6">
        <v>5.0110582806781299</v>
      </c>
      <c r="H443" s="6">
        <v>66.598619299999996</v>
      </c>
      <c r="I443" s="6">
        <v>39.904161634599099</v>
      </c>
      <c r="J443" s="6">
        <v>12.7273379462424</v>
      </c>
      <c r="K443" s="6">
        <v>34.361340738219504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5318.5705516999997</v>
      </c>
      <c r="E444" s="6">
        <v>4.3937221208302502</v>
      </c>
      <c r="F444" s="6">
        <v>41.077250217347299</v>
      </c>
      <c r="G444" s="6">
        <v>3.1283551385775699</v>
      </c>
      <c r="H444" s="6">
        <v>7629.1572624999999</v>
      </c>
      <c r="I444" s="6">
        <v>3.4194018239850101</v>
      </c>
      <c r="J444" s="6">
        <v>58.922749782652801</v>
      </c>
      <c r="K444" s="6">
        <v>2.1808932419156601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32.636659999999999</v>
      </c>
      <c r="E445" s="6">
        <v>23.607762287288601</v>
      </c>
      <c r="F445" s="6">
        <v>61.695234773522799</v>
      </c>
      <c r="G445" s="6">
        <v>11.7466420998351</v>
      </c>
      <c r="H445" s="6">
        <v>20.263146800000001</v>
      </c>
      <c r="I445" s="6">
        <v>25.444458887126501</v>
      </c>
      <c r="J445" s="6">
        <v>38.304765226477201</v>
      </c>
      <c r="K445" s="6">
        <v>18.919626262294202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500.34361749999999</v>
      </c>
      <c r="E446" s="6">
        <v>5.1553059417651799</v>
      </c>
      <c r="F446" s="6">
        <v>35.086331593397702</v>
      </c>
      <c r="G446" s="6">
        <v>4.5809066900217799</v>
      </c>
      <c r="H446" s="6">
        <v>925.69209149999995</v>
      </c>
      <c r="I446" s="6">
        <v>3.5115290761705098</v>
      </c>
      <c r="J446" s="6">
        <v>64.913668406602298</v>
      </c>
      <c r="K446" s="6">
        <v>2.4760149144208699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68.356083600000005</v>
      </c>
      <c r="E447" s="6">
        <v>18.694777432836101</v>
      </c>
      <c r="F447" s="6">
        <v>81.685420890284504</v>
      </c>
      <c r="G447" s="6">
        <v>9.4551189343569195</v>
      </c>
      <c r="H447" s="6">
        <v>15.326026199999999</v>
      </c>
      <c r="I447" s="6">
        <v>46.403142769518503</v>
      </c>
      <c r="J447" s="6">
        <v>18.314579109715499</v>
      </c>
      <c r="K447" s="6">
        <v>42.171068474673802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1424.6397935</v>
      </c>
      <c r="E448" s="6">
        <v>5.8538236271291302</v>
      </c>
      <c r="F448" s="6">
        <v>44.950990800905203</v>
      </c>
      <c r="G448" s="6">
        <v>3.5488125889548798</v>
      </c>
      <c r="H448" s="6">
        <v>1744.6780971999999</v>
      </c>
      <c r="I448" s="6">
        <v>2.8284027212580698</v>
      </c>
      <c r="J448" s="6">
        <v>55.049009199094797</v>
      </c>
      <c r="K448" s="6">
        <v>2.8978294861457798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154.60082679999999</v>
      </c>
      <c r="E449" s="6">
        <v>15.918312635368</v>
      </c>
      <c r="F449" s="6">
        <v>98.137459684802806</v>
      </c>
      <c r="G449" s="6">
        <v>1.91590692106102</v>
      </c>
      <c r="H449" s="6">
        <v>2.9341525000000002</v>
      </c>
      <c r="I449" s="6">
        <v>100</v>
      </c>
      <c r="J449" s="6">
        <v>1.86254031519716</v>
      </c>
      <c r="K449" s="6">
        <v>100.949352178483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2822.2320966000002</v>
      </c>
      <c r="E450" s="6">
        <v>4.2454180903591698</v>
      </c>
      <c r="F450" s="6">
        <v>46.460586836747403</v>
      </c>
      <c r="G450" s="6">
        <v>2.8158525230689699</v>
      </c>
      <c r="H450" s="6">
        <v>3252.2329258</v>
      </c>
      <c r="I450" s="6">
        <v>3.4983907367196898</v>
      </c>
      <c r="J450" s="6">
        <v>53.539413163252597</v>
      </c>
      <c r="K450" s="6">
        <v>2.44354864833136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425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871</v>
      </c>
    </row>
    <row r="12" spans="1:11" x14ac:dyDescent="0.25">
      <c r="A12" s="3" t="s">
        <v>916</v>
      </c>
    </row>
    <row r="13" spans="1:11" x14ac:dyDescent="0.25">
      <c r="A13" s="3" t="s">
        <v>918</v>
      </c>
    </row>
    <row r="15" spans="1:11" ht="17.25" x14ac:dyDescent="0.3">
      <c r="A15" s="4" t="s">
        <v>932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39016.021529700003</v>
      </c>
      <c r="E17" s="6">
        <v>4.2221446273470598</v>
      </c>
      <c r="F17" s="6">
        <v>49.217462661792197</v>
      </c>
      <c r="G17" s="6">
        <v>2.7313805086145702</v>
      </c>
      <c r="H17" s="6">
        <v>40256.698800899998</v>
      </c>
      <c r="I17" s="6">
        <v>4.0829618683498197</v>
      </c>
      <c r="J17" s="6">
        <v>50.782537338207803</v>
      </c>
      <c r="K17" s="6">
        <v>2.6472016808175698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2071155.4852648</v>
      </c>
      <c r="E18" s="6">
        <v>0.59611768958106104</v>
      </c>
      <c r="F18" s="6">
        <v>59.829769829692097</v>
      </c>
      <c r="G18" s="6">
        <v>0.42783188810702599</v>
      </c>
      <c r="H18" s="6">
        <v>1390591.8875905999</v>
      </c>
      <c r="I18" s="6">
        <v>0.77261307862228401</v>
      </c>
      <c r="J18" s="6">
        <v>40.170230170307903</v>
      </c>
      <c r="K18" s="6">
        <v>0.63721525325404504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37.541116700000003</v>
      </c>
      <c r="E19" s="6"/>
      <c r="F19" s="6">
        <v>14.3933936208725</v>
      </c>
      <c r="G19" s="6"/>
      <c r="H19" s="6">
        <v>223.2807415</v>
      </c>
      <c r="I19" s="6"/>
      <c r="J19" s="6">
        <v>85.606606379127498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3299.1758224</v>
      </c>
      <c r="E20" s="6"/>
      <c r="F20" s="6">
        <v>31.664015447130598</v>
      </c>
      <c r="G20" s="6"/>
      <c r="H20" s="6">
        <v>7120.1464771000001</v>
      </c>
      <c r="I20" s="6"/>
      <c r="J20" s="6">
        <v>68.335984552869405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38978.480412999997</v>
      </c>
      <c r="E21" s="6">
        <v>4.2260835924907099</v>
      </c>
      <c r="F21" s="6">
        <v>49.3324184921537</v>
      </c>
      <c r="G21" s="6">
        <v>2.7335259279980302</v>
      </c>
      <c r="H21" s="6">
        <v>40033.418059399999</v>
      </c>
      <c r="I21" s="6">
        <v>4.1049548296192597</v>
      </c>
      <c r="J21" s="6">
        <v>50.6675815078463</v>
      </c>
      <c r="K21" s="6">
        <v>2.6614936222734298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2067856.3094424</v>
      </c>
      <c r="E22" s="6">
        <v>0.59693422617368397</v>
      </c>
      <c r="F22" s="6">
        <v>59.914800307358</v>
      </c>
      <c r="G22" s="6">
        <v>0.42845346951323698</v>
      </c>
      <c r="H22" s="6">
        <v>1383471.7411135</v>
      </c>
      <c r="I22" s="6">
        <v>0.77628024089101599</v>
      </c>
      <c r="J22" s="6">
        <v>40.085199692642</v>
      </c>
      <c r="K22" s="6">
        <v>0.64040354703764701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630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39016.021529700003</v>
      </c>
      <c r="E33" s="6">
        <v>4.2221446273470598</v>
      </c>
      <c r="F33" s="6">
        <v>49.217462661792197</v>
      </c>
      <c r="G33" s="6">
        <v>2.7313805086145702</v>
      </c>
      <c r="H33" s="6">
        <v>40256.698800899998</v>
      </c>
      <c r="I33" s="6">
        <v>4.0829618683498197</v>
      </c>
      <c r="J33" s="6">
        <v>50.782537338207803</v>
      </c>
      <c r="K33" s="6">
        <v>2.6472016808175698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2071155.4852648</v>
      </c>
      <c r="E34" s="6">
        <v>0.59611768958106104</v>
      </c>
      <c r="F34" s="6">
        <v>59.829769829692097</v>
      </c>
      <c r="G34" s="6">
        <v>0.42783188810702599</v>
      </c>
      <c r="H34" s="6">
        <v>1390591.8875905999</v>
      </c>
      <c r="I34" s="6">
        <v>0.77261307862228401</v>
      </c>
      <c r="J34" s="6">
        <v>40.170230170307903</v>
      </c>
      <c r="K34" s="6">
        <v>0.63721525325404504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204.93707219999999</v>
      </c>
      <c r="E35" s="6">
        <v>49.679979508923601</v>
      </c>
      <c r="F35" s="6">
        <v>28.756074489178001</v>
      </c>
      <c r="G35" s="6">
        <v>36.559773601694602</v>
      </c>
      <c r="H35" s="6">
        <v>507.73694829999999</v>
      </c>
      <c r="I35" s="6">
        <v>42.099970338908797</v>
      </c>
      <c r="J35" s="6">
        <v>71.243925510821995</v>
      </c>
      <c r="K35" s="6">
        <v>14.756564373170599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42381.786335199999</v>
      </c>
      <c r="E36" s="6">
        <v>3.9742847806708501</v>
      </c>
      <c r="F36" s="6">
        <v>56.304991598921703</v>
      </c>
      <c r="G36" s="6">
        <v>3.01573912211561</v>
      </c>
      <c r="H36" s="6">
        <v>32890.023732900001</v>
      </c>
      <c r="I36" s="6">
        <v>5.1125230984917103</v>
      </c>
      <c r="J36" s="6">
        <v>43.695008401078297</v>
      </c>
      <c r="K36" s="6">
        <v>3.8860540860101702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97.341942700000004</v>
      </c>
      <c r="E37" s="6">
        <v>31.786018168568901</v>
      </c>
      <c r="F37" s="6">
        <v>54.384186921310402</v>
      </c>
      <c r="G37" s="6">
        <v>20.170082813707101</v>
      </c>
      <c r="H37" s="6">
        <v>81.647480900000005</v>
      </c>
      <c r="I37" s="6">
        <v>30.300289331140601</v>
      </c>
      <c r="J37" s="6">
        <v>45.615813078689598</v>
      </c>
      <c r="K37" s="6">
        <v>24.047221345516501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9819.0826734000002</v>
      </c>
      <c r="E38" s="6">
        <v>4.09584262411013</v>
      </c>
      <c r="F38" s="6">
        <v>54.316059506943901</v>
      </c>
      <c r="G38" s="6">
        <v>3.3976244665492201</v>
      </c>
      <c r="H38" s="6">
        <v>8258.5959404999994</v>
      </c>
      <c r="I38" s="6">
        <v>5.0887910095359503</v>
      </c>
      <c r="J38" s="6">
        <v>45.683940493056099</v>
      </c>
      <c r="K38" s="6">
        <v>4.0396159069375104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4.5267080000000002</v>
      </c>
      <c r="E39" s="6">
        <v>48.476798574163197</v>
      </c>
      <c r="F39" s="6">
        <v>2.0306436955668201</v>
      </c>
      <c r="G39" s="6">
        <v>62.8174474690775</v>
      </c>
      <c r="H39" s="6">
        <v>218.3931479</v>
      </c>
      <c r="I39" s="6">
        <v>42.035799884045701</v>
      </c>
      <c r="J39" s="6">
        <v>97.969356304433205</v>
      </c>
      <c r="K39" s="6">
        <v>1.3020382953042799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32544.0327306</v>
      </c>
      <c r="E40" s="6">
        <v>4.8249479959192998</v>
      </c>
      <c r="F40" s="6">
        <v>62.090572683027503</v>
      </c>
      <c r="G40" s="6">
        <v>3.6191565111143902</v>
      </c>
      <c r="H40" s="6">
        <v>19869.773946199999</v>
      </c>
      <c r="I40" s="6">
        <v>6.3363086996570397</v>
      </c>
      <c r="J40" s="6">
        <v>37.909427316972497</v>
      </c>
      <c r="K40" s="6">
        <v>5.9276944103028404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118.5993603</v>
      </c>
      <c r="E41" s="6">
        <v>34.2507095646652</v>
      </c>
      <c r="F41" s="6">
        <v>31.388944256900299</v>
      </c>
      <c r="G41" s="6">
        <v>23.235083874394299</v>
      </c>
      <c r="H41" s="6">
        <v>259.23864320000001</v>
      </c>
      <c r="I41" s="6">
        <v>22.093189686721701</v>
      </c>
      <c r="J41" s="6">
        <v>68.611055743099698</v>
      </c>
      <c r="K41" s="6">
        <v>10.6298430280475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7726.0512416000001</v>
      </c>
      <c r="E42" s="6">
        <v>5.4683734743978798</v>
      </c>
      <c r="F42" s="6">
        <v>49.122134236496102</v>
      </c>
      <c r="G42" s="6">
        <v>3.8114713764554402</v>
      </c>
      <c r="H42" s="6">
        <v>8002.1970555999997</v>
      </c>
      <c r="I42" s="6">
        <v>4.1746261387253503</v>
      </c>
      <c r="J42" s="6">
        <v>50.877865763503898</v>
      </c>
      <c r="K42" s="6">
        <v>3.67994226532808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494.74477330000002</v>
      </c>
      <c r="E43" s="6">
        <v>48.7184340046716</v>
      </c>
      <c r="F43" s="6">
        <v>85.936721667090595</v>
      </c>
      <c r="G43" s="6">
        <v>13.5790679164305</v>
      </c>
      <c r="H43" s="6">
        <v>80.963449800000006</v>
      </c>
      <c r="I43" s="6">
        <v>82.001415123272395</v>
      </c>
      <c r="J43" s="6">
        <v>14.0632783329094</v>
      </c>
      <c r="K43" s="6">
        <v>82.977848579022606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45554.930771699997</v>
      </c>
      <c r="E44" s="6">
        <v>4.7301322185733303</v>
      </c>
      <c r="F44" s="6">
        <v>63.877091961462703</v>
      </c>
      <c r="G44" s="6">
        <v>3.3937286253464198</v>
      </c>
      <c r="H44" s="6">
        <v>25761.6075566</v>
      </c>
      <c r="I44" s="6">
        <v>6.8148079133391599</v>
      </c>
      <c r="J44" s="6">
        <v>36.122908038537297</v>
      </c>
      <c r="K44" s="6">
        <v>6.0012199256557999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4212.3168173000004</v>
      </c>
      <c r="E45" s="6">
        <v>37.537289979711097</v>
      </c>
      <c r="F45" s="6">
        <v>76.091261793042307</v>
      </c>
      <c r="G45" s="6">
        <v>15.506188213587199</v>
      </c>
      <c r="H45" s="6">
        <v>1323.5577602000001</v>
      </c>
      <c r="I45" s="6">
        <v>50.255736446050904</v>
      </c>
      <c r="J45" s="6">
        <v>23.9087382069577</v>
      </c>
      <c r="K45" s="6">
        <v>49.349548125835099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165732.91190989999</v>
      </c>
      <c r="E46" s="6">
        <v>4.79789723151658</v>
      </c>
      <c r="F46" s="6">
        <v>47.851161026403702</v>
      </c>
      <c r="G46" s="6">
        <v>4.5132576500499804</v>
      </c>
      <c r="H46" s="6">
        <v>180617.95681500001</v>
      </c>
      <c r="I46" s="6">
        <v>6.5133314846552501</v>
      </c>
      <c r="J46" s="6">
        <v>52.148838973596298</v>
      </c>
      <c r="K46" s="6">
        <v>4.1413121138811197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97.172475700000007</v>
      </c>
      <c r="E47" s="6">
        <v>35.7676088255498</v>
      </c>
      <c r="F47" s="6">
        <v>57.7709117338933</v>
      </c>
      <c r="G47" s="6">
        <v>22.024427283587801</v>
      </c>
      <c r="H47" s="6">
        <v>71.030643800000007</v>
      </c>
      <c r="I47" s="6">
        <v>41.3567131442177</v>
      </c>
      <c r="J47" s="6">
        <v>42.2290882661067</v>
      </c>
      <c r="K47" s="6">
        <v>30.1302087454944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7293.4040813000001</v>
      </c>
      <c r="E48" s="6">
        <v>4.4995969522891901</v>
      </c>
      <c r="F48" s="6">
        <v>68.741060206689596</v>
      </c>
      <c r="G48" s="6">
        <v>3.00754786565152</v>
      </c>
      <c r="H48" s="6">
        <v>3316.5633229999999</v>
      </c>
      <c r="I48" s="6">
        <v>7.1806538868457803</v>
      </c>
      <c r="J48" s="6">
        <v>31.2589397933104</v>
      </c>
      <c r="K48" s="6">
        <v>6.6138528777452503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631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38978.480412999997</v>
      </c>
      <c r="E59" s="6">
        <v>4.2260835924907099</v>
      </c>
      <c r="F59" s="6">
        <v>49.3324184921537</v>
      </c>
      <c r="G59" s="6">
        <v>2.7335259279980302</v>
      </c>
      <c r="H59" s="6">
        <v>40033.418059399999</v>
      </c>
      <c r="I59" s="6">
        <v>4.1049548296192597</v>
      </c>
      <c r="J59" s="6">
        <v>50.6675815078463</v>
      </c>
      <c r="K59" s="6">
        <v>2.6614936222734298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2067856.3094424</v>
      </c>
      <c r="E60" s="6">
        <v>0.59693422617368397</v>
      </c>
      <c r="F60" s="6">
        <v>59.914800307358</v>
      </c>
      <c r="G60" s="6">
        <v>0.42845346951323698</v>
      </c>
      <c r="H60" s="6">
        <v>1383471.7411135</v>
      </c>
      <c r="I60" s="6">
        <v>0.77628024089101599</v>
      </c>
      <c r="J60" s="6">
        <v>40.085199692642</v>
      </c>
      <c r="K60" s="6">
        <v>0.64040354703764701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53.919255999999997</v>
      </c>
      <c r="E61" s="6">
        <v>34.357820023063901</v>
      </c>
      <c r="F61" s="6">
        <v>45.3611007335926</v>
      </c>
      <c r="G61" s="6">
        <v>15.8570379491319</v>
      </c>
      <c r="H61" s="6">
        <v>64.947471500000006</v>
      </c>
      <c r="I61" s="6">
        <v>27.9973374969391</v>
      </c>
      <c r="J61" s="6">
        <v>54.6388992664074</v>
      </c>
      <c r="K61" s="6">
        <v>13.164479984120099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2475.0603845000001</v>
      </c>
      <c r="E62" s="6">
        <v>7.6592473012118703</v>
      </c>
      <c r="F62" s="6">
        <v>60.584150608278499</v>
      </c>
      <c r="G62" s="6">
        <v>4.7241933529495199</v>
      </c>
      <c r="H62" s="6">
        <v>1610.2661565999999</v>
      </c>
      <c r="I62" s="6">
        <v>7.6754135122751403</v>
      </c>
      <c r="J62" s="6">
        <v>39.415849391721501</v>
      </c>
      <c r="K62" s="6">
        <v>7.2613237064437097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105.51721329999999</v>
      </c>
      <c r="E63" s="6">
        <v>57.410431718086201</v>
      </c>
      <c r="F63" s="6">
        <v>46.603361577145797</v>
      </c>
      <c r="G63" s="6">
        <v>41.614816459727898</v>
      </c>
      <c r="H63" s="6">
        <v>120.898242</v>
      </c>
      <c r="I63" s="6">
        <v>49.962577215297998</v>
      </c>
      <c r="J63" s="6">
        <v>53.396638422854203</v>
      </c>
      <c r="K63" s="6">
        <v>36.320457536689901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19387.4809451</v>
      </c>
      <c r="E64" s="6">
        <v>5.2216385574864201</v>
      </c>
      <c r="F64" s="6">
        <v>60.221908313301697</v>
      </c>
      <c r="G64" s="6">
        <v>3.6148623671100499</v>
      </c>
      <c r="H64" s="6">
        <v>12805.920905000001</v>
      </c>
      <c r="I64" s="6">
        <v>6.7710667632973598</v>
      </c>
      <c r="J64" s="6">
        <v>39.778091686698303</v>
      </c>
      <c r="K64" s="6">
        <v>5.4727087400751904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194.8767311</v>
      </c>
      <c r="E65" s="6">
        <v>51.988984642414898</v>
      </c>
      <c r="F65" s="6">
        <v>29.086344002140802</v>
      </c>
      <c r="G65" s="6">
        <v>38.243577104305899</v>
      </c>
      <c r="H65" s="6">
        <v>475.1171708</v>
      </c>
      <c r="I65" s="6">
        <v>44.8629314133726</v>
      </c>
      <c r="J65" s="6">
        <v>70.913655997859195</v>
      </c>
      <c r="K65" s="6">
        <v>15.686200688367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36910.104465999997</v>
      </c>
      <c r="E66" s="6">
        <v>4.4903243462844404</v>
      </c>
      <c r="F66" s="6">
        <v>57.915454639570299</v>
      </c>
      <c r="G66" s="6">
        <v>3.4143129455113002</v>
      </c>
      <c r="H66" s="6">
        <v>26820.906014200002</v>
      </c>
      <c r="I66" s="6">
        <v>6.1881711232398997</v>
      </c>
      <c r="J66" s="6">
        <v>42.084545360429701</v>
      </c>
      <c r="K66" s="6">
        <v>4.69867227571347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63.5622197</v>
      </c>
      <c r="E67" s="6">
        <v>43.916903073051998</v>
      </c>
      <c r="F67" s="6">
        <v>69.716208279520103</v>
      </c>
      <c r="G67" s="6">
        <v>25.740438568092902</v>
      </c>
      <c r="H67" s="6">
        <v>27.610581100000001</v>
      </c>
      <c r="I67" s="6">
        <v>70.363610767306497</v>
      </c>
      <c r="J67" s="6">
        <v>30.283791720479901</v>
      </c>
      <c r="K67" s="6">
        <v>59.256971286253503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6634.7454911000004</v>
      </c>
      <c r="E68" s="6">
        <v>5.6602938978733599</v>
      </c>
      <c r="F68" s="6">
        <v>53.778269783447001</v>
      </c>
      <c r="G68" s="6">
        <v>4.6815173902273504</v>
      </c>
      <c r="H68" s="6">
        <v>5702.4782943</v>
      </c>
      <c r="I68" s="6">
        <v>6.8433514301101903</v>
      </c>
      <c r="J68" s="6">
        <v>46.221730216552999</v>
      </c>
      <c r="K68" s="6">
        <v>5.4468732353377503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72.020118800000006</v>
      </c>
      <c r="E69" s="6">
        <v>52.261321522336402</v>
      </c>
      <c r="F69" s="6">
        <v>72.404117658206204</v>
      </c>
      <c r="G69" s="6">
        <v>21.979317042812699</v>
      </c>
      <c r="H69" s="6">
        <v>27.449526200000001</v>
      </c>
      <c r="I69" s="6">
        <v>57.401679278573603</v>
      </c>
      <c r="J69" s="6">
        <v>27.5958823417938</v>
      </c>
      <c r="K69" s="6">
        <v>57.667772224288399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8062.8664312999999</v>
      </c>
      <c r="E70" s="6">
        <v>4.6387161039839002</v>
      </c>
      <c r="F70" s="6">
        <v>73.960039471274598</v>
      </c>
      <c r="G70" s="6">
        <v>2.1129963186905099</v>
      </c>
      <c r="H70" s="6">
        <v>2838.7859865999999</v>
      </c>
      <c r="I70" s="6">
        <v>6.7400464680623999</v>
      </c>
      <c r="J70" s="6">
        <v>26.039960528725398</v>
      </c>
      <c r="K70" s="6">
        <v>6.0014411681082898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737.85669329999996</v>
      </c>
      <c r="E71" s="6">
        <v>33.965720228403697</v>
      </c>
      <c r="F71" s="6">
        <v>82.034862300848005</v>
      </c>
      <c r="G71" s="6">
        <v>11.7084663341014</v>
      </c>
      <c r="H71" s="6">
        <v>161.5861443</v>
      </c>
      <c r="I71" s="6">
        <v>57.672173732925998</v>
      </c>
      <c r="J71" s="6">
        <v>17.965137699151999</v>
      </c>
      <c r="K71" s="6">
        <v>53.464796070973698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47337.893722499997</v>
      </c>
      <c r="E72" s="6">
        <v>4.6210276420180696</v>
      </c>
      <c r="F72" s="6">
        <v>72.781468748689605</v>
      </c>
      <c r="G72" s="6">
        <v>2.4373091172038501</v>
      </c>
      <c r="H72" s="6">
        <v>17703.241797800001</v>
      </c>
      <c r="I72" s="6">
        <v>6.1794200616294503</v>
      </c>
      <c r="J72" s="6">
        <v>27.218531251310399</v>
      </c>
      <c r="K72" s="6">
        <v>6.5172854371459898</v>
      </c>
    </row>
    <row r="73" spans="1:11" x14ac:dyDescent="0.25">
      <c r="A73" s="6" t="s">
        <v>18</v>
      </c>
      <c r="B73" s="6" t="s">
        <v>19</v>
      </c>
      <c r="C73" s="6" t="s">
        <v>10</v>
      </c>
      <c r="D73" s="6"/>
      <c r="E73" s="6"/>
      <c r="F73" s="6"/>
      <c r="G73" s="6"/>
      <c r="H73" s="6">
        <v>207.07637790000001</v>
      </c>
      <c r="I73" s="6">
        <v>44.298559636458201</v>
      </c>
      <c r="J73" s="6">
        <v>100</v>
      </c>
      <c r="K73" s="6">
        <v>0</v>
      </c>
    </row>
    <row r="74" spans="1:11" x14ac:dyDescent="0.25">
      <c r="A74" s="6" t="s">
        <v>18</v>
      </c>
      <c r="B74" s="6" t="s">
        <v>19</v>
      </c>
      <c r="C74" s="6" t="s">
        <v>11</v>
      </c>
      <c r="D74" s="6">
        <v>32164.920935599999</v>
      </c>
      <c r="E74" s="6">
        <v>4.8810431790999997</v>
      </c>
      <c r="F74" s="6">
        <v>62.359577636163898</v>
      </c>
      <c r="G74" s="6">
        <v>3.66024710973669</v>
      </c>
      <c r="H74" s="6">
        <v>19414.8397922</v>
      </c>
      <c r="I74" s="6">
        <v>6.4834539679837304</v>
      </c>
      <c r="J74" s="6">
        <v>37.640422363836102</v>
      </c>
      <c r="K74" s="6">
        <v>6.0639984748541904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602.66150819999996</v>
      </c>
      <c r="E75" s="6">
        <v>31.0214956408586</v>
      </c>
      <c r="F75" s="6">
        <v>35.764131196949201</v>
      </c>
      <c r="G75" s="6">
        <v>26.9151548390195</v>
      </c>
      <c r="H75" s="6">
        <v>1082.4388647999999</v>
      </c>
      <c r="I75" s="6">
        <v>27.594835412160901</v>
      </c>
      <c r="J75" s="6">
        <v>64.235868803050806</v>
      </c>
      <c r="K75" s="6">
        <v>14.9853523706552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24568.047640299999</v>
      </c>
      <c r="E76" s="6">
        <v>6.3983197476930798</v>
      </c>
      <c r="F76" s="6">
        <v>46.820443072647699</v>
      </c>
      <c r="G76" s="6">
        <v>4.7345182641803998</v>
      </c>
      <c r="H76" s="6">
        <v>27904.859551500002</v>
      </c>
      <c r="I76" s="6">
        <v>6.0007066404480396</v>
      </c>
      <c r="J76" s="6">
        <v>53.179556927352301</v>
      </c>
      <c r="K76" s="6">
        <v>4.1683732560482198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32.463386499999999</v>
      </c>
      <c r="E77" s="6">
        <v>42.277580484096099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4736.3015452999998</v>
      </c>
      <c r="E78" s="6">
        <v>5.2746326968530202</v>
      </c>
      <c r="F78" s="6">
        <v>70.981631291010999</v>
      </c>
      <c r="G78" s="6">
        <v>3.4613256207510799</v>
      </c>
      <c r="H78" s="6">
        <v>1936.2719912</v>
      </c>
      <c r="I78" s="6">
        <v>8.3811266979864296</v>
      </c>
      <c r="J78" s="6">
        <v>29.018368708989101</v>
      </c>
      <c r="K78" s="6">
        <v>8.4667246961465192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100.52564479999999</v>
      </c>
      <c r="E79" s="6">
        <v>38.117125139641303</v>
      </c>
      <c r="F79" s="6">
        <v>32.298497524144601</v>
      </c>
      <c r="G79" s="6">
        <v>25.568944921721101</v>
      </c>
      <c r="H79" s="6">
        <v>210.71373940000001</v>
      </c>
      <c r="I79" s="6">
        <v>25.549779278104101</v>
      </c>
      <c r="J79" s="6">
        <v>67.701502475855406</v>
      </c>
      <c r="K79" s="6">
        <v>12.198230084239601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4640.8358267000003</v>
      </c>
      <c r="E80" s="6">
        <v>7.7109507284388901</v>
      </c>
      <c r="F80" s="6">
        <v>57.300699631806303</v>
      </c>
      <c r="G80" s="6">
        <v>4.6593707732201599</v>
      </c>
      <c r="H80" s="6">
        <v>3458.255208</v>
      </c>
      <c r="I80" s="6">
        <v>6.9505207493235801</v>
      </c>
      <c r="J80" s="6">
        <v>42.699300368193697</v>
      </c>
      <c r="K80" s="6">
        <v>6.25268336594059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511.90660439999999</v>
      </c>
      <c r="E81" s="6">
        <v>30.085812611992399</v>
      </c>
      <c r="F81" s="6">
        <v>46.791526568905503</v>
      </c>
      <c r="G81" s="6">
        <v>24.0614295694544</v>
      </c>
      <c r="H81" s="6">
        <v>582.10900470000001</v>
      </c>
      <c r="I81" s="6">
        <v>29.776207763504601</v>
      </c>
      <c r="J81" s="6">
        <v>53.208473431094497</v>
      </c>
      <c r="K81" s="6">
        <v>21.159618917520501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39053.170028200002</v>
      </c>
      <c r="E82" s="6">
        <v>4.6556949414061899</v>
      </c>
      <c r="F82" s="6">
        <v>70.452233197146398</v>
      </c>
      <c r="G82" s="6">
        <v>2.7569012899163501</v>
      </c>
      <c r="H82" s="6">
        <v>16378.9550528</v>
      </c>
      <c r="I82" s="6">
        <v>6.32206529414806</v>
      </c>
      <c r="J82" s="6">
        <v>29.547766802853602</v>
      </c>
      <c r="K82" s="6">
        <v>6.5734190294185799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489.2263921</v>
      </c>
      <c r="E83" s="6">
        <v>49.264927873239202</v>
      </c>
      <c r="F83" s="6">
        <v>88.078266056276107</v>
      </c>
      <c r="G83" s="6">
        <v>13.437656278728699</v>
      </c>
      <c r="H83" s="6">
        <v>66.218684199999998</v>
      </c>
      <c r="I83" s="6">
        <v>99.999999999999901</v>
      </c>
      <c r="J83" s="6">
        <v>11.9217339437239</v>
      </c>
      <c r="K83" s="6">
        <v>99.277963296080998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45238.608497300003</v>
      </c>
      <c r="E84" s="6">
        <v>4.7625319035451703</v>
      </c>
      <c r="F84" s="6">
        <v>64.268838799032096</v>
      </c>
      <c r="G84" s="6">
        <v>3.4168918680070499</v>
      </c>
      <c r="H84" s="6">
        <v>25151.038091400002</v>
      </c>
      <c r="I84" s="6">
        <v>6.9794565872798398</v>
      </c>
      <c r="J84" s="6">
        <v>35.731161200967897</v>
      </c>
      <c r="K84" s="6">
        <v>6.14588681917005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110.5286569</v>
      </c>
      <c r="E85" s="6">
        <v>39.655546937042203</v>
      </c>
      <c r="F85" s="6">
        <v>72.058910268185002</v>
      </c>
      <c r="G85" s="6">
        <v>23.059191527923399</v>
      </c>
      <c r="H85" s="6">
        <v>42.857866000000001</v>
      </c>
      <c r="I85" s="6">
        <v>70.148626127502794</v>
      </c>
      <c r="J85" s="6">
        <v>27.941089731815001</v>
      </c>
      <c r="K85" s="6">
        <v>59.468697503072796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7648.1026670000001</v>
      </c>
      <c r="E86" s="6">
        <v>4.2473961157700399</v>
      </c>
      <c r="F86" s="6">
        <v>60.2360371016782</v>
      </c>
      <c r="G86" s="6">
        <v>3.75675002027887</v>
      </c>
      <c r="H86" s="6">
        <v>5048.7861640000001</v>
      </c>
      <c r="I86" s="6">
        <v>7.41056425592196</v>
      </c>
      <c r="J86" s="6">
        <v>39.7639628983218</v>
      </c>
      <c r="K86" s="6">
        <v>5.6908747798072001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4206.7828732999997</v>
      </c>
      <c r="E87" s="6">
        <v>37.586584048553497</v>
      </c>
      <c r="F87" s="6">
        <v>76.202262043495097</v>
      </c>
      <c r="G87" s="6">
        <v>15.5141445757647</v>
      </c>
      <c r="H87" s="6">
        <v>1313.765678</v>
      </c>
      <c r="I87" s="6">
        <v>50.628360720765301</v>
      </c>
      <c r="J87" s="6">
        <v>23.7977379565049</v>
      </c>
      <c r="K87" s="6">
        <v>49.677532902657603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164930.00025839999</v>
      </c>
      <c r="E88" s="6">
        <v>4.8211512006658301</v>
      </c>
      <c r="F88" s="6">
        <v>47.8604287282187</v>
      </c>
      <c r="G88" s="6">
        <v>4.5354020652194196</v>
      </c>
      <c r="H88" s="6">
        <v>179676.19036929999</v>
      </c>
      <c r="I88" s="6">
        <v>6.5474112587086299</v>
      </c>
      <c r="J88" s="6">
        <v>52.1395712717813</v>
      </c>
      <c r="K88" s="6">
        <v>4.1631774485596802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97.172475700000007</v>
      </c>
      <c r="E89" s="6">
        <v>35.7676088255498</v>
      </c>
      <c r="F89" s="6">
        <v>57.7709117338933</v>
      </c>
      <c r="G89" s="6">
        <v>22.024427283587801</v>
      </c>
      <c r="H89" s="6">
        <v>71.030643800000007</v>
      </c>
      <c r="I89" s="6">
        <v>41.3567131442177</v>
      </c>
      <c r="J89" s="6">
        <v>42.2290882661067</v>
      </c>
      <c r="K89" s="6">
        <v>30.1302087454944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7293.4040813000001</v>
      </c>
      <c r="E90" s="6">
        <v>4.4995969522891901</v>
      </c>
      <c r="F90" s="6">
        <v>68.741060206689596</v>
      </c>
      <c r="G90" s="6">
        <v>3.00754786565152</v>
      </c>
      <c r="H90" s="6">
        <v>3316.5633229999999</v>
      </c>
      <c r="I90" s="6">
        <v>7.1806538868457803</v>
      </c>
      <c r="J90" s="6">
        <v>31.2589397933104</v>
      </c>
      <c r="K90" s="6">
        <v>6.6138528777452503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24.892433100000002</v>
      </c>
      <c r="E91" s="6">
        <v>45.387532968625102</v>
      </c>
      <c r="F91" s="6">
        <v>38.051848269338798</v>
      </c>
      <c r="G91" s="6">
        <v>37.168359118373097</v>
      </c>
      <c r="H91" s="6">
        <v>40.524712800000003</v>
      </c>
      <c r="I91" s="6">
        <v>34.569368335602597</v>
      </c>
      <c r="J91" s="6">
        <v>61.948151730661202</v>
      </c>
      <c r="K91" s="6">
        <v>22.830782228045301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2368.1972083999999</v>
      </c>
      <c r="E92" s="6">
        <v>5.9723341016420299</v>
      </c>
      <c r="F92" s="6">
        <v>54.365754979808401</v>
      </c>
      <c r="G92" s="6">
        <v>4.0393803757687499</v>
      </c>
      <c r="H92" s="6">
        <v>1987.848632</v>
      </c>
      <c r="I92" s="6">
        <v>5.5912288751102999</v>
      </c>
      <c r="J92" s="6">
        <v>45.634245020191599</v>
      </c>
      <c r="K92" s="6">
        <v>4.8122624507565099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17.3305185</v>
      </c>
      <c r="E93" s="6">
        <v>43.554118229602203</v>
      </c>
      <c r="F93" s="6">
        <v>31.743852330712901</v>
      </c>
      <c r="G93" s="6">
        <v>34.797784498909699</v>
      </c>
      <c r="H93" s="6">
        <v>37.264362800000001</v>
      </c>
      <c r="I93" s="6">
        <v>28.8271395552424</v>
      </c>
      <c r="J93" s="6">
        <v>68.256147669287103</v>
      </c>
      <c r="K93" s="6">
        <v>16.183388167779601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2496.0807613000002</v>
      </c>
      <c r="E94" s="6">
        <v>5.4460727717451904</v>
      </c>
      <c r="F94" s="6">
        <v>57.453822721588601</v>
      </c>
      <c r="G94" s="6">
        <v>3.50669049387231</v>
      </c>
      <c r="H94" s="6">
        <v>1848.4182521</v>
      </c>
      <c r="I94" s="6">
        <v>5.5381778088584799</v>
      </c>
      <c r="J94" s="6">
        <v>42.546177278411399</v>
      </c>
      <c r="K94" s="6">
        <v>4.7353907415943102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27.035319900000001</v>
      </c>
      <c r="E95" s="6">
        <v>43.810063322604698</v>
      </c>
      <c r="F95" s="6">
        <v>73.464982636762898</v>
      </c>
      <c r="G95" s="6">
        <v>23.118185457513501</v>
      </c>
      <c r="H95" s="6">
        <v>9.7649609000000002</v>
      </c>
      <c r="I95" s="6">
        <v>73.1339105069558</v>
      </c>
      <c r="J95" s="6">
        <v>26.535017363237099</v>
      </c>
      <c r="K95" s="6">
        <v>64.005124623838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3627.3400671999998</v>
      </c>
      <c r="E96" s="6">
        <v>5.1022059047530801</v>
      </c>
      <c r="F96" s="6">
        <v>66.994925558725896</v>
      </c>
      <c r="G96" s="6">
        <v>2.7160853942699701</v>
      </c>
      <c r="H96" s="6">
        <v>1787.0104033</v>
      </c>
      <c r="I96" s="6">
        <v>6.1973488641090499</v>
      </c>
      <c r="J96" s="6">
        <v>33.005074441274097</v>
      </c>
      <c r="K96" s="6">
        <v>5.5132109798457698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149.70592260000001</v>
      </c>
      <c r="E97" s="6">
        <v>32.3157351134343</v>
      </c>
      <c r="F97" s="6">
        <v>83.289451960280203</v>
      </c>
      <c r="G97" s="6">
        <v>9.7973036738757209</v>
      </c>
      <c r="H97" s="6">
        <v>30.035832299999999</v>
      </c>
      <c r="I97" s="6">
        <v>53.616931584626101</v>
      </c>
      <c r="J97" s="6">
        <v>16.7105480397198</v>
      </c>
      <c r="K97" s="6">
        <v>48.8321539033874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6841.5002187</v>
      </c>
      <c r="E98" s="6">
        <v>5.0810166294152204</v>
      </c>
      <c r="F98" s="6">
        <v>71.571327456410003</v>
      </c>
      <c r="G98" s="6">
        <v>3.1800065241539901</v>
      </c>
      <c r="H98" s="6">
        <v>2717.4956275999998</v>
      </c>
      <c r="I98" s="6">
        <v>9.9073530533340897</v>
      </c>
      <c r="J98" s="6">
        <v>28.42867254359</v>
      </c>
      <c r="K98" s="6">
        <v>8.0059062872094096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7.7279156999999996</v>
      </c>
      <c r="E99" s="6">
        <v>69.486323538471396</v>
      </c>
      <c r="F99" s="6">
        <v>34.885380907689097</v>
      </c>
      <c r="G99" s="6">
        <v>51.310096976279397</v>
      </c>
      <c r="H99" s="6">
        <v>14.424388499999999</v>
      </c>
      <c r="I99" s="6">
        <v>44.1688882908281</v>
      </c>
      <c r="J99" s="6">
        <v>65.114619092311003</v>
      </c>
      <c r="K99" s="6">
        <v>27.489560752714901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284.53244489999997</v>
      </c>
      <c r="E100" s="6">
        <v>8.14030789054544</v>
      </c>
      <c r="F100" s="6">
        <v>40.7878569071773</v>
      </c>
      <c r="G100" s="6">
        <v>6.3596943957861098</v>
      </c>
      <c r="H100" s="6">
        <v>413.0586189</v>
      </c>
      <c r="I100" s="6">
        <v>6.0054622574595804</v>
      </c>
      <c r="J100" s="6">
        <v>59.2121430928227</v>
      </c>
      <c r="K100" s="6">
        <v>4.3808295298831004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360.51944309999999</v>
      </c>
      <c r="E101" s="6">
        <v>36.919389359363599</v>
      </c>
      <c r="F101" s="6">
        <v>62.470714842624297</v>
      </c>
      <c r="G101" s="6">
        <v>22.5044581795567</v>
      </c>
      <c r="H101" s="6">
        <v>216.58207400000001</v>
      </c>
      <c r="I101" s="6">
        <v>60.875573498250603</v>
      </c>
      <c r="J101" s="6">
        <v>37.529285157375597</v>
      </c>
      <c r="K101" s="6">
        <v>37.460601333797499</v>
      </c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41144.615613299997</v>
      </c>
      <c r="E102" s="6">
        <v>4.1607473654205602</v>
      </c>
      <c r="F102" s="6">
        <v>67.426328518591703</v>
      </c>
      <c r="G102" s="6">
        <v>2.7259028734617901</v>
      </c>
      <c r="H102" s="6">
        <v>19876.9712316</v>
      </c>
      <c r="I102" s="6">
        <v>6.8520027833810602</v>
      </c>
      <c r="J102" s="6">
        <v>32.573671481408297</v>
      </c>
      <c r="K102" s="6">
        <v>5.6425209163391798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632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1417.4030401</v>
      </c>
      <c r="E113" s="6">
        <v>19.739670004502699</v>
      </c>
      <c r="F113" s="6">
        <v>52.750163238303202</v>
      </c>
      <c r="G113" s="6">
        <v>11.3114266693107</v>
      </c>
      <c r="H113" s="6">
        <v>1269.608626</v>
      </c>
      <c r="I113" s="6">
        <v>19.275918690844001</v>
      </c>
      <c r="J113" s="6">
        <v>47.249836761696798</v>
      </c>
      <c r="K113" s="6">
        <v>12.628183379205501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181100.22210409999</v>
      </c>
      <c r="E114" s="6">
        <v>1.86995401879707</v>
      </c>
      <c r="F114" s="6">
        <v>63.701669676537897</v>
      </c>
      <c r="G114" s="6">
        <v>1.2496076433377199</v>
      </c>
      <c r="H114" s="6">
        <v>103194.0876427</v>
      </c>
      <c r="I114" s="6">
        <v>2.5043282812362802</v>
      </c>
      <c r="J114" s="6">
        <v>36.298330323462103</v>
      </c>
      <c r="K114" s="6">
        <v>2.19299600317219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1066.4062855</v>
      </c>
      <c r="E115" s="6">
        <v>23.9552996907479</v>
      </c>
      <c r="F115" s="6">
        <v>72.447995329030803</v>
      </c>
      <c r="G115" s="6">
        <v>9.0678841072070409</v>
      </c>
      <c r="H115" s="6">
        <v>405.55478210000001</v>
      </c>
      <c r="I115" s="6">
        <v>37.6248675605027</v>
      </c>
      <c r="J115" s="6">
        <v>27.5520046709692</v>
      </c>
      <c r="K115" s="6">
        <v>23.8440009461576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70742.530966699996</v>
      </c>
      <c r="E116" s="6">
        <v>2.8337555282301499</v>
      </c>
      <c r="F116" s="6">
        <v>75.055354407637694</v>
      </c>
      <c r="G116" s="6">
        <v>1.53928284341517</v>
      </c>
      <c r="H116" s="6">
        <v>23511.2788048</v>
      </c>
      <c r="I116" s="6">
        <v>5.24018227411156</v>
      </c>
      <c r="J116" s="6">
        <v>24.944645592362299</v>
      </c>
      <c r="K116" s="6">
        <v>4.6315117574368898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385.77646049999998</v>
      </c>
      <c r="E117" s="6">
        <v>19.582859449911201</v>
      </c>
      <c r="F117" s="6">
        <v>35.926866279645402</v>
      </c>
      <c r="G117" s="6">
        <v>16.302254793808501</v>
      </c>
      <c r="H117" s="6">
        <v>688.00619979999999</v>
      </c>
      <c r="I117" s="6">
        <v>18.5483673068745</v>
      </c>
      <c r="J117" s="6">
        <v>64.073133720354605</v>
      </c>
      <c r="K117" s="6">
        <v>9.1409440123545398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24178.497771599999</v>
      </c>
      <c r="E118" s="6">
        <v>3.6305662823667202</v>
      </c>
      <c r="F118" s="6">
        <v>51.333504267478901</v>
      </c>
      <c r="G118" s="6">
        <v>2.7424621273113901</v>
      </c>
      <c r="H118" s="6">
        <v>22922.315073000002</v>
      </c>
      <c r="I118" s="6">
        <v>3.4044497947846701</v>
      </c>
      <c r="J118" s="6">
        <v>48.666495732521099</v>
      </c>
      <c r="K118" s="6">
        <v>2.89275381752344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1570.5669104999999</v>
      </c>
      <c r="E119" s="6">
        <v>16.700777603981599</v>
      </c>
      <c r="F119" s="6">
        <v>38.700263055061598</v>
      </c>
      <c r="G119" s="6">
        <v>12.4306608688482</v>
      </c>
      <c r="H119" s="6">
        <v>2487.7179344000001</v>
      </c>
      <c r="I119" s="6">
        <v>13.644106260770601</v>
      </c>
      <c r="J119" s="6">
        <v>61.299736944938402</v>
      </c>
      <c r="K119" s="6">
        <v>7.8478288741239197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81799.711667600001</v>
      </c>
      <c r="E120" s="6">
        <v>2.3611583955065099</v>
      </c>
      <c r="F120" s="6">
        <v>49.938286983668</v>
      </c>
      <c r="G120" s="6">
        <v>1.83779820922619</v>
      </c>
      <c r="H120" s="6">
        <v>82001.8854804</v>
      </c>
      <c r="I120" s="6">
        <v>2.5925013198678402</v>
      </c>
      <c r="J120" s="6">
        <v>50.061713016332</v>
      </c>
      <c r="K120" s="6">
        <v>1.83326715888583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1938.5519002999999</v>
      </c>
      <c r="E121" s="6">
        <v>16.968808746379</v>
      </c>
      <c r="F121" s="6">
        <v>33.961663407727499</v>
      </c>
      <c r="G121" s="6">
        <v>11.7764076916748</v>
      </c>
      <c r="H121" s="6">
        <v>3769.5074401000002</v>
      </c>
      <c r="I121" s="6">
        <v>12.046995172270901</v>
      </c>
      <c r="J121" s="6">
        <v>66.038336592272501</v>
      </c>
      <c r="K121" s="6">
        <v>6.0562760180672504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66718.238917199997</v>
      </c>
      <c r="E122" s="6">
        <v>3.02865809769717</v>
      </c>
      <c r="F122" s="6">
        <v>44.713295943417897</v>
      </c>
      <c r="G122" s="6">
        <v>2.3766559011392601</v>
      </c>
      <c r="H122" s="6">
        <v>82495.182973300005</v>
      </c>
      <c r="I122" s="6">
        <v>2.6885196897945498</v>
      </c>
      <c r="J122" s="6">
        <v>55.286704056582103</v>
      </c>
      <c r="K122" s="6">
        <v>1.92212794154907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716.3681808</v>
      </c>
      <c r="E123" s="6">
        <v>25.742071871981899</v>
      </c>
      <c r="F123" s="6">
        <v>37.396330459532997</v>
      </c>
      <c r="G123" s="6">
        <v>16.612037212027701</v>
      </c>
      <c r="H123" s="6">
        <v>1199.2427147000001</v>
      </c>
      <c r="I123" s="6">
        <v>21.432063725718098</v>
      </c>
      <c r="J123" s="6">
        <v>62.603669540467003</v>
      </c>
      <c r="K123" s="6">
        <v>9.92320798041216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39900.991354600003</v>
      </c>
      <c r="E124" s="6">
        <v>5.6809341088396597</v>
      </c>
      <c r="F124" s="6">
        <v>50.633529353058798</v>
      </c>
      <c r="G124" s="6">
        <v>4.3855144137479902</v>
      </c>
      <c r="H124" s="6">
        <v>38902.5047959</v>
      </c>
      <c r="I124" s="6">
        <v>4.8279882247858197</v>
      </c>
      <c r="J124" s="6">
        <v>49.366470646941202</v>
      </c>
      <c r="K124" s="6">
        <v>4.4980747030683297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8776.5696298999992</v>
      </c>
      <c r="E125" s="6">
        <v>11.4681804105476</v>
      </c>
      <c r="F125" s="6">
        <v>49.299584083110602</v>
      </c>
      <c r="G125" s="6">
        <v>7.2681311452862101</v>
      </c>
      <c r="H125" s="6">
        <v>9025.9530345999992</v>
      </c>
      <c r="I125" s="6">
        <v>10.716918076533901</v>
      </c>
      <c r="J125" s="6">
        <v>50.700415916889398</v>
      </c>
      <c r="K125" s="6">
        <v>7.0673156431592501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150789.19297860001</v>
      </c>
      <c r="E126" s="6">
        <v>2.7056933335256899</v>
      </c>
      <c r="F126" s="6">
        <v>57.8828438432014</v>
      </c>
      <c r="G126" s="6">
        <v>1.8306593786637599</v>
      </c>
      <c r="H126" s="6">
        <v>109718.3822661</v>
      </c>
      <c r="I126" s="6">
        <v>2.9839216451327002</v>
      </c>
      <c r="J126" s="6">
        <v>42.1171561567986</v>
      </c>
      <c r="K126" s="6">
        <v>2.5159289138799501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5239.659251</v>
      </c>
      <c r="E127" s="6">
        <v>11.628862212582201</v>
      </c>
      <c r="F127" s="6">
        <v>58.552167570048702</v>
      </c>
      <c r="G127" s="6">
        <v>6.4376101767584997</v>
      </c>
      <c r="H127" s="6">
        <v>3709.0431941000002</v>
      </c>
      <c r="I127" s="6">
        <v>12.1801440587931</v>
      </c>
      <c r="J127" s="6">
        <v>41.447832429951298</v>
      </c>
      <c r="K127" s="6">
        <v>9.0942277972498093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267522.27379810001</v>
      </c>
      <c r="E128" s="6">
        <v>1.6267515946142099</v>
      </c>
      <c r="F128" s="6">
        <v>60.134020948190901</v>
      </c>
      <c r="G128" s="6">
        <v>1.1394645192134101</v>
      </c>
      <c r="H128" s="6">
        <v>177354.46915009999</v>
      </c>
      <c r="I128" s="6">
        <v>2.1411556231691402</v>
      </c>
      <c r="J128" s="6">
        <v>39.865979051809099</v>
      </c>
      <c r="K128" s="6">
        <v>1.71877337263062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2234.9804089999998</v>
      </c>
      <c r="E129" s="6">
        <v>17.668034481328501</v>
      </c>
      <c r="F129" s="6">
        <v>66.3028818736734</v>
      </c>
      <c r="G129" s="6">
        <v>6.6287168530264697</v>
      </c>
      <c r="H129" s="6">
        <v>1135.8842440000001</v>
      </c>
      <c r="I129" s="6">
        <v>17.593026179295599</v>
      </c>
      <c r="J129" s="6">
        <v>33.6971181263266</v>
      </c>
      <c r="K129" s="6">
        <v>13.0427483095912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132705.26219849999</v>
      </c>
      <c r="E130" s="6">
        <v>1.7375184845576199</v>
      </c>
      <c r="F130" s="6">
        <v>70.455969597577194</v>
      </c>
      <c r="G130" s="6">
        <v>1.19200489267364</v>
      </c>
      <c r="H130" s="6">
        <v>55646.786544100003</v>
      </c>
      <c r="I130" s="6">
        <v>3.2527571212971198</v>
      </c>
      <c r="J130" s="6">
        <v>29.544030402422798</v>
      </c>
      <c r="K130" s="6">
        <v>2.8426676839423402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2474.6833265</v>
      </c>
      <c r="E131" s="6">
        <v>15.116723014719501</v>
      </c>
      <c r="F131" s="6">
        <v>50.179462383871503</v>
      </c>
      <c r="G131" s="6">
        <v>10.428663425881</v>
      </c>
      <c r="H131" s="6">
        <v>2456.9823569</v>
      </c>
      <c r="I131" s="6">
        <v>15.6015199119523</v>
      </c>
      <c r="J131" s="6">
        <v>49.820537616128597</v>
      </c>
      <c r="K131" s="6">
        <v>10.5037952044026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239247.17680740001</v>
      </c>
      <c r="E132" s="6">
        <v>2.0188768343565902</v>
      </c>
      <c r="F132" s="6">
        <v>62.423007291978799</v>
      </c>
      <c r="G132" s="6">
        <v>1.45129327149028</v>
      </c>
      <c r="H132" s="6">
        <v>144020.44708059999</v>
      </c>
      <c r="I132" s="6">
        <v>2.7648039315481601</v>
      </c>
      <c r="J132" s="6">
        <v>37.576992708021201</v>
      </c>
      <c r="K132" s="6">
        <v>2.41089251534753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5157.6635937999999</v>
      </c>
      <c r="E133" s="6">
        <v>11.083320642573799</v>
      </c>
      <c r="F133" s="6">
        <v>57.492911465129602</v>
      </c>
      <c r="G133" s="6">
        <v>8.1189629050458496</v>
      </c>
      <c r="H133" s="6">
        <v>3813.2920638000001</v>
      </c>
      <c r="I133" s="6">
        <v>16.2790957502101</v>
      </c>
      <c r="J133" s="6">
        <v>42.507088534870398</v>
      </c>
      <c r="K133" s="6">
        <v>10.9812935107412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391450.00600980001</v>
      </c>
      <c r="E134" s="6">
        <v>1.59467842106915</v>
      </c>
      <c r="F134" s="6">
        <v>66.507527255857795</v>
      </c>
      <c r="G134" s="6">
        <v>1.1402559545917199</v>
      </c>
      <c r="H134" s="6">
        <v>197129.99712859999</v>
      </c>
      <c r="I134" s="6">
        <v>2.6814723252512702</v>
      </c>
      <c r="J134" s="6">
        <v>33.492472744142198</v>
      </c>
      <c r="K134" s="6">
        <v>2.2642581381790099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567.99016129999995</v>
      </c>
      <c r="E135" s="6">
        <v>24.325698867404199</v>
      </c>
      <c r="F135" s="6">
        <v>62.067798565516803</v>
      </c>
      <c r="G135" s="6">
        <v>14.7133007072115</v>
      </c>
      <c r="H135" s="6">
        <v>347.12230349999999</v>
      </c>
      <c r="I135" s="6">
        <v>29.310463861033298</v>
      </c>
      <c r="J135" s="6">
        <v>37.932201434483197</v>
      </c>
      <c r="K135" s="6">
        <v>24.0751169189693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47724.677617900001</v>
      </c>
      <c r="E136" s="6">
        <v>3.05933895980507</v>
      </c>
      <c r="F136" s="6">
        <v>65.615823288993994</v>
      </c>
      <c r="G136" s="6">
        <v>2.2687022138917801</v>
      </c>
      <c r="H136" s="6">
        <v>25008.8113878</v>
      </c>
      <c r="I136" s="6">
        <v>5.0157200971192504</v>
      </c>
      <c r="J136" s="6">
        <v>34.384176711005999</v>
      </c>
      <c r="K136" s="6">
        <v>4.32939735080011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270.42430280000002</v>
      </c>
      <c r="E137" s="6">
        <v>22.670621268968699</v>
      </c>
      <c r="F137" s="6">
        <v>55.914892397024097</v>
      </c>
      <c r="G137" s="6">
        <v>15.4606831059202</v>
      </c>
      <c r="H137" s="6">
        <v>213.2112569</v>
      </c>
      <c r="I137" s="6">
        <v>28.5974593654995</v>
      </c>
      <c r="J137" s="6">
        <v>44.085107602976002</v>
      </c>
      <c r="K137" s="6">
        <v>19.609398258419098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70574.581951900007</v>
      </c>
      <c r="E138" s="6">
        <v>1.7092018416804</v>
      </c>
      <c r="F138" s="6">
        <v>77.695069876647693</v>
      </c>
      <c r="G138" s="6">
        <v>0.93346873172431899</v>
      </c>
      <c r="H138" s="6">
        <v>20260.759420400002</v>
      </c>
      <c r="I138" s="6">
        <v>3.7636218937311101</v>
      </c>
      <c r="J138" s="6">
        <v>22.3049301233523</v>
      </c>
      <c r="K138" s="6">
        <v>3.25156447197543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632.12563499999999</v>
      </c>
      <c r="E139" s="6">
        <v>21.5806265079794</v>
      </c>
      <c r="F139" s="6">
        <v>36.6836077832032</v>
      </c>
      <c r="G139" s="6">
        <v>13.7571240919637</v>
      </c>
      <c r="H139" s="6">
        <v>1091.0572066</v>
      </c>
      <c r="I139" s="6">
        <v>23.3762857384413</v>
      </c>
      <c r="J139" s="6">
        <v>63.3163922167968</v>
      </c>
      <c r="K139" s="6">
        <v>7.97046273082778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17618.744055200001</v>
      </c>
      <c r="E140" s="6">
        <v>4.9972997961692203</v>
      </c>
      <c r="F140" s="6">
        <v>45.214597790129403</v>
      </c>
      <c r="G140" s="6">
        <v>4.3660149232430197</v>
      </c>
      <c r="H140" s="6">
        <v>21348.193430300002</v>
      </c>
      <c r="I140" s="6">
        <v>4.7571158845955699</v>
      </c>
      <c r="J140" s="6">
        <v>54.785402209870597</v>
      </c>
      <c r="K140" s="6">
        <v>3.60328848082399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668.67201639999996</v>
      </c>
      <c r="E141" s="6">
        <v>23.0736905235275</v>
      </c>
      <c r="F141" s="6">
        <v>45.920731623094497</v>
      </c>
      <c r="G141" s="6">
        <v>16.097443788545501</v>
      </c>
      <c r="H141" s="6">
        <v>787.47206659999995</v>
      </c>
      <c r="I141" s="6">
        <v>17.9791199015263</v>
      </c>
      <c r="J141" s="6">
        <v>54.079268376905503</v>
      </c>
      <c r="K141" s="6">
        <v>13.6689422438142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18411.524642699998</v>
      </c>
      <c r="E142" s="6">
        <v>4.0710192792261903</v>
      </c>
      <c r="F142" s="6">
        <v>47.053258591455297</v>
      </c>
      <c r="G142" s="6">
        <v>3.05506455357424</v>
      </c>
      <c r="H142" s="6">
        <v>20717.592434099999</v>
      </c>
      <c r="I142" s="6">
        <v>4.1543167435854098</v>
      </c>
      <c r="J142" s="6">
        <v>52.946741408544703</v>
      </c>
      <c r="K142" s="6">
        <v>2.7150064126461801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1239.5867974</v>
      </c>
      <c r="E143" s="6">
        <v>16.748925022485999</v>
      </c>
      <c r="F143" s="6">
        <v>58.094350721114402</v>
      </c>
      <c r="G143" s="6">
        <v>10.665236861896201</v>
      </c>
      <c r="H143" s="6">
        <v>894.16077359999997</v>
      </c>
      <c r="I143" s="6">
        <v>18.758673391380501</v>
      </c>
      <c r="J143" s="6">
        <v>41.905649278885598</v>
      </c>
      <c r="K143" s="6">
        <v>14.785357617426101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65284.926184700002</v>
      </c>
      <c r="E144" s="6">
        <v>2.7435276582467001</v>
      </c>
      <c r="F144" s="6">
        <v>57.354955122317698</v>
      </c>
      <c r="G144" s="6">
        <v>1.91108097184074</v>
      </c>
      <c r="H144" s="6">
        <v>48541.204522699998</v>
      </c>
      <c r="I144" s="6">
        <v>3.2660174626085299</v>
      </c>
      <c r="J144" s="6">
        <v>42.645044877682302</v>
      </c>
      <c r="K144" s="6">
        <v>2.5702860365004301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101.7995495</v>
      </c>
      <c r="E145" s="6">
        <v>33.966961019143099</v>
      </c>
      <c r="F145" s="6">
        <v>43.619468737928699</v>
      </c>
      <c r="G145" s="6">
        <v>23.006078941318101</v>
      </c>
      <c r="H145" s="6">
        <v>131.581444</v>
      </c>
      <c r="I145" s="6">
        <v>28.713518117100399</v>
      </c>
      <c r="J145" s="6">
        <v>56.380531262071301</v>
      </c>
      <c r="K145" s="6">
        <v>17.798926663151899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5141.6589763000002</v>
      </c>
      <c r="E146" s="6">
        <v>5.0320351137007204</v>
      </c>
      <c r="F146" s="6">
        <v>59.774271002662402</v>
      </c>
      <c r="G146" s="6">
        <v>3.74294033359417</v>
      </c>
      <c r="H146" s="6">
        <v>3460.1338854999999</v>
      </c>
      <c r="I146" s="6">
        <v>6.6731218655128099</v>
      </c>
      <c r="J146" s="6">
        <v>40.225728997337598</v>
      </c>
      <c r="K146" s="6">
        <v>5.5619011867220998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1510.8732411000001</v>
      </c>
      <c r="E147" s="6">
        <v>17.796664689346802</v>
      </c>
      <c r="F147" s="6">
        <v>43.3536322669028</v>
      </c>
      <c r="G147" s="6">
        <v>11.7275738763294</v>
      </c>
      <c r="H147" s="6">
        <v>1974.1248135000001</v>
      </c>
      <c r="I147" s="6">
        <v>13.099280463320801</v>
      </c>
      <c r="J147" s="6">
        <v>56.6463677330972</v>
      </c>
      <c r="K147" s="6">
        <v>8.9755609329255304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81267.897781599997</v>
      </c>
      <c r="E148" s="6">
        <v>2.6349539766905101</v>
      </c>
      <c r="F148" s="6">
        <v>51.069707893784198</v>
      </c>
      <c r="G148" s="6">
        <v>2.0483343212354201</v>
      </c>
      <c r="H148" s="6">
        <v>77863.4173037</v>
      </c>
      <c r="I148" s="6">
        <v>2.83669617584474</v>
      </c>
      <c r="J148" s="6">
        <v>48.930292106215802</v>
      </c>
      <c r="K148" s="6">
        <v>2.1378951760031901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3038.7023086999998</v>
      </c>
      <c r="E149" s="6">
        <v>13.348220914884401</v>
      </c>
      <c r="F149" s="6">
        <v>38.830785111342799</v>
      </c>
      <c r="G149" s="6">
        <v>9.8718589248822504</v>
      </c>
      <c r="H149" s="6">
        <v>4786.7956820999998</v>
      </c>
      <c r="I149" s="6">
        <v>11.5736834527274</v>
      </c>
      <c r="J149" s="6">
        <v>61.169214888657201</v>
      </c>
      <c r="K149" s="6">
        <v>6.2667476321112199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118537.0391747</v>
      </c>
      <c r="E150" s="6">
        <v>2.2697592509975002</v>
      </c>
      <c r="F150" s="6">
        <v>46.656002610048098</v>
      </c>
      <c r="G150" s="6">
        <v>1.8389972325332899</v>
      </c>
      <c r="H150" s="6">
        <v>135528.9599325</v>
      </c>
      <c r="I150" s="6">
        <v>2.34087778720497</v>
      </c>
      <c r="J150" s="6">
        <v>53.343997389951902</v>
      </c>
      <c r="K150" s="6">
        <v>1.6084332610796499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7.2185296000000001</v>
      </c>
      <c r="E151" s="6">
        <v>56.407607481776601</v>
      </c>
      <c r="F151" s="6">
        <v>9.3023255813953494</v>
      </c>
      <c r="G151" s="6">
        <v>48.114556745589198</v>
      </c>
      <c r="H151" s="6">
        <v>70.380663600000005</v>
      </c>
      <c r="I151" s="6">
        <v>18.2131700285478</v>
      </c>
      <c r="J151" s="6">
        <v>90.697674418604606</v>
      </c>
      <c r="K151" s="6">
        <v>4.9348263328809496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440.33030559999997</v>
      </c>
      <c r="E152" s="6">
        <v>17.3068909614116</v>
      </c>
      <c r="F152" s="6">
        <v>31.322207958921702</v>
      </c>
      <c r="G152" s="6">
        <v>15.976878554586399</v>
      </c>
      <c r="H152" s="6">
        <v>965.47833400000002</v>
      </c>
      <c r="I152" s="6">
        <v>10.176036531147201</v>
      </c>
      <c r="J152" s="6">
        <v>68.677792041078305</v>
      </c>
      <c r="K152" s="6">
        <v>7.2866511538674503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633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1417.4030401</v>
      </c>
      <c r="E163" s="6">
        <v>19.739670004502699</v>
      </c>
      <c r="F163" s="6">
        <v>52.750163238303202</v>
      </c>
      <c r="G163" s="6">
        <v>11.3114266693107</v>
      </c>
      <c r="H163" s="6">
        <v>1269.608626</v>
      </c>
      <c r="I163" s="6">
        <v>19.275918690844001</v>
      </c>
      <c r="J163" s="6">
        <v>47.249836761696798</v>
      </c>
      <c r="K163" s="6">
        <v>12.628183379205501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181100.22210409999</v>
      </c>
      <c r="E164" s="6">
        <v>1.86995401879707</v>
      </c>
      <c r="F164" s="6">
        <v>63.701669676537897</v>
      </c>
      <c r="G164" s="6">
        <v>1.2496076433377199</v>
      </c>
      <c r="H164" s="6">
        <v>103194.0876427</v>
      </c>
      <c r="I164" s="6">
        <v>2.5043282812362802</v>
      </c>
      <c r="J164" s="6">
        <v>36.298330323462103</v>
      </c>
      <c r="K164" s="6">
        <v>2.19299600317219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1066.4062855</v>
      </c>
      <c r="E165" s="6">
        <v>23.9552996907479</v>
      </c>
      <c r="F165" s="6">
        <v>72.615577225067</v>
      </c>
      <c r="G165" s="6">
        <v>9.0794358143360405</v>
      </c>
      <c r="H165" s="6">
        <v>402.15779709999998</v>
      </c>
      <c r="I165" s="6">
        <v>37.939154851731899</v>
      </c>
      <c r="J165" s="6">
        <v>27.384422774933</v>
      </c>
      <c r="K165" s="6">
        <v>24.076040526933198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70611.747044200005</v>
      </c>
      <c r="E166" s="6">
        <v>2.8385490603179901</v>
      </c>
      <c r="F166" s="6">
        <v>75.300613544070401</v>
      </c>
      <c r="G166" s="6">
        <v>1.53925144096115</v>
      </c>
      <c r="H166" s="6">
        <v>23161.3893498</v>
      </c>
      <c r="I166" s="6">
        <v>5.3058501251563399</v>
      </c>
      <c r="J166" s="6">
        <v>24.699386455929599</v>
      </c>
      <c r="K166" s="6">
        <v>4.69269056985598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385.77646049999998</v>
      </c>
      <c r="E167" s="6">
        <v>19.582859449911201</v>
      </c>
      <c r="F167" s="6">
        <v>35.926866279645402</v>
      </c>
      <c r="G167" s="6">
        <v>16.302254793808501</v>
      </c>
      <c r="H167" s="6">
        <v>688.00619979999999</v>
      </c>
      <c r="I167" s="6">
        <v>18.5483673068745</v>
      </c>
      <c r="J167" s="6">
        <v>64.073133720354605</v>
      </c>
      <c r="K167" s="6">
        <v>9.1409440123545398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24178.497771599999</v>
      </c>
      <c r="E168" s="6">
        <v>3.6305662823667202</v>
      </c>
      <c r="F168" s="6">
        <v>51.333504267478901</v>
      </c>
      <c r="G168" s="6">
        <v>2.7424621273113901</v>
      </c>
      <c r="H168" s="6">
        <v>22922.315073000002</v>
      </c>
      <c r="I168" s="6">
        <v>3.4044497947846701</v>
      </c>
      <c r="J168" s="6">
        <v>48.666495732521099</v>
      </c>
      <c r="K168" s="6">
        <v>2.89275381752344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1570.5669104999999</v>
      </c>
      <c r="E169" s="6">
        <v>16.700777603981599</v>
      </c>
      <c r="F169" s="6">
        <v>38.700263055061598</v>
      </c>
      <c r="G169" s="6">
        <v>12.4306608688482</v>
      </c>
      <c r="H169" s="6">
        <v>2487.7179344000001</v>
      </c>
      <c r="I169" s="6">
        <v>13.644106260770601</v>
      </c>
      <c r="J169" s="6">
        <v>61.299736944938402</v>
      </c>
      <c r="K169" s="6">
        <v>7.8478288741239197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81799.711667600001</v>
      </c>
      <c r="E170" s="6">
        <v>2.3611583955065099</v>
      </c>
      <c r="F170" s="6">
        <v>49.938286983668</v>
      </c>
      <c r="G170" s="6">
        <v>1.83779820922619</v>
      </c>
      <c r="H170" s="6">
        <v>82001.8854804</v>
      </c>
      <c r="I170" s="6">
        <v>2.5925013198678402</v>
      </c>
      <c r="J170" s="6">
        <v>50.061713016332</v>
      </c>
      <c r="K170" s="6">
        <v>1.83326715888583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1932.7143920000001</v>
      </c>
      <c r="E171" s="6">
        <v>17.017380617233499</v>
      </c>
      <c r="F171" s="6">
        <v>34.473863871804802</v>
      </c>
      <c r="G171" s="6">
        <v>11.7875344501567</v>
      </c>
      <c r="H171" s="6">
        <v>3673.6034817</v>
      </c>
      <c r="I171" s="6">
        <v>12.347765599562701</v>
      </c>
      <c r="J171" s="6">
        <v>65.526136128195205</v>
      </c>
      <c r="K171" s="6">
        <v>6.2015232704078196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65871.845013500002</v>
      </c>
      <c r="E172" s="6">
        <v>3.0652571446955399</v>
      </c>
      <c r="F172" s="6">
        <v>45.169368386535403</v>
      </c>
      <c r="G172" s="6">
        <v>2.4045967832256898</v>
      </c>
      <c r="H172" s="6">
        <v>79961.155018300007</v>
      </c>
      <c r="I172" s="6">
        <v>2.7698444493798302</v>
      </c>
      <c r="J172" s="6">
        <v>54.830631613464597</v>
      </c>
      <c r="K172" s="6">
        <v>1.98090218417121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716.3681808</v>
      </c>
      <c r="E173" s="6">
        <v>25.742071871981899</v>
      </c>
      <c r="F173" s="6">
        <v>37.396330459532997</v>
      </c>
      <c r="G173" s="6">
        <v>16.612037212027701</v>
      </c>
      <c r="H173" s="6">
        <v>1199.2427147000001</v>
      </c>
      <c r="I173" s="6">
        <v>21.432063725718098</v>
      </c>
      <c r="J173" s="6">
        <v>62.603669540467003</v>
      </c>
      <c r="K173" s="6">
        <v>9.92320798041216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39900.991354600003</v>
      </c>
      <c r="E174" s="6">
        <v>5.6809341088396597</v>
      </c>
      <c r="F174" s="6">
        <v>50.633529353058798</v>
      </c>
      <c r="G174" s="6">
        <v>4.3855144137479902</v>
      </c>
      <c r="H174" s="6">
        <v>38902.5047959</v>
      </c>
      <c r="I174" s="6">
        <v>4.8279882247858197</v>
      </c>
      <c r="J174" s="6">
        <v>49.366470646941202</v>
      </c>
      <c r="K174" s="6">
        <v>4.4980747030683297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8776.5696298999992</v>
      </c>
      <c r="E175" s="6">
        <v>11.4681804105476</v>
      </c>
      <c r="F175" s="6">
        <v>49.299584083110602</v>
      </c>
      <c r="G175" s="6">
        <v>7.2681311452862101</v>
      </c>
      <c r="H175" s="6">
        <v>9025.9530345999992</v>
      </c>
      <c r="I175" s="6">
        <v>10.716918076533901</v>
      </c>
      <c r="J175" s="6">
        <v>50.700415916889398</v>
      </c>
      <c r="K175" s="6">
        <v>7.0673156431592501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150789.19297860001</v>
      </c>
      <c r="E176" s="6">
        <v>2.7056933335256899</v>
      </c>
      <c r="F176" s="6">
        <v>57.8828438432014</v>
      </c>
      <c r="G176" s="6">
        <v>1.8306593786637599</v>
      </c>
      <c r="H176" s="6">
        <v>109718.3822661</v>
      </c>
      <c r="I176" s="6">
        <v>2.9839216451327002</v>
      </c>
      <c r="J176" s="6">
        <v>42.1171561567986</v>
      </c>
      <c r="K176" s="6">
        <v>2.5159289138799501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5239.659251</v>
      </c>
      <c r="E177" s="6">
        <v>11.628862212582201</v>
      </c>
      <c r="F177" s="6">
        <v>58.552167570048702</v>
      </c>
      <c r="G177" s="6">
        <v>6.4376101767584997</v>
      </c>
      <c r="H177" s="6">
        <v>3709.0431941000002</v>
      </c>
      <c r="I177" s="6">
        <v>12.1801440587931</v>
      </c>
      <c r="J177" s="6">
        <v>41.447832429951298</v>
      </c>
      <c r="K177" s="6">
        <v>9.0942277972498093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267522.27379810001</v>
      </c>
      <c r="E178" s="6">
        <v>1.6267515946142099</v>
      </c>
      <c r="F178" s="6">
        <v>60.134020948190901</v>
      </c>
      <c r="G178" s="6">
        <v>1.1394645192134101</v>
      </c>
      <c r="H178" s="6">
        <v>177354.46915009999</v>
      </c>
      <c r="I178" s="6">
        <v>2.1411556231691402</v>
      </c>
      <c r="J178" s="6">
        <v>39.865979051809099</v>
      </c>
      <c r="K178" s="6">
        <v>1.71877337263062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2234.9804089999998</v>
      </c>
      <c r="E179" s="6">
        <v>17.668034481328501</v>
      </c>
      <c r="F179" s="6">
        <v>66.3028818736734</v>
      </c>
      <c r="G179" s="6">
        <v>6.6287168530264697</v>
      </c>
      <c r="H179" s="6">
        <v>1135.8842440000001</v>
      </c>
      <c r="I179" s="6">
        <v>17.593026179295599</v>
      </c>
      <c r="J179" s="6">
        <v>33.6971181263266</v>
      </c>
      <c r="K179" s="6">
        <v>13.0427483095912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132705.26219849999</v>
      </c>
      <c r="E180" s="6">
        <v>1.7375184845576199</v>
      </c>
      <c r="F180" s="6">
        <v>70.455969597577194</v>
      </c>
      <c r="G180" s="6">
        <v>1.19200489267364</v>
      </c>
      <c r="H180" s="6">
        <v>55646.786544100003</v>
      </c>
      <c r="I180" s="6">
        <v>3.2527571212971198</v>
      </c>
      <c r="J180" s="6">
        <v>29.544030402422798</v>
      </c>
      <c r="K180" s="6">
        <v>2.8426676839423402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2474.6833265</v>
      </c>
      <c r="E181" s="6">
        <v>15.116723014719501</v>
      </c>
      <c r="F181" s="6">
        <v>50.179462383871503</v>
      </c>
      <c r="G181" s="6">
        <v>10.428663425881</v>
      </c>
      <c r="H181" s="6">
        <v>2456.9823569</v>
      </c>
      <c r="I181" s="6">
        <v>15.6015199119523</v>
      </c>
      <c r="J181" s="6">
        <v>49.820537616128597</v>
      </c>
      <c r="K181" s="6">
        <v>10.5037952044026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239247.17680740001</v>
      </c>
      <c r="E182" s="6">
        <v>2.0188768343565902</v>
      </c>
      <c r="F182" s="6">
        <v>62.423007291978799</v>
      </c>
      <c r="G182" s="6">
        <v>1.45129327149028</v>
      </c>
      <c r="H182" s="6">
        <v>144020.44708059999</v>
      </c>
      <c r="I182" s="6">
        <v>2.7648039315481601</v>
      </c>
      <c r="J182" s="6">
        <v>37.576992708021201</v>
      </c>
      <c r="K182" s="6">
        <v>2.41089251534753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5147.9763469</v>
      </c>
      <c r="E183" s="6">
        <v>11.103602118673001</v>
      </c>
      <c r="F183" s="6">
        <v>57.606626520471202</v>
      </c>
      <c r="G183" s="6">
        <v>8.1367497839402603</v>
      </c>
      <c r="H183" s="6">
        <v>3788.4545081000001</v>
      </c>
      <c r="I183" s="6">
        <v>16.380147535412998</v>
      </c>
      <c r="J183" s="6">
        <v>42.393373479528798</v>
      </c>
      <c r="K183" s="6">
        <v>11.0566974841083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390613.25811310002</v>
      </c>
      <c r="E184" s="6">
        <v>1.5971674114369701</v>
      </c>
      <c r="F184" s="6">
        <v>66.561778659030495</v>
      </c>
      <c r="G184" s="6">
        <v>1.14261120140113</v>
      </c>
      <c r="H184" s="6">
        <v>196229.92123470001</v>
      </c>
      <c r="I184" s="6">
        <v>2.6916407703347498</v>
      </c>
      <c r="J184" s="6">
        <v>33.438221340969498</v>
      </c>
      <c r="K184" s="6">
        <v>2.2744700773843798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567.99016129999995</v>
      </c>
      <c r="E185" s="6">
        <v>24.325698867404199</v>
      </c>
      <c r="F185" s="6">
        <v>62.067798565516803</v>
      </c>
      <c r="G185" s="6">
        <v>14.7133007072115</v>
      </c>
      <c r="H185" s="6">
        <v>347.12230349999999</v>
      </c>
      <c r="I185" s="6">
        <v>29.310463861033298</v>
      </c>
      <c r="J185" s="6">
        <v>37.932201434483197</v>
      </c>
      <c r="K185" s="6">
        <v>24.0751169189693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47724.677617900001</v>
      </c>
      <c r="E186" s="6">
        <v>3.05933895980507</v>
      </c>
      <c r="F186" s="6">
        <v>65.615823288993994</v>
      </c>
      <c r="G186" s="6">
        <v>2.2687022138917801</v>
      </c>
      <c r="H186" s="6">
        <v>25008.8113878</v>
      </c>
      <c r="I186" s="6">
        <v>5.0157200971192504</v>
      </c>
      <c r="J186" s="6">
        <v>34.384176711005999</v>
      </c>
      <c r="K186" s="6">
        <v>4.32939735080011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270.42430280000002</v>
      </c>
      <c r="E187" s="6">
        <v>22.670621268968699</v>
      </c>
      <c r="F187" s="6">
        <v>55.914892397024097</v>
      </c>
      <c r="G187" s="6">
        <v>15.4606831059202</v>
      </c>
      <c r="H187" s="6">
        <v>213.2112569</v>
      </c>
      <c r="I187" s="6">
        <v>28.5974593654995</v>
      </c>
      <c r="J187" s="6">
        <v>44.085107602976002</v>
      </c>
      <c r="K187" s="6">
        <v>19.609398258419098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70574.581951900007</v>
      </c>
      <c r="E188" s="6">
        <v>1.7092018416804</v>
      </c>
      <c r="F188" s="6">
        <v>77.695069876647693</v>
      </c>
      <c r="G188" s="6">
        <v>0.93346873172431899</v>
      </c>
      <c r="H188" s="6">
        <v>20260.759420400002</v>
      </c>
      <c r="I188" s="6">
        <v>3.7636218937311101</v>
      </c>
      <c r="J188" s="6">
        <v>22.3049301233523</v>
      </c>
      <c r="K188" s="6">
        <v>3.25156447197543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632.12563499999999</v>
      </c>
      <c r="E189" s="6">
        <v>21.5806265079794</v>
      </c>
      <c r="F189" s="6">
        <v>36.6836077832032</v>
      </c>
      <c r="G189" s="6">
        <v>13.7571240919637</v>
      </c>
      <c r="H189" s="6">
        <v>1091.0572066</v>
      </c>
      <c r="I189" s="6">
        <v>23.3762857384413</v>
      </c>
      <c r="J189" s="6">
        <v>63.3163922167968</v>
      </c>
      <c r="K189" s="6">
        <v>7.97046273082778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17618.744055200001</v>
      </c>
      <c r="E190" s="6">
        <v>4.9972997961692203</v>
      </c>
      <c r="F190" s="6">
        <v>45.214597790129403</v>
      </c>
      <c r="G190" s="6">
        <v>4.3660149232430197</v>
      </c>
      <c r="H190" s="6">
        <v>21348.193430300002</v>
      </c>
      <c r="I190" s="6">
        <v>4.7571158845955699</v>
      </c>
      <c r="J190" s="6">
        <v>54.785402209870597</v>
      </c>
      <c r="K190" s="6">
        <v>3.60328848082399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668.67201639999996</v>
      </c>
      <c r="E191" s="6">
        <v>23.0736905235275</v>
      </c>
      <c r="F191" s="6">
        <v>45.920731623094497</v>
      </c>
      <c r="G191" s="6">
        <v>16.097443788545501</v>
      </c>
      <c r="H191" s="6">
        <v>787.47206659999995</v>
      </c>
      <c r="I191" s="6">
        <v>17.9791199015263</v>
      </c>
      <c r="J191" s="6">
        <v>54.079268376905503</v>
      </c>
      <c r="K191" s="6">
        <v>13.6689422438142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18411.524642699998</v>
      </c>
      <c r="E192" s="6">
        <v>4.0710192792261903</v>
      </c>
      <c r="F192" s="6">
        <v>47.053258591455297</v>
      </c>
      <c r="G192" s="6">
        <v>3.05506455357424</v>
      </c>
      <c r="H192" s="6">
        <v>20717.592434099999</v>
      </c>
      <c r="I192" s="6">
        <v>4.1543167435854098</v>
      </c>
      <c r="J192" s="6">
        <v>52.946741408544703</v>
      </c>
      <c r="K192" s="6">
        <v>2.7150064126461801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1239.5867974</v>
      </c>
      <c r="E193" s="6">
        <v>16.748925022485999</v>
      </c>
      <c r="F193" s="6">
        <v>58.094350721114402</v>
      </c>
      <c r="G193" s="6">
        <v>10.665236861896201</v>
      </c>
      <c r="H193" s="6">
        <v>894.16077359999997</v>
      </c>
      <c r="I193" s="6">
        <v>18.758673391380501</v>
      </c>
      <c r="J193" s="6">
        <v>41.905649278885598</v>
      </c>
      <c r="K193" s="6">
        <v>14.785357617426101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65284.926184700002</v>
      </c>
      <c r="E194" s="6">
        <v>2.7435276582467001</v>
      </c>
      <c r="F194" s="6">
        <v>57.354955122317698</v>
      </c>
      <c r="G194" s="6">
        <v>1.91108097184074</v>
      </c>
      <c r="H194" s="6">
        <v>48541.204522699998</v>
      </c>
      <c r="I194" s="6">
        <v>3.2660174626085299</v>
      </c>
      <c r="J194" s="6">
        <v>42.645044877682302</v>
      </c>
      <c r="K194" s="6">
        <v>2.5702860365004301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101.7995495</v>
      </c>
      <c r="E195" s="6">
        <v>33.966961019143099</v>
      </c>
      <c r="F195" s="6">
        <v>43.619468737928699</v>
      </c>
      <c r="G195" s="6">
        <v>23.006078941318101</v>
      </c>
      <c r="H195" s="6">
        <v>131.581444</v>
      </c>
      <c r="I195" s="6">
        <v>28.713518117100399</v>
      </c>
      <c r="J195" s="6">
        <v>56.380531262071301</v>
      </c>
      <c r="K195" s="6">
        <v>17.798926663151899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5141.6589763000002</v>
      </c>
      <c r="E196" s="6">
        <v>5.0320351137007204</v>
      </c>
      <c r="F196" s="6">
        <v>59.774271002662402</v>
      </c>
      <c r="G196" s="6">
        <v>3.74294033359417</v>
      </c>
      <c r="H196" s="6">
        <v>3460.1338854999999</v>
      </c>
      <c r="I196" s="6">
        <v>6.6731218655128099</v>
      </c>
      <c r="J196" s="6">
        <v>40.225728997337598</v>
      </c>
      <c r="K196" s="6">
        <v>5.5619011867220998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1510.8732411000001</v>
      </c>
      <c r="E197" s="6">
        <v>17.796664689346802</v>
      </c>
      <c r="F197" s="6">
        <v>43.3536322669028</v>
      </c>
      <c r="G197" s="6">
        <v>11.7275738763294</v>
      </c>
      <c r="H197" s="6">
        <v>1974.1248135000001</v>
      </c>
      <c r="I197" s="6">
        <v>13.099280463320801</v>
      </c>
      <c r="J197" s="6">
        <v>56.6463677330972</v>
      </c>
      <c r="K197" s="6">
        <v>8.9755609329255304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81267.897781599997</v>
      </c>
      <c r="E198" s="6">
        <v>2.6349539766905101</v>
      </c>
      <c r="F198" s="6">
        <v>51.069707893784198</v>
      </c>
      <c r="G198" s="6">
        <v>2.0483343212354201</v>
      </c>
      <c r="H198" s="6">
        <v>77863.4173037</v>
      </c>
      <c r="I198" s="6">
        <v>2.83669617584474</v>
      </c>
      <c r="J198" s="6">
        <v>48.930292106215802</v>
      </c>
      <c r="K198" s="6">
        <v>2.1378951760031901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3023.9044767999999</v>
      </c>
      <c r="E199" s="6">
        <v>13.4103115577274</v>
      </c>
      <c r="F199" s="6">
        <v>38.857984365653301</v>
      </c>
      <c r="G199" s="6">
        <v>9.9175611300295596</v>
      </c>
      <c r="H199" s="6">
        <v>4758.0341033000004</v>
      </c>
      <c r="I199" s="6">
        <v>11.6411426861923</v>
      </c>
      <c r="J199" s="6">
        <v>61.142015634346699</v>
      </c>
      <c r="K199" s="6">
        <v>6.3029723723993998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117492.1193808</v>
      </c>
      <c r="E200" s="6">
        <v>2.2883256743253999</v>
      </c>
      <c r="F200" s="6">
        <v>46.874897180922197</v>
      </c>
      <c r="G200" s="6">
        <v>1.8548478981438501</v>
      </c>
      <c r="H200" s="6">
        <v>133158.28509329999</v>
      </c>
      <c r="I200" s="6">
        <v>2.3805867002244701</v>
      </c>
      <c r="J200" s="6">
        <v>53.125102819077803</v>
      </c>
      <c r="K200" s="6">
        <v>1.6366237409053901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634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291.4946999</v>
      </c>
      <c r="E211" s="6">
        <v>45.248486412488298</v>
      </c>
      <c r="F211" s="6">
        <v>48.524361906414399</v>
      </c>
      <c r="G211" s="6">
        <v>33.772599124372498</v>
      </c>
      <c r="H211" s="6">
        <v>309.22355470000002</v>
      </c>
      <c r="I211" s="6">
        <v>47.488556064644897</v>
      </c>
      <c r="J211" s="6">
        <v>51.475638093585601</v>
      </c>
      <c r="K211" s="6">
        <v>31.836299327691499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30255.327811200001</v>
      </c>
      <c r="E212" s="6">
        <v>5.4217510544528604</v>
      </c>
      <c r="F212" s="6">
        <v>47.495436922273299</v>
      </c>
      <c r="G212" s="6">
        <v>4.61582861592181</v>
      </c>
      <c r="H212" s="6">
        <v>33446.218635700003</v>
      </c>
      <c r="I212" s="6">
        <v>5.22690765369257</v>
      </c>
      <c r="J212" s="6">
        <v>52.504563077726701</v>
      </c>
      <c r="K212" s="6">
        <v>4.1754617888543004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210.54963989999999</v>
      </c>
      <c r="E213" s="6">
        <v>34.865036366768997</v>
      </c>
      <c r="F213" s="6">
        <v>50.576155662941702</v>
      </c>
      <c r="G213" s="6">
        <v>18.956170462099301</v>
      </c>
      <c r="H213" s="6">
        <v>205.75254269999999</v>
      </c>
      <c r="I213" s="6">
        <v>35.766813582684698</v>
      </c>
      <c r="J213" s="6">
        <v>49.423844337058298</v>
      </c>
      <c r="K213" s="6">
        <v>19.398131426727801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12422.893608599999</v>
      </c>
      <c r="E214" s="6">
        <v>7.5795682033014398</v>
      </c>
      <c r="F214" s="6">
        <v>38.856487236707501</v>
      </c>
      <c r="G214" s="6">
        <v>5.9424174423367502</v>
      </c>
      <c r="H214" s="6">
        <v>19548.3279095</v>
      </c>
      <c r="I214" s="6">
        <v>4.8531510731478598</v>
      </c>
      <c r="J214" s="6">
        <v>61.143512763292499</v>
      </c>
      <c r="K214" s="6">
        <v>3.77638537709216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/>
      <c r="E215" s="6"/>
      <c r="F215" s="6"/>
      <c r="G215" s="6"/>
      <c r="H215" s="6">
        <v>89.527180099999995</v>
      </c>
      <c r="I215" s="6">
        <v>50.722010097542501</v>
      </c>
      <c r="J215" s="6">
        <v>100</v>
      </c>
      <c r="K215" s="6">
        <v>0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16585.476428000002</v>
      </c>
      <c r="E216" s="6">
        <v>4.63847813891595</v>
      </c>
      <c r="F216" s="6">
        <v>56.067566805958997</v>
      </c>
      <c r="G216" s="6">
        <v>3.6910309774105601</v>
      </c>
      <c r="H216" s="6">
        <v>12995.754527499999</v>
      </c>
      <c r="I216" s="6">
        <v>6.3241143044787602</v>
      </c>
      <c r="J216" s="6">
        <v>43.932433194041003</v>
      </c>
      <c r="K216" s="6">
        <v>4.7105773767363601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109.1902225</v>
      </c>
      <c r="E217" s="6">
        <v>70.428636545586599</v>
      </c>
      <c r="F217" s="6">
        <v>36.243547464673597</v>
      </c>
      <c r="G217" s="6">
        <v>55.608243207327</v>
      </c>
      <c r="H217" s="6">
        <v>192.0778104</v>
      </c>
      <c r="I217" s="6">
        <v>49.5824510923117</v>
      </c>
      <c r="J217" s="6">
        <v>63.756452535326403</v>
      </c>
      <c r="K217" s="6">
        <v>31.611545529374499</v>
      </c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51854.197220900001</v>
      </c>
      <c r="E218" s="6">
        <v>3.93173179126868</v>
      </c>
      <c r="F218" s="6">
        <v>76.4231729545224</v>
      </c>
      <c r="G218" s="6">
        <v>2.0591023573929101</v>
      </c>
      <c r="H218" s="6">
        <v>15997.2085978</v>
      </c>
      <c r="I218" s="6">
        <v>6.7693391658127897</v>
      </c>
      <c r="J218" s="6">
        <v>23.5768270454776</v>
      </c>
      <c r="K218" s="6">
        <v>6.6744831815817998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636.18158689999996</v>
      </c>
      <c r="E219" s="6">
        <v>33.535165222545899</v>
      </c>
      <c r="F219" s="6">
        <v>65.9200548632043</v>
      </c>
      <c r="G219" s="6">
        <v>12.6764010755647</v>
      </c>
      <c r="H219" s="6">
        <v>328.89890070000001</v>
      </c>
      <c r="I219" s="6">
        <v>40.6663363135184</v>
      </c>
      <c r="J219" s="6">
        <v>34.0799451367957</v>
      </c>
      <c r="K219" s="6">
        <v>24.519671349675701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15610.5087564</v>
      </c>
      <c r="E220" s="6">
        <v>4.8115600627847304</v>
      </c>
      <c r="F220" s="6">
        <v>75.582597327353199</v>
      </c>
      <c r="G220" s="6">
        <v>2.6499603590633201</v>
      </c>
      <c r="H220" s="6">
        <v>5043.0666807999996</v>
      </c>
      <c r="I220" s="6">
        <v>9.2446078704375694</v>
      </c>
      <c r="J220" s="6">
        <v>24.417402672646801</v>
      </c>
      <c r="K220" s="6">
        <v>8.2027924688690792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724.47866490000001</v>
      </c>
      <c r="E221" s="6">
        <v>34.693001131017503</v>
      </c>
      <c r="F221" s="6">
        <v>74.012954756079196</v>
      </c>
      <c r="G221" s="6">
        <v>15.655882576901201</v>
      </c>
      <c r="H221" s="6">
        <v>254.37519560000001</v>
      </c>
      <c r="I221" s="6">
        <v>47.019102344304599</v>
      </c>
      <c r="J221" s="6">
        <v>25.9870452439208</v>
      </c>
      <c r="K221" s="6">
        <v>44.589068051195603</v>
      </c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35920.554148299998</v>
      </c>
      <c r="E222" s="6">
        <v>3.3266755962530201</v>
      </c>
      <c r="F222" s="6">
        <v>73.361270542217</v>
      </c>
      <c r="G222" s="6">
        <v>2.2570483393577701</v>
      </c>
      <c r="H222" s="6">
        <v>13043.366300199999</v>
      </c>
      <c r="I222" s="6">
        <v>7.8497937315786102</v>
      </c>
      <c r="J222" s="6">
        <v>26.638729457783</v>
      </c>
      <c r="K222" s="6">
        <v>6.2157594307528097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679.4011994</v>
      </c>
      <c r="E223" s="6">
        <v>26.725683004226099</v>
      </c>
      <c r="F223" s="6">
        <v>72.225437386592702</v>
      </c>
      <c r="G223" s="6">
        <v>13.410688454735901</v>
      </c>
      <c r="H223" s="6">
        <v>261.26627730000001</v>
      </c>
      <c r="I223" s="6">
        <v>40.171656123074499</v>
      </c>
      <c r="J223" s="6">
        <v>27.774562613407301</v>
      </c>
      <c r="K223" s="6">
        <v>34.873378665955101</v>
      </c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38072.081789399999</v>
      </c>
      <c r="E224" s="6">
        <v>3.7708895908260698</v>
      </c>
      <c r="F224" s="6">
        <v>69.483676519315395</v>
      </c>
      <c r="G224" s="6">
        <v>2.8193696994079001</v>
      </c>
      <c r="H224" s="6">
        <v>16720.7612157</v>
      </c>
      <c r="I224" s="6">
        <v>7.6726414331882102</v>
      </c>
      <c r="J224" s="6">
        <v>30.516323480684601</v>
      </c>
      <c r="K224" s="6">
        <v>6.4195207625850896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166.6135611</v>
      </c>
      <c r="E225" s="6">
        <v>32.8120740027789</v>
      </c>
      <c r="F225" s="6">
        <v>80.083454885653097</v>
      </c>
      <c r="G225" s="6">
        <v>14.298733613807199</v>
      </c>
      <c r="H225" s="6">
        <v>41.436355499999998</v>
      </c>
      <c r="I225" s="6">
        <v>70.592275803154706</v>
      </c>
      <c r="J225" s="6">
        <v>19.9165451143468</v>
      </c>
      <c r="K225" s="6">
        <v>57.494509299127003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20152.232595400001</v>
      </c>
      <c r="E226" s="6">
        <v>2.8660504872647401</v>
      </c>
      <c r="F226" s="6">
        <v>84.310080829220695</v>
      </c>
      <c r="G226" s="6">
        <v>1.36274204232761</v>
      </c>
      <c r="H226" s="6">
        <v>3750.2858190000002</v>
      </c>
      <c r="I226" s="6">
        <v>7.4545667011618004</v>
      </c>
      <c r="J226" s="6">
        <v>15.6899191707793</v>
      </c>
      <c r="K226" s="6">
        <v>7.3227204351691499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194.0180115</v>
      </c>
      <c r="E227" s="6">
        <v>44.479404478142897</v>
      </c>
      <c r="F227" s="6">
        <v>71.755239694290594</v>
      </c>
      <c r="G227" s="6">
        <v>19.537740369828398</v>
      </c>
      <c r="H227" s="6">
        <v>76.370621200000002</v>
      </c>
      <c r="I227" s="6">
        <v>50.465260194751302</v>
      </c>
      <c r="J227" s="6">
        <v>28.244760305709399</v>
      </c>
      <c r="K227" s="6">
        <v>49.635232451891802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10221.4118569</v>
      </c>
      <c r="E228" s="6">
        <v>5.1632712391239703</v>
      </c>
      <c r="F228" s="6">
        <v>70.520051310866805</v>
      </c>
      <c r="G228" s="6">
        <v>3.51021089204627</v>
      </c>
      <c r="H228" s="6">
        <v>4272.9222607000002</v>
      </c>
      <c r="I228" s="6">
        <v>10.7958606241456</v>
      </c>
      <c r="J228" s="6">
        <v>29.479948689133199</v>
      </c>
      <c r="K228" s="6">
        <v>8.3969024108347394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188.0194477</v>
      </c>
      <c r="E229" s="6">
        <v>34.077825959514698</v>
      </c>
      <c r="F229" s="6">
        <v>86.529217927578301</v>
      </c>
      <c r="G229" s="6">
        <v>14.375647866769199</v>
      </c>
      <c r="H229" s="6">
        <v>29.2706795</v>
      </c>
      <c r="I229" s="6">
        <v>99.999999999999901</v>
      </c>
      <c r="J229" s="6">
        <v>13.4707820724217</v>
      </c>
      <c r="K229" s="6">
        <v>92.3415997991995</v>
      </c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22021.154588199999</v>
      </c>
      <c r="E230" s="6">
        <v>4.2687482682622804</v>
      </c>
      <c r="F230" s="6">
        <v>79.024376302286797</v>
      </c>
      <c r="G230" s="6">
        <v>1.8163011595867899</v>
      </c>
      <c r="H230" s="6">
        <v>5845.1261957999996</v>
      </c>
      <c r="I230" s="6">
        <v>6.7317842765836504</v>
      </c>
      <c r="J230" s="6">
        <v>20.9756236977132</v>
      </c>
      <c r="K230" s="6">
        <v>6.8428032644919501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457.19860799999998</v>
      </c>
      <c r="E231" s="6">
        <v>30.583276753411699</v>
      </c>
      <c r="F231" s="6">
        <v>68.781257632014203</v>
      </c>
      <c r="G231" s="6">
        <v>16.5852400075111</v>
      </c>
      <c r="H231" s="6">
        <v>207.51533259999999</v>
      </c>
      <c r="I231" s="6">
        <v>43.114256667835903</v>
      </c>
      <c r="J231" s="6">
        <v>31.218742367985801</v>
      </c>
      <c r="K231" s="6">
        <v>36.540666898075699</v>
      </c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29108.855886900001</v>
      </c>
      <c r="E232" s="6">
        <v>4.1686397595461502</v>
      </c>
      <c r="F232" s="6">
        <v>73.407206643017702</v>
      </c>
      <c r="G232" s="6">
        <v>2.6999289529453798</v>
      </c>
      <c r="H232" s="6">
        <v>10545.0925714</v>
      </c>
      <c r="I232" s="6">
        <v>9.2224751522937396</v>
      </c>
      <c r="J232" s="6">
        <v>26.592793356982298</v>
      </c>
      <c r="K232" s="6">
        <v>7.4529305706912101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817.93008220000002</v>
      </c>
      <c r="E233" s="6">
        <v>18.908186492126099</v>
      </c>
      <c r="F233" s="6">
        <v>85.593938093939997</v>
      </c>
      <c r="G233" s="6">
        <v>7.59612103492882</v>
      </c>
      <c r="H233" s="6">
        <v>137.66338669999999</v>
      </c>
      <c r="I233" s="6">
        <v>50.711114372009099</v>
      </c>
      <c r="J233" s="6">
        <v>14.40606190606</v>
      </c>
      <c r="K233" s="6">
        <v>45.132522535132999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17722.132878199998</v>
      </c>
      <c r="E234" s="6">
        <v>3.3930314755817501</v>
      </c>
      <c r="F234" s="6">
        <v>78.466504203280095</v>
      </c>
      <c r="G234" s="6">
        <v>2.0726677187033098</v>
      </c>
      <c r="H234" s="6">
        <v>4863.4698042999999</v>
      </c>
      <c r="I234" s="6">
        <v>8.10274069003672</v>
      </c>
      <c r="J234" s="6">
        <v>21.533495796719901</v>
      </c>
      <c r="K234" s="6">
        <v>7.5526515432951502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352.8109182</v>
      </c>
      <c r="E235" s="6">
        <v>35.403149651808299</v>
      </c>
      <c r="F235" s="6">
        <v>51.487524465848502</v>
      </c>
      <c r="G235" s="6">
        <v>21.472775981807999</v>
      </c>
      <c r="H235" s="6">
        <v>332.4248197</v>
      </c>
      <c r="I235" s="6">
        <v>34.803705070913502</v>
      </c>
      <c r="J235" s="6">
        <v>48.512475534151498</v>
      </c>
      <c r="K235" s="6">
        <v>22.789603427570299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27100.7212511</v>
      </c>
      <c r="E236" s="6">
        <v>5.1235057394198398</v>
      </c>
      <c r="F236" s="6">
        <v>59.068053500114402</v>
      </c>
      <c r="G236" s="6">
        <v>3.9062342332617801</v>
      </c>
      <c r="H236" s="6">
        <v>18779.783768500001</v>
      </c>
      <c r="I236" s="6">
        <v>6.3994966869511503</v>
      </c>
      <c r="J236" s="6">
        <v>40.931946499885598</v>
      </c>
      <c r="K236" s="6">
        <v>5.6370066025306196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655.88210760000004</v>
      </c>
      <c r="E237" s="6">
        <v>30.719765257437</v>
      </c>
      <c r="F237" s="6">
        <v>69.977791656597802</v>
      </c>
      <c r="G237" s="6">
        <v>18.0085502186048</v>
      </c>
      <c r="H237" s="6">
        <v>281.38969259999999</v>
      </c>
      <c r="I237" s="6">
        <v>49.212088289199599</v>
      </c>
      <c r="J237" s="6">
        <v>30.022208343402198</v>
      </c>
      <c r="K237" s="6">
        <v>41.975545596793403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63743.533616799999</v>
      </c>
      <c r="E238" s="6">
        <v>3.9910341916747698</v>
      </c>
      <c r="F238" s="6">
        <v>72.004318580816999</v>
      </c>
      <c r="G238" s="6">
        <v>2.3851765210887801</v>
      </c>
      <c r="H238" s="6">
        <v>24783.842064500001</v>
      </c>
      <c r="I238" s="6">
        <v>7.0494200687397504</v>
      </c>
      <c r="J238" s="6">
        <v>27.995681419183001</v>
      </c>
      <c r="K238" s="6">
        <v>6.1346251060808603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787.00954449999995</v>
      </c>
      <c r="E239" s="6">
        <v>37.4903794891583</v>
      </c>
      <c r="F239" s="6">
        <v>28.665014840196701</v>
      </c>
      <c r="G239" s="6">
        <v>29.438101111760002</v>
      </c>
      <c r="H239" s="6">
        <v>1958.5307906</v>
      </c>
      <c r="I239" s="6">
        <v>25.9959956362372</v>
      </c>
      <c r="J239" s="6">
        <v>71.334985159803296</v>
      </c>
      <c r="K239" s="6">
        <v>11.8293093262086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76423.552152400007</v>
      </c>
      <c r="E240" s="6">
        <v>4.7660694068014804</v>
      </c>
      <c r="F240" s="6">
        <v>60.607994792029899</v>
      </c>
      <c r="G240" s="6">
        <v>3.2827754971265302</v>
      </c>
      <c r="H240" s="6">
        <v>49671.284699800002</v>
      </c>
      <c r="I240" s="6">
        <v>5.7496550081685802</v>
      </c>
      <c r="J240" s="6">
        <v>39.392005207970101</v>
      </c>
      <c r="K240" s="6">
        <v>5.0508330099680396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314.72721000000001</v>
      </c>
      <c r="E241" s="6">
        <v>45.366382855079998</v>
      </c>
      <c r="F241" s="6">
        <v>51.266677820953397</v>
      </c>
      <c r="G241" s="6">
        <v>28.487254456925601</v>
      </c>
      <c r="H241" s="6">
        <v>299.17488659999998</v>
      </c>
      <c r="I241" s="6">
        <v>40.439791785593897</v>
      </c>
      <c r="J241" s="6">
        <v>48.733322179046603</v>
      </c>
      <c r="K241" s="6">
        <v>29.968137425169399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30965.0391714</v>
      </c>
      <c r="E242" s="6">
        <v>4.9726739220315501</v>
      </c>
      <c r="F242" s="6">
        <v>63.279384568192498</v>
      </c>
      <c r="G242" s="6">
        <v>3.4450928505890701</v>
      </c>
      <c r="H242" s="6">
        <v>17968.810901100002</v>
      </c>
      <c r="I242" s="6">
        <v>6.3139147794905099</v>
      </c>
      <c r="J242" s="6">
        <v>36.720615431807502</v>
      </c>
      <c r="K242" s="6">
        <v>5.9368110474728297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543.4311629</v>
      </c>
      <c r="E243" s="6">
        <v>32.267308793880403</v>
      </c>
      <c r="F243" s="6">
        <v>62.579754342353297</v>
      </c>
      <c r="G243" s="6">
        <v>16.6724232464226</v>
      </c>
      <c r="H243" s="6">
        <v>324.95058230000001</v>
      </c>
      <c r="I243" s="6">
        <v>36.285924982620799</v>
      </c>
      <c r="J243" s="6">
        <v>37.420245657646703</v>
      </c>
      <c r="K243" s="6">
        <v>27.882129919680501</v>
      </c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40877.034714900001</v>
      </c>
      <c r="E244" s="6">
        <v>4.8810609810835404</v>
      </c>
      <c r="F244" s="6">
        <v>68.885252283994902</v>
      </c>
      <c r="G244" s="6">
        <v>2.7619835949452298</v>
      </c>
      <c r="H244" s="6">
        <v>18463.728887699999</v>
      </c>
      <c r="I244" s="6">
        <v>6.3823871402202599</v>
      </c>
      <c r="J244" s="6">
        <v>31.114747716005201</v>
      </c>
      <c r="K244" s="6">
        <v>6.1147832043705996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459.14142450000003</v>
      </c>
      <c r="E245" s="6">
        <v>38.224687699324299</v>
      </c>
      <c r="F245" s="6">
        <v>32.487610725451901</v>
      </c>
      <c r="G245" s="6">
        <v>31.6128864846943</v>
      </c>
      <c r="H245" s="6">
        <v>954.140175</v>
      </c>
      <c r="I245" s="6">
        <v>26.976670627954299</v>
      </c>
      <c r="J245" s="6">
        <v>67.512389274548099</v>
      </c>
      <c r="K245" s="6">
        <v>15.212424875767701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19185.658106899999</v>
      </c>
      <c r="E246" s="6">
        <v>5.71064868379072</v>
      </c>
      <c r="F246" s="6">
        <v>47.108787299487702</v>
      </c>
      <c r="G246" s="6">
        <v>4.2538989998888903</v>
      </c>
      <c r="H246" s="6">
        <v>21540.625048999998</v>
      </c>
      <c r="I246" s="6">
        <v>5.3641788047819201</v>
      </c>
      <c r="J246" s="6">
        <v>52.891212700512298</v>
      </c>
      <c r="K246" s="6">
        <v>3.7888339659364201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272.50035320000001</v>
      </c>
      <c r="E247" s="6">
        <v>28.474845863437402</v>
      </c>
      <c r="F247" s="6">
        <v>57.327144616981698</v>
      </c>
      <c r="G247" s="6">
        <v>17.3611114831408</v>
      </c>
      <c r="H247" s="6">
        <v>202.8422703</v>
      </c>
      <c r="I247" s="6">
        <v>30.744171719703399</v>
      </c>
      <c r="J247" s="6">
        <v>42.672855383018302</v>
      </c>
      <c r="K247" s="6">
        <v>23.3230923914602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12327.063226</v>
      </c>
      <c r="E248" s="6">
        <v>4.2687751930387696</v>
      </c>
      <c r="F248" s="6">
        <v>60.811599129348103</v>
      </c>
      <c r="G248" s="6">
        <v>3.1500698079487899</v>
      </c>
      <c r="H248" s="6">
        <v>7943.8446311999996</v>
      </c>
      <c r="I248" s="6">
        <v>6.12291316060701</v>
      </c>
      <c r="J248" s="6">
        <v>39.188400870651897</v>
      </c>
      <c r="K248" s="6">
        <v>4.8882010527228301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364.4223336</v>
      </c>
      <c r="E249" s="6">
        <v>30.441398348297401</v>
      </c>
      <c r="F249" s="6">
        <v>70.489687002187793</v>
      </c>
      <c r="G249" s="6">
        <v>14.104043961076499</v>
      </c>
      <c r="H249" s="6">
        <v>152.56440459999999</v>
      </c>
      <c r="I249" s="6">
        <v>46.064291635979401</v>
      </c>
      <c r="J249" s="6">
        <v>29.5103129978122</v>
      </c>
      <c r="K249" s="6">
        <v>33.689566232492503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18178.788243800002</v>
      </c>
      <c r="E250" s="6">
        <v>4.6887435799426003</v>
      </c>
      <c r="F250" s="6">
        <v>53.969278394690697</v>
      </c>
      <c r="G250" s="6">
        <v>4.2096936273948398</v>
      </c>
      <c r="H250" s="6">
        <v>15504.797649</v>
      </c>
      <c r="I250" s="6">
        <v>6.6224193306167702</v>
      </c>
      <c r="J250" s="6">
        <v>46.030721605309303</v>
      </c>
      <c r="K250" s="6">
        <v>4.9357064023741497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238.9498791</v>
      </c>
      <c r="E251" s="6">
        <v>31.757667710866301</v>
      </c>
      <c r="F251" s="6">
        <v>60.629748692038397</v>
      </c>
      <c r="G251" s="6">
        <v>17.555601766052401</v>
      </c>
      <c r="H251" s="6">
        <v>155.16338089999999</v>
      </c>
      <c r="I251" s="6">
        <v>29.491473960086701</v>
      </c>
      <c r="J251" s="6">
        <v>39.370251307961603</v>
      </c>
      <c r="K251" s="6">
        <v>27.0354312673138</v>
      </c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5930.8120049999998</v>
      </c>
      <c r="E252" s="6">
        <v>5.2246941716389301</v>
      </c>
      <c r="F252" s="6">
        <v>47.962591760417297</v>
      </c>
      <c r="G252" s="6">
        <v>4.1257796024644202</v>
      </c>
      <c r="H252" s="6">
        <v>6434.6832431000003</v>
      </c>
      <c r="I252" s="6">
        <v>5.7958899322990298</v>
      </c>
      <c r="J252" s="6">
        <v>52.037408239582703</v>
      </c>
      <c r="K252" s="6">
        <v>3.8027082720068299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234.0752401</v>
      </c>
      <c r="E253" s="6">
        <v>28.7956610605838</v>
      </c>
      <c r="F253" s="6">
        <v>44.3351181170422</v>
      </c>
      <c r="G253" s="6">
        <v>21.899307536289999</v>
      </c>
      <c r="H253" s="6">
        <v>293.89276819999998</v>
      </c>
      <c r="I253" s="6">
        <v>30.223157056065201</v>
      </c>
      <c r="J253" s="6">
        <v>55.6648818829578</v>
      </c>
      <c r="K253" s="6">
        <v>17.442027243393799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11908.233833800001</v>
      </c>
      <c r="E254" s="6">
        <v>5.05389355588422</v>
      </c>
      <c r="F254" s="6">
        <v>55.824992020325197</v>
      </c>
      <c r="G254" s="6">
        <v>3.8814134461288798</v>
      </c>
      <c r="H254" s="6">
        <v>9423.1330018000008</v>
      </c>
      <c r="I254" s="6">
        <v>5.7071066200852698</v>
      </c>
      <c r="J254" s="6">
        <v>44.175007979674803</v>
      </c>
      <c r="K254" s="6">
        <v>4.9050330620749003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356.77165669999999</v>
      </c>
      <c r="E255" s="6">
        <v>27.106579355107002</v>
      </c>
      <c r="F255" s="6">
        <v>35.240340616621701</v>
      </c>
      <c r="G255" s="6">
        <v>17.0786128733792</v>
      </c>
      <c r="H255" s="6">
        <v>655.62394010000003</v>
      </c>
      <c r="I255" s="6">
        <v>34.956146425730203</v>
      </c>
      <c r="J255" s="6">
        <v>64.759659383378306</v>
      </c>
      <c r="K255" s="6">
        <v>9.2936890133146903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9981.9291990999991</v>
      </c>
      <c r="E256" s="6">
        <v>6.3161173002169599</v>
      </c>
      <c r="F256" s="6">
        <v>51.097310295050903</v>
      </c>
      <c r="G256" s="6">
        <v>4.2225834939778002</v>
      </c>
      <c r="H256" s="6">
        <v>9553.2070760999995</v>
      </c>
      <c r="I256" s="6">
        <v>5.5705143708611704</v>
      </c>
      <c r="J256" s="6">
        <v>48.902689704949097</v>
      </c>
      <c r="K256" s="6">
        <v>4.4120816327349797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429.72213729999999</v>
      </c>
      <c r="E257" s="6">
        <v>31.2610393810773</v>
      </c>
      <c r="F257" s="6">
        <v>40.4623037292017</v>
      </c>
      <c r="G257" s="6">
        <v>22.828026970735099</v>
      </c>
      <c r="H257" s="6">
        <v>632.30868569999996</v>
      </c>
      <c r="I257" s="6">
        <v>21.189275264226399</v>
      </c>
      <c r="J257" s="6">
        <v>59.5376962707983</v>
      </c>
      <c r="K257" s="6">
        <v>15.5141132204225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12480.7126377</v>
      </c>
      <c r="E258" s="6">
        <v>5.46832981666949</v>
      </c>
      <c r="F258" s="6">
        <v>46.633122817167802</v>
      </c>
      <c r="G258" s="6">
        <v>4.0581027772996503</v>
      </c>
      <c r="H258" s="6">
        <v>14282.909191000001</v>
      </c>
      <c r="I258" s="6">
        <v>5.4307875533012302</v>
      </c>
      <c r="J258" s="6">
        <v>53.366877182832198</v>
      </c>
      <c r="K258" s="6">
        <v>3.5460573151052199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175.6642162</v>
      </c>
      <c r="E259" s="6">
        <v>43.913309341239298</v>
      </c>
      <c r="F259" s="6">
        <v>27.6818565053618</v>
      </c>
      <c r="G259" s="6">
        <v>37.356977483391802</v>
      </c>
      <c r="H259" s="6">
        <v>458.91828070000003</v>
      </c>
      <c r="I259" s="6">
        <v>27.689652405530399</v>
      </c>
      <c r="J259" s="6">
        <v>72.318143494638207</v>
      </c>
      <c r="K259" s="6">
        <v>14.299461244410301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21121.310660700001</v>
      </c>
      <c r="E260" s="6">
        <v>6.1680932688088301</v>
      </c>
      <c r="F260" s="6">
        <v>52.8005388041556</v>
      </c>
      <c r="G260" s="6">
        <v>4.3746902926868696</v>
      </c>
      <c r="H260" s="6">
        <v>18880.763445100001</v>
      </c>
      <c r="I260" s="6">
        <v>5.1254567568374103</v>
      </c>
      <c r="J260" s="6">
        <v>47.1994611958444</v>
      </c>
      <c r="K260" s="6">
        <v>4.8938271476605797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556.8504471</v>
      </c>
      <c r="E261" s="6">
        <v>27.411186190133101</v>
      </c>
      <c r="F261" s="6">
        <v>66.244619179993705</v>
      </c>
      <c r="G261" s="6">
        <v>17.263159175587901</v>
      </c>
      <c r="H261" s="6">
        <v>283.74680289999998</v>
      </c>
      <c r="I261" s="6">
        <v>40.358785408746897</v>
      </c>
      <c r="J261" s="6">
        <v>33.755380820006202</v>
      </c>
      <c r="K261" s="6">
        <v>33.878788437565099</v>
      </c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24946.4373031</v>
      </c>
      <c r="E262" s="6">
        <v>4.87800964991483</v>
      </c>
      <c r="F262" s="6">
        <v>57.0995008050377</v>
      </c>
      <c r="G262" s="6">
        <v>3.6514086675182198</v>
      </c>
      <c r="H262" s="6">
        <v>18742.976704699999</v>
      </c>
      <c r="I262" s="6">
        <v>6.2224986773319104</v>
      </c>
      <c r="J262" s="6">
        <v>42.9004991949623</v>
      </c>
      <c r="K262" s="6">
        <v>4.8599344078252802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366.77803039999998</v>
      </c>
      <c r="E263" s="6">
        <v>28.254157762934099</v>
      </c>
      <c r="F263" s="6">
        <v>58.169398128975502</v>
      </c>
      <c r="G263" s="6">
        <v>17.900987320162201</v>
      </c>
      <c r="H263" s="6">
        <v>263.7563093</v>
      </c>
      <c r="I263" s="6">
        <v>32.8839649233012</v>
      </c>
      <c r="J263" s="6">
        <v>41.830601871024498</v>
      </c>
      <c r="K263" s="6">
        <v>24.8930116171612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14847.1189552</v>
      </c>
      <c r="E264" s="6">
        <v>5.3324274377711696</v>
      </c>
      <c r="F264" s="6">
        <v>53.615689900893599</v>
      </c>
      <c r="G264" s="6">
        <v>3.38485483930411</v>
      </c>
      <c r="H264" s="6">
        <v>12844.6238586</v>
      </c>
      <c r="I264" s="6">
        <v>5.9898804793611298</v>
      </c>
      <c r="J264" s="6">
        <v>46.384310099106401</v>
      </c>
      <c r="K264" s="6">
        <v>3.9125585146336901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596.10618030000001</v>
      </c>
      <c r="E265" s="6">
        <v>30.085853050732801</v>
      </c>
      <c r="F265" s="6">
        <v>42.417969835355599</v>
      </c>
      <c r="G265" s="6">
        <v>18.618952203062499</v>
      </c>
      <c r="H265" s="6">
        <v>809.20902599999999</v>
      </c>
      <c r="I265" s="6">
        <v>29.5318934827744</v>
      </c>
      <c r="J265" s="6">
        <v>57.582030164644401</v>
      </c>
      <c r="K265" s="6">
        <v>13.715705240979201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32259.575157200001</v>
      </c>
      <c r="E266" s="6">
        <v>6.86813653852073</v>
      </c>
      <c r="F266" s="6">
        <v>51.797389074677298</v>
      </c>
      <c r="G266" s="6">
        <v>5.2784301431757799</v>
      </c>
      <c r="H266" s="6">
        <v>30020.736135499999</v>
      </c>
      <c r="I266" s="6">
        <v>5.9928491445517604</v>
      </c>
      <c r="J266" s="6">
        <v>48.202610925322702</v>
      </c>
      <c r="K266" s="6">
        <v>5.6720765655859502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235.54776390000001</v>
      </c>
      <c r="E267" s="6">
        <v>38.262889177968901</v>
      </c>
      <c r="F267" s="6">
        <v>54.5479792542369</v>
      </c>
      <c r="G267" s="6">
        <v>22.049002657367399</v>
      </c>
      <c r="H267" s="6">
        <v>196.26981599999999</v>
      </c>
      <c r="I267" s="6">
        <v>35.610404883757603</v>
      </c>
      <c r="J267" s="6">
        <v>45.4520207457631</v>
      </c>
      <c r="K267" s="6">
        <v>26.4614976363357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21849.107358599998</v>
      </c>
      <c r="E268" s="6">
        <v>4.6784709849940098</v>
      </c>
      <c r="F268" s="6">
        <v>63.521312694454103</v>
      </c>
      <c r="G268" s="6">
        <v>2.90201473005063</v>
      </c>
      <c r="H268" s="6">
        <v>12547.3911264</v>
      </c>
      <c r="I268" s="6">
        <v>5.4040927079110403</v>
      </c>
      <c r="J268" s="6">
        <v>36.478687305546003</v>
      </c>
      <c r="K268" s="6">
        <v>5.0533557736720498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83.669266800000003</v>
      </c>
      <c r="E269" s="6">
        <v>57.186954503767197</v>
      </c>
      <c r="F269" s="6">
        <v>32.796988894410703</v>
      </c>
      <c r="G269" s="6">
        <v>49.633694466470999</v>
      </c>
      <c r="H269" s="6">
        <v>171.44338110000001</v>
      </c>
      <c r="I269" s="6">
        <v>44.268434694983902</v>
      </c>
      <c r="J269" s="6">
        <v>67.203011105589297</v>
      </c>
      <c r="K269" s="6">
        <v>24.222660553821999</v>
      </c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24794.865211600001</v>
      </c>
      <c r="E270" s="6">
        <v>4.5295756648792196</v>
      </c>
      <c r="F270" s="6">
        <v>65.123660166610307</v>
      </c>
      <c r="G270" s="6">
        <v>3.57952422480601</v>
      </c>
      <c r="H270" s="6">
        <v>13278.647776100001</v>
      </c>
      <c r="I270" s="6">
        <v>7.6847163293885696</v>
      </c>
      <c r="J270" s="6">
        <v>34.8763398333897</v>
      </c>
      <c r="K270" s="6">
        <v>6.6839502163366697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306.57484010000002</v>
      </c>
      <c r="E271" s="6">
        <v>46.600488980542202</v>
      </c>
      <c r="F271" s="6">
        <v>43.015491242781401</v>
      </c>
      <c r="G271" s="6">
        <v>32.178858885288001</v>
      </c>
      <c r="H271" s="6">
        <v>406.13314309999998</v>
      </c>
      <c r="I271" s="6">
        <v>28.1055953016063</v>
      </c>
      <c r="J271" s="6">
        <v>56.984508757218599</v>
      </c>
      <c r="K271" s="6">
        <v>24.2906265715147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21686.042446899999</v>
      </c>
      <c r="E272" s="6">
        <v>4.9790014406010803</v>
      </c>
      <c r="F272" s="6">
        <v>54.592691241702703</v>
      </c>
      <c r="G272" s="6">
        <v>4.0148956839784304</v>
      </c>
      <c r="H272" s="6">
        <v>18037.301381099998</v>
      </c>
      <c r="I272" s="6">
        <v>6.28790313914363</v>
      </c>
      <c r="J272" s="6">
        <v>45.407308758297297</v>
      </c>
      <c r="K272" s="6">
        <v>4.8270634494062001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260.71764930000001</v>
      </c>
      <c r="E273" s="6">
        <v>37.659970958593597</v>
      </c>
      <c r="F273" s="6">
        <v>70.037333179377299</v>
      </c>
      <c r="G273" s="6">
        <v>19.290235558869099</v>
      </c>
      <c r="H273" s="6">
        <v>111.53760010000001</v>
      </c>
      <c r="I273" s="6">
        <v>57.239867367488799</v>
      </c>
      <c r="J273" s="6">
        <v>29.962666820622701</v>
      </c>
      <c r="K273" s="6">
        <v>45.090667764435999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24380.647085500001</v>
      </c>
      <c r="E274" s="6">
        <v>4.4863772418070598</v>
      </c>
      <c r="F274" s="6">
        <v>58.737677469010599</v>
      </c>
      <c r="G274" s="6">
        <v>4.0688664462144102</v>
      </c>
      <c r="H274" s="6">
        <v>17127.032714000001</v>
      </c>
      <c r="I274" s="6">
        <v>7.0680965626054704</v>
      </c>
      <c r="J274" s="6">
        <v>41.262322530989302</v>
      </c>
      <c r="K274" s="6">
        <v>5.7921064623235399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634.9530211</v>
      </c>
      <c r="E275" s="6">
        <v>30.349707807798101</v>
      </c>
      <c r="F275" s="6">
        <v>58.628464399449697</v>
      </c>
      <c r="G275" s="6">
        <v>16.580789985676098</v>
      </c>
      <c r="H275" s="6">
        <v>448.05849490000003</v>
      </c>
      <c r="I275" s="6">
        <v>36.702744970821698</v>
      </c>
      <c r="J275" s="6">
        <v>41.371535600550303</v>
      </c>
      <c r="K275" s="6">
        <v>23.496982678521402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37717.796944900001</v>
      </c>
      <c r="E276" s="6">
        <v>5.0273832690218399</v>
      </c>
      <c r="F276" s="6">
        <v>65.815563024238301</v>
      </c>
      <c r="G276" s="6">
        <v>3.0458529468670901</v>
      </c>
      <c r="H276" s="6">
        <v>19590.528338299999</v>
      </c>
      <c r="I276" s="6">
        <v>6.6271063018041998</v>
      </c>
      <c r="J276" s="6">
        <v>34.184436975761699</v>
      </c>
      <c r="K276" s="6">
        <v>5.8642044252251804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139.22182710000001</v>
      </c>
      <c r="E277" s="6">
        <v>42.129186586307902</v>
      </c>
      <c r="F277" s="6">
        <v>47.019093647778902</v>
      </c>
      <c r="G277" s="6">
        <v>27.9745098965899</v>
      </c>
      <c r="H277" s="6">
        <v>156.87453780000001</v>
      </c>
      <c r="I277" s="6">
        <v>30.115138193996199</v>
      </c>
      <c r="J277" s="6">
        <v>52.980906352221098</v>
      </c>
      <c r="K277" s="6">
        <v>24.826606246295999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6770.4771724000002</v>
      </c>
      <c r="E278" s="6">
        <v>5.20537757940492</v>
      </c>
      <c r="F278" s="6">
        <v>50.377869608184298</v>
      </c>
      <c r="G278" s="6">
        <v>3.89908563101072</v>
      </c>
      <c r="H278" s="6">
        <v>6668.9104496999998</v>
      </c>
      <c r="I278" s="6">
        <v>5.7938847072012702</v>
      </c>
      <c r="J278" s="6">
        <v>49.622130391815702</v>
      </c>
      <c r="K278" s="6">
        <v>3.9584682471150101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229.72714139999999</v>
      </c>
      <c r="E279" s="6">
        <v>49.677905515341202</v>
      </c>
      <c r="F279" s="6">
        <v>30.795557351582499</v>
      </c>
      <c r="G279" s="6">
        <v>33.584790942833699</v>
      </c>
      <c r="H279" s="6">
        <v>516.2478016</v>
      </c>
      <c r="I279" s="6">
        <v>27.826985284642699</v>
      </c>
      <c r="J279" s="6">
        <v>69.204442648417498</v>
      </c>
      <c r="K279" s="6">
        <v>14.9450283253541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17903.5225851</v>
      </c>
      <c r="E280" s="6">
        <v>5.3715328198984702</v>
      </c>
      <c r="F280" s="6">
        <v>45.998463972151001</v>
      </c>
      <c r="G280" s="6">
        <v>3.8615257524344599</v>
      </c>
      <c r="H280" s="6">
        <v>21018.478366799998</v>
      </c>
      <c r="I280" s="6">
        <v>4.9294859118533596</v>
      </c>
      <c r="J280" s="6">
        <v>54.001536027848999</v>
      </c>
      <c r="K280" s="6">
        <v>3.2892444598110702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244.7756578</v>
      </c>
      <c r="E281" s="6">
        <v>33.304812304899201</v>
      </c>
      <c r="F281" s="6">
        <v>26.996354226577701</v>
      </c>
      <c r="G281" s="6">
        <v>25.1961123124828</v>
      </c>
      <c r="H281" s="6">
        <v>661.9232829</v>
      </c>
      <c r="I281" s="6">
        <v>21.0927779974242</v>
      </c>
      <c r="J281" s="6">
        <v>73.003645773422306</v>
      </c>
      <c r="K281" s="6">
        <v>9.3173863567243593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14204.679505800001</v>
      </c>
      <c r="E282" s="6">
        <v>5.4609305034870497</v>
      </c>
      <c r="F282" s="6">
        <v>47.037201584929697</v>
      </c>
      <c r="G282" s="6">
        <v>4.3724475159787799</v>
      </c>
      <c r="H282" s="6">
        <v>15994.1397844</v>
      </c>
      <c r="I282" s="6">
        <v>5.6614466599930804</v>
      </c>
      <c r="J282" s="6">
        <v>52.962798415070303</v>
      </c>
      <c r="K282" s="6">
        <v>3.88324826828064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66.924796499999999</v>
      </c>
      <c r="E283" s="6">
        <v>58.269580627711399</v>
      </c>
      <c r="F283" s="6">
        <v>27.500805596276201</v>
      </c>
      <c r="G283" s="6">
        <v>48.424324217784303</v>
      </c>
      <c r="H283" s="6">
        <v>176.43097090000001</v>
      </c>
      <c r="I283" s="6">
        <v>28.142079998995801</v>
      </c>
      <c r="J283" s="6">
        <v>72.499194403723806</v>
      </c>
      <c r="K283" s="6">
        <v>18.368589298089301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3147.4523672</v>
      </c>
      <c r="E284" s="6">
        <v>5.9016501379958797</v>
      </c>
      <c r="F284" s="6">
        <v>45.834406130844698</v>
      </c>
      <c r="G284" s="6">
        <v>4.4115391842834502</v>
      </c>
      <c r="H284" s="6">
        <v>3719.5557014000001</v>
      </c>
      <c r="I284" s="6">
        <v>5.9981558170797999</v>
      </c>
      <c r="J284" s="6">
        <v>54.165593869155302</v>
      </c>
      <c r="K284" s="6">
        <v>3.7330021548924002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100.34942719999999</v>
      </c>
      <c r="E285" s="6">
        <v>48.009003404642002</v>
      </c>
      <c r="F285" s="6">
        <v>18.364539318708999</v>
      </c>
      <c r="G285" s="6">
        <v>43.039853334614499</v>
      </c>
      <c r="H285" s="6">
        <v>446.0809812</v>
      </c>
      <c r="I285" s="6">
        <v>22.394522541267801</v>
      </c>
      <c r="J285" s="6">
        <v>81.635460681290994</v>
      </c>
      <c r="K285" s="6">
        <v>9.6821537140677698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7481.0294310999998</v>
      </c>
      <c r="E286" s="6">
        <v>6.3351093659366304</v>
      </c>
      <c r="F286" s="6">
        <v>42.076147171024999</v>
      </c>
      <c r="G286" s="6">
        <v>5.25079818997256</v>
      </c>
      <c r="H286" s="6">
        <v>10298.7102411</v>
      </c>
      <c r="I286" s="6">
        <v>5.6654326145559297</v>
      </c>
      <c r="J286" s="6">
        <v>57.923852828974901</v>
      </c>
      <c r="K286" s="6">
        <v>3.81420341735488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897.84248709999997</v>
      </c>
      <c r="E287" s="6">
        <v>26.338289203047001</v>
      </c>
      <c r="F287" s="6">
        <v>66.027007158631505</v>
      </c>
      <c r="G287" s="6">
        <v>11.5559035097964</v>
      </c>
      <c r="H287" s="6">
        <v>461.9684838</v>
      </c>
      <c r="I287" s="6">
        <v>29.526986435419602</v>
      </c>
      <c r="J287" s="6">
        <v>33.972992841368502</v>
      </c>
      <c r="K287" s="6">
        <v>22.459067039766001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25645.4899258</v>
      </c>
      <c r="E288" s="6">
        <v>5.2177440883273896</v>
      </c>
      <c r="F288" s="6">
        <v>52.264387978277902</v>
      </c>
      <c r="G288" s="6">
        <v>4.1402721533119502</v>
      </c>
      <c r="H288" s="6">
        <v>23423.2754761</v>
      </c>
      <c r="I288" s="6">
        <v>6.7282106539845303</v>
      </c>
      <c r="J288" s="6">
        <v>47.735612021722098</v>
      </c>
      <c r="K288" s="6">
        <v>4.5330683108847101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102.94187049999999</v>
      </c>
      <c r="E289" s="6">
        <v>57.987417391334901</v>
      </c>
      <c r="F289" s="6">
        <v>24.733384052251498</v>
      </c>
      <c r="G289" s="6">
        <v>53.5804964052099</v>
      </c>
      <c r="H289" s="6">
        <v>313.26429960000002</v>
      </c>
      <c r="I289" s="6">
        <v>38.104711717121802</v>
      </c>
      <c r="J289" s="6">
        <v>75.266615947748505</v>
      </c>
      <c r="K289" s="6">
        <v>17.607102147655102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15111.8339302</v>
      </c>
      <c r="E290" s="6">
        <v>4.7297356737808798</v>
      </c>
      <c r="F290" s="6">
        <v>48.827599348207499</v>
      </c>
      <c r="G290" s="6">
        <v>4.2024381150678796</v>
      </c>
      <c r="H290" s="6">
        <v>15837.535139600001</v>
      </c>
      <c r="I290" s="6">
        <v>5.7481175774876698</v>
      </c>
      <c r="J290" s="6">
        <v>51.172400651792501</v>
      </c>
      <c r="K290" s="6">
        <v>4.0098756742807398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392.61713739999999</v>
      </c>
      <c r="E291" s="6">
        <v>44.519072343036903</v>
      </c>
      <c r="F291" s="6">
        <v>27.746180489583601</v>
      </c>
      <c r="G291" s="6">
        <v>36.781779186037497</v>
      </c>
      <c r="H291" s="6">
        <v>1022.4141587</v>
      </c>
      <c r="I291" s="6">
        <v>26.4180150880875</v>
      </c>
      <c r="J291" s="6">
        <v>72.253819510416406</v>
      </c>
      <c r="K291" s="6">
        <v>14.124566575704399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24062.880678000001</v>
      </c>
      <c r="E292" s="6">
        <v>5.8598112904049096</v>
      </c>
      <c r="F292" s="6">
        <v>48.011512959936603</v>
      </c>
      <c r="G292" s="6">
        <v>4.4258256964689702</v>
      </c>
      <c r="H292" s="6">
        <v>26056.0995301</v>
      </c>
      <c r="I292" s="6">
        <v>5.72098254595703</v>
      </c>
      <c r="J292" s="6">
        <v>51.988487040063397</v>
      </c>
      <c r="K292" s="6">
        <v>4.0872623898574103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437.4408171</v>
      </c>
      <c r="E293" s="6">
        <v>37.515821165526503</v>
      </c>
      <c r="F293" s="6">
        <v>36.166510044587497</v>
      </c>
      <c r="G293" s="6">
        <v>18.207882435816298</v>
      </c>
      <c r="H293" s="6">
        <v>772.07820079999999</v>
      </c>
      <c r="I293" s="6">
        <v>30.1239710604608</v>
      </c>
      <c r="J293" s="6">
        <v>63.833489955412503</v>
      </c>
      <c r="K293" s="6">
        <v>10.3161453880336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15621.3595857</v>
      </c>
      <c r="E294" s="6">
        <v>5.7874647102612604</v>
      </c>
      <c r="F294" s="6">
        <v>43.2815600583736</v>
      </c>
      <c r="G294" s="6">
        <v>5.0785542093864402</v>
      </c>
      <c r="H294" s="6">
        <v>20471.0538223</v>
      </c>
      <c r="I294" s="6">
        <v>5.76249091523455</v>
      </c>
      <c r="J294" s="6">
        <v>56.7184399416264</v>
      </c>
      <c r="K294" s="6">
        <v>3.8754195152315098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120.2620005</v>
      </c>
      <c r="E295" s="6">
        <v>35.689240704385902</v>
      </c>
      <c r="F295" s="6">
        <v>23.567120601888099</v>
      </c>
      <c r="G295" s="6">
        <v>31.828404463308701</v>
      </c>
      <c r="H295" s="6">
        <v>390.03368870000003</v>
      </c>
      <c r="I295" s="6">
        <v>24.257643630050499</v>
      </c>
      <c r="J295" s="6">
        <v>76.432879398111893</v>
      </c>
      <c r="K295" s="6">
        <v>9.8138896828083908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7641.4161973999999</v>
      </c>
      <c r="E296" s="6">
        <v>6.2641870760291498</v>
      </c>
      <c r="F296" s="6">
        <v>46.246630193650397</v>
      </c>
      <c r="G296" s="6">
        <v>4.9358415307657504</v>
      </c>
      <c r="H296" s="6">
        <v>8881.7686603999991</v>
      </c>
      <c r="I296" s="6">
        <v>6.07272532590612</v>
      </c>
      <c r="J296" s="6">
        <v>53.753369806349603</v>
      </c>
      <c r="K296" s="6">
        <v>4.2465437755833602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313.18269049999998</v>
      </c>
      <c r="E297" s="6">
        <v>36.245928792890602</v>
      </c>
      <c r="F297" s="6">
        <v>39.221797262524099</v>
      </c>
      <c r="G297" s="6">
        <v>21.857111924937001</v>
      </c>
      <c r="H297" s="6">
        <v>485.30874119999999</v>
      </c>
      <c r="I297" s="6">
        <v>28.662661379305401</v>
      </c>
      <c r="J297" s="6">
        <v>60.778202737475901</v>
      </c>
      <c r="K297" s="6">
        <v>14.1049780028389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24087.8702887</v>
      </c>
      <c r="E298" s="6">
        <v>4.2355856995533303</v>
      </c>
      <c r="F298" s="6">
        <v>64.302542107284793</v>
      </c>
      <c r="G298" s="6">
        <v>3.0277503199040199</v>
      </c>
      <c r="H298" s="6">
        <v>13372.3443456</v>
      </c>
      <c r="I298" s="6">
        <v>6.45308541425368</v>
      </c>
      <c r="J298" s="6">
        <v>35.697457892715299</v>
      </c>
      <c r="K298" s="6">
        <v>5.4539469735099404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419.3778714</v>
      </c>
      <c r="E299" s="6">
        <v>29.861333612671199</v>
      </c>
      <c r="F299" s="6">
        <v>34.739840416319701</v>
      </c>
      <c r="G299" s="6">
        <v>22.168530272980401</v>
      </c>
      <c r="H299" s="6">
        <v>787.8178623</v>
      </c>
      <c r="I299" s="6">
        <v>21.548634731951299</v>
      </c>
      <c r="J299" s="6">
        <v>65.260159583680306</v>
      </c>
      <c r="K299" s="6">
        <v>11.800939636995301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14512.987300500001</v>
      </c>
      <c r="E300" s="6">
        <v>6.2543206845274701</v>
      </c>
      <c r="F300" s="6">
        <v>50.8787687596163</v>
      </c>
      <c r="G300" s="6">
        <v>3.7285879931704402</v>
      </c>
      <c r="H300" s="6">
        <v>14011.655992399999</v>
      </c>
      <c r="I300" s="6">
        <v>5.5244172961693101</v>
      </c>
      <c r="J300" s="6">
        <v>49.1212312403837</v>
      </c>
      <c r="K300" s="6">
        <v>3.8619953432364098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707.37284999999997</v>
      </c>
      <c r="E301" s="6">
        <v>31.490971270778999</v>
      </c>
      <c r="F301" s="6">
        <v>30.911816510952701</v>
      </c>
      <c r="G301" s="6">
        <v>24.069552414579402</v>
      </c>
      <c r="H301" s="6">
        <v>1580.9845803999999</v>
      </c>
      <c r="I301" s="6">
        <v>19.2784321630132</v>
      </c>
      <c r="J301" s="6">
        <v>69.088183489047296</v>
      </c>
      <c r="K301" s="6">
        <v>10.7693320357481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21449.307865399998</v>
      </c>
      <c r="E302" s="6">
        <v>5.4044042557993404</v>
      </c>
      <c r="F302" s="6">
        <v>37.435241173611203</v>
      </c>
      <c r="G302" s="6">
        <v>4.4658361137848601</v>
      </c>
      <c r="H302" s="6">
        <v>35847.792922400004</v>
      </c>
      <c r="I302" s="6">
        <v>4.8987231431129103</v>
      </c>
      <c r="J302" s="6">
        <v>62.564758826388797</v>
      </c>
      <c r="K302" s="6">
        <v>2.67210575246148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746.22105339999996</v>
      </c>
      <c r="E303" s="6">
        <v>30.2338642533064</v>
      </c>
      <c r="F303" s="6">
        <v>39.2854953796461</v>
      </c>
      <c r="G303" s="6">
        <v>23.6643937998018</v>
      </c>
      <c r="H303" s="6">
        <v>1153.2613031000001</v>
      </c>
      <c r="I303" s="6">
        <v>32.347382875754903</v>
      </c>
      <c r="J303" s="6">
        <v>60.7145046203539</v>
      </c>
      <c r="K303" s="6">
        <v>15.312114281380101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32901.025413099997</v>
      </c>
      <c r="E304" s="6">
        <v>5.2191615041401596</v>
      </c>
      <c r="F304" s="6">
        <v>45.585858550081497</v>
      </c>
      <c r="G304" s="6">
        <v>4.5946872656583597</v>
      </c>
      <c r="H304" s="6">
        <v>39272.728596499997</v>
      </c>
      <c r="I304" s="6">
        <v>5.3826281977147303</v>
      </c>
      <c r="J304" s="6">
        <v>54.414141449918503</v>
      </c>
      <c r="K304" s="6">
        <v>3.8492340077981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633.82498680000003</v>
      </c>
      <c r="E305" s="6">
        <v>27.7121790655419</v>
      </c>
      <c r="F305" s="6">
        <v>51.199418599415303</v>
      </c>
      <c r="G305" s="6">
        <v>18.669228774107602</v>
      </c>
      <c r="H305" s="6">
        <v>604.1284981</v>
      </c>
      <c r="I305" s="6">
        <v>25.422779964340702</v>
      </c>
      <c r="J305" s="6">
        <v>48.800581400584697</v>
      </c>
      <c r="K305" s="6">
        <v>19.586931784430099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16818.8965131</v>
      </c>
      <c r="E306" s="6">
        <v>5.4341747861499803</v>
      </c>
      <c r="F306" s="6">
        <v>47.357616717462697</v>
      </c>
      <c r="G306" s="6">
        <v>3.8964783572206598</v>
      </c>
      <c r="H306" s="6">
        <v>18695.763385099999</v>
      </c>
      <c r="I306" s="6">
        <v>4.8927182278462196</v>
      </c>
      <c r="J306" s="6">
        <v>52.642383282537303</v>
      </c>
      <c r="K306" s="6">
        <v>3.5053110646371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595.12977000000001</v>
      </c>
      <c r="E307" s="6">
        <v>37.734729645119501</v>
      </c>
      <c r="F307" s="6">
        <v>50.780268881952701</v>
      </c>
      <c r="G307" s="6">
        <v>29.738359693938801</v>
      </c>
      <c r="H307" s="6">
        <v>576.84072779999997</v>
      </c>
      <c r="I307" s="6">
        <v>44.527683342962597</v>
      </c>
      <c r="J307" s="6">
        <v>49.219731118047299</v>
      </c>
      <c r="K307" s="6">
        <v>30.681230211205399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66069.6660328</v>
      </c>
      <c r="E308" s="6">
        <v>5.2298627370088804</v>
      </c>
      <c r="F308" s="6">
        <v>52.232264801995498</v>
      </c>
      <c r="G308" s="6">
        <v>4.2362693580670499</v>
      </c>
      <c r="H308" s="6">
        <v>60422.390712699998</v>
      </c>
      <c r="I308" s="6">
        <v>5.8247514237933702</v>
      </c>
      <c r="J308" s="6">
        <v>47.767735198004502</v>
      </c>
      <c r="K308" s="6">
        <v>4.6322050221962598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290.94019329999998</v>
      </c>
      <c r="E309" s="6">
        <v>38.290956177115802</v>
      </c>
      <c r="F309" s="6">
        <v>55.934679252734497</v>
      </c>
      <c r="G309" s="6">
        <v>23.472757872745401</v>
      </c>
      <c r="H309" s="6">
        <v>229.20258250000001</v>
      </c>
      <c r="I309" s="6">
        <v>40.5166157284999</v>
      </c>
      <c r="J309" s="6">
        <v>44.065320747265503</v>
      </c>
      <c r="K309" s="6">
        <v>29.7953392945765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29668.491395100002</v>
      </c>
      <c r="E310" s="6">
        <v>3.7566276050742999</v>
      </c>
      <c r="F310" s="6">
        <v>76.932813269601098</v>
      </c>
      <c r="G310" s="6">
        <v>2.4552319604478701</v>
      </c>
      <c r="H310" s="6">
        <v>8895.6662565000006</v>
      </c>
      <c r="I310" s="6">
        <v>8.6924464739271805</v>
      </c>
      <c r="J310" s="6">
        <v>23.067186730398902</v>
      </c>
      <c r="K310" s="6">
        <v>8.1885972552417208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337.9380304</v>
      </c>
      <c r="E311" s="6">
        <v>40.325545299446297</v>
      </c>
      <c r="F311" s="6">
        <v>35.135439626931003</v>
      </c>
      <c r="G311" s="6">
        <v>36.059131099003302</v>
      </c>
      <c r="H311" s="6">
        <v>623.87725920000003</v>
      </c>
      <c r="I311" s="6">
        <v>38.557950752336701</v>
      </c>
      <c r="J311" s="6">
        <v>64.864560373068898</v>
      </c>
      <c r="K311" s="6">
        <v>19.532290305241101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48359.213713600002</v>
      </c>
      <c r="E312" s="6">
        <v>5.5341186349662603</v>
      </c>
      <c r="F312" s="6">
        <v>58.705987636854502</v>
      </c>
      <c r="G312" s="6">
        <v>4.4234978701445096</v>
      </c>
      <c r="H312" s="6">
        <v>34016.052694899998</v>
      </c>
      <c r="I312" s="6">
        <v>7.7799674524346702</v>
      </c>
      <c r="J312" s="6">
        <v>41.294012363145498</v>
      </c>
      <c r="K312" s="6">
        <v>6.2887037712063902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313.94837230000002</v>
      </c>
      <c r="E313" s="6">
        <v>49.412447601116902</v>
      </c>
      <c r="F313" s="6">
        <v>55.5152365589109</v>
      </c>
      <c r="G313" s="6">
        <v>32.405376244131297</v>
      </c>
      <c r="H313" s="6">
        <v>251.5691176</v>
      </c>
      <c r="I313" s="6">
        <v>51.136596766281002</v>
      </c>
      <c r="J313" s="6">
        <v>44.4847634410891</v>
      </c>
      <c r="K313" s="6">
        <v>40.440636047348001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34475.504715199997</v>
      </c>
      <c r="E314" s="6">
        <v>6.3984860808083699</v>
      </c>
      <c r="F314" s="6">
        <v>51.7099601258153</v>
      </c>
      <c r="G314" s="6">
        <v>4.7501866262838197</v>
      </c>
      <c r="H314" s="6">
        <v>32195.412514899999</v>
      </c>
      <c r="I314" s="6">
        <v>5.7886516225834601</v>
      </c>
      <c r="J314" s="6">
        <v>48.290039874184799</v>
      </c>
      <c r="K314" s="6">
        <v>5.0865967738955797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834.66189229999998</v>
      </c>
      <c r="E315" s="6">
        <v>40.941432438279499</v>
      </c>
      <c r="F315" s="6">
        <v>59.2851119484572</v>
      </c>
      <c r="G315" s="6">
        <v>16.003971926885399</v>
      </c>
      <c r="H315" s="6">
        <v>573.21584440000004</v>
      </c>
      <c r="I315" s="6">
        <v>29.489487042904798</v>
      </c>
      <c r="J315" s="6">
        <v>40.7148880515428</v>
      </c>
      <c r="K315" s="6">
        <v>23.303447773311898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39084.299735100001</v>
      </c>
      <c r="E316" s="6">
        <v>4.3482800749666204</v>
      </c>
      <c r="F316" s="6">
        <v>62.652814276742198</v>
      </c>
      <c r="G316" s="6">
        <v>3.1713999507507902</v>
      </c>
      <c r="H316" s="6">
        <v>23298.053214700001</v>
      </c>
      <c r="I316" s="6">
        <v>6.3032702623978798</v>
      </c>
      <c r="J316" s="6">
        <v>37.347185723257802</v>
      </c>
      <c r="K316" s="6">
        <v>5.3202705441850897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221.41232679999999</v>
      </c>
      <c r="E317" s="6">
        <v>31.426886227442399</v>
      </c>
      <c r="F317" s="6">
        <v>64.287279609168806</v>
      </c>
      <c r="G317" s="6">
        <v>12.591704476771801</v>
      </c>
      <c r="H317" s="6">
        <v>122.998462</v>
      </c>
      <c r="I317" s="6">
        <v>37.709582658658697</v>
      </c>
      <c r="J317" s="6">
        <v>35.712720390831102</v>
      </c>
      <c r="K317" s="6">
        <v>22.666613397003399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10145.872382199999</v>
      </c>
      <c r="E318" s="6">
        <v>4.79321549857017</v>
      </c>
      <c r="F318" s="6">
        <v>66.906165693828896</v>
      </c>
      <c r="G318" s="6">
        <v>2.53790143217326</v>
      </c>
      <c r="H318" s="6">
        <v>5018.4585534999997</v>
      </c>
      <c r="I318" s="6">
        <v>5.8455232222175697</v>
      </c>
      <c r="J318" s="6">
        <v>33.093834306171097</v>
      </c>
      <c r="K318" s="6">
        <v>5.1309030003793401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505.1449819</v>
      </c>
      <c r="E319" s="6">
        <v>27.831576845031801</v>
      </c>
      <c r="F319" s="6">
        <v>72.470511035413594</v>
      </c>
      <c r="G319" s="6">
        <v>11.477738530240099</v>
      </c>
      <c r="H319" s="6">
        <v>191.8902324</v>
      </c>
      <c r="I319" s="6">
        <v>36.613330674805802</v>
      </c>
      <c r="J319" s="6">
        <v>27.529488964586399</v>
      </c>
      <c r="K319" s="6">
        <v>30.214784512977001</v>
      </c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22336.8219703</v>
      </c>
      <c r="E320" s="6">
        <v>3.1316944435529002</v>
      </c>
      <c r="F320" s="6">
        <v>69.696574575500307</v>
      </c>
      <c r="G320" s="6">
        <v>2.34528405885411</v>
      </c>
      <c r="H320" s="6">
        <v>9711.8434144000003</v>
      </c>
      <c r="I320" s="6">
        <v>7.0229749606071001</v>
      </c>
      <c r="J320" s="6">
        <v>30.3034254244997</v>
      </c>
      <c r="K320" s="6">
        <v>5.3940524220903896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269.5774103</v>
      </c>
      <c r="E321" s="6">
        <v>22.735742079794001</v>
      </c>
      <c r="F321" s="6">
        <v>65.565681669491198</v>
      </c>
      <c r="G321" s="6">
        <v>14.9349676035187</v>
      </c>
      <c r="H321" s="6">
        <v>141.5788584</v>
      </c>
      <c r="I321" s="6">
        <v>33.436121609128698</v>
      </c>
      <c r="J321" s="6">
        <v>34.434318330508802</v>
      </c>
      <c r="K321" s="6">
        <v>28.437366531774298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9486.8447859000007</v>
      </c>
      <c r="E322" s="6">
        <v>4.1177412833663096</v>
      </c>
      <c r="F322" s="6">
        <v>66.495732221349996</v>
      </c>
      <c r="G322" s="6">
        <v>2.6626498836143599</v>
      </c>
      <c r="H322" s="6">
        <v>4780.0028282000003</v>
      </c>
      <c r="I322" s="6">
        <v>5.7518526358744602</v>
      </c>
      <c r="J322" s="6">
        <v>33.504267778649997</v>
      </c>
      <c r="K322" s="6">
        <v>5.2845462801862704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1759.7241664000001</v>
      </c>
      <c r="E323" s="6">
        <v>19.447427201902801</v>
      </c>
      <c r="F323" s="6">
        <v>79.681480915951795</v>
      </c>
      <c r="G323" s="6">
        <v>7.8884568762214897</v>
      </c>
      <c r="H323" s="6">
        <v>448.7239525</v>
      </c>
      <c r="I323" s="6">
        <v>37.754213214108503</v>
      </c>
      <c r="J323" s="6">
        <v>20.318519084048202</v>
      </c>
      <c r="K323" s="6">
        <v>30.935518648720301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37628.7090647</v>
      </c>
      <c r="E324" s="6">
        <v>4.4763904960134404</v>
      </c>
      <c r="F324" s="6">
        <v>68.566743786448498</v>
      </c>
      <c r="G324" s="6">
        <v>3.0153146379686402</v>
      </c>
      <c r="H324" s="6">
        <v>17250.2409725</v>
      </c>
      <c r="I324" s="6">
        <v>7.2337273210147099</v>
      </c>
      <c r="J324" s="6">
        <v>31.433256213551498</v>
      </c>
      <c r="K324" s="6">
        <v>6.5774383923988404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253.464294</v>
      </c>
      <c r="E325" s="6">
        <v>46.437650863466203</v>
      </c>
      <c r="F325" s="6">
        <v>42.602135563090499</v>
      </c>
      <c r="G325" s="6">
        <v>30.432026252713001</v>
      </c>
      <c r="H325" s="6">
        <v>341.49248610000001</v>
      </c>
      <c r="I325" s="6">
        <v>27.575398560265501</v>
      </c>
      <c r="J325" s="6">
        <v>57.397864436909501</v>
      </c>
      <c r="K325" s="6">
        <v>22.5874136711594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9119.9846063999994</v>
      </c>
      <c r="E326" s="6">
        <v>6.1118040335694497</v>
      </c>
      <c r="F326" s="6">
        <v>39.101651846539099</v>
      </c>
      <c r="G326" s="6">
        <v>5.2840222094512503</v>
      </c>
      <c r="H326" s="6">
        <v>14203.7988547</v>
      </c>
      <c r="I326" s="6">
        <v>4.7224629396338997</v>
      </c>
      <c r="J326" s="6">
        <v>60.898348153460901</v>
      </c>
      <c r="K326" s="6">
        <v>3.3927684912353699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193.84140249999999</v>
      </c>
      <c r="E327" s="6">
        <v>48.292952896529599</v>
      </c>
      <c r="F327" s="6">
        <v>46.761761957646897</v>
      </c>
      <c r="G327" s="6">
        <v>33.387488010599299</v>
      </c>
      <c r="H327" s="6">
        <v>220.68832090000001</v>
      </c>
      <c r="I327" s="6">
        <v>37.128614723643402</v>
      </c>
      <c r="J327" s="6">
        <v>53.238238042353103</v>
      </c>
      <c r="K327" s="6">
        <v>29.325872232536899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13558.0481748</v>
      </c>
      <c r="E328" s="6">
        <v>5.2794357477534604</v>
      </c>
      <c r="F328" s="6">
        <v>53.354343880279004</v>
      </c>
      <c r="G328" s="6">
        <v>3.5922907211643298</v>
      </c>
      <c r="H328" s="6">
        <v>11853.2814167</v>
      </c>
      <c r="I328" s="6">
        <v>5.4520177650007904</v>
      </c>
      <c r="J328" s="6">
        <v>46.645656119720996</v>
      </c>
      <c r="K328" s="6">
        <v>4.10894240533373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406.31916100000001</v>
      </c>
      <c r="E329" s="6">
        <v>36.566917180390398</v>
      </c>
      <c r="F329" s="6">
        <v>38.943341392543097</v>
      </c>
      <c r="G329" s="6">
        <v>28.992648311689699</v>
      </c>
      <c r="H329" s="6">
        <v>637.04061879999995</v>
      </c>
      <c r="I329" s="6">
        <v>33.7056357773751</v>
      </c>
      <c r="J329" s="6">
        <v>61.056658607456903</v>
      </c>
      <c r="K329" s="6">
        <v>18.492178033112602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25675.818423199999</v>
      </c>
      <c r="E330" s="6">
        <v>5.5029108816223804</v>
      </c>
      <c r="F330" s="6">
        <v>47.905104035755201</v>
      </c>
      <c r="G330" s="6">
        <v>3.5751927789309002</v>
      </c>
      <c r="H330" s="6">
        <v>27921.431681999999</v>
      </c>
      <c r="I330" s="6">
        <v>4.6176220103698302</v>
      </c>
      <c r="J330" s="6">
        <v>52.094895964244699</v>
      </c>
      <c r="K330" s="6">
        <v>3.28765378742894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52.7028927</v>
      </c>
      <c r="E331" s="6">
        <v>51.001418172503101</v>
      </c>
      <c r="F331" s="6">
        <v>41.963211010583002</v>
      </c>
      <c r="G331" s="6">
        <v>37.042263674851299</v>
      </c>
      <c r="H331" s="6">
        <v>72.890195700000007</v>
      </c>
      <c r="I331" s="6">
        <v>43.906847440344997</v>
      </c>
      <c r="J331" s="6">
        <v>58.036788989416998</v>
      </c>
      <c r="K331" s="6">
        <v>26.783224123251902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7137.2060191</v>
      </c>
      <c r="E332" s="6">
        <v>5.1116325320363796</v>
      </c>
      <c r="F332" s="6">
        <v>55.690205610483297</v>
      </c>
      <c r="G332" s="6">
        <v>4.9735774102702797</v>
      </c>
      <c r="H332" s="6">
        <v>5678.7028842</v>
      </c>
      <c r="I332" s="6">
        <v>7.7844263373576696</v>
      </c>
      <c r="J332" s="6">
        <v>44.309794389516703</v>
      </c>
      <c r="K332" s="6">
        <v>6.2509779703048602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1096.1175206</v>
      </c>
      <c r="E333" s="6">
        <v>28.646101184232698</v>
      </c>
      <c r="F333" s="6">
        <v>38.878056590659902</v>
      </c>
      <c r="G333" s="6">
        <v>21.386053203642</v>
      </c>
      <c r="H333" s="6">
        <v>1723.2557113</v>
      </c>
      <c r="I333" s="6">
        <v>25.7677819700355</v>
      </c>
      <c r="J333" s="6">
        <v>61.121943409340098</v>
      </c>
      <c r="K333" s="6">
        <v>13.6031045533641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42634.199577699997</v>
      </c>
      <c r="E334" s="6">
        <v>5.5521888681218403</v>
      </c>
      <c r="F334" s="6">
        <v>57.973787290149097</v>
      </c>
      <c r="G334" s="6">
        <v>3.4998975102697698</v>
      </c>
      <c r="H334" s="6">
        <v>30906.277197300002</v>
      </c>
      <c r="I334" s="6">
        <v>5.8397719228377802</v>
      </c>
      <c r="J334" s="6">
        <v>42.026212709850903</v>
      </c>
      <c r="K334" s="6">
        <v>4.8279942615467197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4181.0529929000004</v>
      </c>
      <c r="E335" s="6">
        <v>19.856680267137499</v>
      </c>
      <c r="F335" s="6">
        <v>45.841585679151898</v>
      </c>
      <c r="G335" s="6">
        <v>12.629927420327601</v>
      </c>
      <c r="H335" s="6">
        <v>4939.6022614000003</v>
      </c>
      <c r="I335" s="6">
        <v>15.496304270586</v>
      </c>
      <c r="J335" s="6">
        <v>54.158414320848102</v>
      </c>
      <c r="K335" s="6">
        <v>10.690414540765801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43305.781844099998</v>
      </c>
      <c r="E336" s="6">
        <v>5.9020206937590096</v>
      </c>
      <c r="F336" s="6">
        <v>57.445393240892699</v>
      </c>
      <c r="G336" s="6">
        <v>3.7794219980729502</v>
      </c>
      <c r="H336" s="6">
        <v>32080.2141443</v>
      </c>
      <c r="I336" s="6">
        <v>5.9983010896844</v>
      </c>
      <c r="J336" s="6">
        <v>42.554606759107301</v>
      </c>
      <c r="K336" s="6">
        <v>5.1019243141311996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2031.8293005999999</v>
      </c>
      <c r="E337" s="6">
        <v>17.976723700450901</v>
      </c>
      <c r="F337" s="6">
        <v>56.0379116558927</v>
      </c>
      <c r="G337" s="6">
        <v>9.8058166285378405</v>
      </c>
      <c r="H337" s="6">
        <v>1593.9826552</v>
      </c>
      <c r="I337" s="6">
        <v>21.2998022766037</v>
      </c>
      <c r="J337" s="6">
        <v>43.9620883441073</v>
      </c>
      <c r="K337" s="6">
        <v>12.4993490218838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28586.6706892</v>
      </c>
      <c r="E338" s="6">
        <v>5.7134089241643</v>
      </c>
      <c r="F338" s="6">
        <v>53.640534920574197</v>
      </c>
      <c r="G338" s="6">
        <v>4.3381524575998602</v>
      </c>
      <c r="H338" s="6">
        <v>24706.367367800001</v>
      </c>
      <c r="I338" s="6">
        <v>5.9539945791117201</v>
      </c>
      <c r="J338" s="6">
        <v>46.359465079425803</v>
      </c>
      <c r="K338" s="6">
        <v>5.0194888572157499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1328.3479887000001</v>
      </c>
      <c r="E339" s="6">
        <v>22.377783653061101</v>
      </c>
      <c r="F339" s="6">
        <v>68.450874435559399</v>
      </c>
      <c r="G339" s="6">
        <v>12.098017696228601</v>
      </c>
      <c r="H339" s="6">
        <v>612.23786889999997</v>
      </c>
      <c r="I339" s="6">
        <v>30.590481122482501</v>
      </c>
      <c r="J339" s="6">
        <v>31.549125564440601</v>
      </c>
      <c r="K339" s="6">
        <v>26.248584562264501</v>
      </c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29492.063695199999</v>
      </c>
      <c r="E340" s="6">
        <v>4.4439713217704302</v>
      </c>
      <c r="F340" s="6">
        <v>65.759049760311498</v>
      </c>
      <c r="G340" s="6">
        <v>3.5979188974522698</v>
      </c>
      <c r="H340" s="6">
        <v>15356.613106999999</v>
      </c>
      <c r="I340" s="6">
        <v>7.8277620696124703</v>
      </c>
      <c r="J340" s="6">
        <v>34.240950239688502</v>
      </c>
      <c r="K340" s="6">
        <v>6.9097301960064303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50.021986499999997</v>
      </c>
      <c r="E341" s="6">
        <v>37.656278898790497</v>
      </c>
      <c r="F341" s="6">
        <v>30.8564255215902</v>
      </c>
      <c r="G341" s="6">
        <v>31.529244325581999</v>
      </c>
      <c r="H341" s="6">
        <v>112.0900717</v>
      </c>
      <c r="I341" s="6">
        <v>24.412850827499799</v>
      </c>
      <c r="J341" s="6">
        <v>69.143574478409803</v>
      </c>
      <c r="K341" s="6">
        <v>14.070429343917199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3322.2650405999998</v>
      </c>
      <c r="E342" s="6">
        <v>4.8430796584982296</v>
      </c>
      <c r="F342" s="6">
        <v>45.096544220634897</v>
      </c>
      <c r="G342" s="6">
        <v>4.1596961701612098</v>
      </c>
      <c r="H342" s="6">
        <v>4044.7407865999999</v>
      </c>
      <c r="I342" s="6">
        <v>5.1392760138834603</v>
      </c>
      <c r="J342" s="6">
        <v>54.903455779365103</v>
      </c>
      <c r="K342" s="6">
        <v>3.41668697569642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96.1830827</v>
      </c>
      <c r="E343" s="6">
        <v>27.199399874804499</v>
      </c>
      <c r="F343" s="6">
        <v>55.5547795450683</v>
      </c>
      <c r="G343" s="6">
        <v>20.5784152889923</v>
      </c>
      <c r="H343" s="6">
        <v>76.948884500000005</v>
      </c>
      <c r="I343" s="6">
        <v>40.626322023103299</v>
      </c>
      <c r="J343" s="6">
        <v>44.4452204549317</v>
      </c>
      <c r="K343" s="6">
        <v>25.722210691385499</v>
      </c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3767.1999577000001</v>
      </c>
      <c r="E344" s="6">
        <v>4.47469752715498</v>
      </c>
      <c r="F344" s="6">
        <v>61.720331868199899</v>
      </c>
      <c r="G344" s="6">
        <v>3.8341373026461798</v>
      </c>
      <c r="H344" s="6">
        <v>2336.4612567999998</v>
      </c>
      <c r="I344" s="6">
        <v>7.8844835063766201</v>
      </c>
      <c r="J344" s="6">
        <v>38.279668131800101</v>
      </c>
      <c r="K344" s="6">
        <v>6.1819821930739201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101.7995495</v>
      </c>
      <c r="E345" s="6">
        <v>33.966961019143099</v>
      </c>
      <c r="F345" s="6">
        <v>43.619468737928699</v>
      </c>
      <c r="G345" s="6">
        <v>23.006078941318101</v>
      </c>
      <c r="H345" s="6">
        <v>131.581444</v>
      </c>
      <c r="I345" s="6">
        <v>28.713518117100399</v>
      </c>
      <c r="J345" s="6">
        <v>56.380531262071301</v>
      </c>
      <c r="K345" s="6">
        <v>17.798926663151899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5141.6589763000002</v>
      </c>
      <c r="E346" s="6">
        <v>5.0320351137007204</v>
      </c>
      <c r="F346" s="6">
        <v>59.774271002662402</v>
      </c>
      <c r="G346" s="6">
        <v>3.74294033359417</v>
      </c>
      <c r="H346" s="6">
        <v>3460.1338854999999</v>
      </c>
      <c r="I346" s="6">
        <v>6.6731218655128099</v>
      </c>
      <c r="J346" s="6">
        <v>40.225728997337598</v>
      </c>
      <c r="K346" s="6">
        <v>5.5619011867220998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67.863358199999993</v>
      </c>
      <c r="E347" s="6">
        <v>38.874476253147101</v>
      </c>
      <c r="F347" s="6">
        <v>35.331254899053498</v>
      </c>
      <c r="G347" s="6">
        <v>27.993884806936801</v>
      </c>
      <c r="H347" s="6">
        <v>124.2140486</v>
      </c>
      <c r="I347" s="6">
        <v>25.560725567958102</v>
      </c>
      <c r="J347" s="6">
        <v>64.668745100946495</v>
      </c>
      <c r="K347" s="6">
        <v>15.2942364690196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4167.6244122999997</v>
      </c>
      <c r="E348" s="6">
        <v>7.7945779161214697</v>
      </c>
      <c r="F348" s="6">
        <v>44.735560143565401</v>
      </c>
      <c r="G348" s="6">
        <v>6.0112354535758099</v>
      </c>
      <c r="H348" s="6">
        <v>5148.5088806000003</v>
      </c>
      <c r="I348" s="6">
        <v>5.7196492327377397</v>
      </c>
      <c r="J348" s="6">
        <v>55.264439856434599</v>
      </c>
      <c r="K348" s="6">
        <v>4.8659859010452404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103.85913859999999</v>
      </c>
      <c r="E349" s="6">
        <v>45.834904312799402</v>
      </c>
      <c r="F349" s="6">
        <v>20.069605435621899</v>
      </c>
      <c r="G349" s="6">
        <v>38.6770145686869</v>
      </c>
      <c r="H349" s="6">
        <v>413.63553230000002</v>
      </c>
      <c r="I349" s="6">
        <v>26.372084571387099</v>
      </c>
      <c r="J349" s="6">
        <v>79.930394564378105</v>
      </c>
      <c r="K349" s="6">
        <v>9.7113548112933099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5961.1582015000004</v>
      </c>
      <c r="E350" s="6">
        <v>7.6298888611390296</v>
      </c>
      <c r="F350" s="6">
        <v>37.2587864970507</v>
      </c>
      <c r="G350" s="6">
        <v>5.42207333734342</v>
      </c>
      <c r="H350" s="6">
        <v>10038.177155199999</v>
      </c>
      <c r="I350" s="6">
        <v>4.9465120097910296</v>
      </c>
      <c r="J350" s="6">
        <v>62.7412135029493</v>
      </c>
      <c r="K350" s="6">
        <v>3.2198910663073699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102.5630377</v>
      </c>
      <c r="E351" s="6">
        <v>49.273636496825297</v>
      </c>
      <c r="F351" s="6">
        <v>61.579068588035597</v>
      </c>
      <c r="G351" s="6">
        <v>26.953823651500201</v>
      </c>
      <c r="H351" s="6">
        <v>63.991994800000001</v>
      </c>
      <c r="I351" s="6">
        <v>61.463933910251001</v>
      </c>
      <c r="J351" s="6">
        <v>38.420931411964403</v>
      </c>
      <c r="K351" s="6">
        <v>43.2001852726736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12214.1505273</v>
      </c>
      <c r="E352" s="6">
        <v>4.65455913812327</v>
      </c>
      <c r="F352" s="6">
        <v>52.787709102587598</v>
      </c>
      <c r="G352" s="6">
        <v>4.30184586015785</v>
      </c>
      <c r="H352" s="6">
        <v>10924.0964907</v>
      </c>
      <c r="I352" s="6">
        <v>6.1369744492815101</v>
      </c>
      <c r="J352" s="6">
        <v>47.212290897412402</v>
      </c>
      <c r="K352" s="6">
        <v>4.8098616600413697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81.0900611</v>
      </c>
      <c r="E353" s="6">
        <v>40.795743521555799</v>
      </c>
      <c r="F353" s="6">
        <v>42.3645245617098</v>
      </c>
      <c r="G353" s="6">
        <v>33.188252344098402</v>
      </c>
      <c r="H353" s="6">
        <v>110.3202331</v>
      </c>
      <c r="I353" s="6">
        <v>42.947158759217103</v>
      </c>
      <c r="J353" s="6">
        <v>57.6354754382902</v>
      </c>
      <c r="K353" s="6">
        <v>24.394776323085601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16404.776050699998</v>
      </c>
      <c r="E354" s="6">
        <v>3.4116646538944502</v>
      </c>
      <c r="F354" s="6">
        <v>75.264195355110303</v>
      </c>
      <c r="G354" s="6">
        <v>2.1561881780281</v>
      </c>
      <c r="H354" s="6">
        <v>5391.4790919999996</v>
      </c>
      <c r="I354" s="6">
        <v>7.8804973376621597</v>
      </c>
      <c r="J354" s="6">
        <v>24.735804644889701</v>
      </c>
      <c r="K354" s="6">
        <v>6.5606828070989502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60.514887999999999</v>
      </c>
      <c r="E355" s="6">
        <v>45.237234676677701</v>
      </c>
      <c r="F355" s="6">
        <v>60.029105465475901</v>
      </c>
      <c r="G355" s="6">
        <v>27.484180304055599</v>
      </c>
      <c r="H355" s="6">
        <v>40.294356999999998</v>
      </c>
      <c r="I355" s="6">
        <v>50.061542931529402</v>
      </c>
      <c r="J355" s="6">
        <v>39.970894534524099</v>
      </c>
      <c r="K355" s="6">
        <v>41.276303102981203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12486.481432799999</v>
      </c>
      <c r="E356" s="6">
        <v>3.6315406973464199</v>
      </c>
      <c r="F356" s="6">
        <v>73.450831546339899</v>
      </c>
      <c r="G356" s="6">
        <v>2.1356379616177499</v>
      </c>
      <c r="H356" s="6">
        <v>4513.3008295999998</v>
      </c>
      <c r="I356" s="6">
        <v>6.5431213761454501</v>
      </c>
      <c r="J356" s="6">
        <v>26.549168453660101</v>
      </c>
      <c r="K356" s="6">
        <v>5.9084481096479999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275.35397829999999</v>
      </c>
      <c r="E357" s="6">
        <v>34.941597783876901</v>
      </c>
      <c r="F357" s="6">
        <v>38.739296507421003</v>
      </c>
      <c r="G357" s="6">
        <v>21.5312593306321</v>
      </c>
      <c r="H357" s="6">
        <v>435.4332665</v>
      </c>
      <c r="I357" s="6">
        <v>25.702990165561999</v>
      </c>
      <c r="J357" s="6">
        <v>61.260703492578997</v>
      </c>
      <c r="K357" s="6">
        <v>13.615675169133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7636.8148560999998</v>
      </c>
      <c r="E358" s="6">
        <v>8.0477124161560507</v>
      </c>
      <c r="F358" s="6">
        <v>39.3006020051916</v>
      </c>
      <c r="G358" s="6">
        <v>8.1689184255696095</v>
      </c>
      <c r="H358" s="6">
        <v>11794.9863542</v>
      </c>
      <c r="I358" s="6">
        <v>7.33331295486781</v>
      </c>
      <c r="J358" s="6">
        <v>60.6993979948084</v>
      </c>
      <c r="K358" s="6">
        <v>5.28907077272242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63.609645100000002</v>
      </c>
      <c r="E359" s="6">
        <v>49.948471452255902</v>
      </c>
      <c r="F359" s="6">
        <v>79.854906428446199</v>
      </c>
      <c r="G359" s="6">
        <v>17.557508469479</v>
      </c>
      <c r="H359" s="6">
        <v>16.046881899999999</v>
      </c>
      <c r="I359" s="6">
        <v>100</v>
      </c>
      <c r="J359" s="6">
        <v>20.145093571553801</v>
      </c>
      <c r="K359" s="6">
        <v>69.597750487825394</v>
      </c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13419.837130800001</v>
      </c>
      <c r="E360" s="6">
        <v>3.64426949105773</v>
      </c>
      <c r="F360" s="6">
        <v>82.112360785918597</v>
      </c>
      <c r="G360" s="6">
        <v>1.8515278064002401</v>
      </c>
      <c r="H360" s="6">
        <v>2923.4234968999999</v>
      </c>
      <c r="I360" s="6">
        <v>9.0225513173204899</v>
      </c>
      <c r="J360" s="6">
        <v>17.887639214081499</v>
      </c>
      <c r="K360" s="6">
        <v>8.4993507206146006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31.231837800000001</v>
      </c>
      <c r="E361" s="6">
        <v>58.686877256165502</v>
      </c>
      <c r="F361" s="6">
        <v>80.544149838892196</v>
      </c>
      <c r="G361" s="6">
        <v>22.762556464402198</v>
      </c>
      <c r="H361" s="6">
        <v>7.5442096999999997</v>
      </c>
      <c r="I361" s="6">
        <v>100</v>
      </c>
      <c r="J361" s="6">
        <v>19.455850161107801</v>
      </c>
      <c r="K361" s="6">
        <v>94.233392188124299</v>
      </c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11152.9841447</v>
      </c>
      <c r="E362" s="6">
        <v>2.9901864848955402</v>
      </c>
      <c r="F362" s="6">
        <v>81.2997513056076</v>
      </c>
      <c r="G362" s="6">
        <v>1.700267050304</v>
      </c>
      <c r="H362" s="6">
        <v>2565.3655004000002</v>
      </c>
      <c r="I362" s="6">
        <v>8.2071897970632897</v>
      </c>
      <c r="J362" s="6">
        <v>18.7002486943924</v>
      </c>
      <c r="K362" s="6">
        <v>7.3919491982096002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378.20972699999999</v>
      </c>
      <c r="E363" s="6">
        <v>25.230599587181398</v>
      </c>
      <c r="F363" s="6">
        <v>87.309459873643405</v>
      </c>
      <c r="G363" s="6">
        <v>6.8877110336161804</v>
      </c>
      <c r="H363" s="6">
        <v>54.9732609</v>
      </c>
      <c r="I363" s="6">
        <v>60.447051859539798</v>
      </c>
      <c r="J363" s="6">
        <v>12.6905401263566</v>
      </c>
      <c r="K363" s="6">
        <v>47.386661570204701</v>
      </c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17056.817457699999</v>
      </c>
      <c r="E364" s="6">
        <v>4.7421378233455203</v>
      </c>
      <c r="F364" s="6">
        <v>76.648467085964896</v>
      </c>
      <c r="G364" s="6">
        <v>2.83778064689003</v>
      </c>
      <c r="H364" s="6">
        <v>5196.4879326999999</v>
      </c>
      <c r="I364" s="6">
        <v>9.1095576960555498</v>
      </c>
      <c r="J364" s="6">
        <v>23.351532914035101</v>
      </c>
      <c r="K364" s="6">
        <v>9.3146577276563693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144.66689740000001</v>
      </c>
      <c r="E365" s="6">
        <v>37.626166322297102</v>
      </c>
      <c r="F365" s="6">
        <v>66.655114217282403</v>
      </c>
      <c r="G365" s="6">
        <v>20.0119252688797</v>
      </c>
      <c r="H365" s="6">
        <v>72.371058500000004</v>
      </c>
      <c r="I365" s="6">
        <v>49.683796373862499</v>
      </c>
      <c r="J365" s="6">
        <v>33.344885782717597</v>
      </c>
      <c r="K365" s="6">
        <v>40.0030509385114</v>
      </c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20774.4946404</v>
      </c>
      <c r="E366" s="6">
        <v>4.0090448571934596</v>
      </c>
      <c r="F366" s="6">
        <v>80.456661048626103</v>
      </c>
      <c r="G366" s="6">
        <v>1.99512917200269</v>
      </c>
      <c r="H366" s="6">
        <v>5046.2321578999999</v>
      </c>
      <c r="I366" s="6">
        <v>8.1682500725509399</v>
      </c>
      <c r="J366" s="6">
        <v>19.543338951373901</v>
      </c>
      <c r="K366" s="6">
        <v>8.2136134434060892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104.457157</v>
      </c>
      <c r="E367" s="6">
        <v>43.219282661408201</v>
      </c>
      <c r="F367" s="6">
        <v>66.211772856913598</v>
      </c>
      <c r="G367" s="6">
        <v>18.514865485792001</v>
      </c>
      <c r="H367" s="6">
        <v>53.305054300000002</v>
      </c>
      <c r="I367" s="6">
        <v>57.455184491076203</v>
      </c>
      <c r="J367" s="6">
        <v>33.788227143086502</v>
      </c>
      <c r="K367" s="6">
        <v>36.281929289456798</v>
      </c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16325.2657156</v>
      </c>
      <c r="E368" s="6">
        <v>3.1188615014099099</v>
      </c>
      <c r="F368" s="6">
        <v>77.169371187783497</v>
      </c>
      <c r="G368" s="6">
        <v>2.0805504242298101</v>
      </c>
      <c r="H368" s="6">
        <v>4829.8447438000003</v>
      </c>
      <c r="I368" s="6">
        <v>7.8368648584924898</v>
      </c>
      <c r="J368" s="6">
        <v>22.830628812216499</v>
      </c>
      <c r="K368" s="6">
        <v>7.0324286414914399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37.607692399999998</v>
      </c>
      <c r="E369" s="6">
        <v>40.114118464151503</v>
      </c>
      <c r="F369" s="6">
        <v>67.565392185527799</v>
      </c>
      <c r="G369" s="6">
        <v>17.256382826291301</v>
      </c>
      <c r="H369" s="6">
        <v>18.053484399999999</v>
      </c>
      <c r="I369" s="6">
        <v>49.489259121238902</v>
      </c>
      <c r="J369" s="6">
        <v>32.434607814472201</v>
      </c>
      <c r="K369" s="6">
        <v>35.947228960842899</v>
      </c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4337.3369819999998</v>
      </c>
      <c r="E370" s="6">
        <v>4.5312778244651701</v>
      </c>
      <c r="F370" s="6">
        <v>71.283460235052502</v>
      </c>
      <c r="G370" s="6">
        <v>2.38641785989293</v>
      </c>
      <c r="H370" s="6">
        <v>1747.2960699</v>
      </c>
      <c r="I370" s="6">
        <v>6.5518897489807504</v>
      </c>
      <c r="J370" s="6">
        <v>28.716539764947498</v>
      </c>
      <c r="K370" s="6">
        <v>5.9238377608273796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1018.1151468</v>
      </c>
      <c r="E371" s="6">
        <v>36.155215816524098</v>
      </c>
      <c r="F371" s="6">
        <v>58.9333217740921</v>
      </c>
      <c r="G371" s="6">
        <v>18.369036962235299</v>
      </c>
      <c r="H371" s="6">
        <v>709.45614250000006</v>
      </c>
      <c r="I371" s="6">
        <v>34.679252688174401</v>
      </c>
      <c r="J371" s="6">
        <v>41.0666782259079</v>
      </c>
      <c r="K371" s="6">
        <v>26.360748245098002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56336.3110351</v>
      </c>
      <c r="E372" s="6">
        <v>4.26665112766901</v>
      </c>
      <c r="F372" s="6">
        <v>67.091148756705493</v>
      </c>
      <c r="G372" s="6">
        <v>2.8837408726853901</v>
      </c>
      <c r="H372" s="6">
        <v>27633.500302299999</v>
      </c>
      <c r="I372" s="6">
        <v>7.7479007873494004</v>
      </c>
      <c r="J372" s="6">
        <v>32.9088512432945</v>
      </c>
      <c r="K372" s="6">
        <v>5.8790714520777998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48.714651799999999</v>
      </c>
      <c r="E373" s="6">
        <v>99.999999999999602</v>
      </c>
      <c r="F373" s="6">
        <v>56.4500995427532</v>
      </c>
      <c r="G373" s="6">
        <v>61.933898195866298</v>
      </c>
      <c r="H373" s="6">
        <v>37.582187699999999</v>
      </c>
      <c r="I373" s="6">
        <v>100</v>
      </c>
      <c r="J373" s="6">
        <v>43.5499004572468</v>
      </c>
      <c r="K373" s="6">
        <v>80.279740746126805</v>
      </c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40394.413995499999</v>
      </c>
      <c r="E374" s="6">
        <v>3.61969610700005</v>
      </c>
      <c r="F374" s="6">
        <v>78.375008534308293</v>
      </c>
      <c r="G374" s="6">
        <v>1.46110563420821</v>
      </c>
      <c r="H374" s="6">
        <v>11145.5025556</v>
      </c>
      <c r="I374" s="6">
        <v>6.1981918493134396</v>
      </c>
      <c r="J374" s="6">
        <v>21.6249914656917</v>
      </c>
      <c r="K374" s="6">
        <v>5.2954548783185702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121.27223909999999</v>
      </c>
      <c r="E375" s="6">
        <v>33.943249710373401</v>
      </c>
      <c r="F375" s="6">
        <v>53.231909874814498</v>
      </c>
      <c r="G375" s="6">
        <v>24.769963539630002</v>
      </c>
      <c r="H375" s="6">
        <v>106.5464497</v>
      </c>
      <c r="I375" s="6">
        <v>46.729323927905</v>
      </c>
      <c r="J375" s="6">
        <v>46.768090125185601</v>
      </c>
      <c r="K375" s="6">
        <v>28.1934212668213</v>
      </c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13977.4042835</v>
      </c>
      <c r="E376" s="6">
        <v>4.7479448890649598</v>
      </c>
      <c r="F376" s="6">
        <v>73.583050125303799</v>
      </c>
      <c r="G376" s="6">
        <v>2.9859683489158502</v>
      </c>
      <c r="H376" s="6">
        <v>5018.0087358000001</v>
      </c>
      <c r="I376" s="6">
        <v>8.4479175472676307</v>
      </c>
      <c r="J376" s="6">
        <v>26.416949874696201</v>
      </c>
      <c r="K376" s="6">
        <v>8.3172606880442306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76.313361499999999</v>
      </c>
      <c r="E377" s="6">
        <v>57.830433303695202</v>
      </c>
      <c r="F377" s="6">
        <v>65.516598581198096</v>
      </c>
      <c r="G377" s="6">
        <v>17.8191381869267</v>
      </c>
      <c r="H377" s="6">
        <v>40.166069899999997</v>
      </c>
      <c r="I377" s="6">
        <v>70.562731368265602</v>
      </c>
      <c r="J377" s="6">
        <v>34.483401418801897</v>
      </c>
      <c r="K377" s="6">
        <v>33.855399282601702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21379.494424699998</v>
      </c>
      <c r="E378" s="6">
        <v>3.9219098595997299</v>
      </c>
      <c r="F378" s="6">
        <v>76.454191747380904</v>
      </c>
      <c r="G378" s="6">
        <v>2.1437538639706002</v>
      </c>
      <c r="H378" s="6">
        <v>6584.3018512999997</v>
      </c>
      <c r="I378" s="6">
        <v>7.9480982803535403</v>
      </c>
      <c r="J378" s="6">
        <v>23.5458082526191</v>
      </c>
      <c r="K378" s="6">
        <v>6.9608555041624403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271.40911210000002</v>
      </c>
      <c r="E379" s="6">
        <v>35.126365786079703</v>
      </c>
      <c r="F379" s="6">
        <v>56.760104868205602</v>
      </c>
      <c r="G379" s="6">
        <v>24.522252505203699</v>
      </c>
      <c r="H379" s="6">
        <v>206.75968750000001</v>
      </c>
      <c r="I379" s="6">
        <v>41.377897802838902</v>
      </c>
      <c r="J379" s="6">
        <v>43.239895131794398</v>
      </c>
      <c r="K379" s="6">
        <v>32.189847351792601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25289.115233699998</v>
      </c>
      <c r="E380" s="6">
        <v>4.89121872888669</v>
      </c>
      <c r="F380" s="6">
        <v>72.046897838907498</v>
      </c>
      <c r="G380" s="6">
        <v>3.4173798819578201</v>
      </c>
      <c r="H380" s="6">
        <v>9811.7926363999995</v>
      </c>
      <c r="I380" s="6">
        <v>9.7288054567647908</v>
      </c>
      <c r="J380" s="6">
        <v>27.953102161092499</v>
      </c>
      <c r="K380" s="6">
        <v>8.8080248772836001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33.977870799999998</v>
      </c>
      <c r="E381" s="6">
        <v>70.224701365861307</v>
      </c>
      <c r="F381" s="6">
        <v>46.555585769408601</v>
      </c>
      <c r="G381" s="6">
        <v>53.841582997844398</v>
      </c>
      <c r="H381" s="6">
        <v>39.005575200000003</v>
      </c>
      <c r="I381" s="6">
        <v>70.284383269027401</v>
      </c>
      <c r="J381" s="6">
        <v>53.444414230591399</v>
      </c>
      <c r="K381" s="6">
        <v>46.901560645828702</v>
      </c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17110.5031929</v>
      </c>
      <c r="E382" s="6">
        <v>4.4732057962368597</v>
      </c>
      <c r="F382" s="6">
        <v>77.853952424770696</v>
      </c>
      <c r="G382" s="6">
        <v>2.1629664516904401</v>
      </c>
      <c r="H382" s="6">
        <v>4867.1905015000002</v>
      </c>
      <c r="I382" s="6">
        <v>9.1845422207785692</v>
      </c>
      <c r="J382" s="6">
        <v>22.1460475752293</v>
      </c>
      <c r="K382" s="6">
        <v>7.6038618924776102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80.410556</v>
      </c>
      <c r="E383" s="6">
        <v>38.212082396407602</v>
      </c>
      <c r="F383" s="6">
        <v>34.840170257782397</v>
      </c>
      <c r="G383" s="6">
        <v>34.356302904252402</v>
      </c>
      <c r="H383" s="6">
        <v>150.3878454</v>
      </c>
      <c r="I383" s="6">
        <v>33.987237374743401</v>
      </c>
      <c r="J383" s="6">
        <v>65.159829742217596</v>
      </c>
      <c r="K383" s="6">
        <v>18.369898253993799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3642.2625677999999</v>
      </c>
      <c r="E384" s="6">
        <v>6.47074293233175</v>
      </c>
      <c r="F384" s="6">
        <v>45.2540684592012</v>
      </c>
      <c r="G384" s="6">
        <v>5.5003480551972599</v>
      </c>
      <c r="H384" s="6">
        <v>4406.2128329999996</v>
      </c>
      <c r="I384" s="6">
        <v>7.2284485932815699</v>
      </c>
      <c r="J384" s="6">
        <v>54.7459315407988</v>
      </c>
      <c r="K384" s="6">
        <v>4.5466963559443903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283.27974699999999</v>
      </c>
      <c r="E385" s="6">
        <v>47.273982796458696</v>
      </c>
      <c r="F385" s="6">
        <v>42.855632487374599</v>
      </c>
      <c r="G385" s="6">
        <v>32.825413536062101</v>
      </c>
      <c r="H385" s="6">
        <v>377.72962460000002</v>
      </c>
      <c r="I385" s="6">
        <v>39.172236651741798</v>
      </c>
      <c r="J385" s="6">
        <v>57.144367512625401</v>
      </c>
      <c r="K385" s="6">
        <v>24.617541850240301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23463.834864100001</v>
      </c>
      <c r="E386" s="6">
        <v>5.62319036100231</v>
      </c>
      <c r="F386" s="6">
        <v>66.249211337399103</v>
      </c>
      <c r="G386" s="6">
        <v>3.24477117118838</v>
      </c>
      <c r="H386" s="6">
        <v>11953.6959871</v>
      </c>
      <c r="I386" s="6">
        <v>6.7301375292665204</v>
      </c>
      <c r="J386" s="6">
        <v>33.750788662600897</v>
      </c>
      <c r="K386" s="6">
        <v>6.36914097654134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915.85309410000002</v>
      </c>
      <c r="E387" s="6">
        <v>23.514024154238999</v>
      </c>
      <c r="F387" s="6">
        <v>41.633704573050203</v>
      </c>
      <c r="G387" s="6">
        <v>15.3147611684269</v>
      </c>
      <c r="H387" s="6">
        <v>1283.9345622999999</v>
      </c>
      <c r="I387" s="6">
        <v>19.696454031158201</v>
      </c>
      <c r="J387" s="6">
        <v>58.366295426949797</v>
      </c>
      <c r="K387" s="6">
        <v>10.9242883658965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13810.0294651</v>
      </c>
      <c r="E388" s="6">
        <v>5.7911746367769501</v>
      </c>
      <c r="F388" s="6">
        <v>46.483766852875199</v>
      </c>
      <c r="G388" s="6">
        <v>4.1997765581313997</v>
      </c>
      <c r="H388" s="6">
        <v>15899.3301675</v>
      </c>
      <c r="I388" s="6">
        <v>4.9660453454304099</v>
      </c>
      <c r="J388" s="6">
        <v>53.516233147124801</v>
      </c>
      <c r="K388" s="6">
        <v>3.6478919176851501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119.8785469</v>
      </c>
      <c r="E389" s="6">
        <v>44.078306442914197</v>
      </c>
      <c r="F389" s="6">
        <v>22.256438007497</v>
      </c>
      <c r="G389" s="6">
        <v>39.220805522408099</v>
      </c>
      <c r="H389" s="6">
        <v>418.745589</v>
      </c>
      <c r="I389" s="6">
        <v>26.477816695296799</v>
      </c>
      <c r="J389" s="6">
        <v>77.743561992503004</v>
      </c>
      <c r="K389" s="6">
        <v>11.2281377948408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9230.1229175000008</v>
      </c>
      <c r="E390" s="6">
        <v>8.3726908513719405</v>
      </c>
      <c r="F390" s="6">
        <v>40.052190527722502</v>
      </c>
      <c r="G390" s="6">
        <v>6.7328690313504103</v>
      </c>
      <c r="H390" s="6">
        <v>13815.115797</v>
      </c>
      <c r="I390" s="6">
        <v>5.6926862913764102</v>
      </c>
      <c r="J390" s="6">
        <v>59.947809472277498</v>
      </c>
      <c r="K390" s="6">
        <v>4.4983487406083498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46.427426599999997</v>
      </c>
      <c r="E391" s="6">
        <v>45.1530059883844</v>
      </c>
      <c r="F391" s="6">
        <v>40.884416332977999</v>
      </c>
      <c r="G391" s="6">
        <v>28.166556936972999</v>
      </c>
      <c r="H391" s="6">
        <v>67.130331499999997</v>
      </c>
      <c r="I391" s="6">
        <v>45.625639527648403</v>
      </c>
      <c r="J391" s="6">
        <v>59.115583667022001</v>
      </c>
      <c r="K391" s="6">
        <v>19.480028260638601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6981.6902971999998</v>
      </c>
      <c r="E392" s="6">
        <v>4.4228269623785099</v>
      </c>
      <c r="F392" s="6">
        <v>73.278915318491997</v>
      </c>
      <c r="G392" s="6">
        <v>2.4910483384728499</v>
      </c>
      <c r="H392" s="6">
        <v>2545.8665271</v>
      </c>
      <c r="I392" s="6">
        <v>6.9351374240873804</v>
      </c>
      <c r="J392" s="6">
        <v>26.721084681508</v>
      </c>
      <c r="K392" s="6">
        <v>6.8313589221753199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117.870881</v>
      </c>
      <c r="E393" s="6">
        <v>38.512399579031701</v>
      </c>
      <c r="F393" s="6">
        <v>61.687112790330602</v>
      </c>
      <c r="G393" s="6">
        <v>30.304841890763701</v>
      </c>
      <c r="H393" s="6">
        <v>73.207734400000007</v>
      </c>
      <c r="I393" s="6">
        <v>66.926962114677906</v>
      </c>
      <c r="J393" s="6">
        <v>38.312887209669398</v>
      </c>
      <c r="K393" s="6">
        <v>48.7934566136501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10282.515200100001</v>
      </c>
      <c r="E394" s="6">
        <v>6.3754071458539903</v>
      </c>
      <c r="F394" s="6">
        <v>65.570227461466999</v>
      </c>
      <c r="G394" s="6">
        <v>4.7390525722607304</v>
      </c>
      <c r="H394" s="6">
        <v>5399.1677804000001</v>
      </c>
      <c r="I394" s="6">
        <v>9.1072923110342501</v>
      </c>
      <c r="J394" s="6">
        <v>34.429772538533101</v>
      </c>
      <c r="K394" s="6">
        <v>9.0253502188320205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203.92502469999999</v>
      </c>
      <c r="E395" s="6">
        <v>32.894904992416301</v>
      </c>
      <c r="F395" s="6">
        <v>58.188125695281101</v>
      </c>
      <c r="G395" s="6">
        <v>16.2145071784078</v>
      </c>
      <c r="H395" s="6">
        <v>146.53311819999999</v>
      </c>
      <c r="I395" s="6">
        <v>37.210434960764097</v>
      </c>
      <c r="J395" s="6">
        <v>41.811874304718899</v>
      </c>
      <c r="K395" s="6">
        <v>22.565163544408399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7722.0320000000002</v>
      </c>
      <c r="E396" s="6">
        <v>6.2913129067907096</v>
      </c>
      <c r="F396" s="6">
        <v>39.237903974682403</v>
      </c>
      <c r="G396" s="6">
        <v>4.9437096500765501</v>
      </c>
      <c r="H396" s="6">
        <v>11957.999851299999</v>
      </c>
      <c r="I396" s="6">
        <v>4.6979362362658703</v>
      </c>
      <c r="J396" s="6">
        <v>60.762096025317597</v>
      </c>
      <c r="K396" s="6">
        <v>3.19246400663316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341.72889950000001</v>
      </c>
      <c r="E397" s="6">
        <v>31.2048117759409</v>
      </c>
      <c r="F397" s="6">
        <v>84.312469700224298</v>
      </c>
      <c r="G397" s="6">
        <v>12.6571077771133</v>
      </c>
      <c r="H397" s="6">
        <v>63.583506499999999</v>
      </c>
      <c r="I397" s="6">
        <v>72.539434313693903</v>
      </c>
      <c r="J397" s="6">
        <v>15.6875302997757</v>
      </c>
      <c r="K397" s="6">
        <v>68.025495126253105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36042.616745500003</v>
      </c>
      <c r="E398" s="6">
        <v>4.1969779136815202</v>
      </c>
      <c r="F398" s="6">
        <v>79.274440239095497</v>
      </c>
      <c r="G398" s="6">
        <v>2.5624407081373799</v>
      </c>
      <c r="H398" s="6">
        <v>9423.0045023999992</v>
      </c>
      <c r="I398" s="6">
        <v>10.7362454803945</v>
      </c>
      <c r="J398" s="6">
        <v>20.725559760904499</v>
      </c>
      <c r="K398" s="6">
        <v>9.8012336036707008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674.65539950000004</v>
      </c>
      <c r="E399" s="6">
        <v>34.295229637962599</v>
      </c>
      <c r="F399" s="6">
        <v>74.866911378047106</v>
      </c>
      <c r="G399" s="6">
        <v>12.6845849593076</v>
      </c>
      <c r="H399" s="6">
        <v>226.4842189</v>
      </c>
      <c r="I399" s="6">
        <v>63.068096585601197</v>
      </c>
      <c r="J399" s="6">
        <v>25.133088621952901</v>
      </c>
      <c r="K399" s="6">
        <v>37.785077365552901</v>
      </c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31246.865258099999</v>
      </c>
      <c r="E400" s="6">
        <v>4.1767109500746296</v>
      </c>
      <c r="F400" s="6">
        <v>76.322609996634895</v>
      </c>
      <c r="G400" s="6">
        <v>1.7733750786573701</v>
      </c>
      <c r="H400" s="6">
        <v>9693.6440607999994</v>
      </c>
      <c r="I400" s="6">
        <v>6.87017241527073</v>
      </c>
      <c r="J400" s="6">
        <v>23.677390003365101</v>
      </c>
      <c r="K400" s="6">
        <v>5.7163654645584403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635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59</v>
      </c>
      <c r="B411" s="6" t="s">
        <v>60</v>
      </c>
      <c r="C411" s="6" t="s">
        <v>10</v>
      </c>
      <c r="D411" s="6"/>
      <c r="E411" s="6"/>
      <c r="F411" s="6"/>
      <c r="G411" s="6"/>
      <c r="H411" s="6">
        <v>3.3969849999999999</v>
      </c>
      <c r="I411" s="6"/>
      <c r="J411" s="6">
        <v>100</v>
      </c>
      <c r="K411" s="6"/>
    </row>
    <row r="412" spans="1:11" x14ac:dyDescent="0.25">
      <c r="A412" s="6" t="s">
        <v>59</v>
      </c>
      <c r="B412" s="6" t="s">
        <v>60</v>
      </c>
      <c r="C412" s="6" t="s">
        <v>11</v>
      </c>
      <c r="D412" s="6">
        <v>130.78392249999999</v>
      </c>
      <c r="E412" s="6"/>
      <c r="F412" s="6">
        <v>27.208480565371001</v>
      </c>
      <c r="G412" s="6"/>
      <c r="H412" s="6">
        <v>349.889455</v>
      </c>
      <c r="I412" s="6"/>
      <c r="J412" s="6">
        <v>72.791519434628995</v>
      </c>
      <c r="K412" s="6"/>
    </row>
    <row r="413" spans="1:11" x14ac:dyDescent="0.25">
      <c r="A413" s="6" t="s">
        <v>65</v>
      </c>
      <c r="B413" s="6" t="s">
        <v>66</v>
      </c>
      <c r="C413" s="6" t="s">
        <v>10</v>
      </c>
      <c r="D413" s="6">
        <v>5.8375082999999997</v>
      </c>
      <c r="E413" s="6"/>
      <c r="F413" s="6">
        <v>5.7375900793850096</v>
      </c>
      <c r="G413" s="6"/>
      <c r="H413" s="6">
        <v>95.903958399999993</v>
      </c>
      <c r="I413" s="6"/>
      <c r="J413" s="6">
        <v>94.262409920614999</v>
      </c>
      <c r="K413" s="6"/>
    </row>
    <row r="414" spans="1:11" x14ac:dyDescent="0.25">
      <c r="A414" s="6" t="s">
        <v>65</v>
      </c>
      <c r="B414" s="6" t="s">
        <v>66</v>
      </c>
      <c r="C414" s="6" t="s">
        <v>11</v>
      </c>
      <c r="D414" s="6">
        <v>846.39390370000001</v>
      </c>
      <c r="E414" s="6"/>
      <c r="F414" s="6">
        <v>25.0381147406701</v>
      </c>
      <c r="G414" s="6"/>
      <c r="H414" s="6">
        <v>2534.027955</v>
      </c>
      <c r="I414" s="6"/>
      <c r="J414" s="6">
        <v>74.961885259329904</v>
      </c>
      <c r="K414" s="6"/>
    </row>
    <row r="415" spans="1:11" x14ac:dyDescent="0.25">
      <c r="A415" s="6" t="s">
        <v>77</v>
      </c>
      <c r="B415" s="6" t="s">
        <v>78</v>
      </c>
      <c r="C415" s="6" t="s">
        <v>10</v>
      </c>
      <c r="D415" s="6">
        <v>9.6872468999999999</v>
      </c>
      <c r="E415" s="6"/>
      <c r="F415" s="6">
        <v>28.058804599798101</v>
      </c>
      <c r="G415" s="6"/>
      <c r="H415" s="6">
        <v>24.837555699999999</v>
      </c>
      <c r="I415" s="6"/>
      <c r="J415" s="6">
        <v>71.941195400201906</v>
      </c>
      <c r="K415" s="6"/>
    </row>
    <row r="416" spans="1:11" x14ac:dyDescent="0.25">
      <c r="A416" s="6" t="s">
        <v>77</v>
      </c>
      <c r="B416" s="6" t="s">
        <v>78</v>
      </c>
      <c r="C416" s="6" t="s">
        <v>11</v>
      </c>
      <c r="D416" s="6">
        <v>836.74789669999996</v>
      </c>
      <c r="E416" s="6"/>
      <c r="F416" s="6">
        <v>48.176902068513201</v>
      </c>
      <c r="G416" s="6"/>
      <c r="H416" s="6">
        <v>900.07589389999998</v>
      </c>
      <c r="I416" s="6"/>
      <c r="J416" s="6">
        <v>51.823097931486799</v>
      </c>
      <c r="K416" s="6"/>
    </row>
    <row r="417" spans="1:11" x14ac:dyDescent="0.25">
      <c r="A417" s="6" t="s">
        <v>93</v>
      </c>
      <c r="B417" s="6" t="s">
        <v>94</v>
      </c>
      <c r="C417" s="6" t="s">
        <v>10</v>
      </c>
      <c r="D417" s="6">
        <v>14.7978319</v>
      </c>
      <c r="E417" s="6"/>
      <c r="F417" s="6">
        <v>33.971607196237798</v>
      </c>
      <c r="G417" s="6"/>
      <c r="H417" s="6">
        <v>28.761578799999999</v>
      </c>
      <c r="I417" s="6"/>
      <c r="J417" s="6">
        <v>66.028392803762102</v>
      </c>
      <c r="K417" s="6"/>
    </row>
    <row r="418" spans="1:11" x14ac:dyDescent="0.25">
      <c r="A418" s="6" t="s">
        <v>93</v>
      </c>
      <c r="B418" s="6" t="s">
        <v>94</v>
      </c>
      <c r="C418" s="6" t="s">
        <v>11</v>
      </c>
      <c r="D418" s="6">
        <v>1044.9197939000001</v>
      </c>
      <c r="E418" s="6"/>
      <c r="F418" s="6">
        <v>30.592617278814199</v>
      </c>
      <c r="G418" s="6"/>
      <c r="H418" s="6">
        <v>2370.6748392</v>
      </c>
      <c r="I418" s="6"/>
      <c r="J418" s="6">
        <v>69.407382721185797</v>
      </c>
      <c r="K418" s="6"/>
    </row>
    <row r="419" spans="1:11" x14ac:dyDescent="0.25">
      <c r="A419" s="6" t="s">
        <v>95</v>
      </c>
      <c r="B419" s="6" t="s">
        <v>96</v>
      </c>
      <c r="C419" s="6" t="s">
        <v>10</v>
      </c>
      <c r="D419" s="6">
        <v>7.2185296000000001</v>
      </c>
      <c r="E419" s="6"/>
      <c r="F419" s="6">
        <v>9.3023255813953494</v>
      </c>
      <c r="G419" s="6"/>
      <c r="H419" s="6">
        <v>70.380663600000005</v>
      </c>
      <c r="I419" s="6"/>
      <c r="J419" s="6">
        <v>90.697674418604606</v>
      </c>
      <c r="K419" s="6"/>
    </row>
    <row r="420" spans="1:11" x14ac:dyDescent="0.25">
      <c r="A420" s="6" t="s">
        <v>95</v>
      </c>
      <c r="B420" s="6" t="s">
        <v>96</v>
      </c>
      <c r="C420" s="6" t="s">
        <v>11</v>
      </c>
      <c r="D420" s="6">
        <v>440.33030559999997</v>
      </c>
      <c r="E420" s="6"/>
      <c r="F420" s="6">
        <v>31.322207958921702</v>
      </c>
      <c r="G420" s="6"/>
      <c r="H420" s="6">
        <v>965.47833400000002</v>
      </c>
      <c r="I420" s="6"/>
      <c r="J420" s="6">
        <v>68.677792041078305</v>
      </c>
      <c r="K420" s="6"/>
    </row>
    <row r="421" spans="1:11" x14ac:dyDescent="0.25">
      <c r="A421" t="s">
        <v>984</v>
      </c>
    </row>
    <row r="422" spans="1:11" x14ac:dyDescent="0.25">
      <c r="A422" t="s">
        <v>985</v>
      </c>
    </row>
    <row r="423" spans="1:11" x14ac:dyDescent="0.25">
      <c r="A423" t="s">
        <v>986</v>
      </c>
    </row>
    <row r="424" spans="1:11" x14ac:dyDescent="0.25">
      <c r="A424" t="s">
        <v>987</v>
      </c>
    </row>
    <row r="425" spans="1:11" x14ac:dyDescent="0.25">
      <c r="A425" t="s">
        <v>988</v>
      </c>
    </row>
    <row r="428" spans="1:11" x14ac:dyDescent="0.25">
      <c r="K428" s="7" t="str">
        <f>HYPERLINK("#'Indice'!A1", "Ir al índice")</f>
        <v>Ir al índice</v>
      </c>
    </row>
    <row r="429" spans="1:11" ht="17.25" x14ac:dyDescent="0.3">
      <c r="A429" s="8" t="s">
        <v>636</v>
      </c>
    </row>
    <row r="430" spans="1:11" x14ac:dyDescent="0.25">
      <c r="A430" s="5" t="s">
        <v>12</v>
      </c>
      <c r="B430" s="5" t="s">
        <v>5</v>
      </c>
      <c r="C430" s="5" t="s">
        <v>6</v>
      </c>
      <c r="D430" s="5" t="s">
        <v>407</v>
      </c>
      <c r="E430" s="5" t="s">
        <v>408</v>
      </c>
      <c r="F430" s="5" t="s">
        <v>409</v>
      </c>
      <c r="G430" s="5" t="s">
        <v>410</v>
      </c>
      <c r="H430" s="5" t="s">
        <v>426</v>
      </c>
      <c r="I430" s="5" t="s">
        <v>427</v>
      </c>
      <c r="J430" s="5" t="s">
        <v>428</v>
      </c>
      <c r="K430" s="5" t="s">
        <v>429</v>
      </c>
    </row>
    <row r="431" spans="1:11" x14ac:dyDescent="0.25">
      <c r="A431" s="6" t="s">
        <v>9</v>
      </c>
      <c r="B431" s="6" t="s">
        <v>13</v>
      </c>
      <c r="C431" s="6" t="s">
        <v>10</v>
      </c>
      <c r="D431" s="6">
        <v>37.541116700000003</v>
      </c>
      <c r="E431" s="6"/>
      <c r="F431" s="6">
        <v>14.3933936208725</v>
      </c>
      <c r="G431" s="6"/>
      <c r="H431" s="6">
        <v>223.2807415</v>
      </c>
      <c r="I431" s="6"/>
      <c r="J431" s="6">
        <v>85.606606379127498</v>
      </c>
      <c r="K431" s="6"/>
    </row>
    <row r="432" spans="1:11" x14ac:dyDescent="0.25">
      <c r="A432" s="6" t="s">
        <v>9</v>
      </c>
      <c r="B432" s="6" t="s">
        <v>13</v>
      </c>
      <c r="C432" s="6" t="s">
        <v>11</v>
      </c>
      <c r="D432" s="6">
        <v>3299.1758224</v>
      </c>
      <c r="E432" s="6"/>
      <c r="F432" s="6">
        <v>31.664015447130598</v>
      </c>
      <c r="G432" s="6"/>
      <c r="H432" s="6">
        <v>7120.1464771000001</v>
      </c>
      <c r="I432" s="6"/>
      <c r="J432" s="6">
        <v>68.335984552869405</v>
      </c>
      <c r="K432" s="6"/>
    </row>
    <row r="433" spans="1:11" x14ac:dyDescent="0.25">
      <c r="A433" s="6" t="s">
        <v>14</v>
      </c>
      <c r="B433" s="6" t="s">
        <v>15</v>
      </c>
      <c r="C433" s="6" t="s">
        <v>10</v>
      </c>
      <c r="D433" s="6">
        <v>10.0603411</v>
      </c>
      <c r="E433" s="6">
        <v>100</v>
      </c>
      <c r="F433" s="6">
        <v>23.571492840228402</v>
      </c>
      <c r="G433" s="6">
        <v>86.143314928275402</v>
      </c>
      <c r="H433" s="6">
        <v>32.619777499999998</v>
      </c>
      <c r="I433" s="6">
        <v>49.2929111055603</v>
      </c>
      <c r="J433" s="6">
        <v>76.428507159771598</v>
      </c>
      <c r="K433" s="6">
        <v>26.567659195810698</v>
      </c>
    </row>
    <row r="434" spans="1:11" x14ac:dyDescent="0.25">
      <c r="A434" s="6" t="s">
        <v>14</v>
      </c>
      <c r="B434" s="6" t="s">
        <v>15</v>
      </c>
      <c r="C434" s="6" t="s">
        <v>11</v>
      </c>
      <c r="D434" s="6">
        <v>5471.6818691999997</v>
      </c>
      <c r="E434" s="6">
        <v>5.4886278227252303</v>
      </c>
      <c r="F434" s="6">
        <v>47.411635801533301</v>
      </c>
      <c r="G434" s="6">
        <v>4.3904633119043099</v>
      </c>
      <c r="H434" s="6">
        <v>6069.1177187000003</v>
      </c>
      <c r="I434" s="6">
        <v>4.4455099661982898</v>
      </c>
      <c r="J434" s="6">
        <v>52.588364198466699</v>
      </c>
      <c r="K434" s="6">
        <v>3.9582719621856901</v>
      </c>
    </row>
    <row r="435" spans="1:11" x14ac:dyDescent="0.25">
      <c r="A435" s="6" t="s">
        <v>16</v>
      </c>
      <c r="B435" s="6" t="s">
        <v>17</v>
      </c>
      <c r="C435" s="6" t="s">
        <v>10</v>
      </c>
      <c r="D435" s="6">
        <v>33.779722999999997</v>
      </c>
      <c r="E435" s="6">
        <v>39.510582403152299</v>
      </c>
      <c r="F435" s="6">
        <v>38.466205967556299</v>
      </c>
      <c r="G435" s="6">
        <v>28.527278188864301</v>
      </c>
      <c r="H435" s="6">
        <v>54.0368998</v>
      </c>
      <c r="I435" s="6">
        <v>28.344785563038499</v>
      </c>
      <c r="J435" s="6">
        <v>61.533794032443701</v>
      </c>
      <c r="K435" s="6">
        <v>17.833065159740698</v>
      </c>
    </row>
    <row r="436" spans="1:11" x14ac:dyDescent="0.25">
      <c r="A436" s="6" t="s">
        <v>16</v>
      </c>
      <c r="B436" s="6" t="s">
        <v>17</v>
      </c>
      <c r="C436" s="6" t="s">
        <v>11</v>
      </c>
      <c r="D436" s="6">
        <v>3184.3371823000002</v>
      </c>
      <c r="E436" s="6">
        <v>4.5192106064691897</v>
      </c>
      <c r="F436" s="6">
        <v>55.471862028954902</v>
      </c>
      <c r="G436" s="6">
        <v>3.8142265482389699</v>
      </c>
      <c r="H436" s="6">
        <v>2556.1176461999999</v>
      </c>
      <c r="I436" s="6">
        <v>6.1026264712297502</v>
      </c>
      <c r="J436" s="6">
        <v>44.528137971045098</v>
      </c>
      <c r="K436" s="6">
        <v>4.7516527407607398</v>
      </c>
    </row>
    <row r="437" spans="1:11" x14ac:dyDescent="0.25">
      <c r="A437" s="6" t="s">
        <v>18</v>
      </c>
      <c r="B437" s="6" t="s">
        <v>19</v>
      </c>
      <c r="C437" s="6" t="s">
        <v>10</v>
      </c>
      <c r="D437" s="6">
        <v>4.5267080000000002</v>
      </c>
      <c r="E437" s="6">
        <v>48.476798574163197</v>
      </c>
      <c r="F437" s="6">
        <v>28.571428571428601</v>
      </c>
      <c r="G437" s="6">
        <v>40.808162448816297</v>
      </c>
      <c r="H437" s="6">
        <v>11.31677</v>
      </c>
      <c r="I437" s="6">
        <v>32</v>
      </c>
      <c r="J437" s="6">
        <v>71.428571428571402</v>
      </c>
      <c r="K437" s="6">
        <v>16.323264979526499</v>
      </c>
    </row>
    <row r="438" spans="1:11" x14ac:dyDescent="0.25">
      <c r="A438" s="6" t="s">
        <v>18</v>
      </c>
      <c r="B438" s="6" t="s">
        <v>19</v>
      </c>
      <c r="C438" s="6" t="s">
        <v>11</v>
      </c>
      <c r="D438" s="6">
        <v>379.11179499999997</v>
      </c>
      <c r="E438" s="6">
        <v>7.3754905897217</v>
      </c>
      <c r="F438" s="6">
        <v>45.454545454545503</v>
      </c>
      <c r="G438" s="6">
        <v>4.5970405565102404</v>
      </c>
      <c r="H438" s="6">
        <v>454.93415399999998</v>
      </c>
      <c r="I438" s="6">
        <v>5.6024848892905803</v>
      </c>
      <c r="J438" s="6">
        <v>54.545454545454497</v>
      </c>
      <c r="K438" s="6">
        <v>3.8308671304252</v>
      </c>
    </row>
    <row r="439" spans="1:11" x14ac:dyDescent="0.25">
      <c r="A439" s="6" t="s">
        <v>20</v>
      </c>
      <c r="B439" s="6" t="s">
        <v>21</v>
      </c>
      <c r="C439" s="6" t="s">
        <v>10</v>
      </c>
      <c r="D439" s="6">
        <v>18.073715499999999</v>
      </c>
      <c r="E439" s="6">
        <v>74.611243366558298</v>
      </c>
      <c r="F439" s="6">
        <v>27.1382735707856</v>
      </c>
      <c r="G439" s="6">
        <v>54.3484980133005</v>
      </c>
      <c r="H439" s="6">
        <v>48.524903799999997</v>
      </c>
      <c r="I439" s="6">
        <v>40.273147045553898</v>
      </c>
      <c r="J439" s="6">
        <v>72.8617264292144</v>
      </c>
      <c r="K439" s="6">
        <v>20.242786981984899</v>
      </c>
    </row>
    <row r="440" spans="1:11" x14ac:dyDescent="0.25">
      <c r="A440" s="6" t="s">
        <v>20</v>
      </c>
      <c r="B440" s="6" t="s">
        <v>21</v>
      </c>
      <c r="C440" s="6" t="s">
        <v>11</v>
      </c>
      <c r="D440" s="6">
        <v>3085.2154148999998</v>
      </c>
      <c r="E440" s="6">
        <v>7.2794204282916102</v>
      </c>
      <c r="F440" s="6">
        <v>40.4397931350153</v>
      </c>
      <c r="G440" s="6">
        <v>6.0997036623441003</v>
      </c>
      <c r="H440" s="6">
        <v>4543.9418476000001</v>
      </c>
      <c r="I440" s="6">
        <v>5.1055625629206203</v>
      </c>
      <c r="J440" s="6">
        <v>59.5602068649847</v>
      </c>
      <c r="K440" s="6">
        <v>4.1415362248365204</v>
      </c>
    </row>
    <row r="441" spans="1:11" x14ac:dyDescent="0.25">
      <c r="A441" s="6" t="s">
        <v>22</v>
      </c>
      <c r="B441" s="6" t="s">
        <v>23</v>
      </c>
      <c r="C441" s="6" t="s">
        <v>10</v>
      </c>
      <c r="D441" s="6">
        <v>5.5183812000000003</v>
      </c>
      <c r="E441" s="6">
        <v>48.5273621438091</v>
      </c>
      <c r="F441" s="6">
        <v>27.2335844697133</v>
      </c>
      <c r="G441" s="6">
        <v>45.047970748749599</v>
      </c>
      <c r="H441" s="6">
        <v>14.744765599999999</v>
      </c>
      <c r="I441" s="6">
        <v>32.436385891434398</v>
      </c>
      <c r="J441" s="6">
        <v>72.766415530286693</v>
      </c>
      <c r="K441" s="6">
        <v>16.859669500480202</v>
      </c>
    </row>
    <row r="442" spans="1:11" x14ac:dyDescent="0.25">
      <c r="A442" s="6" t="s">
        <v>22</v>
      </c>
      <c r="B442" s="6" t="s">
        <v>23</v>
      </c>
      <c r="C442" s="6" t="s">
        <v>11</v>
      </c>
      <c r="D442" s="6">
        <v>316.32227440000003</v>
      </c>
      <c r="E442" s="6">
        <v>11.4665863907271</v>
      </c>
      <c r="F442" s="6">
        <v>34.127208268843702</v>
      </c>
      <c r="G442" s="6">
        <v>9.3265848544302905</v>
      </c>
      <c r="H442" s="6">
        <v>610.56946519999997</v>
      </c>
      <c r="I442" s="6">
        <v>4.3214197793601699</v>
      </c>
      <c r="J442" s="6">
        <v>65.872791731156298</v>
      </c>
      <c r="K442" s="6">
        <v>4.8318933416881604</v>
      </c>
    </row>
    <row r="443" spans="1:11" x14ac:dyDescent="0.25">
      <c r="A443" s="6" t="s">
        <v>24</v>
      </c>
      <c r="B443" s="6" t="s">
        <v>25</v>
      </c>
      <c r="C443" s="6" t="s">
        <v>10</v>
      </c>
      <c r="D443" s="6">
        <v>5.533944</v>
      </c>
      <c r="E443" s="6">
        <v>60.955410044334798</v>
      </c>
      <c r="F443" s="6">
        <v>36.108146546167298</v>
      </c>
      <c r="G443" s="6">
        <v>50.8989722542712</v>
      </c>
      <c r="H443" s="6">
        <v>9.7920821999999994</v>
      </c>
      <c r="I443" s="6">
        <v>59.681534007874198</v>
      </c>
      <c r="J443" s="6">
        <v>63.891853453832702</v>
      </c>
      <c r="K443" s="6">
        <v>28.765287745714701</v>
      </c>
    </row>
    <row r="444" spans="1:11" x14ac:dyDescent="0.25">
      <c r="A444" s="6" t="s">
        <v>24</v>
      </c>
      <c r="B444" s="6" t="s">
        <v>25</v>
      </c>
      <c r="C444" s="6" t="s">
        <v>11</v>
      </c>
      <c r="D444" s="6">
        <v>802.91165149999995</v>
      </c>
      <c r="E444" s="6">
        <v>6.4778769497255304</v>
      </c>
      <c r="F444" s="6">
        <v>46.020618519174199</v>
      </c>
      <c r="G444" s="6">
        <v>5.59122210339945</v>
      </c>
      <c r="H444" s="6">
        <v>941.76644569999996</v>
      </c>
      <c r="I444" s="6">
        <v>5.3310143243375103</v>
      </c>
      <c r="J444" s="6">
        <v>53.979381480825801</v>
      </c>
      <c r="K444" s="6">
        <v>4.7668478670494201</v>
      </c>
    </row>
    <row r="445" spans="1:11" x14ac:dyDescent="0.25">
      <c r="A445" t="s">
        <v>984</v>
      </c>
    </row>
    <row r="446" spans="1:11" x14ac:dyDescent="0.25">
      <c r="A446" t="s">
        <v>985</v>
      </c>
    </row>
    <row r="447" spans="1:11" x14ac:dyDescent="0.25">
      <c r="A447" t="s">
        <v>986</v>
      </c>
    </row>
    <row r="448" spans="1:11" x14ac:dyDescent="0.25">
      <c r="A448" t="s">
        <v>987</v>
      </c>
    </row>
    <row r="449" spans="1:1" x14ac:dyDescent="0.25">
      <c r="A449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430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872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933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191283.1220534</v>
      </c>
      <c r="E17" s="6">
        <v>1.9583245184259299</v>
      </c>
      <c r="F17" s="6">
        <v>54.164904899585402</v>
      </c>
      <c r="G17" s="6">
        <v>1.37362553218526</v>
      </c>
      <c r="H17" s="6">
        <v>161866.43559469999</v>
      </c>
      <c r="I17" s="6">
        <v>2.4015743686392002</v>
      </c>
      <c r="J17" s="6">
        <v>45.835095100414598</v>
      </c>
      <c r="K17" s="6">
        <v>1.62326043298172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4895832.4783471003</v>
      </c>
      <c r="E18" s="6">
        <v>0.51352538832098205</v>
      </c>
      <c r="F18" s="6">
        <v>65.240879686675896</v>
      </c>
      <c r="G18" s="6">
        <v>0.46486899442250601</v>
      </c>
      <c r="H18" s="6">
        <v>2608407.9639333999</v>
      </c>
      <c r="I18" s="6">
        <v>1.03599752227947</v>
      </c>
      <c r="J18" s="6">
        <v>34.759120313323997</v>
      </c>
      <c r="K18" s="6">
        <v>0.87253249972379299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666.90389059999995</v>
      </c>
      <c r="E19" s="6"/>
      <c r="F19" s="6">
        <v>43.402890750183303</v>
      </c>
      <c r="G19" s="6"/>
      <c r="H19" s="6">
        <v>869.63867389999996</v>
      </c>
      <c r="I19" s="6"/>
      <c r="J19" s="6">
        <v>56.597109249816697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17504.304462</v>
      </c>
      <c r="E20" s="6"/>
      <c r="F20" s="6">
        <v>62.727172693770498</v>
      </c>
      <c r="G20" s="6"/>
      <c r="H20" s="6">
        <v>10401.1529503</v>
      </c>
      <c r="I20" s="6"/>
      <c r="J20" s="6">
        <v>37.272827306229502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190616.21816280001</v>
      </c>
      <c r="E21" s="6">
        <v>1.9646147749060101</v>
      </c>
      <c r="F21" s="6">
        <v>54.211934708241301</v>
      </c>
      <c r="G21" s="6">
        <v>1.3782713376628599</v>
      </c>
      <c r="H21" s="6">
        <v>160996.7969208</v>
      </c>
      <c r="I21" s="6">
        <v>2.4137451453043801</v>
      </c>
      <c r="J21" s="6">
        <v>45.788065291758699</v>
      </c>
      <c r="K21" s="6">
        <v>1.6318391111639301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4878328.1738850996</v>
      </c>
      <c r="E22" s="6">
        <v>0.51501580684387605</v>
      </c>
      <c r="F22" s="6">
        <v>65.250262110494504</v>
      </c>
      <c r="G22" s="6">
        <v>0.46645552501062798</v>
      </c>
      <c r="H22" s="6">
        <v>2598006.8109831</v>
      </c>
      <c r="I22" s="6">
        <v>1.03984140005833</v>
      </c>
      <c r="J22" s="6">
        <v>34.749737889505496</v>
      </c>
      <c r="K22" s="6">
        <v>0.87587265741718501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637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191283.1220534</v>
      </c>
      <c r="E33" s="6">
        <v>1.9583245184259299</v>
      </c>
      <c r="F33" s="6">
        <v>54.164904899585402</v>
      </c>
      <c r="G33" s="6">
        <v>1.37362553218526</v>
      </c>
      <c r="H33" s="6">
        <v>161866.43559469999</v>
      </c>
      <c r="I33" s="6">
        <v>2.4015743686392002</v>
      </c>
      <c r="J33" s="6">
        <v>45.835095100414598</v>
      </c>
      <c r="K33" s="6">
        <v>1.62326043298172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4895832.4783471003</v>
      </c>
      <c r="E34" s="6">
        <v>0.51352538832098205</v>
      </c>
      <c r="F34" s="6">
        <v>65.240879686675896</v>
      </c>
      <c r="G34" s="6">
        <v>0.46486899442250601</v>
      </c>
      <c r="H34" s="6">
        <v>2608407.9639333999</v>
      </c>
      <c r="I34" s="6">
        <v>1.03599752227947</v>
      </c>
      <c r="J34" s="6">
        <v>34.759120313323997</v>
      </c>
      <c r="K34" s="6">
        <v>0.87253249972379299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2971.5319681999999</v>
      </c>
      <c r="E35" s="6">
        <v>15.7493169211238</v>
      </c>
      <c r="F35" s="6">
        <v>84.444115986179895</v>
      </c>
      <c r="G35" s="6">
        <v>5.6191483828567597</v>
      </c>
      <c r="H35" s="6">
        <v>547.40115519999995</v>
      </c>
      <c r="I35" s="6">
        <v>31.816158600815299</v>
      </c>
      <c r="J35" s="6">
        <v>15.5558840138201</v>
      </c>
      <c r="K35" s="6">
        <v>30.503185634706099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137134.47199570001</v>
      </c>
      <c r="E36" s="6">
        <v>2.6216732455435201</v>
      </c>
      <c r="F36" s="6">
        <v>89.175713589495103</v>
      </c>
      <c r="G36" s="6">
        <v>1.5414374520362</v>
      </c>
      <c r="H36" s="6">
        <v>16645.594881000001</v>
      </c>
      <c r="I36" s="6">
        <v>13.1736811108875</v>
      </c>
      <c r="J36" s="6">
        <v>10.8242864105049</v>
      </c>
      <c r="K36" s="6">
        <v>12.699108239181401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795.59037980000005</v>
      </c>
      <c r="E37" s="6">
        <v>12.5389110958341</v>
      </c>
      <c r="F37" s="6">
        <v>81.308946398538794</v>
      </c>
      <c r="G37" s="6">
        <v>5.3350714249106401</v>
      </c>
      <c r="H37" s="6">
        <v>182.88789969999999</v>
      </c>
      <c r="I37" s="6">
        <v>25.675764249840999</v>
      </c>
      <c r="J37" s="6">
        <v>18.691053601461199</v>
      </c>
      <c r="K37" s="6">
        <v>23.208377963590301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33514.747617200002</v>
      </c>
      <c r="E38" s="6">
        <v>2.56759960972663</v>
      </c>
      <c r="F38" s="6">
        <v>88.379226593047306</v>
      </c>
      <c r="G38" s="6">
        <v>1.6581327983601299</v>
      </c>
      <c r="H38" s="6">
        <v>4406.7741126999999</v>
      </c>
      <c r="I38" s="6">
        <v>13.340904354914001</v>
      </c>
      <c r="J38" s="6">
        <v>11.620773406952701</v>
      </c>
      <c r="K38" s="6">
        <v>12.610562926900901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2047.4008269999999</v>
      </c>
      <c r="E39" s="6">
        <v>18.659457538353401</v>
      </c>
      <c r="F39" s="6">
        <v>74.399412330173604</v>
      </c>
      <c r="G39" s="6">
        <v>9.6080165458821103</v>
      </c>
      <c r="H39" s="6">
        <v>704.50374169999998</v>
      </c>
      <c r="I39" s="6">
        <v>31.864571880365201</v>
      </c>
      <c r="J39" s="6">
        <v>25.6005876698263</v>
      </c>
      <c r="K39" s="6">
        <v>27.922436542921101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91885.439499700005</v>
      </c>
      <c r="E40" s="6">
        <v>3.3928376194685299</v>
      </c>
      <c r="F40" s="6">
        <v>85.264564698095896</v>
      </c>
      <c r="G40" s="6">
        <v>2.29263298302567</v>
      </c>
      <c r="H40" s="6">
        <v>15879.6559125</v>
      </c>
      <c r="I40" s="6">
        <v>14.074171280694101</v>
      </c>
      <c r="J40" s="6">
        <v>14.735435301904101</v>
      </c>
      <c r="K40" s="6">
        <v>13.266004655113299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1110.0008496</v>
      </c>
      <c r="E41" s="6">
        <v>13.480736427238201</v>
      </c>
      <c r="F41" s="6">
        <v>76.336742049711404</v>
      </c>
      <c r="G41" s="6">
        <v>4.4299705589822196</v>
      </c>
      <c r="H41" s="6">
        <v>344.08380190000003</v>
      </c>
      <c r="I41" s="6">
        <v>17.598182891510799</v>
      </c>
      <c r="J41" s="6">
        <v>23.6632579502886</v>
      </c>
      <c r="K41" s="6">
        <v>14.2909112751618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27915.882809399998</v>
      </c>
      <c r="E42" s="6">
        <v>3.40535443017315</v>
      </c>
      <c r="F42" s="6">
        <v>84.2135632927952</v>
      </c>
      <c r="G42" s="6">
        <v>1.8055455956181701</v>
      </c>
      <c r="H42" s="6">
        <v>5233.0325408999997</v>
      </c>
      <c r="I42" s="6">
        <v>10.0528437923591</v>
      </c>
      <c r="J42" s="6">
        <v>15.7864367072048</v>
      </c>
      <c r="K42" s="6">
        <v>9.6317763859417305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2745.3688934000002</v>
      </c>
      <c r="E43" s="6">
        <v>25.3824956008845</v>
      </c>
      <c r="F43" s="6">
        <v>88.154963946882503</v>
      </c>
      <c r="G43" s="6">
        <v>5.9397212406102504</v>
      </c>
      <c r="H43" s="6">
        <v>368.88442880000002</v>
      </c>
      <c r="I43" s="6">
        <v>41.418141136905703</v>
      </c>
      <c r="J43" s="6">
        <v>11.8450360531175</v>
      </c>
      <c r="K43" s="6">
        <v>44.2055144005001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128060.06999990001</v>
      </c>
      <c r="E44" s="6">
        <v>3.32815576919712</v>
      </c>
      <c r="F44" s="6">
        <v>82.436578735543904</v>
      </c>
      <c r="G44" s="6">
        <v>3.41876400030264</v>
      </c>
      <c r="H44" s="6">
        <v>27283.6766283</v>
      </c>
      <c r="I44" s="6">
        <v>18.2812347439619</v>
      </c>
      <c r="J44" s="6">
        <v>17.563421264456</v>
      </c>
      <c r="K44" s="6">
        <v>16.046486811743598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17174.822090400001</v>
      </c>
      <c r="E45" s="6">
        <v>16.787456968576102</v>
      </c>
      <c r="F45" s="6">
        <v>61.8340830168693</v>
      </c>
      <c r="G45" s="6">
        <v>9.4840038479083795</v>
      </c>
      <c r="H45" s="6">
        <v>10600.8337493</v>
      </c>
      <c r="I45" s="6">
        <v>20.209625796276502</v>
      </c>
      <c r="J45" s="6">
        <v>38.1659169831307</v>
      </c>
      <c r="K45" s="6">
        <v>15.365402631962899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567289.2801952</v>
      </c>
      <c r="E46" s="6">
        <v>4.1430854419359102</v>
      </c>
      <c r="F46" s="6">
        <v>74.180736812442603</v>
      </c>
      <c r="G46" s="6">
        <v>3.1954127874152398</v>
      </c>
      <c r="H46" s="6">
        <v>197450.06396840001</v>
      </c>
      <c r="I46" s="6">
        <v>10.0717636449804</v>
      </c>
      <c r="J46" s="6">
        <v>25.8192631875574</v>
      </c>
      <c r="K46" s="6">
        <v>9.1806676770154692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853.95711200000005</v>
      </c>
      <c r="E47" s="6">
        <v>12.4996493312346</v>
      </c>
      <c r="F47" s="6">
        <v>76.563005823121699</v>
      </c>
      <c r="G47" s="6">
        <v>5.9213061433904999</v>
      </c>
      <c r="H47" s="6">
        <v>261.40807360000002</v>
      </c>
      <c r="I47" s="6">
        <v>22.0118327636049</v>
      </c>
      <c r="J47" s="6">
        <v>23.436994176878301</v>
      </c>
      <c r="K47" s="6">
        <v>19.343478660934501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25621.654333300001</v>
      </c>
      <c r="E48" s="6">
        <v>2.52838153554183</v>
      </c>
      <c r="F48" s="6">
        <v>87.202956834274104</v>
      </c>
      <c r="G48" s="6">
        <v>1.65541610605509</v>
      </c>
      <c r="H48" s="6">
        <v>3759.9804912999998</v>
      </c>
      <c r="I48" s="6">
        <v>11.3160938412574</v>
      </c>
      <c r="J48" s="6">
        <v>12.7970431657258</v>
      </c>
      <c r="K48" s="6">
        <v>11.2805104561743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638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190616.21816280001</v>
      </c>
      <c r="E59" s="6">
        <v>1.9646147749060101</v>
      </c>
      <c r="F59" s="6">
        <v>54.211934708241301</v>
      </c>
      <c r="G59" s="6">
        <v>1.3782713376628599</v>
      </c>
      <c r="H59" s="6">
        <v>160996.7969208</v>
      </c>
      <c r="I59" s="6">
        <v>2.4137451453043801</v>
      </c>
      <c r="J59" s="6">
        <v>45.788065291758699</v>
      </c>
      <c r="K59" s="6">
        <v>1.6318391111639301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4878328.1738850996</v>
      </c>
      <c r="E60" s="6">
        <v>0.51501580684387605</v>
      </c>
      <c r="F60" s="6">
        <v>65.250262110494504</v>
      </c>
      <c r="G60" s="6">
        <v>0.46645552501062798</v>
      </c>
      <c r="H60" s="6">
        <v>2598006.8109831</v>
      </c>
      <c r="I60" s="6">
        <v>1.03984140005833</v>
      </c>
      <c r="J60" s="6">
        <v>34.749737889505496</v>
      </c>
      <c r="K60" s="6">
        <v>0.87587265741718501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399.10121500000002</v>
      </c>
      <c r="E61" s="6">
        <v>14.8413311115255</v>
      </c>
      <c r="F61" s="6">
        <v>66.352755027080804</v>
      </c>
      <c r="G61" s="6">
        <v>9.5431457823313703</v>
      </c>
      <c r="H61" s="6">
        <v>202.3828</v>
      </c>
      <c r="I61" s="6">
        <v>23.0029841755691</v>
      </c>
      <c r="J61" s="6">
        <v>33.647244972919196</v>
      </c>
      <c r="K61" s="6">
        <v>18.819193511753799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6853.7069879999999</v>
      </c>
      <c r="E62" s="6">
        <v>5.7673781154150099</v>
      </c>
      <c r="F62" s="6">
        <v>76.292033076435104</v>
      </c>
      <c r="G62" s="6">
        <v>3.0142998473871598</v>
      </c>
      <c r="H62" s="6">
        <v>2129.8089986999998</v>
      </c>
      <c r="I62" s="6">
        <v>10.1080769866177</v>
      </c>
      <c r="J62" s="6">
        <v>23.7079669235649</v>
      </c>
      <c r="K62" s="6">
        <v>9.6999909102528505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1751.6812672999999</v>
      </c>
      <c r="E63" s="6">
        <v>13.5558498593296</v>
      </c>
      <c r="F63" s="6">
        <v>76.693829434316598</v>
      </c>
      <c r="G63" s="6">
        <v>7.0023140470739103</v>
      </c>
      <c r="H63" s="6">
        <v>532.31117410000002</v>
      </c>
      <c r="I63" s="6">
        <v>29.156194244276598</v>
      </c>
      <c r="J63" s="6">
        <v>23.306170565683399</v>
      </c>
      <c r="K63" s="6">
        <v>23.0425791169035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58363.210603899999</v>
      </c>
      <c r="E64" s="6">
        <v>3.9310146623134501</v>
      </c>
      <c r="F64" s="6">
        <v>87.777416097307295</v>
      </c>
      <c r="G64" s="6">
        <v>2.0621092418440701</v>
      </c>
      <c r="H64" s="6">
        <v>8126.7969616</v>
      </c>
      <c r="I64" s="6">
        <v>15.0179531815988</v>
      </c>
      <c r="J64" s="6">
        <v>12.222583902692801</v>
      </c>
      <c r="K64" s="6">
        <v>14.8091943897045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2289.1036211999999</v>
      </c>
      <c r="E65" s="6">
        <v>20.061779844203102</v>
      </c>
      <c r="F65" s="6">
        <v>83.995000624150606</v>
      </c>
      <c r="G65" s="6">
        <v>7.1303065357791899</v>
      </c>
      <c r="H65" s="6">
        <v>436.18193650000001</v>
      </c>
      <c r="I65" s="6">
        <v>38.730854236983099</v>
      </c>
      <c r="J65" s="6">
        <v>16.004999375849401</v>
      </c>
      <c r="K65" s="6">
        <v>37.420189020867802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114694.8699126</v>
      </c>
      <c r="E66" s="6">
        <v>3.0850174366262801</v>
      </c>
      <c r="F66" s="6">
        <v>88.763010009043995</v>
      </c>
      <c r="G66" s="6">
        <v>1.8088890433312399</v>
      </c>
      <c r="H66" s="6">
        <v>14519.844528600001</v>
      </c>
      <c r="I66" s="6">
        <v>14.852082955717901</v>
      </c>
      <c r="J66" s="6">
        <v>11.236989990955999</v>
      </c>
      <c r="K66" s="6">
        <v>14.288740702598201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515.24309040000003</v>
      </c>
      <c r="E67" s="6">
        <v>17.6223621954728</v>
      </c>
      <c r="F67" s="6">
        <v>81.197765058947596</v>
      </c>
      <c r="G67" s="6">
        <v>7.4619159921259097</v>
      </c>
      <c r="H67" s="6">
        <v>119.3102006</v>
      </c>
      <c r="I67" s="6">
        <v>35.416596927536403</v>
      </c>
      <c r="J67" s="6">
        <v>18.802234941052401</v>
      </c>
      <c r="K67" s="6">
        <v>32.224408615135097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22491.386531600001</v>
      </c>
      <c r="E68" s="6">
        <v>3.4903170929615199</v>
      </c>
      <c r="F68" s="6">
        <v>87.735496806150095</v>
      </c>
      <c r="G68" s="6">
        <v>2.2270313831803601</v>
      </c>
      <c r="H68" s="6">
        <v>3144.0601808000001</v>
      </c>
      <c r="I68" s="6">
        <v>16.681966213755</v>
      </c>
      <c r="J68" s="6">
        <v>12.26450319385</v>
      </c>
      <c r="K68" s="6">
        <v>15.9313183516634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592.38287179999998</v>
      </c>
      <c r="E69" s="6">
        <v>20.104479015791402</v>
      </c>
      <c r="F69" s="6">
        <v>56.995845205354001</v>
      </c>
      <c r="G69" s="6">
        <v>11.760494887917901</v>
      </c>
      <c r="H69" s="6">
        <v>446.96108329999998</v>
      </c>
      <c r="I69" s="6">
        <v>19.1213365048797</v>
      </c>
      <c r="J69" s="6">
        <v>43.004154794645999</v>
      </c>
      <c r="K69" s="6">
        <v>15.5868508373423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16042.794676199999</v>
      </c>
      <c r="E70" s="6">
        <v>4.4264052933856197</v>
      </c>
      <c r="F70" s="6">
        <v>70.621286160384003</v>
      </c>
      <c r="G70" s="6">
        <v>3.2036118627891699</v>
      </c>
      <c r="H70" s="6">
        <v>6673.8613753</v>
      </c>
      <c r="I70" s="6">
        <v>8.2791924373401802</v>
      </c>
      <c r="J70" s="6">
        <v>29.378713839616001</v>
      </c>
      <c r="K70" s="6">
        <v>7.7009222168111098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3392.2173848000002</v>
      </c>
      <c r="E71" s="6">
        <v>13.3920096765253</v>
      </c>
      <c r="F71" s="6">
        <v>83.254338550824201</v>
      </c>
      <c r="G71" s="6">
        <v>5.5925548628527402</v>
      </c>
      <c r="H71" s="6">
        <v>682.30586989999995</v>
      </c>
      <c r="I71" s="6">
        <v>30.518149334133899</v>
      </c>
      <c r="J71" s="6">
        <v>16.745661449175799</v>
      </c>
      <c r="K71" s="6">
        <v>27.804482810615799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117842.7467187</v>
      </c>
      <c r="E72" s="6">
        <v>2.9089472153045199</v>
      </c>
      <c r="F72" s="6">
        <v>79.073979208662493</v>
      </c>
      <c r="G72" s="6">
        <v>2.3880812635468498</v>
      </c>
      <c r="H72" s="6">
        <v>31185.730029300001</v>
      </c>
      <c r="I72" s="6">
        <v>10.007924175604</v>
      </c>
      <c r="J72" s="6">
        <v>20.9260207913375</v>
      </c>
      <c r="K72" s="6">
        <v>9.0239367563120503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1988.553623</v>
      </c>
      <c r="E73" s="6">
        <v>19.204854671986698</v>
      </c>
      <c r="F73" s="6">
        <v>74.434299483376506</v>
      </c>
      <c r="G73" s="6">
        <v>9.8902476517912596</v>
      </c>
      <c r="H73" s="6">
        <v>683.00187870000002</v>
      </c>
      <c r="I73" s="6">
        <v>32.860078231597498</v>
      </c>
      <c r="J73" s="6">
        <v>25.565700516623501</v>
      </c>
      <c r="K73" s="6">
        <v>28.7953641324834</v>
      </c>
    </row>
    <row r="74" spans="1:11" x14ac:dyDescent="0.25">
      <c r="A74" s="6" t="s">
        <v>18</v>
      </c>
      <c r="B74" s="6" t="s">
        <v>19</v>
      </c>
      <c r="C74" s="6" t="s">
        <v>11</v>
      </c>
      <c r="D74" s="6">
        <v>90389.362505700003</v>
      </c>
      <c r="E74" s="6">
        <v>3.4480668782582402</v>
      </c>
      <c r="F74" s="6">
        <v>85.254127447120098</v>
      </c>
      <c r="G74" s="6">
        <v>2.33030695249973</v>
      </c>
      <c r="H74" s="6">
        <v>15634.0820035</v>
      </c>
      <c r="I74" s="6">
        <v>14.2937216316397</v>
      </c>
      <c r="J74" s="6">
        <v>14.7458725528799</v>
      </c>
      <c r="K74" s="6">
        <v>13.4728063874743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8452.8663813999992</v>
      </c>
      <c r="E75" s="6">
        <v>9.9437048924725193</v>
      </c>
      <c r="F75" s="6">
        <v>63.156647296599203</v>
      </c>
      <c r="G75" s="6">
        <v>7.95925126867989</v>
      </c>
      <c r="H75" s="6">
        <v>4931.1030711000003</v>
      </c>
      <c r="I75" s="6">
        <v>17.850667691094198</v>
      </c>
      <c r="J75" s="6">
        <v>36.843352703400797</v>
      </c>
      <c r="K75" s="6">
        <v>13.6436992900113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95624.775666500005</v>
      </c>
      <c r="E76" s="6">
        <v>4.4966668736077704</v>
      </c>
      <c r="F76" s="6">
        <v>75.220452693283903</v>
      </c>
      <c r="G76" s="6">
        <v>3.2615729063165499</v>
      </c>
      <c r="H76" s="6">
        <v>31501.254877899999</v>
      </c>
      <c r="I76" s="6">
        <v>11.1057341615629</v>
      </c>
      <c r="J76" s="6">
        <v>24.779547306716101</v>
      </c>
      <c r="K76" s="6">
        <v>9.9007858161632196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248.62037570000001</v>
      </c>
      <c r="E77" s="6">
        <v>19.6110998894763</v>
      </c>
      <c r="F77" s="6">
        <v>76.325877136118095</v>
      </c>
      <c r="G77" s="6">
        <v>8.5243685371929097</v>
      </c>
      <c r="H77" s="6">
        <v>77.114990899999995</v>
      </c>
      <c r="I77" s="6">
        <v>28.0410800941128</v>
      </c>
      <c r="J77" s="6">
        <v>23.674122863881902</v>
      </c>
      <c r="K77" s="6">
        <v>27.482746008106702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12144.067802199999</v>
      </c>
      <c r="E78" s="6">
        <v>3.5381739929016698</v>
      </c>
      <c r="F78" s="6">
        <v>85.369714493515005</v>
      </c>
      <c r="G78" s="6">
        <v>2.26110089614117</v>
      </c>
      <c r="H78" s="6">
        <v>2081.1968296999999</v>
      </c>
      <c r="I78" s="6">
        <v>14.007650707268001</v>
      </c>
      <c r="J78" s="6">
        <v>14.630285506485</v>
      </c>
      <c r="K78" s="6">
        <v>13.1938326055934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691.59477939999999</v>
      </c>
      <c r="E79" s="6">
        <v>18.158205664553201</v>
      </c>
      <c r="F79" s="6">
        <v>78.065148328239204</v>
      </c>
      <c r="G79" s="6">
        <v>4.9596377968442598</v>
      </c>
      <c r="H79" s="6">
        <v>194.32524280000001</v>
      </c>
      <c r="I79" s="6">
        <v>23.835426246376201</v>
      </c>
      <c r="J79" s="6">
        <v>21.9348516717608</v>
      </c>
      <c r="K79" s="6">
        <v>17.651127350153999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13730.6005515</v>
      </c>
      <c r="E80" s="6">
        <v>4.9427557792716801</v>
      </c>
      <c r="F80" s="6">
        <v>83.595334508603997</v>
      </c>
      <c r="G80" s="6">
        <v>2.9328681102926799</v>
      </c>
      <c r="H80" s="6">
        <v>2694.4794271999999</v>
      </c>
      <c r="I80" s="6">
        <v>15.5766693867421</v>
      </c>
      <c r="J80" s="6">
        <v>16.404665491395999</v>
      </c>
      <c r="K80" s="6">
        <v>14.9453879981962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2337.4508998000001</v>
      </c>
      <c r="E81" s="6">
        <v>15.2611683030424</v>
      </c>
      <c r="F81" s="6">
        <v>72.618020627510106</v>
      </c>
      <c r="G81" s="6">
        <v>7.7972728460805696</v>
      </c>
      <c r="H81" s="6">
        <v>881.37946710000006</v>
      </c>
      <c r="I81" s="6">
        <v>24.844021073783399</v>
      </c>
      <c r="J81" s="6">
        <v>27.381979372489901</v>
      </c>
      <c r="K81" s="6">
        <v>20.678655573887202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93893.287956100001</v>
      </c>
      <c r="E82" s="6">
        <v>3.5124297787966801</v>
      </c>
      <c r="F82" s="6">
        <v>75.624539632275301</v>
      </c>
      <c r="G82" s="6">
        <v>2.7105844042242699</v>
      </c>
      <c r="H82" s="6">
        <v>30263.8816778</v>
      </c>
      <c r="I82" s="6">
        <v>9.3183546400836601</v>
      </c>
      <c r="J82" s="6">
        <v>24.375460367724699</v>
      </c>
      <c r="K82" s="6">
        <v>8.4095518448261508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2701.9354005999999</v>
      </c>
      <c r="E83" s="6">
        <v>25.7886702947057</v>
      </c>
      <c r="F83" s="6">
        <v>88.474459300801399</v>
      </c>
      <c r="G83" s="6">
        <v>6.0022760852772796</v>
      </c>
      <c r="H83" s="6">
        <v>351.98029659999997</v>
      </c>
      <c r="I83" s="6">
        <v>43.382492866131798</v>
      </c>
      <c r="J83" s="6">
        <v>11.525540699198601</v>
      </c>
      <c r="K83" s="6">
        <v>46.075767296189802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126563.2893296</v>
      </c>
      <c r="E84" s="6">
        <v>3.3671991300260999</v>
      </c>
      <c r="F84" s="6">
        <v>82.480087456342403</v>
      </c>
      <c r="G84" s="6">
        <v>3.4600420747769798</v>
      </c>
      <c r="H84" s="6">
        <v>26883.7949701</v>
      </c>
      <c r="I84" s="6">
        <v>18.552129127763902</v>
      </c>
      <c r="J84" s="6">
        <v>17.5199125436576</v>
      </c>
      <c r="K84" s="6">
        <v>16.289155109597999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493.54499170000003</v>
      </c>
      <c r="E85" s="6">
        <v>18.957224778525799</v>
      </c>
      <c r="F85" s="6">
        <v>55.143593731669</v>
      </c>
      <c r="G85" s="6">
        <v>12.9670846246967</v>
      </c>
      <c r="H85" s="6">
        <v>401.47283049999999</v>
      </c>
      <c r="I85" s="6">
        <v>22.549676998872599</v>
      </c>
      <c r="J85" s="6">
        <v>44.856406268331</v>
      </c>
      <c r="K85" s="6">
        <v>15.940903561266399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19880.0153995</v>
      </c>
      <c r="E86" s="6">
        <v>3.6528370508284098</v>
      </c>
      <c r="F86" s="6">
        <v>72.409500285484697</v>
      </c>
      <c r="G86" s="6">
        <v>3.6539284786451698</v>
      </c>
      <c r="H86" s="6">
        <v>7574.9667798</v>
      </c>
      <c r="I86" s="6">
        <v>11.1286295762197</v>
      </c>
      <c r="J86" s="6">
        <v>27.5904997145153</v>
      </c>
      <c r="K86" s="6">
        <v>9.5895013847249402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17112.248871700001</v>
      </c>
      <c r="E87" s="6">
        <v>16.848723819899099</v>
      </c>
      <c r="F87" s="6">
        <v>61.842523731758398</v>
      </c>
      <c r="G87" s="6">
        <v>9.5184866986382399</v>
      </c>
      <c r="H87" s="6">
        <v>10558.4344043</v>
      </c>
      <c r="I87" s="6">
        <v>20.2903257276099</v>
      </c>
      <c r="J87" s="6">
        <v>38.157476268241602</v>
      </c>
      <c r="K87" s="6">
        <v>15.4267864942864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563954.60034410004</v>
      </c>
      <c r="E88" s="6">
        <v>4.1674953447484402</v>
      </c>
      <c r="F88" s="6">
        <v>74.174071356804006</v>
      </c>
      <c r="G88" s="6">
        <v>3.2141830873234101</v>
      </c>
      <c r="H88" s="6">
        <v>196357.7163835</v>
      </c>
      <c r="I88" s="6">
        <v>10.1274855075711</v>
      </c>
      <c r="J88" s="6">
        <v>25.825928643196001</v>
      </c>
      <c r="K88" s="6">
        <v>9.2313832724760498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710.56847849999997</v>
      </c>
      <c r="E89" s="6">
        <v>14.5834771732197</v>
      </c>
      <c r="F89" s="6">
        <v>75.836663926985693</v>
      </c>
      <c r="G89" s="6">
        <v>6.9553050735491002</v>
      </c>
      <c r="H89" s="6">
        <v>226.40374800000001</v>
      </c>
      <c r="I89" s="6">
        <v>24.889866637608002</v>
      </c>
      <c r="J89" s="6">
        <v>24.1633360730143</v>
      </c>
      <c r="K89" s="6">
        <v>21.829234662736699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18792.473854100001</v>
      </c>
      <c r="E90" s="6">
        <v>3.1491307950037202</v>
      </c>
      <c r="F90" s="6">
        <v>87.520722528727703</v>
      </c>
      <c r="G90" s="6">
        <v>2.12166346704729</v>
      </c>
      <c r="H90" s="6">
        <v>2679.5539253000002</v>
      </c>
      <c r="I90" s="6">
        <v>14.875763908091599</v>
      </c>
      <c r="J90" s="6">
        <v>12.479277471272299</v>
      </c>
      <c r="K90" s="6">
        <v>14.8798293832513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180.3239189</v>
      </c>
      <c r="E91" s="6">
        <v>21.382916762369501</v>
      </c>
      <c r="F91" s="6">
        <v>62.938654608426098</v>
      </c>
      <c r="G91" s="6">
        <v>10.3685475765016</v>
      </c>
      <c r="H91" s="6">
        <v>106.18350649999999</v>
      </c>
      <c r="I91" s="6">
        <v>21.879515534286501</v>
      </c>
      <c r="J91" s="6">
        <v>37.061345391573902</v>
      </c>
      <c r="K91" s="6">
        <v>17.608169045499199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7062.8156683999996</v>
      </c>
      <c r="E92" s="6">
        <v>4.3095641633013297</v>
      </c>
      <c r="F92" s="6">
        <v>78.254074366776806</v>
      </c>
      <c r="G92" s="6">
        <v>2.8637255025975601</v>
      </c>
      <c r="H92" s="6">
        <v>1962.6769025000001</v>
      </c>
      <c r="I92" s="6">
        <v>10.6086444546844</v>
      </c>
      <c r="J92" s="6">
        <v>21.745925633223202</v>
      </c>
      <c r="K92" s="6">
        <v>10.305295448262299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279.33520959999998</v>
      </c>
      <c r="E93" s="6">
        <v>12.4352362936016</v>
      </c>
      <c r="F93" s="6">
        <v>80.295125976484698</v>
      </c>
      <c r="G93" s="6">
        <v>6.7029777048525201</v>
      </c>
      <c r="H93" s="6">
        <v>68.550426299999998</v>
      </c>
      <c r="I93" s="6">
        <v>29.448446542547</v>
      </c>
      <c r="J93" s="6">
        <v>19.704874023515298</v>
      </c>
      <c r="K93" s="6">
        <v>27.313873642958001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7128.7730966999998</v>
      </c>
      <c r="E94" s="6">
        <v>3.6056848703871802</v>
      </c>
      <c r="F94" s="6">
        <v>87.019941162098704</v>
      </c>
      <c r="G94" s="6">
        <v>1.6500156797600101</v>
      </c>
      <c r="H94" s="6">
        <v>1063.3412641</v>
      </c>
      <c r="I94" s="6">
        <v>11.8176401819582</v>
      </c>
      <c r="J94" s="6">
        <v>12.9800588379013</v>
      </c>
      <c r="K94" s="6">
        <v>11.061911903665299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241.65857589999999</v>
      </c>
      <c r="E95" s="6">
        <v>14.8459842100334</v>
      </c>
      <c r="F95" s="6">
        <v>74.290968578609807</v>
      </c>
      <c r="G95" s="6">
        <v>9.0316021653490104</v>
      </c>
      <c r="H95" s="6">
        <v>83.628037699999993</v>
      </c>
      <c r="I95" s="6">
        <v>31.152461915109701</v>
      </c>
      <c r="J95" s="6">
        <v>25.7090314213902</v>
      </c>
      <c r="K95" s="6">
        <v>26.098473399592901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9394.6486901999997</v>
      </c>
      <c r="E96" s="6">
        <v>3.5680823379900302</v>
      </c>
      <c r="F96" s="6">
        <v>83.987926054128394</v>
      </c>
      <c r="G96" s="6">
        <v>3.1661658569044802</v>
      </c>
      <c r="H96" s="6">
        <v>1791.0646993</v>
      </c>
      <c r="I96" s="6">
        <v>19.318154773052701</v>
      </c>
      <c r="J96" s="6">
        <v>16.012073945871599</v>
      </c>
      <c r="K96" s="6">
        <v>16.607449151417502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617.78158380000002</v>
      </c>
      <c r="E97" s="6">
        <v>18.532273217413302</v>
      </c>
      <c r="F97" s="6">
        <v>93.4113015278446</v>
      </c>
      <c r="G97" s="6">
        <v>2.8064984451049102</v>
      </c>
      <c r="H97" s="6">
        <v>43.574776399999998</v>
      </c>
      <c r="I97" s="6">
        <v>46.801114348223102</v>
      </c>
      <c r="J97" s="6">
        <v>6.5886984721554001</v>
      </c>
      <c r="K97" s="6">
        <v>39.789144032168799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17121.099060699999</v>
      </c>
      <c r="E98" s="6">
        <v>4.45467788979711</v>
      </c>
      <c r="F98" s="6">
        <v>85.295685851232406</v>
      </c>
      <c r="G98" s="6">
        <v>2.9439181185085999</v>
      </c>
      <c r="H98" s="6">
        <v>2951.5445786999999</v>
      </c>
      <c r="I98" s="6">
        <v>19.4337966213341</v>
      </c>
      <c r="J98" s="6">
        <v>14.704314148767599</v>
      </c>
      <c r="K98" s="6">
        <v>17.076860060767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57.449318300000002</v>
      </c>
      <c r="E99" s="6">
        <v>18.740606759208902</v>
      </c>
      <c r="F99" s="6">
        <v>60.432319408254202</v>
      </c>
      <c r="G99" s="6">
        <v>10.677446239918201</v>
      </c>
      <c r="H99" s="6">
        <v>37.614579399999997</v>
      </c>
      <c r="I99" s="6">
        <v>24.734851635487601</v>
      </c>
      <c r="J99" s="6">
        <v>39.567680591745798</v>
      </c>
      <c r="K99" s="6">
        <v>16.307825780665301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1037.4561163000001</v>
      </c>
      <c r="E100" s="6">
        <v>5.7726713759213002</v>
      </c>
      <c r="F100" s="6">
        <v>67.721891849835799</v>
      </c>
      <c r="G100" s="6">
        <v>3.8523422475103901</v>
      </c>
      <c r="H100" s="6">
        <v>494.47999470000002</v>
      </c>
      <c r="I100" s="6">
        <v>10.0255591352037</v>
      </c>
      <c r="J100" s="6">
        <v>32.278108150164201</v>
      </c>
      <c r="K100" s="6">
        <v>8.0825029720065693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2733.6238073999998</v>
      </c>
      <c r="E101" s="6">
        <v>13.741149043739901</v>
      </c>
      <c r="F101" s="6">
        <v>85.261811671466504</v>
      </c>
      <c r="G101" s="6">
        <v>5.2149966188742098</v>
      </c>
      <c r="H101" s="6">
        <v>472.52881100000002</v>
      </c>
      <c r="I101" s="6">
        <v>31.100351892749501</v>
      </c>
      <c r="J101" s="6">
        <v>14.7381883285335</v>
      </c>
      <c r="K101" s="6">
        <v>30.1692480564218</v>
      </c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110505.39019570001</v>
      </c>
      <c r="E102" s="6">
        <v>3.1844489423769402</v>
      </c>
      <c r="F102" s="6">
        <v>87.550625352047305</v>
      </c>
      <c r="G102" s="6">
        <v>1.7062246743810301</v>
      </c>
      <c r="H102" s="6">
        <v>15713.457187</v>
      </c>
      <c r="I102" s="6">
        <v>13.148610211723399</v>
      </c>
      <c r="J102" s="6">
        <v>12.4493746479527</v>
      </c>
      <c r="K102" s="6">
        <v>11.999079588926801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639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12276.181400900001</v>
      </c>
      <c r="E113" s="6">
        <v>6.5812427842308798</v>
      </c>
      <c r="F113" s="6">
        <v>77.886173960293704</v>
      </c>
      <c r="G113" s="6">
        <v>3.5977265437386698</v>
      </c>
      <c r="H113" s="6">
        <v>3485.5138740000002</v>
      </c>
      <c r="I113" s="6">
        <v>15.276439878132599</v>
      </c>
      <c r="J113" s="6">
        <v>22.1138260397063</v>
      </c>
      <c r="K113" s="6">
        <v>12.671400911993301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469960.18717230001</v>
      </c>
      <c r="E114" s="6">
        <v>1.4700364208130301</v>
      </c>
      <c r="F114" s="6">
        <v>84.2172291839221</v>
      </c>
      <c r="G114" s="6">
        <v>1.05331290601193</v>
      </c>
      <c r="H114" s="6">
        <v>88073.117563899999</v>
      </c>
      <c r="I114" s="6">
        <v>5.9915215105304398</v>
      </c>
      <c r="J114" s="6">
        <v>15.7827708160779</v>
      </c>
      <c r="K114" s="6">
        <v>5.6205019664623004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4247.4964986000005</v>
      </c>
      <c r="E115" s="6">
        <v>15.2766700322499</v>
      </c>
      <c r="F115" s="6">
        <v>79.125554080465093</v>
      </c>
      <c r="G115" s="6">
        <v>4.5302197355384903</v>
      </c>
      <c r="H115" s="6">
        <v>1120.5499536</v>
      </c>
      <c r="I115" s="6">
        <v>16.345151192901898</v>
      </c>
      <c r="J115" s="6">
        <v>20.874445919534899</v>
      </c>
      <c r="K115" s="6">
        <v>17.172007729569899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147755.74328970001</v>
      </c>
      <c r="E116" s="6">
        <v>2.6279674948322298</v>
      </c>
      <c r="F116" s="6">
        <v>87.425319453100599</v>
      </c>
      <c r="G116" s="6">
        <v>1.3565299830350901</v>
      </c>
      <c r="H116" s="6">
        <v>21252.210257399998</v>
      </c>
      <c r="I116" s="6">
        <v>10.257011465015999</v>
      </c>
      <c r="J116" s="6">
        <v>12.574680546899399</v>
      </c>
      <c r="K116" s="6">
        <v>9.4312588436923903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1945.5415496000001</v>
      </c>
      <c r="E117" s="6">
        <v>10.9728860088311</v>
      </c>
      <c r="F117" s="6">
        <v>38.381165492619402</v>
      </c>
      <c r="G117" s="6">
        <v>8.2719383467352596</v>
      </c>
      <c r="H117" s="6">
        <v>3123.4591559</v>
      </c>
      <c r="I117" s="6">
        <v>8.8790624454539699</v>
      </c>
      <c r="J117" s="6">
        <v>61.618834507380598</v>
      </c>
      <c r="K117" s="6">
        <v>5.1524284282391299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54408.261691599997</v>
      </c>
      <c r="E118" s="6">
        <v>3.0634469882651101</v>
      </c>
      <c r="F118" s="6">
        <v>52.997985662774497</v>
      </c>
      <c r="G118" s="6">
        <v>2.8664604511909899</v>
      </c>
      <c r="H118" s="6">
        <v>48252.737610900003</v>
      </c>
      <c r="I118" s="6">
        <v>4.1666119864133897</v>
      </c>
      <c r="J118" s="6">
        <v>47.002014337225503</v>
      </c>
      <c r="K118" s="6">
        <v>3.2321301977650001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9457.5485365000004</v>
      </c>
      <c r="E119" s="6">
        <v>6.7567980870567501</v>
      </c>
      <c r="F119" s="6">
        <v>43.2210905804559</v>
      </c>
      <c r="G119" s="6">
        <v>5.3979221296988698</v>
      </c>
      <c r="H119" s="6">
        <v>12424.242065</v>
      </c>
      <c r="I119" s="6">
        <v>6.6022494268840504</v>
      </c>
      <c r="J119" s="6">
        <v>56.7789094195441</v>
      </c>
      <c r="K119" s="6">
        <v>4.1089919425901398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197728.45116150001</v>
      </c>
      <c r="E120" s="6">
        <v>2.2157626368902199</v>
      </c>
      <c r="F120" s="6">
        <v>52.026928619637502</v>
      </c>
      <c r="G120" s="6">
        <v>2.21639452394112</v>
      </c>
      <c r="H120" s="6">
        <v>182321.75823499999</v>
      </c>
      <c r="I120" s="6">
        <v>3.1947579611466099</v>
      </c>
      <c r="J120" s="6">
        <v>47.973071380362498</v>
      </c>
      <c r="K120" s="6">
        <v>2.4036859924137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7014.3904865000004</v>
      </c>
      <c r="E121" s="6">
        <v>10.6292217721979</v>
      </c>
      <c r="F121" s="6">
        <v>33.676884426171398</v>
      </c>
      <c r="G121" s="6">
        <v>7.9598889597513001</v>
      </c>
      <c r="H121" s="6">
        <v>13814.111336100001</v>
      </c>
      <c r="I121" s="6">
        <v>7.1029889223722096</v>
      </c>
      <c r="J121" s="6">
        <v>66.323115573828602</v>
      </c>
      <c r="K121" s="6">
        <v>4.0417923407760004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159944.28200820001</v>
      </c>
      <c r="E122" s="6">
        <v>3.0176554718916302</v>
      </c>
      <c r="F122" s="6">
        <v>42.659601228194603</v>
      </c>
      <c r="G122" s="6">
        <v>2.8371794750386901</v>
      </c>
      <c r="H122" s="6">
        <v>214987.2161852</v>
      </c>
      <c r="I122" s="6">
        <v>2.7260768677787199</v>
      </c>
      <c r="J122" s="6">
        <v>57.340398771805397</v>
      </c>
      <c r="K122" s="6">
        <v>2.1107796180427298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3909.0258143999999</v>
      </c>
      <c r="E123" s="6">
        <v>12.719895920391901</v>
      </c>
      <c r="F123" s="6">
        <v>44.468047624391303</v>
      </c>
      <c r="G123" s="6">
        <v>10.289201924547999</v>
      </c>
      <c r="H123" s="6">
        <v>4881.6138093999998</v>
      </c>
      <c r="I123" s="6">
        <v>13.210981797168699</v>
      </c>
      <c r="J123" s="6">
        <v>55.531952375608697</v>
      </c>
      <c r="K123" s="6">
        <v>8.2392334795479698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104087.4622946</v>
      </c>
      <c r="E124" s="6">
        <v>4.8661297989854004</v>
      </c>
      <c r="F124" s="6">
        <v>60.589815435085598</v>
      </c>
      <c r="G124" s="6">
        <v>3.7314409053094599</v>
      </c>
      <c r="H124" s="6">
        <v>67702.898093800002</v>
      </c>
      <c r="I124" s="6">
        <v>6.1005337656054399</v>
      </c>
      <c r="J124" s="6">
        <v>39.410184564914402</v>
      </c>
      <c r="K124" s="6">
        <v>5.73677383792075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26255.815210500001</v>
      </c>
      <c r="E125" s="6">
        <v>7.0794465972727698</v>
      </c>
      <c r="F125" s="6">
        <v>41.230829966421702</v>
      </c>
      <c r="G125" s="6">
        <v>5.4255108443314199</v>
      </c>
      <c r="H125" s="6">
        <v>37424.239816000001</v>
      </c>
      <c r="I125" s="6">
        <v>6.8362204894797598</v>
      </c>
      <c r="J125" s="6">
        <v>58.769170033578298</v>
      </c>
      <c r="K125" s="6">
        <v>3.8063888766132599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312767.64342849999</v>
      </c>
      <c r="E126" s="6">
        <v>2.6855854389996199</v>
      </c>
      <c r="F126" s="6">
        <v>47.359548748942103</v>
      </c>
      <c r="G126" s="6">
        <v>2.6187880756523398</v>
      </c>
      <c r="H126" s="6">
        <v>347643.3015459</v>
      </c>
      <c r="I126" s="6">
        <v>3.0918719740260401</v>
      </c>
      <c r="J126" s="6">
        <v>52.640451251057897</v>
      </c>
      <c r="K126" s="6">
        <v>2.3560706373981302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23268.247188000001</v>
      </c>
      <c r="E127" s="6">
        <v>6.1602902278101404</v>
      </c>
      <c r="F127" s="6">
        <v>55.488915319737302</v>
      </c>
      <c r="G127" s="6">
        <v>3.90007152409602</v>
      </c>
      <c r="H127" s="6">
        <v>18664.8975742</v>
      </c>
      <c r="I127" s="6">
        <v>6.5515453797317003</v>
      </c>
      <c r="J127" s="6">
        <v>44.511084680262698</v>
      </c>
      <c r="K127" s="6">
        <v>4.8619515811854503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628279.42772130005</v>
      </c>
      <c r="E128" s="6">
        <v>1.4858348692294401</v>
      </c>
      <c r="F128" s="6">
        <v>63.296855036778702</v>
      </c>
      <c r="G128" s="6">
        <v>1.26743121335265</v>
      </c>
      <c r="H128" s="6">
        <v>364312.4275237</v>
      </c>
      <c r="I128" s="6">
        <v>2.4950688395867799</v>
      </c>
      <c r="J128" s="6">
        <v>36.703144963221298</v>
      </c>
      <c r="K128" s="6">
        <v>2.1857639137207698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9668.1850830999992</v>
      </c>
      <c r="E129" s="6">
        <v>8.6212811544272707</v>
      </c>
      <c r="F129" s="6">
        <v>74.443278829737494</v>
      </c>
      <c r="G129" s="6">
        <v>3.6773869961337402</v>
      </c>
      <c r="H129" s="6">
        <v>3319.1325566999999</v>
      </c>
      <c r="I129" s="6">
        <v>11.078410673901001</v>
      </c>
      <c r="J129" s="6">
        <v>25.556721170262499</v>
      </c>
      <c r="K129" s="6">
        <v>10.7117319038788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307367.08155489998</v>
      </c>
      <c r="E130" s="6">
        <v>1.52918780240925</v>
      </c>
      <c r="F130" s="6">
        <v>80.369450307716903</v>
      </c>
      <c r="G130" s="6">
        <v>1.3113237669551601</v>
      </c>
      <c r="H130" s="6">
        <v>75075.600805199996</v>
      </c>
      <c r="I130" s="6">
        <v>5.8793602957412796</v>
      </c>
      <c r="J130" s="6">
        <v>19.6305496922831</v>
      </c>
      <c r="K130" s="6">
        <v>5.3686917573714501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19252.9065328</v>
      </c>
      <c r="E131" s="6">
        <v>5.6940572686423501</v>
      </c>
      <c r="F131" s="6">
        <v>65.639905627733995</v>
      </c>
      <c r="G131" s="6">
        <v>3.4299606953381301</v>
      </c>
      <c r="H131" s="6">
        <v>10078.1937311</v>
      </c>
      <c r="I131" s="6">
        <v>8.3329046643961995</v>
      </c>
      <c r="J131" s="6">
        <v>34.360094372265998</v>
      </c>
      <c r="K131" s="6">
        <v>6.5524353312183301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592153.44817910006</v>
      </c>
      <c r="E132" s="6">
        <v>1.45550013198337</v>
      </c>
      <c r="F132" s="6">
        <v>75.420503429175497</v>
      </c>
      <c r="G132" s="6">
        <v>1.1624185022658</v>
      </c>
      <c r="H132" s="6">
        <v>192982.4515503</v>
      </c>
      <c r="I132" s="6">
        <v>4.0257870991568199</v>
      </c>
      <c r="J132" s="6">
        <v>24.579496570824499</v>
      </c>
      <c r="K132" s="6">
        <v>3.56680163825397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31088.255309100001</v>
      </c>
      <c r="E133" s="6">
        <v>4.95581763431555</v>
      </c>
      <c r="F133" s="6">
        <v>71.193408778992193</v>
      </c>
      <c r="G133" s="6">
        <v>3.0830946019602798</v>
      </c>
      <c r="H133" s="6">
        <v>12579.0670488</v>
      </c>
      <c r="I133" s="6">
        <v>9.7484617608105992</v>
      </c>
      <c r="J133" s="6">
        <v>28.8065912210078</v>
      </c>
      <c r="K133" s="6">
        <v>7.61964553937191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903597.46547219995</v>
      </c>
      <c r="E134" s="6">
        <v>1.354853767504</v>
      </c>
      <c r="F134" s="6">
        <v>74.285379977490393</v>
      </c>
      <c r="G134" s="6">
        <v>1.2811116452386999</v>
      </c>
      <c r="H134" s="6">
        <v>312789.21215670003</v>
      </c>
      <c r="I134" s="6">
        <v>4.2405512903289404</v>
      </c>
      <c r="J134" s="6">
        <v>25.7146200225096</v>
      </c>
      <c r="K134" s="6">
        <v>3.7009244265261598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3152.0911526</v>
      </c>
      <c r="E135" s="6">
        <v>9.87114891609742</v>
      </c>
      <c r="F135" s="6">
        <v>68.438200757048904</v>
      </c>
      <c r="G135" s="6">
        <v>5.7499792265793701</v>
      </c>
      <c r="H135" s="6">
        <v>1453.6569789</v>
      </c>
      <c r="I135" s="6">
        <v>15.3558282112248</v>
      </c>
      <c r="J135" s="6">
        <v>31.5617992429511</v>
      </c>
      <c r="K135" s="6">
        <v>12.468181222126899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114719.20405080001</v>
      </c>
      <c r="E136" s="6">
        <v>2.1709285988261899</v>
      </c>
      <c r="F136" s="6">
        <v>80.006557497212796</v>
      </c>
      <c r="G136" s="6">
        <v>1.85397561731525</v>
      </c>
      <c r="H136" s="6">
        <v>28668.047743899999</v>
      </c>
      <c r="I136" s="6">
        <v>8.3063404229973195</v>
      </c>
      <c r="J136" s="6">
        <v>19.9934425027872</v>
      </c>
      <c r="K136" s="6">
        <v>7.4189428261033896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3065.3093813</v>
      </c>
      <c r="E137" s="6">
        <v>7.8182582786039596</v>
      </c>
      <c r="F137" s="6">
        <v>86.594016762713096</v>
      </c>
      <c r="G137" s="6">
        <v>2.9469572422783301</v>
      </c>
      <c r="H137" s="6">
        <v>474.55341279999999</v>
      </c>
      <c r="I137" s="6">
        <v>20.200467179257299</v>
      </c>
      <c r="J137" s="6">
        <v>13.4059832372869</v>
      </c>
      <c r="K137" s="6">
        <v>19.0354456155873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152034.37737900001</v>
      </c>
      <c r="E138" s="6">
        <v>1.47459643680133</v>
      </c>
      <c r="F138" s="6">
        <v>92.220217669035904</v>
      </c>
      <c r="G138" s="6">
        <v>0.60133496853525104</v>
      </c>
      <c r="H138" s="6">
        <v>12825.759824999999</v>
      </c>
      <c r="I138" s="6">
        <v>7.4086743480503001</v>
      </c>
      <c r="J138" s="6">
        <v>7.7797823309641201</v>
      </c>
      <c r="K138" s="6">
        <v>7.1281225272341704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3090.3087473000001</v>
      </c>
      <c r="E139" s="6">
        <v>14.3136394186141</v>
      </c>
      <c r="F139" s="6">
        <v>61.733928973478299</v>
      </c>
      <c r="G139" s="6">
        <v>6.5089178593598396</v>
      </c>
      <c r="H139" s="6">
        <v>1915.5426519</v>
      </c>
      <c r="I139" s="6">
        <v>12.887887300491601</v>
      </c>
      <c r="J139" s="6">
        <v>38.266071026521701</v>
      </c>
      <c r="K139" s="6">
        <v>10.5007141325126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48214.781282399999</v>
      </c>
      <c r="E140" s="6">
        <v>3.74557363301999</v>
      </c>
      <c r="F140" s="6">
        <v>61.501466770074799</v>
      </c>
      <c r="G140" s="6">
        <v>3.0632877329650898</v>
      </c>
      <c r="H140" s="6">
        <v>30181.367321099999</v>
      </c>
      <c r="I140" s="6">
        <v>5.7502599716517304</v>
      </c>
      <c r="J140" s="6">
        <v>38.498533229925201</v>
      </c>
      <c r="K140" s="6">
        <v>4.8936069223979697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3468.766783</v>
      </c>
      <c r="E141" s="6">
        <v>9.0501856744980493</v>
      </c>
      <c r="F141" s="6">
        <v>68.260569500799093</v>
      </c>
      <c r="G141" s="6">
        <v>5.3631288332272602</v>
      </c>
      <c r="H141" s="6">
        <v>1612.888422</v>
      </c>
      <c r="I141" s="6">
        <v>15.626218945537801</v>
      </c>
      <c r="J141" s="6">
        <v>31.7394304992009</v>
      </c>
      <c r="K141" s="6">
        <v>11.534240618194699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59218.933195099999</v>
      </c>
      <c r="E142" s="6">
        <v>2.8888890669788401</v>
      </c>
      <c r="F142" s="6">
        <v>76.569264532164894</v>
      </c>
      <c r="G142" s="6">
        <v>2.5077185919882599</v>
      </c>
      <c r="H142" s="6">
        <v>18121.411598499999</v>
      </c>
      <c r="I142" s="6">
        <v>9.3219839700746707</v>
      </c>
      <c r="J142" s="6">
        <v>23.430735467835099</v>
      </c>
      <c r="K142" s="6">
        <v>8.1949697441536706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8418.3883893999991</v>
      </c>
      <c r="E143" s="6">
        <v>7.2571130115276796</v>
      </c>
      <c r="F143" s="6">
        <v>68.950569909031003</v>
      </c>
      <c r="G143" s="6">
        <v>3.86260128335151</v>
      </c>
      <c r="H143" s="6">
        <v>3790.9209759999999</v>
      </c>
      <c r="I143" s="6">
        <v>10.412818477761901</v>
      </c>
      <c r="J143" s="6">
        <v>31.049430090969</v>
      </c>
      <c r="K143" s="6">
        <v>8.57756677137548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180735.22603230001</v>
      </c>
      <c r="E144" s="6">
        <v>2.2137488745940002</v>
      </c>
      <c r="F144" s="6">
        <v>74.751720479398998</v>
      </c>
      <c r="G144" s="6">
        <v>1.6307295226952401</v>
      </c>
      <c r="H144" s="6">
        <v>61045.464596899998</v>
      </c>
      <c r="I144" s="6">
        <v>5.0488608978573</v>
      </c>
      <c r="J144" s="6">
        <v>25.248279520600999</v>
      </c>
      <c r="K144" s="6">
        <v>4.8280453073468097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519.83128869999996</v>
      </c>
      <c r="E145" s="6">
        <v>15.868929161165701</v>
      </c>
      <c r="F145" s="6">
        <v>62.392647478144802</v>
      </c>
      <c r="G145" s="6">
        <v>9.0018994282676505</v>
      </c>
      <c r="H145" s="6">
        <v>313.32984440000001</v>
      </c>
      <c r="I145" s="6">
        <v>21.550430817065799</v>
      </c>
      <c r="J145" s="6">
        <v>37.607352521855198</v>
      </c>
      <c r="K145" s="6">
        <v>14.934641765469101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11245.4958881</v>
      </c>
      <c r="E146" s="6">
        <v>4.2518808223844902</v>
      </c>
      <c r="F146" s="6">
        <v>65.621763583095799</v>
      </c>
      <c r="G146" s="6">
        <v>4.0540401578508796</v>
      </c>
      <c r="H146" s="6">
        <v>5891.3429807000002</v>
      </c>
      <c r="I146" s="6">
        <v>9.0927732002918198</v>
      </c>
      <c r="J146" s="6">
        <v>34.378236416904201</v>
      </c>
      <c r="K146" s="6">
        <v>7.7384209465746503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7873.3791651000001</v>
      </c>
      <c r="E147" s="6">
        <v>7.3972851737306202</v>
      </c>
      <c r="F147" s="6">
        <v>42.077650390355203</v>
      </c>
      <c r="G147" s="6">
        <v>5.9126477159795803</v>
      </c>
      <c r="H147" s="6">
        <v>10838.1674447</v>
      </c>
      <c r="I147" s="6">
        <v>7.0331656929657704</v>
      </c>
      <c r="J147" s="6">
        <v>57.922349609644797</v>
      </c>
      <c r="K147" s="6">
        <v>4.2952388007563496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184776.8001385</v>
      </c>
      <c r="E148" s="6">
        <v>2.37242338730581</v>
      </c>
      <c r="F148" s="6">
        <v>50.455349373473503</v>
      </c>
      <c r="G148" s="6">
        <v>2.3154386503544502</v>
      </c>
      <c r="H148" s="6">
        <v>181441.6532722</v>
      </c>
      <c r="I148" s="6">
        <v>3.1779396376345499</v>
      </c>
      <c r="J148" s="6">
        <v>49.544650626526497</v>
      </c>
      <c r="K148" s="6">
        <v>2.3579995938840699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13203.175592</v>
      </c>
      <c r="E149" s="6">
        <v>6.5743315764742496</v>
      </c>
      <c r="F149" s="6">
        <v>39.301109450894899</v>
      </c>
      <c r="G149" s="6">
        <v>5.2011183755916504</v>
      </c>
      <c r="H149" s="6">
        <v>20391.7426596</v>
      </c>
      <c r="I149" s="6">
        <v>5.7086973674914896</v>
      </c>
      <c r="J149" s="6">
        <v>60.698890549105002</v>
      </c>
      <c r="K149" s="6">
        <v>3.3676022855940402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264748.44208780001</v>
      </c>
      <c r="E150" s="6">
        <v>2.43371177013025</v>
      </c>
      <c r="F150" s="6">
        <v>42.814399808002598</v>
      </c>
      <c r="G150" s="6">
        <v>2.58304096930949</v>
      </c>
      <c r="H150" s="6">
        <v>353614.63966749999</v>
      </c>
      <c r="I150" s="6">
        <v>2.8114423123735901</v>
      </c>
      <c r="J150" s="6">
        <v>57.185600191997402</v>
      </c>
      <c r="K150" s="6">
        <v>1.9339020384356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108.27794400000001</v>
      </c>
      <c r="E151" s="6">
        <v>13.7068883368468</v>
      </c>
      <c r="F151" s="6">
        <v>40.268456375838902</v>
      </c>
      <c r="G151" s="6">
        <v>6.1431368879447801</v>
      </c>
      <c r="H151" s="6">
        <v>160.61228360000001</v>
      </c>
      <c r="I151" s="6">
        <v>18.5153216934997</v>
      </c>
      <c r="J151" s="6">
        <v>59.731543624161098</v>
      </c>
      <c r="K151" s="6">
        <v>4.1414405986144596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2089.7643192</v>
      </c>
      <c r="E152" s="6">
        <v>6.7958716528098604</v>
      </c>
      <c r="F152" s="6">
        <v>63.037561241154101</v>
      </c>
      <c r="G152" s="6">
        <v>5.5439610247263102</v>
      </c>
      <c r="H152" s="6">
        <v>1225.3453996000001</v>
      </c>
      <c r="I152" s="6">
        <v>13.211798605999901</v>
      </c>
      <c r="J152" s="6">
        <v>36.962438758845899</v>
      </c>
      <c r="K152" s="6">
        <v>9.4549438389294096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640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12265.5517709</v>
      </c>
      <c r="E163" s="6">
        <v>6.5868617925085804</v>
      </c>
      <c r="F163" s="6">
        <v>77.871250412009005</v>
      </c>
      <c r="G163" s="6">
        <v>3.6005869418302199</v>
      </c>
      <c r="H163" s="6">
        <v>3485.5138740000002</v>
      </c>
      <c r="I163" s="6">
        <v>15.276439878132599</v>
      </c>
      <c r="J163" s="6">
        <v>22.128749587990999</v>
      </c>
      <c r="K163" s="6">
        <v>12.6704948358054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469566.51844140003</v>
      </c>
      <c r="E164" s="6">
        <v>1.4710826551873399</v>
      </c>
      <c r="F164" s="6">
        <v>84.231720762109802</v>
      </c>
      <c r="G164" s="6">
        <v>1.0541996359835399</v>
      </c>
      <c r="H164" s="6">
        <v>87903.415916900005</v>
      </c>
      <c r="I164" s="6">
        <v>6.0025939630513099</v>
      </c>
      <c r="J164" s="6">
        <v>15.7682792378902</v>
      </c>
      <c r="K164" s="6">
        <v>5.6313722014961396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4228.8130811000001</v>
      </c>
      <c r="E165" s="6">
        <v>15.343717413707401</v>
      </c>
      <c r="F165" s="6">
        <v>79.128019618007002</v>
      </c>
      <c r="G165" s="6">
        <v>4.5497120938918396</v>
      </c>
      <c r="H165" s="6">
        <v>1115.4544761</v>
      </c>
      <c r="I165" s="6">
        <v>16.418757952833001</v>
      </c>
      <c r="J165" s="6">
        <v>20.871980381993001</v>
      </c>
      <c r="K165" s="6">
        <v>17.248469059138799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147006.7080972</v>
      </c>
      <c r="E166" s="6">
        <v>2.6398154938174598</v>
      </c>
      <c r="F166" s="6">
        <v>87.494757833102994</v>
      </c>
      <c r="G166" s="6">
        <v>1.3631759691001799</v>
      </c>
      <c r="H166" s="6">
        <v>21011.024322400001</v>
      </c>
      <c r="I166" s="6">
        <v>10.3667682870934</v>
      </c>
      <c r="J166" s="6">
        <v>12.505242166897</v>
      </c>
      <c r="K166" s="6">
        <v>9.5376602634734393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1945.5415496000001</v>
      </c>
      <c r="E167" s="6">
        <v>10.9728860088311</v>
      </c>
      <c r="F167" s="6">
        <v>38.497850946683997</v>
      </c>
      <c r="G167" s="6">
        <v>8.2695489538812907</v>
      </c>
      <c r="H167" s="6">
        <v>3108.0952164999999</v>
      </c>
      <c r="I167" s="6">
        <v>8.9169384589535206</v>
      </c>
      <c r="J167" s="6">
        <v>61.502149053316003</v>
      </c>
      <c r="K167" s="6">
        <v>5.1764022546081101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53688.7084292</v>
      </c>
      <c r="E168" s="6">
        <v>3.04673679518192</v>
      </c>
      <c r="F168" s="6">
        <v>52.817555092868801</v>
      </c>
      <c r="G168" s="6">
        <v>2.8936211171643298</v>
      </c>
      <c r="H168" s="6">
        <v>47960.654807699997</v>
      </c>
      <c r="I168" s="6">
        <v>4.1778346936567701</v>
      </c>
      <c r="J168" s="6">
        <v>47.182444907131199</v>
      </c>
      <c r="K168" s="6">
        <v>3.23921308178365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9457.5485365000004</v>
      </c>
      <c r="E169" s="6">
        <v>6.7567980870567501</v>
      </c>
      <c r="F169" s="6">
        <v>43.2210905804559</v>
      </c>
      <c r="G169" s="6">
        <v>5.3979221296988698</v>
      </c>
      <c r="H169" s="6">
        <v>12424.242065</v>
      </c>
      <c r="I169" s="6">
        <v>6.6022494268840504</v>
      </c>
      <c r="J169" s="6">
        <v>56.7789094195441</v>
      </c>
      <c r="K169" s="6">
        <v>4.1089919425901398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197728.45116150001</v>
      </c>
      <c r="E170" s="6">
        <v>2.2157626368902199</v>
      </c>
      <c r="F170" s="6">
        <v>52.026928619637502</v>
      </c>
      <c r="G170" s="6">
        <v>2.21639452394112</v>
      </c>
      <c r="H170" s="6">
        <v>182321.75823499999</v>
      </c>
      <c r="I170" s="6">
        <v>3.1947579611466099</v>
      </c>
      <c r="J170" s="6">
        <v>47.973071380362498</v>
      </c>
      <c r="K170" s="6">
        <v>2.4036859924137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6826.2169018000004</v>
      </c>
      <c r="E171" s="6">
        <v>10.897576178960099</v>
      </c>
      <c r="F171" s="6">
        <v>33.593873059691198</v>
      </c>
      <c r="G171" s="6">
        <v>8.1605274978564193</v>
      </c>
      <c r="H171" s="6">
        <v>13493.6101383</v>
      </c>
      <c r="I171" s="6">
        <v>7.2595925497092102</v>
      </c>
      <c r="J171" s="6">
        <v>66.406126940308795</v>
      </c>
      <c r="K171" s="6">
        <v>4.1282896246837399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155425.0950768</v>
      </c>
      <c r="E172" s="6">
        <v>3.10027579880341</v>
      </c>
      <c r="F172" s="6">
        <v>42.457036691002202</v>
      </c>
      <c r="G172" s="6">
        <v>2.91395390654912</v>
      </c>
      <c r="H172" s="6">
        <v>210651.07789769999</v>
      </c>
      <c r="I172" s="6">
        <v>2.7775646299146799</v>
      </c>
      <c r="J172" s="6">
        <v>57.542963308997798</v>
      </c>
      <c r="K172" s="6">
        <v>2.1500082861895198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3909.0258143999999</v>
      </c>
      <c r="E173" s="6">
        <v>12.719895920391901</v>
      </c>
      <c r="F173" s="6">
        <v>44.468047624391303</v>
      </c>
      <c r="G173" s="6">
        <v>10.289201924547999</v>
      </c>
      <c r="H173" s="6">
        <v>4881.6138093999998</v>
      </c>
      <c r="I173" s="6">
        <v>13.210981797168699</v>
      </c>
      <c r="J173" s="6">
        <v>55.531952375608697</v>
      </c>
      <c r="K173" s="6">
        <v>8.2392334795479698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104087.4622946</v>
      </c>
      <c r="E174" s="6">
        <v>4.8661297989854004</v>
      </c>
      <c r="F174" s="6">
        <v>60.589815435085598</v>
      </c>
      <c r="G174" s="6">
        <v>3.7314409053094599</v>
      </c>
      <c r="H174" s="6">
        <v>67702.898093800002</v>
      </c>
      <c r="I174" s="6">
        <v>6.1005337656054399</v>
      </c>
      <c r="J174" s="6">
        <v>39.410184564914402</v>
      </c>
      <c r="K174" s="6">
        <v>5.73677383792075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26255.815210500001</v>
      </c>
      <c r="E175" s="6">
        <v>7.0794465972727698</v>
      </c>
      <c r="F175" s="6">
        <v>41.230829966421702</v>
      </c>
      <c r="G175" s="6">
        <v>5.4255108443314199</v>
      </c>
      <c r="H175" s="6">
        <v>37424.239816000001</v>
      </c>
      <c r="I175" s="6">
        <v>6.8362204894797598</v>
      </c>
      <c r="J175" s="6">
        <v>58.769170033578298</v>
      </c>
      <c r="K175" s="6">
        <v>3.8063888766132599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312767.64342849999</v>
      </c>
      <c r="E176" s="6">
        <v>2.6855854389996199</v>
      </c>
      <c r="F176" s="6">
        <v>47.359548748942103</v>
      </c>
      <c r="G176" s="6">
        <v>2.6187880756523398</v>
      </c>
      <c r="H176" s="6">
        <v>347643.3015459</v>
      </c>
      <c r="I176" s="6">
        <v>3.0918719740260401</v>
      </c>
      <c r="J176" s="6">
        <v>52.640451251057897</v>
      </c>
      <c r="K176" s="6">
        <v>2.3560706373981302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23268.247188000001</v>
      </c>
      <c r="E177" s="6">
        <v>6.1602902278101404</v>
      </c>
      <c r="F177" s="6">
        <v>55.488915319737302</v>
      </c>
      <c r="G177" s="6">
        <v>3.90007152409602</v>
      </c>
      <c r="H177" s="6">
        <v>18664.8975742</v>
      </c>
      <c r="I177" s="6">
        <v>6.5515453797317003</v>
      </c>
      <c r="J177" s="6">
        <v>44.511084680262698</v>
      </c>
      <c r="K177" s="6">
        <v>4.8619515811854503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628279.42772130005</v>
      </c>
      <c r="E178" s="6">
        <v>1.4858348692294401</v>
      </c>
      <c r="F178" s="6">
        <v>63.296855036778702</v>
      </c>
      <c r="G178" s="6">
        <v>1.26743121335265</v>
      </c>
      <c r="H178" s="6">
        <v>364312.4275237</v>
      </c>
      <c r="I178" s="6">
        <v>2.4950688395867799</v>
      </c>
      <c r="J178" s="6">
        <v>36.703144963221298</v>
      </c>
      <c r="K178" s="6">
        <v>2.1857639137207698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9668.1850830999992</v>
      </c>
      <c r="E179" s="6">
        <v>8.6212811544272707</v>
      </c>
      <c r="F179" s="6">
        <v>74.443278829737494</v>
      </c>
      <c r="G179" s="6">
        <v>3.6773869961337402</v>
      </c>
      <c r="H179" s="6">
        <v>3319.1325566999999</v>
      </c>
      <c r="I179" s="6">
        <v>11.078410673901001</v>
      </c>
      <c r="J179" s="6">
        <v>25.556721170262499</v>
      </c>
      <c r="K179" s="6">
        <v>10.7117319038788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307367.08155489998</v>
      </c>
      <c r="E180" s="6">
        <v>1.52918780240925</v>
      </c>
      <c r="F180" s="6">
        <v>80.369450307716903</v>
      </c>
      <c r="G180" s="6">
        <v>1.3113237669551601</v>
      </c>
      <c r="H180" s="6">
        <v>75075.600805199996</v>
      </c>
      <c r="I180" s="6">
        <v>5.8793602957412796</v>
      </c>
      <c r="J180" s="6">
        <v>19.6305496922831</v>
      </c>
      <c r="K180" s="6">
        <v>5.3686917573714501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19252.9065328</v>
      </c>
      <c r="E181" s="6">
        <v>5.6940572686423501</v>
      </c>
      <c r="F181" s="6">
        <v>65.639905627733995</v>
      </c>
      <c r="G181" s="6">
        <v>3.4299606953381301</v>
      </c>
      <c r="H181" s="6">
        <v>10078.1937311</v>
      </c>
      <c r="I181" s="6">
        <v>8.3329046643961995</v>
      </c>
      <c r="J181" s="6">
        <v>34.360094372265998</v>
      </c>
      <c r="K181" s="6">
        <v>6.5524353312183301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592153.44817910006</v>
      </c>
      <c r="E182" s="6">
        <v>1.45550013198337</v>
      </c>
      <c r="F182" s="6">
        <v>75.420503429175497</v>
      </c>
      <c r="G182" s="6">
        <v>1.1624185022658</v>
      </c>
      <c r="H182" s="6">
        <v>192982.4515503</v>
      </c>
      <c r="I182" s="6">
        <v>4.0257870991568199</v>
      </c>
      <c r="J182" s="6">
        <v>24.579496570824499</v>
      </c>
      <c r="K182" s="6">
        <v>3.56680163825397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30976.816202499998</v>
      </c>
      <c r="E183" s="6">
        <v>4.9704440014209004</v>
      </c>
      <c r="F183" s="6">
        <v>71.208073220944996</v>
      </c>
      <c r="G183" s="6">
        <v>3.0940477207117101</v>
      </c>
      <c r="H183" s="6">
        <v>12525.015544</v>
      </c>
      <c r="I183" s="6">
        <v>9.7858886210195095</v>
      </c>
      <c r="J183" s="6">
        <v>28.791926779055</v>
      </c>
      <c r="K183" s="6">
        <v>7.6521859178181701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900288.76410929998</v>
      </c>
      <c r="E184" s="6">
        <v>1.3574374638728499</v>
      </c>
      <c r="F184" s="6">
        <v>74.243567760650194</v>
      </c>
      <c r="G184" s="6">
        <v>1.2855439047217601</v>
      </c>
      <c r="H184" s="6">
        <v>312326.4041322</v>
      </c>
      <c r="I184" s="6">
        <v>4.2457153854530301</v>
      </c>
      <c r="J184" s="6">
        <v>25.756432239349799</v>
      </c>
      <c r="K184" s="6">
        <v>3.7056128392536198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3152.0911526</v>
      </c>
      <c r="E185" s="6">
        <v>9.87114891609742</v>
      </c>
      <c r="F185" s="6">
        <v>68.438200757048904</v>
      </c>
      <c r="G185" s="6">
        <v>5.7499792265793701</v>
      </c>
      <c r="H185" s="6">
        <v>1453.6569789</v>
      </c>
      <c r="I185" s="6">
        <v>15.3558282112248</v>
      </c>
      <c r="J185" s="6">
        <v>31.5617992429511</v>
      </c>
      <c r="K185" s="6">
        <v>12.468181222126899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114719.20405080001</v>
      </c>
      <c r="E186" s="6">
        <v>2.1709285988261899</v>
      </c>
      <c r="F186" s="6">
        <v>80.006557497212796</v>
      </c>
      <c r="G186" s="6">
        <v>1.85397561731525</v>
      </c>
      <c r="H186" s="6">
        <v>28668.047743899999</v>
      </c>
      <c r="I186" s="6">
        <v>8.3063404229973195</v>
      </c>
      <c r="J186" s="6">
        <v>19.9934425027872</v>
      </c>
      <c r="K186" s="6">
        <v>7.4189428261033896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3065.3093813</v>
      </c>
      <c r="E187" s="6">
        <v>7.8182582786039596</v>
      </c>
      <c r="F187" s="6">
        <v>86.594016762713096</v>
      </c>
      <c r="G187" s="6">
        <v>2.9469572422783301</v>
      </c>
      <c r="H187" s="6">
        <v>474.55341279999999</v>
      </c>
      <c r="I187" s="6">
        <v>20.200467179257299</v>
      </c>
      <c r="J187" s="6">
        <v>13.4059832372869</v>
      </c>
      <c r="K187" s="6">
        <v>19.0354456155873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152034.37737900001</v>
      </c>
      <c r="E188" s="6">
        <v>1.47459643680133</v>
      </c>
      <c r="F188" s="6">
        <v>92.220217669035904</v>
      </c>
      <c r="G188" s="6">
        <v>0.60133496853525104</v>
      </c>
      <c r="H188" s="6">
        <v>12825.759824999999</v>
      </c>
      <c r="I188" s="6">
        <v>7.4086743480503001</v>
      </c>
      <c r="J188" s="6">
        <v>7.7797823309641201</v>
      </c>
      <c r="K188" s="6">
        <v>7.1281225272341704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3090.3087473000001</v>
      </c>
      <c r="E189" s="6">
        <v>14.3136394186141</v>
      </c>
      <c r="F189" s="6">
        <v>61.733928973478299</v>
      </c>
      <c r="G189" s="6">
        <v>6.5089178593598396</v>
      </c>
      <c r="H189" s="6">
        <v>1915.5426519</v>
      </c>
      <c r="I189" s="6">
        <v>12.887887300491601</v>
      </c>
      <c r="J189" s="6">
        <v>38.266071026521701</v>
      </c>
      <c r="K189" s="6">
        <v>10.5007141325126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48214.781282399999</v>
      </c>
      <c r="E190" s="6">
        <v>3.74557363301999</v>
      </c>
      <c r="F190" s="6">
        <v>61.501466770074799</v>
      </c>
      <c r="G190" s="6">
        <v>3.0632877329650898</v>
      </c>
      <c r="H190" s="6">
        <v>30181.367321099999</v>
      </c>
      <c r="I190" s="6">
        <v>5.7502599716517304</v>
      </c>
      <c r="J190" s="6">
        <v>38.498533229925201</v>
      </c>
      <c r="K190" s="6">
        <v>4.8936069223979697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3468.766783</v>
      </c>
      <c r="E191" s="6">
        <v>9.0501856744980493</v>
      </c>
      <c r="F191" s="6">
        <v>68.260569500799093</v>
      </c>
      <c r="G191" s="6">
        <v>5.3631288332272602</v>
      </c>
      <c r="H191" s="6">
        <v>1612.888422</v>
      </c>
      <c r="I191" s="6">
        <v>15.626218945537801</v>
      </c>
      <c r="J191" s="6">
        <v>31.7394304992009</v>
      </c>
      <c r="K191" s="6">
        <v>11.534240618194699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59218.933195099999</v>
      </c>
      <c r="E192" s="6">
        <v>2.8888890669788401</v>
      </c>
      <c r="F192" s="6">
        <v>76.569264532164894</v>
      </c>
      <c r="G192" s="6">
        <v>2.5077185919882599</v>
      </c>
      <c r="H192" s="6">
        <v>18121.411598499999</v>
      </c>
      <c r="I192" s="6">
        <v>9.3219839700746707</v>
      </c>
      <c r="J192" s="6">
        <v>23.430735467835099</v>
      </c>
      <c r="K192" s="6">
        <v>8.1949697441536706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8418.3883893999991</v>
      </c>
      <c r="E193" s="6">
        <v>7.2571130115276796</v>
      </c>
      <c r="F193" s="6">
        <v>68.950569909031003</v>
      </c>
      <c r="G193" s="6">
        <v>3.86260128335151</v>
      </c>
      <c r="H193" s="6">
        <v>3790.9209759999999</v>
      </c>
      <c r="I193" s="6">
        <v>10.412818477761901</v>
      </c>
      <c r="J193" s="6">
        <v>31.049430090969</v>
      </c>
      <c r="K193" s="6">
        <v>8.57756677137548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180735.22603230001</v>
      </c>
      <c r="E194" s="6">
        <v>2.2137488745940002</v>
      </c>
      <c r="F194" s="6">
        <v>74.751720479398998</v>
      </c>
      <c r="G194" s="6">
        <v>1.6307295226952401</v>
      </c>
      <c r="H194" s="6">
        <v>61045.464596899998</v>
      </c>
      <c r="I194" s="6">
        <v>5.0488608978573</v>
      </c>
      <c r="J194" s="6">
        <v>25.248279520600999</v>
      </c>
      <c r="K194" s="6">
        <v>4.8280453073468097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519.83128869999996</v>
      </c>
      <c r="E195" s="6">
        <v>15.868929161165701</v>
      </c>
      <c r="F195" s="6">
        <v>62.392647478144802</v>
      </c>
      <c r="G195" s="6">
        <v>9.0018994282676505</v>
      </c>
      <c r="H195" s="6">
        <v>313.32984440000001</v>
      </c>
      <c r="I195" s="6">
        <v>21.550430817065799</v>
      </c>
      <c r="J195" s="6">
        <v>37.607352521855198</v>
      </c>
      <c r="K195" s="6">
        <v>14.934641765469101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11245.4958881</v>
      </c>
      <c r="E196" s="6">
        <v>4.2518808223844902</v>
      </c>
      <c r="F196" s="6">
        <v>65.621763583095799</v>
      </c>
      <c r="G196" s="6">
        <v>4.0540401578508796</v>
      </c>
      <c r="H196" s="6">
        <v>5891.3429807000002</v>
      </c>
      <c r="I196" s="6">
        <v>9.0927732002918198</v>
      </c>
      <c r="J196" s="6">
        <v>34.378236416904201</v>
      </c>
      <c r="K196" s="6">
        <v>7.7384209465746503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7873.3791651000001</v>
      </c>
      <c r="E197" s="6">
        <v>7.3972851737306202</v>
      </c>
      <c r="F197" s="6">
        <v>42.077650390355203</v>
      </c>
      <c r="G197" s="6">
        <v>5.9126477159795803</v>
      </c>
      <c r="H197" s="6">
        <v>10838.1674447</v>
      </c>
      <c r="I197" s="6">
        <v>7.0331656929657704</v>
      </c>
      <c r="J197" s="6">
        <v>57.922349609644797</v>
      </c>
      <c r="K197" s="6">
        <v>4.2952388007563496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184776.8001385</v>
      </c>
      <c r="E198" s="6">
        <v>2.37242338730581</v>
      </c>
      <c r="F198" s="6">
        <v>50.455349373473503</v>
      </c>
      <c r="G198" s="6">
        <v>2.3154386503544502</v>
      </c>
      <c r="H198" s="6">
        <v>181441.6532722</v>
      </c>
      <c r="I198" s="6">
        <v>3.1779396376345499</v>
      </c>
      <c r="J198" s="6">
        <v>49.544650626526497</v>
      </c>
      <c r="K198" s="6">
        <v>2.3579995938840699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12973.475384199999</v>
      </c>
      <c r="E199" s="6">
        <v>6.6809989891843502</v>
      </c>
      <c r="F199" s="6">
        <v>39.252656191597502</v>
      </c>
      <c r="G199" s="6">
        <v>5.2860036233557102</v>
      </c>
      <c r="H199" s="6">
        <v>20077.728388799998</v>
      </c>
      <c r="I199" s="6">
        <v>5.7885394492460396</v>
      </c>
      <c r="J199" s="6">
        <v>60.747343808402498</v>
      </c>
      <c r="K199" s="6">
        <v>3.4156173726631498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259024.0474251</v>
      </c>
      <c r="E200" s="6">
        <v>2.4842896085009198</v>
      </c>
      <c r="F200" s="6">
        <v>42.535143086234903</v>
      </c>
      <c r="G200" s="6">
        <v>2.6341845426389399</v>
      </c>
      <c r="H200" s="6">
        <v>349940.74881399999</v>
      </c>
      <c r="I200" s="6">
        <v>2.8387417251127198</v>
      </c>
      <c r="J200" s="6">
        <v>57.464856913765097</v>
      </c>
      <c r="K200" s="6">
        <v>1.9498076294671201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641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2298.5831321999999</v>
      </c>
      <c r="E211" s="6">
        <v>15.0224746698287</v>
      </c>
      <c r="F211" s="6">
        <v>64.316980813414801</v>
      </c>
      <c r="G211" s="6">
        <v>13.4350667121213</v>
      </c>
      <c r="H211" s="6">
        <v>1275.2524289999999</v>
      </c>
      <c r="I211" s="6">
        <v>33.749307338319198</v>
      </c>
      <c r="J211" s="6">
        <v>35.683019186585199</v>
      </c>
      <c r="K211" s="6">
        <v>24.216082261203699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89693.613886899999</v>
      </c>
      <c r="E212" s="6">
        <v>3.5943434614482399</v>
      </c>
      <c r="F212" s="6">
        <v>71.668794276777007</v>
      </c>
      <c r="G212" s="6">
        <v>4.0276942760374803</v>
      </c>
      <c r="H212" s="6">
        <v>35456.550549400003</v>
      </c>
      <c r="I212" s="6">
        <v>11.9685654898073</v>
      </c>
      <c r="J212" s="6">
        <v>28.331205723223</v>
      </c>
      <c r="K212" s="6">
        <v>10.188764830522899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722.78059050000002</v>
      </c>
      <c r="E213" s="6">
        <v>22.666903448792301</v>
      </c>
      <c r="F213" s="6">
        <v>44.4468842299909</v>
      </c>
      <c r="G213" s="6">
        <v>13.6952548821977</v>
      </c>
      <c r="H213" s="6">
        <v>903.38646940000001</v>
      </c>
      <c r="I213" s="6">
        <v>19.704443823375701</v>
      </c>
      <c r="J213" s="6">
        <v>55.5531157700091</v>
      </c>
      <c r="K213" s="6">
        <v>10.9572865502151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40415.262038699999</v>
      </c>
      <c r="E214" s="6">
        <v>5.2736709932014501</v>
      </c>
      <c r="F214" s="6">
        <v>57.706548689451303</v>
      </c>
      <c r="G214" s="6">
        <v>5.2150497807000296</v>
      </c>
      <c r="H214" s="6">
        <v>29620.570906699999</v>
      </c>
      <c r="I214" s="6">
        <v>8.3187923013145806</v>
      </c>
      <c r="J214" s="6">
        <v>42.293451310548697</v>
      </c>
      <c r="K214" s="6">
        <v>7.11558207624494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1126.1752925999999</v>
      </c>
      <c r="E215" s="6">
        <v>16.671263654584699</v>
      </c>
      <c r="F215" s="6">
        <v>74.319837150062696</v>
      </c>
      <c r="G215" s="6">
        <v>9.0148040204459896</v>
      </c>
      <c r="H215" s="6">
        <v>389.13385740000001</v>
      </c>
      <c r="I215" s="6">
        <v>29.733531105443099</v>
      </c>
      <c r="J215" s="6">
        <v>25.6801628499373</v>
      </c>
      <c r="K215" s="6">
        <v>26.0893503929207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52903.894727799998</v>
      </c>
      <c r="E216" s="6">
        <v>3.0916693273604499</v>
      </c>
      <c r="F216" s="6">
        <v>87.507096368825103</v>
      </c>
      <c r="G216" s="6">
        <v>2.01787706398208</v>
      </c>
      <c r="H216" s="6">
        <v>7552.7961271000004</v>
      </c>
      <c r="I216" s="6">
        <v>14.938470664317499</v>
      </c>
      <c r="J216" s="6">
        <v>12.492903631174901</v>
      </c>
      <c r="K216" s="6">
        <v>14.134309197558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2922.7542598999999</v>
      </c>
      <c r="E217" s="6">
        <v>15.325109317894301</v>
      </c>
      <c r="F217" s="6">
        <v>93.123322297457904</v>
      </c>
      <c r="G217" s="6">
        <v>3.7252807481956598</v>
      </c>
      <c r="H217" s="6">
        <v>215.83034789999999</v>
      </c>
      <c r="I217" s="6">
        <v>57.265655013196998</v>
      </c>
      <c r="J217" s="6">
        <v>6.8766777025420698</v>
      </c>
      <c r="K217" s="6">
        <v>50.447401313355002</v>
      </c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123100.0163172</v>
      </c>
      <c r="E218" s="6">
        <v>3.4600768214261999</v>
      </c>
      <c r="F218" s="6">
        <v>95.554207890701093</v>
      </c>
      <c r="G218" s="6">
        <v>0.84154090571475204</v>
      </c>
      <c r="H218" s="6">
        <v>5727.3990678</v>
      </c>
      <c r="I218" s="6">
        <v>17.581767446924101</v>
      </c>
      <c r="J218" s="6">
        <v>4.4457921092988597</v>
      </c>
      <c r="K218" s="6">
        <v>18.0873897555858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1779.2214345</v>
      </c>
      <c r="E219" s="6">
        <v>22.649466551948699</v>
      </c>
      <c r="F219" s="6">
        <v>86.5272955869047</v>
      </c>
      <c r="G219" s="6">
        <v>8.0358336988265204</v>
      </c>
      <c r="H219" s="6">
        <v>277.03309469999999</v>
      </c>
      <c r="I219" s="6">
        <v>57.886037890282097</v>
      </c>
      <c r="J219" s="6">
        <v>13.4727044130953</v>
      </c>
      <c r="K219" s="6">
        <v>51.609456900852997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36890.762550699998</v>
      </c>
      <c r="E220" s="6">
        <v>4.0709145586012303</v>
      </c>
      <c r="F220" s="6">
        <v>91.622779037260699</v>
      </c>
      <c r="G220" s="6">
        <v>2.34478004726772</v>
      </c>
      <c r="H220" s="6">
        <v>3372.9829264999998</v>
      </c>
      <c r="I220" s="6">
        <v>26.540351038531099</v>
      </c>
      <c r="J220" s="6">
        <v>8.3772209627393099</v>
      </c>
      <c r="K220" s="6">
        <v>25.645171008064001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2962.3436554999998</v>
      </c>
      <c r="E221" s="6">
        <v>15.180690622527299</v>
      </c>
      <c r="F221" s="6">
        <v>93.341998855645002</v>
      </c>
      <c r="G221" s="6">
        <v>3.59989102739278</v>
      </c>
      <c r="H221" s="6">
        <v>211.3013187</v>
      </c>
      <c r="I221" s="6">
        <v>51.453177093364097</v>
      </c>
      <c r="J221" s="6">
        <v>6.6580011443549703</v>
      </c>
      <c r="K221" s="6">
        <v>50.468754341419903</v>
      </c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83040.000912599993</v>
      </c>
      <c r="E222" s="6">
        <v>2.3125973127782</v>
      </c>
      <c r="F222" s="6">
        <v>91.327661999456893</v>
      </c>
      <c r="G222" s="6">
        <v>1.5966043137767201</v>
      </c>
      <c r="H222" s="6">
        <v>7885.3541163</v>
      </c>
      <c r="I222" s="6">
        <v>18.345219288233899</v>
      </c>
      <c r="J222" s="6">
        <v>8.6723380005430801</v>
      </c>
      <c r="K222" s="6">
        <v>16.8137057280683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3414.6063871000001</v>
      </c>
      <c r="E223" s="6">
        <v>13.083233902624601</v>
      </c>
      <c r="F223" s="6">
        <v>92.5358904537879</v>
      </c>
      <c r="G223" s="6">
        <v>3.2470489216796898</v>
      </c>
      <c r="H223" s="6">
        <v>275.42822580000001</v>
      </c>
      <c r="I223" s="6">
        <v>40.537319649616997</v>
      </c>
      <c r="J223" s="6">
        <v>7.4641095462121099</v>
      </c>
      <c r="K223" s="6">
        <v>40.255111671977502</v>
      </c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91898.715356899993</v>
      </c>
      <c r="E224" s="6">
        <v>2.8870261666595298</v>
      </c>
      <c r="F224" s="6">
        <v>91.013188529803202</v>
      </c>
      <c r="G224" s="6">
        <v>1.8136827318861199</v>
      </c>
      <c r="H224" s="6">
        <v>9074.2500357000008</v>
      </c>
      <c r="I224" s="6">
        <v>19.757682583057601</v>
      </c>
      <c r="J224" s="6">
        <v>8.9868114701967805</v>
      </c>
      <c r="K224" s="6">
        <v>18.3679215879651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1305.1756296999999</v>
      </c>
      <c r="E225" s="6">
        <v>14.9488886757379</v>
      </c>
      <c r="F225" s="6">
        <v>90.168898658634305</v>
      </c>
      <c r="G225" s="6">
        <v>4.39207377463591</v>
      </c>
      <c r="H225" s="6">
        <v>142.3031009</v>
      </c>
      <c r="I225" s="6">
        <v>41.029884256317999</v>
      </c>
      <c r="J225" s="6">
        <v>9.8311013413657093</v>
      </c>
      <c r="K225" s="6">
        <v>40.283223754397298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39623.754304499998</v>
      </c>
      <c r="E226" s="6">
        <v>2.3951431064411999</v>
      </c>
      <c r="F226" s="6">
        <v>96.299159888443398</v>
      </c>
      <c r="G226" s="6">
        <v>0.60167620137503997</v>
      </c>
      <c r="H226" s="6">
        <v>1522.7669636000001</v>
      </c>
      <c r="I226" s="6">
        <v>15.8652868792304</v>
      </c>
      <c r="J226" s="6">
        <v>3.7008401115565701</v>
      </c>
      <c r="K226" s="6">
        <v>15.6561512982836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909.25020319999999</v>
      </c>
      <c r="E227" s="6">
        <v>14.9045634393028</v>
      </c>
      <c r="F227" s="6">
        <v>78.554945964002599</v>
      </c>
      <c r="G227" s="6">
        <v>5.5381266787281698</v>
      </c>
      <c r="H227" s="6">
        <v>248.2201407</v>
      </c>
      <c r="I227" s="6">
        <v>21.721838841355702</v>
      </c>
      <c r="J227" s="6">
        <v>21.445054035997401</v>
      </c>
      <c r="K227" s="6">
        <v>20.286600409540899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25241.851942400001</v>
      </c>
      <c r="E228" s="6">
        <v>3.8918216658618099</v>
      </c>
      <c r="F228" s="6">
        <v>86.239349609688404</v>
      </c>
      <c r="G228" s="6">
        <v>2.1916833571237002</v>
      </c>
      <c r="H228" s="6">
        <v>4027.6776362000001</v>
      </c>
      <c r="I228" s="6">
        <v>14.6279069095261</v>
      </c>
      <c r="J228" s="6">
        <v>13.7606503903116</v>
      </c>
      <c r="K228" s="6">
        <v>13.735495191549999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1125.1272058</v>
      </c>
      <c r="E229" s="6">
        <v>16.343734399278802</v>
      </c>
      <c r="F229" s="6">
        <v>89.856882190087703</v>
      </c>
      <c r="G229" s="6">
        <v>4.3268674327601602</v>
      </c>
      <c r="H229" s="6">
        <v>127.0052724</v>
      </c>
      <c r="I229" s="6">
        <v>39.815558260923503</v>
      </c>
      <c r="J229" s="6">
        <v>10.143117809912299</v>
      </c>
      <c r="K229" s="6">
        <v>38.331292650244798</v>
      </c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53171.046327199998</v>
      </c>
      <c r="E230" s="6">
        <v>2.9101983672235798</v>
      </c>
      <c r="F230" s="6">
        <v>89.884482142313203</v>
      </c>
      <c r="G230" s="6">
        <v>1.8466334135281</v>
      </c>
      <c r="H230" s="6">
        <v>5983.8211871000003</v>
      </c>
      <c r="I230" s="6">
        <v>17.2058071037088</v>
      </c>
      <c r="J230" s="6">
        <v>10.1155178576868</v>
      </c>
      <c r="K230" s="6">
        <v>16.4088176618198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3132.5417186</v>
      </c>
      <c r="E231" s="6">
        <v>13.0458169526306</v>
      </c>
      <c r="F231" s="6">
        <v>87.824123756226101</v>
      </c>
      <c r="G231" s="6">
        <v>3.68959588491549</v>
      </c>
      <c r="H231" s="6">
        <v>434.29343399999999</v>
      </c>
      <c r="I231" s="6">
        <v>31.183651956092501</v>
      </c>
      <c r="J231" s="6">
        <v>12.175876243773899</v>
      </c>
      <c r="K231" s="6">
        <v>26.6129122142626</v>
      </c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72164.857326099998</v>
      </c>
      <c r="E232" s="6">
        <v>2.8541215266852</v>
      </c>
      <c r="F232" s="6">
        <v>90.745822312149798</v>
      </c>
      <c r="G232" s="6">
        <v>2.54449969002042</v>
      </c>
      <c r="H232" s="6">
        <v>7359.3075196</v>
      </c>
      <c r="I232" s="6">
        <v>26.9842359718245</v>
      </c>
      <c r="J232" s="6">
        <v>9.2541776878502198</v>
      </c>
      <c r="K232" s="6">
        <v>24.951186862022801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2913.9867290000002</v>
      </c>
      <c r="E233" s="6">
        <v>10.801780785224</v>
      </c>
      <c r="F233" s="6">
        <v>96.9709485742531</v>
      </c>
      <c r="G233" s="6">
        <v>1.4008911243486599</v>
      </c>
      <c r="H233" s="6">
        <v>91.023299100000003</v>
      </c>
      <c r="I233" s="6">
        <v>44.459764636388101</v>
      </c>
      <c r="J233" s="6">
        <v>3.0290514257468901</v>
      </c>
      <c r="K233" s="6">
        <v>44.847617977910602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39817.809447699998</v>
      </c>
      <c r="E234" s="6">
        <v>2.84781377005018</v>
      </c>
      <c r="F234" s="6">
        <v>94.330432593323096</v>
      </c>
      <c r="G234" s="6">
        <v>1.24100281927391</v>
      </c>
      <c r="H234" s="6">
        <v>2393.1805297999999</v>
      </c>
      <c r="I234" s="6">
        <v>20.7949284854725</v>
      </c>
      <c r="J234" s="6">
        <v>5.6695674066769204</v>
      </c>
      <c r="K234" s="6">
        <v>20.647842135852901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2643.6885616999998</v>
      </c>
      <c r="E235" s="6">
        <v>14.125945436193501</v>
      </c>
      <c r="F235" s="6">
        <v>66.8455794905597</v>
      </c>
      <c r="G235" s="6">
        <v>8.1435821954073297</v>
      </c>
      <c r="H235" s="6">
        <v>1311.2304948000001</v>
      </c>
      <c r="I235" s="6">
        <v>20.0144095784844</v>
      </c>
      <c r="J235" s="6">
        <v>33.1544205094403</v>
      </c>
      <c r="K235" s="6">
        <v>16.419001225673799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71567.306476700003</v>
      </c>
      <c r="E236" s="6">
        <v>3.5806116861691799</v>
      </c>
      <c r="F236" s="6">
        <v>73.799687279527404</v>
      </c>
      <c r="G236" s="6">
        <v>3.0058441428456999</v>
      </c>
      <c r="H236" s="6">
        <v>25407.774468600001</v>
      </c>
      <c r="I236" s="6">
        <v>9.4466966258318408</v>
      </c>
      <c r="J236" s="6">
        <v>26.200312720472599</v>
      </c>
      <c r="K236" s="6">
        <v>8.4667064900976001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3792.4885267999998</v>
      </c>
      <c r="E237" s="6">
        <v>13.803116726587399</v>
      </c>
      <c r="F237" s="6">
        <v>77.198476113340604</v>
      </c>
      <c r="G237" s="6">
        <v>7.3823895511625803</v>
      </c>
      <c r="H237" s="6">
        <v>1120.1583513999999</v>
      </c>
      <c r="I237" s="6">
        <v>28.678491834425198</v>
      </c>
      <c r="J237" s="6">
        <v>22.8015238866594</v>
      </c>
      <c r="K237" s="6">
        <v>24.994348020670699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139600.07485130001</v>
      </c>
      <c r="E238" s="6">
        <v>3.5405991186007899</v>
      </c>
      <c r="F238" s="6">
        <v>79.109055905172696</v>
      </c>
      <c r="G238" s="6">
        <v>3.1050736874162199</v>
      </c>
      <c r="H238" s="6">
        <v>36865.278266599998</v>
      </c>
      <c r="I238" s="6">
        <v>13.0230298875474</v>
      </c>
      <c r="J238" s="6">
        <v>20.890944094827301</v>
      </c>
      <c r="K238" s="6">
        <v>11.758178415130301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7876.7954511999997</v>
      </c>
      <c r="E239" s="6">
        <v>12.2273879976548</v>
      </c>
      <c r="F239" s="6">
        <v>54.747459311019</v>
      </c>
      <c r="G239" s="6">
        <v>8.5249944986476702</v>
      </c>
      <c r="H239" s="6">
        <v>6510.7132118999998</v>
      </c>
      <c r="I239" s="6">
        <v>14.574997317072601</v>
      </c>
      <c r="J239" s="6">
        <v>45.252540688981</v>
      </c>
      <c r="K239" s="6">
        <v>10.3137145966927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167871.22404239999</v>
      </c>
      <c r="E240" s="6">
        <v>4.10611673556377</v>
      </c>
      <c r="F240" s="6">
        <v>61.133783329695099</v>
      </c>
      <c r="G240" s="6">
        <v>4.0115973236916602</v>
      </c>
      <c r="H240" s="6">
        <v>106725.26729050001</v>
      </c>
      <c r="I240" s="6">
        <v>7.8373560519092598</v>
      </c>
      <c r="J240" s="6">
        <v>38.866216670304901</v>
      </c>
      <c r="K240" s="6">
        <v>6.3099561162052797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3109.7301005999998</v>
      </c>
      <c r="E241" s="6">
        <v>12.8675028769163</v>
      </c>
      <c r="F241" s="6">
        <v>68.950444856406605</v>
      </c>
      <c r="G241" s="6">
        <v>6.9530798630105002</v>
      </c>
      <c r="H241" s="6">
        <v>1400.3642245000001</v>
      </c>
      <c r="I241" s="6">
        <v>17.512619112776701</v>
      </c>
      <c r="J241" s="6">
        <v>31.049555143593398</v>
      </c>
      <c r="K241" s="6">
        <v>15.440412832311299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77054.7288291</v>
      </c>
      <c r="E242" s="6">
        <v>3.6825439085562599</v>
      </c>
      <c r="F242" s="6">
        <v>72.659617127083095</v>
      </c>
      <c r="G242" s="6">
        <v>3.2411841013742801</v>
      </c>
      <c r="H242" s="6">
        <v>28994.176843400001</v>
      </c>
      <c r="I242" s="6">
        <v>9.6617845242401206</v>
      </c>
      <c r="J242" s="6">
        <v>27.340382872916901</v>
      </c>
      <c r="K242" s="6">
        <v>8.6137490077920802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3229.4645835000001</v>
      </c>
      <c r="E243" s="6">
        <v>13.4786873695084</v>
      </c>
      <c r="F243" s="6">
        <v>65.548678080872804</v>
      </c>
      <c r="G243" s="6">
        <v>9.3453583468068295</v>
      </c>
      <c r="H243" s="6">
        <v>1697.3541992</v>
      </c>
      <c r="I243" s="6">
        <v>23.480438062158299</v>
      </c>
      <c r="J243" s="6">
        <v>34.451321919127203</v>
      </c>
      <c r="K243" s="6">
        <v>17.7809109114371</v>
      </c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97763.819238399999</v>
      </c>
      <c r="E244" s="6">
        <v>3.6640062793879702</v>
      </c>
      <c r="F244" s="6">
        <v>79.3852062776906</v>
      </c>
      <c r="G244" s="6">
        <v>2.7804736565192099</v>
      </c>
      <c r="H244" s="6">
        <v>25387.361973399999</v>
      </c>
      <c r="I244" s="6">
        <v>11.640069486269701</v>
      </c>
      <c r="J244" s="6">
        <v>20.6147937223094</v>
      </c>
      <c r="K244" s="6">
        <v>10.707285153845101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2585.9198719000001</v>
      </c>
      <c r="E245" s="6">
        <v>14.6088128755376</v>
      </c>
      <c r="F245" s="6">
        <v>38.618155501084502</v>
      </c>
      <c r="G245" s="6">
        <v>11.5527445710566</v>
      </c>
      <c r="H245" s="6">
        <v>4110.2048869</v>
      </c>
      <c r="I245" s="6">
        <v>11.0951407181521</v>
      </c>
      <c r="J245" s="6">
        <v>61.381844498915498</v>
      </c>
      <c r="K245" s="6">
        <v>7.2683655884152101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45471.066340600002</v>
      </c>
      <c r="E246" s="6">
        <v>5.2321229278088204</v>
      </c>
      <c r="F246" s="6">
        <v>46.949082017645601</v>
      </c>
      <c r="G246" s="6">
        <v>5.0292214863355502</v>
      </c>
      <c r="H246" s="6">
        <v>51380.808896299997</v>
      </c>
      <c r="I246" s="6">
        <v>5.9302651349220197</v>
      </c>
      <c r="J246" s="6">
        <v>53.050917982354399</v>
      </c>
      <c r="K246" s="6">
        <v>4.4507680738985602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1644.3084319</v>
      </c>
      <c r="E247" s="6">
        <v>15.341401537869899</v>
      </c>
      <c r="F247" s="6">
        <v>66.503614072851207</v>
      </c>
      <c r="G247" s="6">
        <v>7.8761230051110998</v>
      </c>
      <c r="H247" s="6">
        <v>828.20145319999995</v>
      </c>
      <c r="I247" s="6">
        <v>20.933365686990701</v>
      </c>
      <c r="J247" s="6">
        <v>33.4963859271488</v>
      </c>
      <c r="K247" s="6">
        <v>15.637228621063899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29489.982805</v>
      </c>
      <c r="E248" s="6">
        <v>3.83505448080914</v>
      </c>
      <c r="F248" s="6">
        <v>70.965311014360694</v>
      </c>
      <c r="G248" s="6">
        <v>3.5479402909441</v>
      </c>
      <c r="H248" s="6">
        <v>12065.507311900001</v>
      </c>
      <c r="I248" s="6">
        <v>9.9454060710513392</v>
      </c>
      <c r="J248" s="6">
        <v>29.034688985639299</v>
      </c>
      <c r="K248" s="6">
        <v>8.6717197601724401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1774.4649300000001</v>
      </c>
      <c r="E249" s="6">
        <v>13.247333586828599</v>
      </c>
      <c r="F249" s="6">
        <v>47.855745532737998</v>
      </c>
      <c r="G249" s="6">
        <v>10.8112158842524</v>
      </c>
      <c r="H249" s="6">
        <v>1933.4805011000001</v>
      </c>
      <c r="I249" s="6">
        <v>17.268041449137701</v>
      </c>
      <c r="J249" s="6">
        <v>52.144254467262002</v>
      </c>
      <c r="K249" s="6">
        <v>9.9220671873083397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43555.220559499998</v>
      </c>
      <c r="E250" s="6">
        <v>4.71557471832259</v>
      </c>
      <c r="F250" s="6">
        <v>56.743518063284803</v>
      </c>
      <c r="G250" s="6">
        <v>4.7669515947412799</v>
      </c>
      <c r="H250" s="6">
        <v>33202.834009699996</v>
      </c>
      <c r="I250" s="6">
        <v>7.7087138943462303</v>
      </c>
      <c r="J250" s="6">
        <v>43.256481936715197</v>
      </c>
      <c r="K250" s="6">
        <v>6.2532501907746898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886.16122580000001</v>
      </c>
      <c r="E251" s="6">
        <v>14.7014217198401</v>
      </c>
      <c r="F251" s="6">
        <v>64.101834878299002</v>
      </c>
      <c r="G251" s="6">
        <v>7.2061483303312999</v>
      </c>
      <c r="H251" s="6">
        <v>496.2660128</v>
      </c>
      <c r="I251" s="6">
        <v>15.784529968139401</v>
      </c>
      <c r="J251" s="6">
        <v>35.898165121700998</v>
      </c>
      <c r="K251" s="6">
        <v>12.8677142359063</v>
      </c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18058.618813699999</v>
      </c>
      <c r="E252" s="6">
        <v>3.8108557165472101</v>
      </c>
      <c r="F252" s="6">
        <v>72.284864275562796</v>
      </c>
      <c r="G252" s="6">
        <v>3.27949584960834</v>
      </c>
      <c r="H252" s="6">
        <v>6923.9539484999996</v>
      </c>
      <c r="I252" s="6">
        <v>10.068500484225799</v>
      </c>
      <c r="J252" s="6">
        <v>27.7151357244372</v>
      </c>
      <c r="K252" s="6">
        <v>8.5533736777695299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1393.6936227000001</v>
      </c>
      <c r="E253" s="6">
        <v>14.3588355593809</v>
      </c>
      <c r="F253" s="6">
        <v>57.581529146589297</v>
      </c>
      <c r="G253" s="6">
        <v>10.984063376590001</v>
      </c>
      <c r="H253" s="6">
        <v>1026.6895164</v>
      </c>
      <c r="I253" s="6">
        <v>19.699098043305899</v>
      </c>
      <c r="J253" s="6">
        <v>42.418470853410703</v>
      </c>
      <c r="K253" s="6">
        <v>14.910465953683699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32100.333156500001</v>
      </c>
      <c r="E254" s="6">
        <v>4.08331219777335</v>
      </c>
      <c r="F254" s="6">
        <v>69.327254761227096</v>
      </c>
      <c r="G254" s="6">
        <v>3.4194403851727802</v>
      </c>
      <c r="H254" s="6">
        <v>14202.2837105</v>
      </c>
      <c r="I254" s="6">
        <v>8.1699956563345602</v>
      </c>
      <c r="J254" s="6">
        <v>30.672745238772901</v>
      </c>
      <c r="K254" s="6">
        <v>7.7286989761854699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1784.6504190999999</v>
      </c>
      <c r="E255" s="6">
        <v>19.261120597052201</v>
      </c>
      <c r="F255" s="6">
        <v>67.283433052782897</v>
      </c>
      <c r="G255" s="6">
        <v>7.03090214617428</v>
      </c>
      <c r="H255" s="6">
        <v>867.78620330000001</v>
      </c>
      <c r="I255" s="6">
        <v>16.7601917270235</v>
      </c>
      <c r="J255" s="6">
        <v>32.716566947217103</v>
      </c>
      <c r="K255" s="6">
        <v>14.459439910550399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27219.505947900001</v>
      </c>
      <c r="E256" s="6">
        <v>4.8379860918250799</v>
      </c>
      <c r="F256" s="6">
        <v>65.661060516283797</v>
      </c>
      <c r="G256" s="6">
        <v>3.4432758895418099</v>
      </c>
      <c r="H256" s="6">
        <v>14235.057432400001</v>
      </c>
      <c r="I256" s="6">
        <v>7.5347750324254203</v>
      </c>
      <c r="J256" s="6">
        <v>34.338939483716203</v>
      </c>
      <c r="K256" s="6">
        <v>6.5840456914715997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2582.6055572</v>
      </c>
      <c r="E257" s="6">
        <v>11.059422608130101</v>
      </c>
      <c r="F257" s="6">
        <v>69.814717575065501</v>
      </c>
      <c r="G257" s="6">
        <v>6.8392084400605704</v>
      </c>
      <c r="H257" s="6">
        <v>1116.6224092</v>
      </c>
      <c r="I257" s="6">
        <v>21.4531958725658</v>
      </c>
      <c r="J257" s="6">
        <v>30.185282424934499</v>
      </c>
      <c r="K257" s="6">
        <v>15.818218923981799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41160.3143814</v>
      </c>
      <c r="E258" s="6">
        <v>3.8052352060204901</v>
      </c>
      <c r="F258" s="6">
        <v>78.613571174715602</v>
      </c>
      <c r="G258" s="6">
        <v>3.3249748461421702</v>
      </c>
      <c r="H258" s="6">
        <v>11197.45765</v>
      </c>
      <c r="I258" s="6">
        <v>13.741659423423901</v>
      </c>
      <c r="J258" s="6">
        <v>21.386428825284401</v>
      </c>
      <c r="K258" s="6">
        <v>12.2221502643914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1904.5508631</v>
      </c>
      <c r="E259" s="6">
        <v>16.4621235255992</v>
      </c>
      <c r="F259" s="6">
        <v>46.759036109852502</v>
      </c>
      <c r="G259" s="6">
        <v>12.3364118550053</v>
      </c>
      <c r="H259" s="6">
        <v>2168.5674506</v>
      </c>
      <c r="I259" s="6">
        <v>14.5651358498788</v>
      </c>
      <c r="J259" s="6">
        <v>53.240963890147498</v>
      </c>
      <c r="K259" s="6">
        <v>10.834490686239301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48991.409174699998</v>
      </c>
      <c r="E260" s="6">
        <v>4.5834087166806503</v>
      </c>
      <c r="F260" s="6">
        <v>55.3920229655523</v>
      </c>
      <c r="G260" s="6">
        <v>4.3828646777552898</v>
      </c>
      <c r="H260" s="6">
        <v>39453.4725101</v>
      </c>
      <c r="I260" s="6">
        <v>6.8150929794121398</v>
      </c>
      <c r="J260" s="6">
        <v>44.6079770344477</v>
      </c>
      <c r="K260" s="6">
        <v>5.4424288440081101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2871.8477742999999</v>
      </c>
      <c r="E261" s="6">
        <v>13.9393106385055</v>
      </c>
      <c r="F261" s="6">
        <v>65.470262665594504</v>
      </c>
      <c r="G261" s="6">
        <v>8.1720700025268105</v>
      </c>
      <c r="H261" s="6">
        <v>1514.6441342000001</v>
      </c>
      <c r="I261" s="6">
        <v>19.5297014891927</v>
      </c>
      <c r="J261" s="6">
        <v>34.529737334405503</v>
      </c>
      <c r="K261" s="6">
        <v>15.494689820705799</v>
      </c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71944.886781699999</v>
      </c>
      <c r="E262" s="6">
        <v>4.0779087687037396</v>
      </c>
      <c r="F262" s="6">
        <v>73.449493718833494</v>
      </c>
      <c r="G262" s="6">
        <v>3.39706425564929</v>
      </c>
      <c r="H262" s="6">
        <v>26006.6213078</v>
      </c>
      <c r="I262" s="6">
        <v>10.099186716958201</v>
      </c>
      <c r="J262" s="6">
        <v>26.550506281166498</v>
      </c>
      <c r="K262" s="6">
        <v>9.3976607099495197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2370.0408775999999</v>
      </c>
      <c r="E263" s="6">
        <v>13.5314862907661</v>
      </c>
      <c r="F263" s="6">
        <v>80.358746815736495</v>
      </c>
      <c r="G263" s="6">
        <v>5.3871335245722696</v>
      </c>
      <c r="H263" s="6">
        <v>579.28445599999998</v>
      </c>
      <c r="I263" s="6">
        <v>25.8146377921184</v>
      </c>
      <c r="J263" s="6">
        <v>19.641253184263501</v>
      </c>
      <c r="K263" s="6">
        <v>22.040513143555899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43974.008204199999</v>
      </c>
      <c r="E264" s="6">
        <v>4.2767341198987197</v>
      </c>
      <c r="F264" s="6">
        <v>77.913291431109698</v>
      </c>
      <c r="G264" s="6">
        <v>2.17215632600508</v>
      </c>
      <c r="H264" s="6">
        <v>12465.6664604</v>
      </c>
      <c r="I264" s="6">
        <v>7.2553710941116698</v>
      </c>
      <c r="J264" s="6">
        <v>22.086708568890302</v>
      </c>
      <c r="K264" s="6">
        <v>7.6625201230907303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3097.7656633000001</v>
      </c>
      <c r="E265" s="6">
        <v>15.1348344654527</v>
      </c>
      <c r="F265" s="6">
        <v>47.077465801135098</v>
      </c>
      <c r="G265" s="6">
        <v>12.507623311255401</v>
      </c>
      <c r="H265" s="6">
        <v>3482.3796579999998</v>
      </c>
      <c r="I265" s="6">
        <v>17.712613896398299</v>
      </c>
      <c r="J265" s="6">
        <v>52.922534198864902</v>
      </c>
      <c r="K265" s="6">
        <v>11.1262096118922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88772.404468499997</v>
      </c>
      <c r="E266" s="6">
        <v>5.6016958135882504</v>
      </c>
      <c r="F266" s="6">
        <v>66.791438963518701</v>
      </c>
      <c r="G266" s="6">
        <v>4.1825113246753798</v>
      </c>
      <c r="H266" s="6">
        <v>44137.450216600002</v>
      </c>
      <c r="I266" s="6">
        <v>8.8497758834320006</v>
      </c>
      <c r="J266" s="6">
        <v>33.208561036481299</v>
      </c>
      <c r="K266" s="6">
        <v>8.4121666563448692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2708.9250932999998</v>
      </c>
      <c r="E267" s="6">
        <v>11.7416212781991</v>
      </c>
      <c r="F267" s="6">
        <v>70.249379650652699</v>
      </c>
      <c r="G267" s="6">
        <v>6.1687433576668997</v>
      </c>
      <c r="H267" s="6">
        <v>1147.2300881000001</v>
      </c>
      <c r="I267" s="6">
        <v>17.044057892538302</v>
      </c>
      <c r="J267" s="6">
        <v>29.750620349347301</v>
      </c>
      <c r="K267" s="6">
        <v>14.566096068302301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53987.961755999997</v>
      </c>
      <c r="E268" s="6">
        <v>3.4832781286235899</v>
      </c>
      <c r="F268" s="6">
        <v>77.320236223493396</v>
      </c>
      <c r="G268" s="6">
        <v>2.2571641815080898</v>
      </c>
      <c r="H268" s="6">
        <v>15835.883065100001</v>
      </c>
      <c r="I268" s="6">
        <v>7.6960287311789397</v>
      </c>
      <c r="J268" s="6">
        <v>22.679763776506601</v>
      </c>
      <c r="K268" s="6">
        <v>7.6951624994524597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1433.2554187999999</v>
      </c>
      <c r="E269" s="6">
        <v>16.482006754893099</v>
      </c>
      <c r="F269" s="6">
        <v>71.469468490586905</v>
      </c>
      <c r="G269" s="6">
        <v>8.1398391343011909</v>
      </c>
      <c r="H269" s="6">
        <v>572.15395260000003</v>
      </c>
      <c r="I269" s="6">
        <v>24.293017760679099</v>
      </c>
      <c r="J269" s="6">
        <v>28.530531509413098</v>
      </c>
      <c r="K269" s="6">
        <v>20.390435990841901</v>
      </c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62326.008239199997</v>
      </c>
      <c r="E270" s="6">
        <v>3.3445963670464498</v>
      </c>
      <c r="F270" s="6">
        <v>81.048556600430402</v>
      </c>
      <c r="G270" s="6">
        <v>2.7360627344695998</v>
      </c>
      <c r="H270" s="6">
        <v>14573.5823932</v>
      </c>
      <c r="I270" s="6">
        <v>12.723266022557199</v>
      </c>
      <c r="J270" s="6">
        <v>18.951443399569602</v>
      </c>
      <c r="K270" s="6">
        <v>11.701163374290701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3202.2076446999999</v>
      </c>
      <c r="E271" s="6">
        <v>13.148823061052299</v>
      </c>
      <c r="F271" s="6">
        <v>72.169274137300505</v>
      </c>
      <c r="G271" s="6">
        <v>7.6107257873950296</v>
      </c>
      <c r="H271" s="6">
        <v>1234.8712687</v>
      </c>
      <c r="I271" s="6">
        <v>20.6587085171378</v>
      </c>
      <c r="J271" s="6">
        <v>27.830725862699499</v>
      </c>
      <c r="K271" s="6">
        <v>19.735761059343702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57174.345140199999</v>
      </c>
      <c r="E272" s="6">
        <v>4.4366645076458102</v>
      </c>
      <c r="F272" s="6">
        <v>67.230777963007895</v>
      </c>
      <c r="G272" s="6">
        <v>4.0612668061675903</v>
      </c>
      <c r="H272" s="6">
        <v>27867.5759449</v>
      </c>
      <c r="I272" s="6">
        <v>9.1093509607413008</v>
      </c>
      <c r="J272" s="6">
        <v>32.769222036992097</v>
      </c>
      <c r="K272" s="6">
        <v>8.3322736983429095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2050.0646281999998</v>
      </c>
      <c r="E273" s="6">
        <v>14.8733605630515</v>
      </c>
      <c r="F273" s="6">
        <v>65.807363159482406</v>
      </c>
      <c r="G273" s="6">
        <v>8.9920175525514097</v>
      </c>
      <c r="H273" s="6">
        <v>1065.1865075000001</v>
      </c>
      <c r="I273" s="6">
        <v>24.165207461810802</v>
      </c>
      <c r="J273" s="6">
        <v>34.192636840517601</v>
      </c>
      <c r="K273" s="6">
        <v>17.306093337498599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66379.575337100003</v>
      </c>
      <c r="E274" s="6">
        <v>3.57885004442856</v>
      </c>
      <c r="F274" s="6">
        <v>73.380233935421401</v>
      </c>
      <c r="G274" s="6">
        <v>3.2444847707387301</v>
      </c>
      <c r="H274" s="6">
        <v>24080.1735314</v>
      </c>
      <c r="I274" s="6">
        <v>9.7448624723839998</v>
      </c>
      <c r="J274" s="6">
        <v>26.619766064578599</v>
      </c>
      <c r="K274" s="6">
        <v>8.9437694868972297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4058.2224848999999</v>
      </c>
      <c r="E275" s="6">
        <v>16.990249692342399</v>
      </c>
      <c r="F275" s="6">
        <v>78.334889294062094</v>
      </c>
      <c r="G275" s="6">
        <v>6.5289812492696599</v>
      </c>
      <c r="H275" s="6">
        <v>1122.3841662</v>
      </c>
      <c r="I275" s="6">
        <v>23.1277989531891</v>
      </c>
      <c r="J275" s="6">
        <v>21.665110705938002</v>
      </c>
      <c r="K275" s="6">
        <v>23.606942531079198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88582.422489400007</v>
      </c>
      <c r="E276" s="6">
        <v>4.6011375987256997</v>
      </c>
      <c r="F276" s="6">
        <v>65.507239649437807</v>
      </c>
      <c r="G276" s="6">
        <v>4.0568160408739997</v>
      </c>
      <c r="H276" s="6">
        <v>46642.9708617</v>
      </c>
      <c r="I276" s="6">
        <v>8.4221611462309394</v>
      </c>
      <c r="J276" s="6">
        <v>34.4927603505622</v>
      </c>
      <c r="K276" s="6">
        <v>7.70453909464758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1134.4133168000001</v>
      </c>
      <c r="E277" s="6">
        <v>12.422164494240199</v>
      </c>
      <c r="F277" s="6">
        <v>57.564523780426498</v>
      </c>
      <c r="G277" s="6">
        <v>8.86627652252937</v>
      </c>
      <c r="H277" s="6">
        <v>836.26800270000001</v>
      </c>
      <c r="I277" s="6">
        <v>15.6286327373261</v>
      </c>
      <c r="J277" s="6">
        <v>42.435476219573502</v>
      </c>
      <c r="K277" s="6">
        <v>12.027271311487301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21935.928451200001</v>
      </c>
      <c r="E278" s="6">
        <v>4.1671455636864803</v>
      </c>
      <c r="F278" s="6">
        <v>63.9413650212812</v>
      </c>
      <c r="G278" s="6">
        <v>4.4088294046963696</v>
      </c>
      <c r="H278" s="6">
        <v>12370.390226699999</v>
      </c>
      <c r="I278" s="6">
        <v>9.5003532556961598</v>
      </c>
      <c r="J278" s="6">
        <v>36.0586349787188</v>
      </c>
      <c r="K278" s="6">
        <v>7.8180044931990498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1852.8995605</v>
      </c>
      <c r="E279" s="6">
        <v>15.8898759148978</v>
      </c>
      <c r="F279" s="6">
        <v>37.248041900895601</v>
      </c>
      <c r="G279" s="6">
        <v>14.4614500095238</v>
      </c>
      <c r="H279" s="6">
        <v>3121.5889385999999</v>
      </c>
      <c r="I279" s="6">
        <v>14.9288371561325</v>
      </c>
      <c r="J279" s="6">
        <v>62.751958099104399</v>
      </c>
      <c r="K279" s="6">
        <v>8.5839663369825097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44098.274748900003</v>
      </c>
      <c r="E280" s="6">
        <v>5.1033475399204198</v>
      </c>
      <c r="F280" s="6">
        <v>48.363175847187797</v>
      </c>
      <c r="G280" s="6">
        <v>5.3605200857557103</v>
      </c>
      <c r="H280" s="6">
        <v>47083.2367553</v>
      </c>
      <c r="I280" s="6">
        <v>7.1923736722748899</v>
      </c>
      <c r="J280" s="6">
        <v>51.636824152812203</v>
      </c>
      <c r="K280" s="6">
        <v>5.0206762285102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1599.9557422</v>
      </c>
      <c r="E281" s="6">
        <v>15.3182086941816</v>
      </c>
      <c r="F281" s="6">
        <v>39.6940233368572</v>
      </c>
      <c r="G281" s="6">
        <v>12.0361519836108</v>
      </c>
      <c r="H281" s="6">
        <v>2430.7662851999999</v>
      </c>
      <c r="I281" s="6">
        <v>13.4060561239911</v>
      </c>
      <c r="J281" s="6">
        <v>60.3059766631428</v>
      </c>
      <c r="K281" s="6">
        <v>7.9223208736357398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35113.906707499998</v>
      </c>
      <c r="E282" s="6">
        <v>4.9100421166883503</v>
      </c>
      <c r="F282" s="6">
        <v>47.642259170787703</v>
      </c>
      <c r="G282" s="6">
        <v>4.6752488908054302</v>
      </c>
      <c r="H282" s="6">
        <v>38589.371261799999</v>
      </c>
      <c r="I282" s="6">
        <v>5.9004756055858696</v>
      </c>
      <c r="J282" s="6">
        <v>52.357740829212297</v>
      </c>
      <c r="K282" s="6">
        <v>4.2541831602370399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209.25005139999999</v>
      </c>
      <c r="E283" s="6">
        <v>22.813001185468501</v>
      </c>
      <c r="F283" s="6">
        <v>17.609286740727601</v>
      </c>
      <c r="G283" s="6">
        <v>20.329432887297202</v>
      </c>
      <c r="H283" s="6">
        <v>979.04368520000003</v>
      </c>
      <c r="I283" s="6">
        <v>11.684680487526499</v>
      </c>
      <c r="J283" s="6">
        <v>82.390713259272403</v>
      </c>
      <c r="K283" s="6">
        <v>4.3449898517355701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4718.0158351</v>
      </c>
      <c r="E284" s="6">
        <v>7.8660817572568202</v>
      </c>
      <c r="F284" s="6">
        <v>25.584789247173099</v>
      </c>
      <c r="G284" s="6">
        <v>7.7131347512695303</v>
      </c>
      <c r="H284" s="6">
        <v>13722.690435799999</v>
      </c>
      <c r="I284" s="6">
        <v>4.7485538092767703</v>
      </c>
      <c r="J284" s="6">
        <v>74.415210752826894</v>
      </c>
      <c r="K284" s="6">
        <v>2.6518627717355701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1116.7875643</v>
      </c>
      <c r="E285" s="6">
        <v>13.638674677392901</v>
      </c>
      <c r="F285" s="6">
        <v>42.211747287874999</v>
      </c>
      <c r="G285" s="6">
        <v>10.797590642861399</v>
      </c>
      <c r="H285" s="6">
        <v>1528.8919824</v>
      </c>
      <c r="I285" s="6">
        <v>13.2195195317599</v>
      </c>
      <c r="J285" s="6">
        <v>57.788252712125001</v>
      </c>
      <c r="K285" s="6">
        <v>7.8871595202039204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18731.121522400001</v>
      </c>
      <c r="E286" s="6">
        <v>6.5197545520958604</v>
      </c>
      <c r="F286" s="6">
        <v>41.813040007542497</v>
      </c>
      <c r="G286" s="6">
        <v>6.0745872226914503</v>
      </c>
      <c r="H286" s="6">
        <v>26066.198928400001</v>
      </c>
      <c r="I286" s="6">
        <v>5.3505942377369404</v>
      </c>
      <c r="J286" s="6">
        <v>58.186959992457602</v>
      </c>
      <c r="K286" s="6">
        <v>4.3651869526200997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2372.3205567</v>
      </c>
      <c r="E287" s="6">
        <v>15.860149436543599</v>
      </c>
      <c r="F287" s="6">
        <v>40.551845119149696</v>
      </c>
      <c r="G287" s="6">
        <v>13.1744857260693</v>
      </c>
      <c r="H287" s="6">
        <v>3477.7722066000001</v>
      </c>
      <c r="I287" s="6">
        <v>16.811332940548201</v>
      </c>
      <c r="J287" s="6">
        <v>59.448154880850304</v>
      </c>
      <c r="K287" s="6">
        <v>8.9868172655448504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57767.527133600001</v>
      </c>
      <c r="E288" s="6">
        <v>5.1180517367226299</v>
      </c>
      <c r="F288" s="6">
        <v>50.2317992046952</v>
      </c>
      <c r="G288" s="6">
        <v>4.8868246766459</v>
      </c>
      <c r="H288" s="6">
        <v>57234.3801208</v>
      </c>
      <c r="I288" s="6">
        <v>6.9027894806013297</v>
      </c>
      <c r="J288" s="6">
        <v>49.7682007953048</v>
      </c>
      <c r="K288" s="6">
        <v>4.9323461966297204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1086.0265583</v>
      </c>
      <c r="E289" s="6">
        <v>17.493535907057801</v>
      </c>
      <c r="F289" s="6">
        <v>29.176436089989799</v>
      </c>
      <c r="G289" s="6">
        <v>14.2501397947042</v>
      </c>
      <c r="H289" s="6">
        <v>2636.2462887000002</v>
      </c>
      <c r="I289" s="6">
        <v>9.1121196715230308</v>
      </c>
      <c r="J289" s="6">
        <v>70.823563910010193</v>
      </c>
      <c r="K289" s="6">
        <v>5.8704796827492602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27186.409151299998</v>
      </c>
      <c r="E290" s="6">
        <v>5.4852064420315703</v>
      </c>
      <c r="F290" s="6">
        <v>37.931845974631997</v>
      </c>
      <c r="G290" s="6">
        <v>6.1020065366792604</v>
      </c>
      <c r="H290" s="6">
        <v>44485.318002400003</v>
      </c>
      <c r="I290" s="6">
        <v>5.9975063402591902</v>
      </c>
      <c r="J290" s="6">
        <v>62.068154025368003</v>
      </c>
      <c r="K290" s="6">
        <v>3.7291325273007998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2186.2219181</v>
      </c>
      <c r="E291" s="6">
        <v>24.9860402796321</v>
      </c>
      <c r="F291" s="6">
        <v>33.121502161609598</v>
      </c>
      <c r="G291" s="6">
        <v>18.571514599209699</v>
      </c>
      <c r="H291" s="6">
        <v>4414.3902988</v>
      </c>
      <c r="I291" s="6">
        <v>14.375484406899</v>
      </c>
      <c r="J291" s="6">
        <v>66.878497838390402</v>
      </c>
      <c r="K291" s="6">
        <v>9.1975220859250708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58336.086080699999</v>
      </c>
      <c r="E292" s="6">
        <v>6.0068279595728296</v>
      </c>
      <c r="F292" s="6">
        <v>46.7701213950793</v>
      </c>
      <c r="G292" s="6">
        <v>5.5500996527517303</v>
      </c>
      <c r="H292" s="6">
        <v>66393.301700700002</v>
      </c>
      <c r="I292" s="6">
        <v>5.9847012595969602</v>
      </c>
      <c r="J292" s="6">
        <v>53.2298786049207</v>
      </c>
      <c r="K292" s="6">
        <v>4.8765625869751599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2058.1140618999998</v>
      </c>
      <c r="E293" s="6">
        <v>17.598490065189601</v>
      </c>
      <c r="F293" s="6">
        <v>49.645356357393702</v>
      </c>
      <c r="G293" s="6">
        <v>9.6314092022561795</v>
      </c>
      <c r="H293" s="6">
        <v>2087.5185065999999</v>
      </c>
      <c r="I293" s="6">
        <v>18.584283977631401</v>
      </c>
      <c r="J293" s="6">
        <v>50.354643642606298</v>
      </c>
      <c r="K293" s="6">
        <v>9.4957427454676999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42636.918403999996</v>
      </c>
      <c r="E294" s="6">
        <v>6.0269741656738702</v>
      </c>
      <c r="F294" s="6">
        <v>45.049609988670603</v>
      </c>
      <c r="G294" s="6">
        <v>5.6640009396438904</v>
      </c>
      <c r="H294" s="6">
        <v>52007.449027199997</v>
      </c>
      <c r="I294" s="6">
        <v>5.9364666500920196</v>
      </c>
      <c r="J294" s="6">
        <v>54.950390011329397</v>
      </c>
      <c r="K294" s="6">
        <v>4.6434799326049001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811.26015110000003</v>
      </c>
      <c r="E295" s="6">
        <v>20.411130537368798</v>
      </c>
      <c r="F295" s="6">
        <v>36.700395480888098</v>
      </c>
      <c r="G295" s="6">
        <v>15.0483387549229</v>
      </c>
      <c r="H295" s="6">
        <v>1399.2341514</v>
      </c>
      <c r="I295" s="6">
        <v>13.4542089137334</v>
      </c>
      <c r="J295" s="6">
        <v>63.299604519111803</v>
      </c>
      <c r="K295" s="6">
        <v>8.7248567796233196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15315.057826099999</v>
      </c>
      <c r="E296" s="6">
        <v>6.2839532162446998</v>
      </c>
      <c r="F296" s="6">
        <v>39.390068490801902</v>
      </c>
      <c r="G296" s="6">
        <v>6.1252871263407096</v>
      </c>
      <c r="H296" s="6">
        <v>23565.4478772</v>
      </c>
      <c r="I296" s="6">
        <v>5.6956574632129398</v>
      </c>
      <c r="J296" s="6">
        <v>60.609931509198098</v>
      </c>
      <c r="K296" s="6">
        <v>3.9807911578941799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2387.8809433000001</v>
      </c>
      <c r="E297" s="6">
        <v>13.3293165888142</v>
      </c>
      <c r="F297" s="6">
        <v>70.138798245649994</v>
      </c>
      <c r="G297" s="6">
        <v>7.9255736131913102</v>
      </c>
      <c r="H297" s="6">
        <v>1016.6269796</v>
      </c>
      <c r="I297" s="6">
        <v>23.128122927792202</v>
      </c>
      <c r="J297" s="6">
        <v>29.861201754349999</v>
      </c>
      <c r="K297" s="6">
        <v>18.615801641529501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57432.938213200003</v>
      </c>
      <c r="E298" s="6">
        <v>3.8073336883728501</v>
      </c>
      <c r="F298" s="6">
        <v>71.907580285701798</v>
      </c>
      <c r="G298" s="6">
        <v>3.71817105114715</v>
      </c>
      <c r="H298" s="6">
        <v>22437.5538615</v>
      </c>
      <c r="I298" s="6">
        <v>11.0435254445481</v>
      </c>
      <c r="J298" s="6">
        <v>28.092419714298199</v>
      </c>
      <c r="K298" s="6">
        <v>9.51732481913103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1867.2575429999999</v>
      </c>
      <c r="E299" s="6">
        <v>13.956333253876499</v>
      </c>
      <c r="F299" s="6">
        <v>38.164301530326398</v>
      </c>
      <c r="G299" s="6">
        <v>10.522467175583699</v>
      </c>
      <c r="H299" s="6">
        <v>3025.4234916999999</v>
      </c>
      <c r="I299" s="6">
        <v>12.2692286583616</v>
      </c>
      <c r="J299" s="6">
        <v>61.835698469673602</v>
      </c>
      <c r="K299" s="6">
        <v>6.4943490583985204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31235.4218157</v>
      </c>
      <c r="E300" s="6">
        <v>6.1669593727385301</v>
      </c>
      <c r="F300" s="6">
        <v>47.031863945483899</v>
      </c>
      <c r="G300" s="6">
        <v>5.1449055631501599</v>
      </c>
      <c r="H300" s="6">
        <v>35177.897145900002</v>
      </c>
      <c r="I300" s="6">
        <v>6.0042386198251902</v>
      </c>
      <c r="J300" s="6">
        <v>52.968136054516101</v>
      </c>
      <c r="K300" s="6">
        <v>4.5683030682710104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2997.9399066999999</v>
      </c>
      <c r="E301" s="6">
        <v>15.7800924236789</v>
      </c>
      <c r="F301" s="6">
        <v>33.048016397023801</v>
      </c>
      <c r="G301" s="6">
        <v>12.7679397449046</v>
      </c>
      <c r="H301" s="6">
        <v>6073.5271087000001</v>
      </c>
      <c r="I301" s="6">
        <v>10.938168006789599</v>
      </c>
      <c r="J301" s="6">
        <v>66.951983602976199</v>
      </c>
      <c r="K301" s="6">
        <v>6.30235370691934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44926.178500800001</v>
      </c>
      <c r="E302" s="6">
        <v>6.6513517493969303</v>
      </c>
      <c r="F302" s="6">
        <v>29.409738049909201</v>
      </c>
      <c r="G302" s="6">
        <v>6.3847290648348602</v>
      </c>
      <c r="H302" s="6">
        <v>107833.3544966</v>
      </c>
      <c r="I302" s="6">
        <v>5.0549830470895696</v>
      </c>
      <c r="J302" s="6">
        <v>70.590261950090806</v>
      </c>
      <c r="K302" s="6">
        <v>2.6600440928976301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2724.9287583999999</v>
      </c>
      <c r="E303" s="6">
        <v>17.703457444841</v>
      </c>
      <c r="F303" s="6">
        <v>40.828343604198501</v>
      </c>
      <c r="G303" s="6">
        <v>14.1520846585257</v>
      </c>
      <c r="H303" s="6">
        <v>3949.1817194</v>
      </c>
      <c r="I303" s="6">
        <v>16.4817473668855</v>
      </c>
      <c r="J303" s="6">
        <v>59.171656395801499</v>
      </c>
      <c r="K303" s="6">
        <v>9.7649146626727408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76686.250763999997</v>
      </c>
      <c r="E304" s="6">
        <v>5.6288184786978102</v>
      </c>
      <c r="F304" s="6">
        <v>48.582988758945703</v>
      </c>
      <c r="G304" s="6">
        <v>6.3832752333566303</v>
      </c>
      <c r="H304" s="6">
        <v>81159.638760200003</v>
      </c>
      <c r="I304" s="6">
        <v>7.8166355947428396</v>
      </c>
      <c r="J304" s="6">
        <v>51.417011241054297</v>
      </c>
      <c r="K304" s="6">
        <v>6.0314394287431004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2238.9599715999998</v>
      </c>
      <c r="E305" s="6">
        <v>14.113831528065701</v>
      </c>
      <c r="F305" s="6">
        <v>35.393857615372497</v>
      </c>
      <c r="G305" s="6">
        <v>12.082068740820199</v>
      </c>
      <c r="H305" s="6">
        <v>4086.8833313</v>
      </c>
      <c r="I305" s="6">
        <v>11.4399143056692</v>
      </c>
      <c r="J305" s="6">
        <v>64.606142384627503</v>
      </c>
      <c r="K305" s="6">
        <v>6.6190458821371001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34125.511468500001</v>
      </c>
      <c r="E306" s="6">
        <v>6.1034848680940597</v>
      </c>
      <c r="F306" s="6">
        <v>35.921153651901001</v>
      </c>
      <c r="G306" s="6">
        <v>6.9055241921969301</v>
      </c>
      <c r="H306" s="6">
        <v>60875.645229299997</v>
      </c>
      <c r="I306" s="6">
        <v>6.1458326262971799</v>
      </c>
      <c r="J306" s="6">
        <v>64.078846348099006</v>
      </c>
      <c r="K306" s="6">
        <v>3.87108085884234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3353.1848255</v>
      </c>
      <c r="E307" s="6">
        <v>18.657029994746701</v>
      </c>
      <c r="F307" s="6">
        <v>49.566390153228099</v>
      </c>
      <c r="G307" s="6">
        <v>12.3390245705744</v>
      </c>
      <c r="H307" s="6">
        <v>3411.852562</v>
      </c>
      <c r="I307" s="6">
        <v>19.4999056906879</v>
      </c>
      <c r="J307" s="6">
        <v>50.433609846771901</v>
      </c>
      <c r="K307" s="6">
        <v>12.126851673587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160923.51022220001</v>
      </c>
      <c r="E308" s="6">
        <v>4.6386635584848701</v>
      </c>
      <c r="F308" s="6">
        <v>55.426463367373302</v>
      </c>
      <c r="G308" s="6">
        <v>4.3833460364213703</v>
      </c>
      <c r="H308" s="6">
        <v>129413.45238639999</v>
      </c>
      <c r="I308" s="6">
        <v>6.5347010195561896</v>
      </c>
      <c r="J308" s="6">
        <v>44.573536632626698</v>
      </c>
      <c r="K308" s="6">
        <v>5.4506190638773404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2280.1008523999999</v>
      </c>
      <c r="E309" s="6">
        <v>13.8165282092449</v>
      </c>
      <c r="F309" s="6">
        <v>81.281715349663202</v>
      </c>
      <c r="G309" s="6">
        <v>6.8454110241433801</v>
      </c>
      <c r="H309" s="6">
        <v>525.08213690000002</v>
      </c>
      <c r="I309" s="6">
        <v>35.085410633506903</v>
      </c>
      <c r="J309" s="6">
        <v>18.718284650336798</v>
      </c>
      <c r="K309" s="6">
        <v>29.725306603127098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71941.729862599997</v>
      </c>
      <c r="E310" s="6">
        <v>2.8877789647519401</v>
      </c>
      <c r="F310" s="6">
        <v>89.075580842602704</v>
      </c>
      <c r="G310" s="6">
        <v>1.29109773819273</v>
      </c>
      <c r="H310" s="6">
        <v>8823.0871411999997</v>
      </c>
      <c r="I310" s="6">
        <v>10.6045962402117</v>
      </c>
      <c r="J310" s="6">
        <v>10.924419157397301</v>
      </c>
      <c r="K310" s="6">
        <v>10.5273588734659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3699.2850318999999</v>
      </c>
      <c r="E311" s="6">
        <v>17.178194198018801</v>
      </c>
      <c r="F311" s="6">
        <v>69.099413073899498</v>
      </c>
      <c r="G311" s="6">
        <v>8.6392318999517705</v>
      </c>
      <c r="H311" s="6">
        <v>1654.2843651999999</v>
      </c>
      <c r="I311" s="6">
        <v>23.019421691170798</v>
      </c>
      <c r="J311" s="6">
        <v>30.900586926100502</v>
      </c>
      <c r="K311" s="6">
        <v>19.318916340444801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126911.12401699999</v>
      </c>
      <c r="E312" s="6">
        <v>3.7228048144606101</v>
      </c>
      <c r="F312" s="6">
        <v>78.266556686366002</v>
      </c>
      <c r="G312" s="6">
        <v>3.08035090116794</v>
      </c>
      <c r="H312" s="6">
        <v>35241.306586999999</v>
      </c>
      <c r="I312" s="6">
        <v>12.8347020795084</v>
      </c>
      <c r="J312" s="6">
        <v>21.733443313634002</v>
      </c>
      <c r="K312" s="6">
        <v>11.0929710925704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2012.6978873</v>
      </c>
      <c r="E313" s="6">
        <v>16.927884573525901</v>
      </c>
      <c r="F313" s="6">
        <v>41.6634506009147</v>
      </c>
      <c r="G313" s="6">
        <v>13.269451156328699</v>
      </c>
      <c r="H313" s="6">
        <v>2818.1499140000001</v>
      </c>
      <c r="I313" s="6">
        <v>16.240211709125301</v>
      </c>
      <c r="J313" s="6">
        <v>58.3365493990853</v>
      </c>
      <c r="K313" s="6">
        <v>9.4769253315078892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80064.710533399993</v>
      </c>
      <c r="E314" s="6">
        <v>4.7812129157465799</v>
      </c>
      <c r="F314" s="6">
        <v>58.530192883942497</v>
      </c>
      <c r="G314" s="6">
        <v>4.0463064794607302</v>
      </c>
      <c r="H314" s="6">
        <v>56727.441667699997</v>
      </c>
      <c r="I314" s="6">
        <v>6.7828625007246899</v>
      </c>
      <c r="J314" s="6">
        <v>41.469807116057503</v>
      </c>
      <c r="K314" s="6">
        <v>5.7109283881544597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4453.0176860000001</v>
      </c>
      <c r="E315" s="6">
        <v>15.250640068911</v>
      </c>
      <c r="F315" s="6">
        <v>79.965357051774603</v>
      </c>
      <c r="G315" s="6">
        <v>5.8205748618961701</v>
      </c>
      <c r="H315" s="6">
        <v>1115.6658666999999</v>
      </c>
      <c r="I315" s="6">
        <v>23.3822218528192</v>
      </c>
      <c r="J315" s="6">
        <v>20.0346429482254</v>
      </c>
      <c r="K315" s="6">
        <v>23.231976146564499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95004.1439789</v>
      </c>
      <c r="E316" s="6">
        <v>3.88929681751921</v>
      </c>
      <c r="F316" s="6">
        <v>72.235337127511698</v>
      </c>
      <c r="G316" s="6">
        <v>3.5618161510102402</v>
      </c>
      <c r="H316" s="6">
        <v>36516.1724712</v>
      </c>
      <c r="I316" s="6">
        <v>10.3701090620828</v>
      </c>
      <c r="J316" s="6">
        <v>27.764662872488302</v>
      </c>
      <c r="K316" s="6">
        <v>9.2667788417264099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913.81873819999998</v>
      </c>
      <c r="E317" s="6">
        <v>16.965409031382801</v>
      </c>
      <c r="F317" s="6">
        <v>42.724529058422704</v>
      </c>
      <c r="G317" s="6">
        <v>13.203847605505199</v>
      </c>
      <c r="H317" s="6">
        <v>1225.0433121000001</v>
      </c>
      <c r="I317" s="6">
        <v>14.6431264370145</v>
      </c>
      <c r="J317" s="6">
        <v>57.275470941577296</v>
      </c>
      <c r="K317" s="6">
        <v>9.8493851107714505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18968.987516100002</v>
      </c>
      <c r="E318" s="6">
        <v>4.44008846369527</v>
      </c>
      <c r="F318" s="6">
        <v>58.435990584910698</v>
      </c>
      <c r="G318" s="6">
        <v>4.59133382169263</v>
      </c>
      <c r="H318" s="6">
        <v>13492.150433700001</v>
      </c>
      <c r="I318" s="6">
        <v>8.7671145384239004</v>
      </c>
      <c r="J318" s="6">
        <v>41.564009415089302</v>
      </c>
      <c r="K318" s="6">
        <v>6.4550832259028903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1451.6512786000001</v>
      </c>
      <c r="E319" s="6">
        <v>25.630381013029702</v>
      </c>
      <c r="F319" s="6">
        <v>75.180909331972998</v>
      </c>
      <c r="G319" s="6">
        <v>9.0640962415100397</v>
      </c>
      <c r="H319" s="6">
        <v>479.2262427</v>
      </c>
      <c r="I319" s="6">
        <v>25.212793719777999</v>
      </c>
      <c r="J319" s="6">
        <v>24.819090668026998</v>
      </c>
      <c r="K319" s="6">
        <v>27.456565867947401</v>
      </c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47764.686537699999</v>
      </c>
      <c r="E320" s="6">
        <v>3.2674566128312401</v>
      </c>
      <c r="F320" s="6">
        <v>77.589044213618394</v>
      </c>
      <c r="G320" s="6">
        <v>3.0183981369224502</v>
      </c>
      <c r="H320" s="6">
        <v>13796.4359401</v>
      </c>
      <c r="I320" s="6">
        <v>12.561987146320201</v>
      </c>
      <c r="J320" s="6">
        <v>22.410955786381599</v>
      </c>
      <c r="K320" s="6">
        <v>10.450006181454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933.07510569999999</v>
      </c>
      <c r="E321" s="6">
        <v>15.7373539111966</v>
      </c>
      <c r="F321" s="6">
        <v>74.627779474580606</v>
      </c>
      <c r="G321" s="6">
        <v>7.17861388919576</v>
      </c>
      <c r="H321" s="6">
        <v>317.23022600000002</v>
      </c>
      <c r="I321" s="6">
        <v>23.975375897704598</v>
      </c>
      <c r="J321" s="6">
        <v>25.372220525419401</v>
      </c>
      <c r="K321" s="6">
        <v>21.1145892303491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23133.3250434</v>
      </c>
      <c r="E322" s="6">
        <v>2.7536400044129499</v>
      </c>
      <c r="F322" s="6">
        <v>80.779285188224307</v>
      </c>
      <c r="G322" s="6">
        <v>2.3698277417594702</v>
      </c>
      <c r="H322" s="6">
        <v>5504.3696198999996</v>
      </c>
      <c r="I322" s="6">
        <v>10.876355551712599</v>
      </c>
      <c r="J322" s="6">
        <v>19.2207148117757</v>
      </c>
      <c r="K322" s="6">
        <v>9.9597227716666907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3189.9932871999999</v>
      </c>
      <c r="E323" s="6">
        <v>16.590060724738599</v>
      </c>
      <c r="F323" s="6">
        <v>40.856095372643097</v>
      </c>
      <c r="G323" s="6">
        <v>14.023888008208001</v>
      </c>
      <c r="H323" s="6">
        <v>4617.8827668000004</v>
      </c>
      <c r="I323" s="6">
        <v>14.9867160944637</v>
      </c>
      <c r="J323" s="6">
        <v>59.143904627356903</v>
      </c>
      <c r="K323" s="6">
        <v>9.6875799724184493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74290.541301100006</v>
      </c>
      <c r="E324" s="6">
        <v>4.6728755517891098</v>
      </c>
      <c r="F324" s="6">
        <v>60.101665592442401</v>
      </c>
      <c r="G324" s="6">
        <v>4.4443940524192698</v>
      </c>
      <c r="H324" s="6">
        <v>49317.582648199997</v>
      </c>
      <c r="I324" s="6">
        <v>7.4750341034531402</v>
      </c>
      <c r="J324" s="6">
        <v>39.898334407557599</v>
      </c>
      <c r="K324" s="6">
        <v>6.6949031598909503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1119.2154892000001</v>
      </c>
      <c r="E325" s="6">
        <v>17.4303911867962</v>
      </c>
      <c r="F325" s="6">
        <v>38.8119798397585</v>
      </c>
      <c r="G325" s="6">
        <v>14.765813732705301</v>
      </c>
      <c r="H325" s="6">
        <v>1764.4701507</v>
      </c>
      <c r="I325" s="6">
        <v>14.518100161576299</v>
      </c>
      <c r="J325" s="6">
        <v>61.1880201602415</v>
      </c>
      <c r="K325" s="6">
        <v>9.3660566792414404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21875.130693399999</v>
      </c>
      <c r="E326" s="6">
        <v>5.8195848104082497</v>
      </c>
      <c r="F326" s="6">
        <v>40.8275674196558</v>
      </c>
      <c r="G326" s="6">
        <v>6.0999279833948004</v>
      </c>
      <c r="H326" s="6">
        <v>31704.1836668</v>
      </c>
      <c r="I326" s="6">
        <v>5.6324218598514504</v>
      </c>
      <c r="J326" s="6">
        <v>59.1724325803442</v>
      </c>
      <c r="K326" s="6">
        <v>4.2088048460563696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1169.4377082000001</v>
      </c>
      <c r="E327" s="6">
        <v>18.970552738985301</v>
      </c>
      <c r="F327" s="6">
        <v>55.327946128130797</v>
      </c>
      <c r="G327" s="6">
        <v>12.118100655542399</v>
      </c>
      <c r="H327" s="6">
        <v>944.20971599999996</v>
      </c>
      <c r="I327" s="6">
        <v>18.290913253398699</v>
      </c>
      <c r="J327" s="6">
        <v>44.672053871869203</v>
      </c>
      <c r="K327" s="6">
        <v>15.008703700264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34927.094254700001</v>
      </c>
      <c r="E328" s="6">
        <v>4.3986997296744397</v>
      </c>
      <c r="F328" s="6">
        <v>57.8087497663346</v>
      </c>
      <c r="G328" s="6">
        <v>3.5554825494781999</v>
      </c>
      <c r="H328" s="6">
        <v>25491.2583232</v>
      </c>
      <c r="I328" s="6">
        <v>6.61127493906793</v>
      </c>
      <c r="J328" s="6">
        <v>42.1912502336654</v>
      </c>
      <c r="K328" s="6">
        <v>4.8715788193768903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1540.5662758000001</v>
      </c>
      <c r="E329" s="6">
        <v>16.174515163635</v>
      </c>
      <c r="F329" s="6">
        <v>25.4323817079657</v>
      </c>
      <c r="G329" s="6">
        <v>13.753695326344101</v>
      </c>
      <c r="H329" s="6">
        <v>4516.9327562999997</v>
      </c>
      <c r="I329" s="6">
        <v>14.276425299348301</v>
      </c>
      <c r="J329" s="6">
        <v>74.567618292034297</v>
      </c>
      <c r="K329" s="6">
        <v>4.6908998496471304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45771.172505499999</v>
      </c>
      <c r="E330" s="6">
        <v>5.9555195977594204</v>
      </c>
      <c r="F330" s="6">
        <v>34.5180992309297</v>
      </c>
      <c r="G330" s="6">
        <v>5.77147818614581</v>
      </c>
      <c r="H330" s="6">
        <v>86829.328464399994</v>
      </c>
      <c r="I330" s="6">
        <v>4.2643750386745696</v>
      </c>
      <c r="J330" s="6">
        <v>65.481900769070293</v>
      </c>
      <c r="K330" s="6">
        <v>3.04237437213532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362.55624690000002</v>
      </c>
      <c r="E331" s="6">
        <v>21.5731982916333</v>
      </c>
      <c r="F331" s="6">
        <v>42.075103242203397</v>
      </c>
      <c r="G331" s="6">
        <v>18.407153764785502</v>
      </c>
      <c r="H331" s="6">
        <v>499.13206509999998</v>
      </c>
      <c r="I331" s="6">
        <v>21.410749560169101</v>
      </c>
      <c r="J331" s="6">
        <v>57.924896757796603</v>
      </c>
      <c r="K331" s="6">
        <v>13.370466559255799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16872.443930000001</v>
      </c>
      <c r="E332" s="6">
        <v>4.8727354218818002</v>
      </c>
      <c r="F332" s="6">
        <v>55.422498382789499</v>
      </c>
      <c r="G332" s="6">
        <v>4.8365354893283099</v>
      </c>
      <c r="H332" s="6">
        <v>13570.867761699999</v>
      </c>
      <c r="I332" s="6">
        <v>6.8300342447759199</v>
      </c>
      <c r="J332" s="6">
        <v>44.577501617210501</v>
      </c>
      <c r="K332" s="6">
        <v>6.01318760834529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5109.2163227999999</v>
      </c>
      <c r="E333" s="6">
        <v>15.373088402172501</v>
      </c>
      <c r="F333" s="6">
        <v>37.639016332508298</v>
      </c>
      <c r="G333" s="6">
        <v>11.365018782576801</v>
      </c>
      <c r="H333" s="6">
        <v>8465.0393848000003</v>
      </c>
      <c r="I333" s="6">
        <v>12.4471482884609</v>
      </c>
      <c r="J333" s="6">
        <v>62.360983667491702</v>
      </c>
      <c r="K333" s="6">
        <v>6.8595474673319199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83433.120960900007</v>
      </c>
      <c r="E334" s="6">
        <v>6.12650300850152</v>
      </c>
      <c r="F334" s="6">
        <v>44.953978733673701</v>
      </c>
      <c r="G334" s="6">
        <v>5.7939680573401002</v>
      </c>
      <c r="H334" s="6">
        <v>102163.62333440001</v>
      </c>
      <c r="I334" s="6">
        <v>6.1233026833134501</v>
      </c>
      <c r="J334" s="6">
        <v>55.0460212663262</v>
      </c>
      <c r="K334" s="6">
        <v>4.7317119537681496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11649.843887999999</v>
      </c>
      <c r="E335" s="6">
        <v>12.303234214424499</v>
      </c>
      <c r="F335" s="6">
        <v>40.312482212173002</v>
      </c>
      <c r="G335" s="6">
        <v>9.3028094079183603</v>
      </c>
      <c r="H335" s="6">
        <v>17249.006415200001</v>
      </c>
      <c r="I335" s="6">
        <v>11.795771753513201</v>
      </c>
      <c r="J335" s="6">
        <v>59.687517787826998</v>
      </c>
      <c r="K335" s="6">
        <v>6.28304464114317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88338.984013499998</v>
      </c>
      <c r="E336" s="6">
        <v>5.7270499080767596</v>
      </c>
      <c r="F336" s="6">
        <v>42.471655778948403</v>
      </c>
      <c r="G336" s="6">
        <v>5.3478252340109904</v>
      </c>
      <c r="H336" s="6">
        <v>119656.1656771</v>
      </c>
      <c r="I336" s="6">
        <v>5.41816517133977</v>
      </c>
      <c r="J336" s="6">
        <v>57.528344221051597</v>
      </c>
      <c r="K336" s="6">
        <v>3.9481580007264201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5041.9512335999998</v>
      </c>
      <c r="E337" s="6">
        <v>14.7414672457327</v>
      </c>
      <c r="F337" s="6">
        <v>41.208807517450701</v>
      </c>
      <c r="G337" s="6">
        <v>11.868276628211399</v>
      </c>
      <c r="H337" s="6">
        <v>7193.1789177999999</v>
      </c>
      <c r="I337" s="6">
        <v>13.311863161756399</v>
      </c>
      <c r="J337" s="6">
        <v>58.791192482549299</v>
      </c>
      <c r="K337" s="6">
        <v>8.3188910869768904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62125.056046600002</v>
      </c>
      <c r="E338" s="6">
        <v>5.3630252426500196</v>
      </c>
      <c r="F338" s="6">
        <v>48.0513567154631</v>
      </c>
      <c r="G338" s="6">
        <v>5.4720657778697301</v>
      </c>
      <c r="H338" s="6">
        <v>67163.813806699996</v>
      </c>
      <c r="I338" s="6">
        <v>6.5601614375970199</v>
      </c>
      <c r="J338" s="6">
        <v>51.9486432845369</v>
      </c>
      <c r="K338" s="6">
        <v>5.0615409380895899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3320.3904493</v>
      </c>
      <c r="E339" s="6">
        <v>13.8482012841794</v>
      </c>
      <c r="F339" s="6">
        <v>47.426442175331601</v>
      </c>
      <c r="G339" s="6">
        <v>11.4480388681508</v>
      </c>
      <c r="H339" s="6">
        <v>3680.7470954999999</v>
      </c>
      <c r="I339" s="6">
        <v>16.333761918600501</v>
      </c>
      <c r="J339" s="6">
        <v>52.573557824668399</v>
      </c>
      <c r="K339" s="6">
        <v>10.327240077835199</v>
      </c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56934.553956299998</v>
      </c>
      <c r="E340" s="6">
        <v>4.6117473541517402</v>
      </c>
      <c r="F340" s="6">
        <v>55.156387874801503</v>
      </c>
      <c r="G340" s="6">
        <v>5.1999099144306999</v>
      </c>
      <c r="H340" s="6">
        <v>46289.308501</v>
      </c>
      <c r="I340" s="6">
        <v>7.95909499650661</v>
      </c>
      <c r="J340" s="6">
        <v>44.843612125198497</v>
      </c>
      <c r="K340" s="6">
        <v>6.3957436647526897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231.43011419999999</v>
      </c>
      <c r="E341" s="6">
        <v>18.809733264036499</v>
      </c>
      <c r="F341" s="6">
        <v>35.5498472264848</v>
      </c>
      <c r="G341" s="6">
        <v>14.7742445079184</v>
      </c>
      <c r="H341" s="6">
        <v>419.57159819999998</v>
      </c>
      <c r="I341" s="6">
        <v>14.434896047771099</v>
      </c>
      <c r="J341" s="6">
        <v>64.4501527735152</v>
      </c>
      <c r="K341" s="6">
        <v>8.1492768060445098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7533.8001115999996</v>
      </c>
      <c r="E342" s="6">
        <v>5.5933497165850303</v>
      </c>
      <c r="F342" s="6">
        <v>45.310644654380802</v>
      </c>
      <c r="G342" s="6">
        <v>4.9373201493235301</v>
      </c>
      <c r="H342" s="6">
        <v>9093.1981778000008</v>
      </c>
      <c r="I342" s="6">
        <v>5.1915913160763596</v>
      </c>
      <c r="J342" s="6">
        <v>54.689355345619198</v>
      </c>
      <c r="K342" s="6">
        <v>4.0906161247854698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330.52310870000002</v>
      </c>
      <c r="E343" s="6">
        <v>22.872644943934802</v>
      </c>
      <c r="F343" s="6">
        <v>67.615481589301297</v>
      </c>
      <c r="G343" s="6">
        <v>9.9784715466435507</v>
      </c>
      <c r="H343" s="6">
        <v>158.30445109999999</v>
      </c>
      <c r="I343" s="6">
        <v>22.777226274216801</v>
      </c>
      <c r="J343" s="6">
        <v>32.384518410698703</v>
      </c>
      <c r="K343" s="6">
        <v>20.834003167654</v>
      </c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8069.1386358999998</v>
      </c>
      <c r="E344" s="6">
        <v>4.3430237985100897</v>
      </c>
      <c r="F344" s="6">
        <v>68.283158903864503</v>
      </c>
      <c r="G344" s="6">
        <v>4.4132089652390798</v>
      </c>
      <c r="H344" s="6">
        <v>3748.0338052000002</v>
      </c>
      <c r="I344" s="6">
        <v>12.635187070162299</v>
      </c>
      <c r="J344" s="6">
        <v>31.7168410961355</v>
      </c>
      <c r="K344" s="6">
        <v>9.5011936445996508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519.83128869999996</v>
      </c>
      <c r="E345" s="6">
        <v>15.868929161165701</v>
      </c>
      <c r="F345" s="6">
        <v>62.392647478144802</v>
      </c>
      <c r="G345" s="6">
        <v>9.0018994282676505</v>
      </c>
      <c r="H345" s="6">
        <v>313.32984440000001</v>
      </c>
      <c r="I345" s="6">
        <v>21.550430817065799</v>
      </c>
      <c r="J345" s="6">
        <v>37.607352521855198</v>
      </c>
      <c r="K345" s="6">
        <v>14.934641765469101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11245.4958881</v>
      </c>
      <c r="E346" s="6">
        <v>4.2518808223844902</v>
      </c>
      <c r="F346" s="6">
        <v>65.621763583095799</v>
      </c>
      <c r="G346" s="6">
        <v>4.0540401578508796</v>
      </c>
      <c r="H346" s="6">
        <v>5891.3429807000002</v>
      </c>
      <c r="I346" s="6">
        <v>9.0927732002918198</v>
      </c>
      <c r="J346" s="6">
        <v>34.378236416904201</v>
      </c>
      <c r="K346" s="6">
        <v>7.7384209465746503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289.98104039999998</v>
      </c>
      <c r="E347" s="6">
        <v>21.570990712827601</v>
      </c>
      <c r="F347" s="6">
        <v>36.7559700735791</v>
      </c>
      <c r="G347" s="6">
        <v>16.413858136885398</v>
      </c>
      <c r="H347" s="6">
        <v>498.95485170000001</v>
      </c>
      <c r="I347" s="6">
        <v>18.3583129870524</v>
      </c>
      <c r="J347" s="6">
        <v>63.2440299264209</v>
      </c>
      <c r="K347" s="6">
        <v>9.5393554011853698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9926.9956934999991</v>
      </c>
      <c r="E348" s="6">
        <v>6.6685207823262198</v>
      </c>
      <c r="F348" s="6">
        <v>49.410004560755503</v>
      </c>
      <c r="G348" s="6">
        <v>6.22976367199748</v>
      </c>
      <c r="H348" s="6">
        <v>10164.0684174</v>
      </c>
      <c r="I348" s="6">
        <v>7.0077167782376302</v>
      </c>
      <c r="J348" s="6">
        <v>50.589995439244497</v>
      </c>
      <c r="K348" s="6">
        <v>6.0844569914122397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654.19835929999999</v>
      </c>
      <c r="E349" s="6">
        <v>24.101160711478599</v>
      </c>
      <c r="F349" s="6">
        <v>23.2462587342186</v>
      </c>
      <c r="G349" s="6">
        <v>19.804009757312802</v>
      </c>
      <c r="H349" s="6">
        <v>2160.0108722999998</v>
      </c>
      <c r="I349" s="6">
        <v>11.530133623180999</v>
      </c>
      <c r="J349" s="6">
        <v>76.7537412657815</v>
      </c>
      <c r="K349" s="6">
        <v>5.9980025364408398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13449.259750900001</v>
      </c>
      <c r="E350" s="6">
        <v>8.20508222627927</v>
      </c>
      <c r="F350" s="6">
        <v>31.654410616533699</v>
      </c>
      <c r="G350" s="6">
        <v>7.9974912173290997</v>
      </c>
      <c r="H350" s="6">
        <v>29038.5310149</v>
      </c>
      <c r="I350" s="6">
        <v>5.68248696726143</v>
      </c>
      <c r="J350" s="6">
        <v>68.345589383466304</v>
      </c>
      <c r="K350" s="6">
        <v>3.7040557141891899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873.92191109999999</v>
      </c>
      <c r="E351" s="6">
        <v>16.0013859752343</v>
      </c>
      <c r="F351" s="6">
        <v>66.425675203301097</v>
      </c>
      <c r="G351" s="6">
        <v>10.022507327752599</v>
      </c>
      <c r="H351" s="6">
        <v>441.7168211</v>
      </c>
      <c r="I351" s="6">
        <v>25.942975565045501</v>
      </c>
      <c r="J351" s="6">
        <v>33.574324796698903</v>
      </c>
      <c r="K351" s="6">
        <v>19.829194496309299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33913.792137999997</v>
      </c>
      <c r="E352" s="6">
        <v>3.0631886348018398</v>
      </c>
      <c r="F352" s="6">
        <v>80.7291306364843</v>
      </c>
      <c r="G352" s="6">
        <v>2.53030868874357</v>
      </c>
      <c r="H352" s="6">
        <v>8095.5691305</v>
      </c>
      <c r="I352" s="6">
        <v>11.943248236458199</v>
      </c>
      <c r="J352" s="6">
        <v>19.2708693635157</v>
      </c>
      <c r="K352" s="6">
        <v>10.5999172549497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886.86442190000002</v>
      </c>
      <c r="E353" s="6">
        <v>14.0771291257466</v>
      </c>
      <c r="F353" s="6">
        <v>80.648588518059299</v>
      </c>
      <c r="G353" s="6">
        <v>6.4968591455604603</v>
      </c>
      <c r="H353" s="6">
        <v>212.80072809999999</v>
      </c>
      <c r="I353" s="6">
        <v>30.143501463984599</v>
      </c>
      <c r="J353" s="6">
        <v>19.351411481940701</v>
      </c>
      <c r="K353" s="6">
        <v>27.076191335142301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33043.963811000001</v>
      </c>
      <c r="E354" s="6">
        <v>3.1825427824207599</v>
      </c>
      <c r="F354" s="6">
        <v>87.184168961796303</v>
      </c>
      <c r="G354" s="6">
        <v>1.8815900292116501</v>
      </c>
      <c r="H354" s="6">
        <v>4857.3710351</v>
      </c>
      <c r="I354" s="6">
        <v>13.9424183498651</v>
      </c>
      <c r="J354" s="6">
        <v>12.815831038203701</v>
      </c>
      <c r="K354" s="6">
        <v>12.800173670720699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501.39000679999998</v>
      </c>
      <c r="E355" s="6">
        <v>19.320302343568802</v>
      </c>
      <c r="F355" s="6">
        <v>84.343954084291198</v>
      </c>
      <c r="G355" s="6">
        <v>7.2172858435979004</v>
      </c>
      <c r="H355" s="6">
        <v>93.068733300000005</v>
      </c>
      <c r="I355" s="6">
        <v>40.531141558231198</v>
      </c>
      <c r="J355" s="6">
        <v>15.6560459157088</v>
      </c>
      <c r="K355" s="6">
        <v>38.881747606197401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25841.046037600001</v>
      </c>
      <c r="E356" s="6">
        <v>3.17669530154794</v>
      </c>
      <c r="F356" s="6">
        <v>89.889586744990197</v>
      </c>
      <c r="G356" s="6">
        <v>1.51758016199997</v>
      </c>
      <c r="H356" s="6">
        <v>2906.495222</v>
      </c>
      <c r="I356" s="6">
        <v>14.257916674532</v>
      </c>
      <c r="J356" s="6">
        <v>10.110413255009799</v>
      </c>
      <c r="K356" s="6">
        <v>13.4924903833163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1305.6583281999999</v>
      </c>
      <c r="E357" s="6">
        <v>21.321828219585601</v>
      </c>
      <c r="F357" s="6">
        <v>55.479312064800503</v>
      </c>
      <c r="G357" s="6">
        <v>11.6005839230102</v>
      </c>
      <c r="H357" s="6">
        <v>1047.7564486000001</v>
      </c>
      <c r="I357" s="6">
        <v>19.038880446198501</v>
      </c>
      <c r="J357" s="6">
        <v>44.520687935199497</v>
      </c>
      <c r="K357" s="6">
        <v>14.456030341115699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20995.275334499998</v>
      </c>
      <c r="E358" s="6">
        <v>5.8860548191421698</v>
      </c>
      <c r="F358" s="6">
        <v>56.833715195617998</v>
      </c>
      <c r="G358" s="6">
        <v>5.3701499609413696</v>
      </c>
      <c r="H358" s="6">
        <v>15946.3098887</v>
      </c>
      <c r="I358" s="6">
        <v>8.55614388739113</v>
      </c>
      <c r="J358" s="6">
        <v>43.166284804382002</v>
      </c>
      <c r="K358" s="6">
        <v>7.0704619315980297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707.72605920000001</v>
      </c>
      <c r="E359" s="6">
        <v>14.6863004843766</v>
      </c>
      <c r="F359" s="6">
        <v>96.258484372273898</v>
      </c>
      <c r="G359" s="6">
        <v>2.8756290904461599</v>
      </c>
      <c r="H359" s="6">
        <v>27.508932099999999</v>
      </c>
      <c r="I359" s="6">
        <v>74.130180355929994</v>
      </c>
      <c r="J359" s="6">
        <v>3.7415156277260802</v>
      </c>
      <c r="K359" s="6">
        <v>73.981702979387507</v>
      </c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27227.783704199999</v>
      </c>
      <c r="E360" s="6">
        <v>2.9943627089787301</v>
      </c>
      <c r="F360" s="6">
        <v>95.126322324953904</v>
      </c>
      <c r="G360" s="6">
        <v>0.90648251558732096</v>
      </c>
      <c r="H360" s="6">
        <v>1394.9813084</v>
      </c>
      <c r="I360" s="6">
        <v>17.837554702730301</v>
      </c>
      <c r="J360" s="6">
        <v>4.8736776750461299</v>
      </c>
      <c r="K360" s="6">
        <v>17.693075683114099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307.11930289999998</v>
      </c>
      <c r="E361" s="6">
        <v>17.628322889574399</v>
      </c>
      <c r="F361" s="6">
        <v>91.266981872746697</v>
      </c>
      <c r="G361" s="6">
        <v>6.4213765938045899</v>
      </c>
      <c r="H361" s="6">
        <v>29.3871714</v>
      </c>
      <c r="I361" s="6">
        <v>73.4262145994213</v>
      </c>
      <c r="J361" s="6">
        <v>8.7330181272533096</v>
      </c>
      <c r="K361" s="6">
        <v>67.108490174309196</v>
      </c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24506.6573398</v>
      </c>
      <c r="E362" s="6">
        <v>2.7714349876697999</v>
      </c>
      <c r="F362" s="6">
        <v>96.481028279761603</v>
      </c>
      <c r="G362" s="6">
        <v>0.70064020429724705</v>
      </c>
      <c r="H362" s="6">
        <v>893.83618390000004</v>
      </c>
      <c r="I362" s="6">
        <v>19.2963712399313</v>
      </c>
      <c r="J362" s="6">
        <v>3.5189717202384401</v>
      </c>
      <c r="K362" s="6">
        <v>19.2097273689259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1225.4794213</v>
      </c>
      <c r="E363" s="6">
        <v>15.5364407649698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41920.509947400002</v>
      </c>
      <c r="E364" s="6">
        <v>3.0630926105328902</v>
      </c>
      <c r="F364" s="6">
        <v>93.9974003164279</v>
      </c>
      <c r="G364" s="6">
        <v>1.0022031262529001</v>
      </c>
      <c r="H364" s="6">
        <v>2677.0106289999999</v>
      </c>
      <c r="I364" s="6">
        <v>15.2500282962132</v>
      </c>
      <c r="J364" s="6">
        <v>6.0025996835721296</v>
      </c>
      <c r="K364" s="6">
        <v>15.6939481929117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606.30933419999997</v>
      </c>
      <c r="E365" s="6">
        <v>20.769187241545801</v>
      </c>
      <c r="F365" s="6">
        <v>72.686132652082904</v>
      </c>
      <c r="G365" s="6">
        <v>14.312910612906199</v>
      </c>
      <c r="H365" s="6">
        <v>227.83785739999999</v>
      </c>
      <c r="I365" s="6">
        <v>52.333296185079398</v>
      </c>
      <c r="J365" s="6">
        <v>27.3138673479171</v>
      </c>
      <c r="K365" s="6">
        <v>38.088715383852097</v>
      </c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46412.387016200002</v>
      </c>
      <c r="E366" s="6">
        <v>3.2040777602455499</v>
      </c>
      <c r="F366" s="6">
        <v>92.721199235617405</v>
      </c>
      <c r="G366" s="6">
        <v>1.1953145480523</v>
      </c>
      <c r="H366" s="6">
        <v>3643.4657972</v>
      </c>
      <c r="I366" s="6">
        <v>14.4369577342142</v>
      </c>
      <c r="J366" s="6">
        <v>7.2788007643826198</v>
      </c>
      <c r="K366" s="6">
        <v>15.2265465077047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774.49488799999995</v>
      </c>
      <c r="E367" s="6">
        <v>15.7515496006221</v>
      </c>
      <c r="F367" s="6">
        <v>89.956379293481902</v>
      </c>
      <c r="G367" s="6">
        <v>4.7264286575038996</v>
      </c>
      <c r="H367" s="6">
        <v>86.472276399999998</v>
      </c>
      <c r="I367" s="6">
        <v>44.401766081052301</v>
      </c>
      <c r="J367" s="6">
        <v>10.0436207065181</v>
      </c>
      <c r="K367" s="6">
        <v>42.3325831830822</v>
      </c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41201.514745200002</v>
      </c>
      <c r="E368" s="6">
        <v>2.46207541419871</v>
      </c>
      <c r="F368" s="6">
        <v>94.487980098307602</v>
      </c>
      <c r="G368" s="6">
        <v>0.758878010270852</v>
      </c>
      <c r="H368" s="6">
        <v>2403.5180879</v>
      </c>
      <c r="I368" s="6">
        <v>12.8065901738929</v>
      </c>
      <c r="J368" s="6">
        <v>5.51201990169245</v>
      </c>
      <c r="K368" s="6">
        <v>13.0088155722186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199.25106869999999</v>
      </c>
      <c r="E369" s="6">
        <v>17.970507442168898</v>
      </c>
      <c r="F369" s="6">
        <v>68.955089780524801</v>
      </c>
      <c r="G369" s="6">
        <v>9.9650740174455095</v>
      </c>
      <c r="H369" s="6">
        <v>89.706670799999998</v>
      </c>
      <c r="I369" s="6">
        <v>26.602303640693201</v>
      </c>
      <c r="J369" s="6">
        <v>31.044910219475199</v>
      </c>
      <c r="K369" s="6">
        <v>22.133823827632501</v>
      </c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10220.9956946</v>
      </c>
      <c r="E370" s="6">
        <v>4.0683186927764101</v>
      </c>
      <c r="F370" s="6">
        <v>86.8021996506628</v>
      </c>
      <c r="G370" s="6">
        <v>2.1455969628252798</v>
      </c>
      <c r="H370" s="6">
        <v>1554.0465690000001</v>
      </c>
      <c r="I370" s="6">
        <v>14.460387741001201</v>
      </c>
      <c r="J370" s="6">
        <v>13.1978003493372</v>
      </c>
      <c r="K370" s="6">
        <v>14.111634591166499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4209.6528983999997</v>
      </c>
      <c r="E371" s="6">
        <v>21.194080736442</v>
      </c>
      <c r="F371" s="6">
        <v>67.678252739653999</v>
      </c>
      <c r="G371" s="6">
        <v>9.1288954576501702</v>
      </c>
      <c r="H371" s="6">
        <v>2010.4439983</v>
      </c>
      <c r="I371" s="6">
        <v>25.838253493117399</v>
      </c>
      <c r="J371" s="6">
        <v>32.321747260346001</v>
      </c>
      <c r="K371" s="6">
        <v>19.114922502185099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136947.36878729999</v>
      </c>
      <c r="E372" s="6">
        <v>3.97045185857773</v>
      </c>
      <c r="F372" s="6">
        <v>77.953667691932907</v>
      </c>
      <c r="G372" s="6">
        <v>2.7221695212415402</v>
      </c>
      <c r="H372" s="6">
        <v>38730.534308299997</v>
      </c>
      <c r="I372" s="6">
        <v>10.7259224444516</v>
      </c>
      <c r="J372" s="6">
        <v>22.0463323080671</v>
      </c>
      <c r="K372" s="6">
        <v>9.6253243076773796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2315.6024950000001</v>
      </c>
      <c r="E373" s="6">
        <v>12.3035756014235</v>
      </c>
      <c r="F373" s="6">
        <v>91.090359696330296</v>
      </c>
      <c r="G373" s="6">
        <v>3.8620837880195098</v>
      </c>
      <c r="H373" s="6">
        <v>226.4914244</v>
      </c>
      <c r="I373" s="6">
        <v>41.481370262375698</v>
      </c>
      <c r="J373" s="6">
        <v>8.9096403036697396</v>
      </c>
      <c r="K373" s="6">
        <v>39.485163198245303</v>
      </c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93183.156746099994</v>
      </c>
      <c r="E374" s="6">
        <v>3.1597035827185498</v>
      </c>
      <c r="F374" s="6">
        <v>97.260404236831704</v>
      </c>
      <c r="G374" s="6">
        <v>0.54153492782957002</v>
      </c>
      <c r="H374" s="6">
        <v>2624.7493358000002</v>
      </c>
      <c r="I374" s="6">
        <v>18.923742743636101</v>
      </c>
      <c r="J374" s="6">
        <v>2.7395957631683001</v>
      </c>
      <c r="K374" s="6">
        <v>19.225429786822101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1100.4345662000001</v>
      </c>
      <c r="E375" s="6">
        <v>14.9894284253528</v>
      </c>
      <c r="F375" s="6">
        <v>84.725664345515099</v>
      </c>
      <c r="G375" s="6">
        <v>5.0936152353731599</v>
      </c>
      <c r="H375" s="6">
        <v>198.3862512</v>
      </c>
      <c r="I375" s="6">
        <v>29.341413741324999</v>
      </c>
      <c r="J375" s="6">
        <v>15.274335654484901</v>
      </c>
      <c r="K375" s="6">
        <v>28.253925047844099</v>
      </c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33379.812173999999</v>
      </c>
      <c r="E376" s="6">
        <v>3.0530297236069499</v>
      </c>
      <c r="F376" s="6">
        <v>90.391167171999697</v>
      </c>
      <c r="G376" s="6">
        <v>1.90914453761502</v>
      </c>
      <c r="H376" s="6">
        <v>3548.3670035999999</v>
      </c>
      <c r="I376" s="6">
        <v>18.395105711278099</v>
      </c>
      <c r="J376" s="6">
        <v>9.6088328280003008</v>
      </c>
      <c r="K376" s="6">
        <v>17.9594968654464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1100.5660733</v>
      </c>
      <c r="E377" s="6">
        <v>17.672083553005098</v>
      </c>
      <c r="F377" s="6">
        <v>84.561173325586196</v>
      </c>
      <c r="G377" s="6">
        <v>5.9149194035764001</v>
      </c>
      <c r="H377" s="6">
        <v>200.93676780000001</v>
      </c>
      <c r="I377" s="6">
        <v>37.762302442544197</v>
      </c>
      <c r="J377" s="6">
        <v>15.4388266744138</v>
      </c>
      <c r="K377" s="6">
        <v>32.397055517283299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52177.771318400002</v>
      </c>
      <c r="E378" s="6">
        <v>2.7997468258597</v>
      </c>
      <c r="F378" s="6">
        <v>91.090096994515307</v>
      </c>
      <c r="G378" s="6">
        <v>1.54192160677521</v>
      </c>
      <c r="H378" s="6">
        <v>5103.7258365999996</v>
      </c>
      <c r="I378" s="6">
        <v>16.318129690105199</v>
      </c>
      <c r="J378" s="6">
        <v>8.9099030054847397</v>
      </c>
      <c r="K378" s="6">
        <v>15.7637842558592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1368.9190383</v>
      </c>
      <c r="E379" s="6">
        <v>17.727634462358999</v>
      </c>
      <c r="F379" s="6">
        <v>64.188969757155803</v>
      </c>
      <c r="G379" s="6">
        <v>10.7883022855554</v>
      </c>
      <c r="H379" s="6">
        <v>763.72001709999995</v>
      </c>
      <c r="I379" s="6">
        <v>24.068605490396699</v>
      </c>
      <c r="J379" s="6">
        <v>35.811030242844197</v>
      </c>
      <c r="K379" s="6">
        <v>19.3373383687264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55563.559970399998</v>
      </c>
      <c r="E380" s="6">
        <v>3.66997469719275</v>
      </c>
      <c r="F380" s="6">
        <v>77.055641315681996</v>
      </c>
      <c r="G380" s="6">
        <v>3.3163571734364399</v>
      </c>
      <c r="H380" s="6">
        <v>16544.8009772</v>
      </c>
      <c r="I380" s="6">
        <v>12.661781048753801</v>
      </c>
      <c r="J380" s="6">
        <v>22.944358684318001</v>
      </c>
      <c r="K380" s="6">
        <v>11.137553781604099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662.20959049999999</v>
      </c>
      <c r="E381" s="6">
        <v>20.6665016595237</v>
      </c>
      <c r="F381" s="6">
        <v>85.557077794587201</v>
      </c>
      <c r="G381" s="6">
        <v>7.6204021409824803</v>
      </c>
      <c r="H381" s="6">
        <v>111.7878479</v>
      </c>
      <c r="I381" s="6">
        <v>47.085000342384099</v>
      </c>
      <c r="J381" s="6">
        <v>14.442922205412801</v>
      </c>
      <c r="K381" s="6">
        <v>45.141788450382499</v>
      </c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41414.9264864</v>
      </c>
      <c r="E382" s="6">
        <v>3.5159220698639602</v>
      </c>
      <c r="F382" s="6">
        <v>93.7243687996326</v>
      </c>
      <c r="G382" s="6">
        <v>1.01295470470094</v>
      </c>
      <c r="H382" s="6">
        <v>2773.0760756</v>
      </c>
      <c r="I382" s="6">
        <v>15.336380174096799</v>
      </c>
      <c r="J382" s="6">
        <v>6.2756312003673598</v>
      </c>
      <c r="K382" s="6">
        <v>15.1281261262064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467.57464420000002</v>
      </c>
      <c r="E383" s="6">
        <v>20.250971076230901</v>
      </c>
      <c r="F383" s="6">
        <v>45.960647347254302</v>
      </c>
      <c r="G383" s="6">
        <v>13.7078708203634</v>
      </c>
      <c r="H383" s="6">
        <v>549.76229769999998</v>
      </c>
      <c r="I383" s="6">
        <v>15.986352075931</v>
      </c>
      <c r="J383" s="6">
        <v>54.039352652745698</v>
      </c>
      <c r="K383" s="6">
        <v>11.6585892637341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10828.3692904</v>
      </c>
      <c r="E384" s="6">
        <v>5.2842825078392304</v>
      </c>
      <c r="F384" s="6">
        <v>61.6450927990116</v>
      </c>
      <c r="G384" s="6">
        <v>4.4006822767330398</v>
      </c>
      <c r="H384" s="6">
        <v>6737.2937635999997</v>
      </c>
      <c r="I384" s="6">
        <v>8.0992942354665001</v>
      </c>
      <c r="J384" s="6">
        <v>38.3549072009884</v>
      </c>
      <c r="K384" s="6">
        <v>7.0729011520378098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2078.6884467</v>
      </c>
      <c r="E385" s="6">
        <v>14.617505349376</v>
      </c>
      <c r="F385" s="6">
        <v>78.125324143252797</v>
      </c>
      <c r="G385" s="6">
        <v>7.0143511828448704</v>
      </c>
      <c r="H385" s="6">
        <v>582.02172570000005</v>
      </c>
      <c r="I385" s="6">
        <v>28.971338414462899</v>
      </c>
      <c r="J385" s="6">
        <v>21.874675856747199</v>
      </c>
      <c r="K385" s="6">
        <v>25.051729378898902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56629.033527300002</v>
      </c>
      <c r="E386" s="6">
        <v>4.0915365484009101</v>
      </c>
      <c r="F386" s="6">
        <v>83.924343902483898</v>
      </c>
      <c r="G386" s="6">
        <v>2.29002696488921</v>
      </c>
      <c r="H386" s="6">
        <v>10847.256299999999</v>
      </c>
      <c r="I386" s="6">
        <v>12.4625532694031</v>
      </c>
      <c r="J386" s="6">
        <v>16.075656097516099</v>
      </c>
      <c r="K386" s="6">
        <v>11.9552825328864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1682.6255979</v>
      </c>
      <c r="E387" s="6">
        <v>18.861070317682</v>
      </c>
      <c r="F387" s="6">
        <v>26.8382232207097</v>
      </c>
      <c r="G387" s="6">
        <v>16.636316053591301</v>
      </c>
      <c r="H387" s="6">
        <v>4586.8862995999998</v>
      </c>
      <c r="I387" s="6">
        <v>12.436882116923799</v>
      </c>
      <c r="J387" s="6">
        <v>73.161776779290307</v>
      </c>
      <c r="K387" s="6">
        <v>6.1027654531067101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24503.968306899998</v>
      </c>
      <c r="E388" s="6">
        <v>6.54397405793042</v>
      </c>
      <c r="F388" s="6">
        <v>33.596309533791498</v>
      </c>
      <c r="G388" s="6">
        <v>6.02397319495691</v>
      </c>
      <c r="H388" s="6">
        <v>48432.519798300003</v>
      </c>
      <c r="I388" s="6">
        <v>4.50667146408209</v>
      </c>
      <c r="J388" s="6">
        <v>66.403690466208502</v>
      </c>
      <c r="K388" s="6">
        <v>3.0477713913208402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690.00527250000005</v>
      </c>
      <c r="E389" s="6">
        <v>20.902926202087698</v>
      </c>
      <c r="F389" s="6">
        <v>32.6123876113314</v>
      </c>
      <c r="G389" s="6">
        <v>17.372091945382</v>
      </c>
      <c r="H389" s="6">
        <v>1425.7713481000001</v>
      </c>
      <c r="I389" s="6">
        <v>18.269599073942398</v>
      </c>
      <c r="J389" s="6">
        <v>67.3876123886686</v>
      </c>
      <c r="K389" s="6">
        <v>8.4072632351899408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25230.1064501</v>
      </c>
      <c r="E390" s="6">
        <v>5.0562789182586902</v>
      </c>
      <c r="F390" s="6">
        <v>45.603261778380201</v>
      </c>
      <c r="G390" s="6">
        <v>5.5563209984226898</v>
      </c>
      <c r="H390" s="6">
        <v>30095.1169357</v>
      </c>
      <c r="I390" s="6">
        <v>6.4128897767384396</v>
      </c>
      <c r="J390" s="6">
        <v>54.396738221619799</v>
      </c>
      <c r="K390" s="6">
        <v>4.6581168154504002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243.41373680000001</v>
      </c>
      <c r="E391" s="6">
        <v>26.3223440763932</v>
      </c>
      <c r="F391" s="6">
        <v>56.832434569920203</v>
      </c>
      <c r="G391" s="6">
        <v>19.242408822198001</v>
      </c>
      <c r="H391" s="6">
        <v>184.8870014</v>
      </c>
      <c r="I391" s="6">
        <v>37.031527718758198</v>
      </c>
      <c r="J391" s="6">
        <v>43.167565430079797</v>
      </c>
      <c r="K391" s="6">
        <v>25.333671923809501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16094.851813400001</v>
      </c>
      <c r="E392" s="6">
        <v>3.9524919949291002</v>
      </c>
      <c r="F392" s="6">
        <v>86.337900796237193</v>
      </c>
      <c r="G392" s="6">
        <v>2.7353971806125199</v>
      </c>
      <c r="H392" s="6">
        <v>2546.8474461000001</v>
      </c>
      <c r="I392" s="6">
        <v>17.6709515371242</v>
      </c>
      <c r="J392" s="6">
        <v>13.6620992037628</v>
      </c>
      <c r="K392" s="6">
        <v>17.286395516216501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670.8390412</v>
      </c>
      <c r="E393" s="6">
        <v>15.6959595661656</v>
      </c>
      <c r="F393" s="6">
        <v>69.758146668667095</v>
      </c>
      <c r="G393" s="6">
        <v>8.1387472276322104</v>
      </c>
      <c r="H393" s="6">
        <v>290.82504139999998</v>
      </c>
      <c r="I393" s="6">
        <v>24.538462171614199</v>
      </c>
      <c r="J393" s="6">
        <v>30.241853331332901</v>
      </c>
      <c r="K393" s="6">
        <v>18.773450045673901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22243.314348899999</v>
      </c>
      <c r="E394" s="6">
        <v>4.2576593775052496</v>
      </c>
      <c r="F394" s="6">
        <v>81.616850190112601</v>
      </c>
      <c r="G394" s="6">
        <v>3.2117520386932399</v>
      </c>
      <c r="H394" s="6">
        <v>5010.0215701999996</v>
      </c>
      <c r="I394" s="6">
        <v>14.942278366134699</v>
      </c>
      <c r="J394" s="6">
        <v>18.383149809887399</v>
      </c>
      <c r="K394" s="6">
        <v>14.259421682394599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756.50826119999999</v>
      </c>
      <c r="E395" s="6">
        <v>21.179672018766901</v>
      </c>
      <c r="F395" s="6">
        <v>28.2006243120383</v>
      </c>
      <c r="G395" s="6">
        <v>15.7218247664341</v>
      </c>
      <c r="H395" s="6">
        <v>1926.0857581</v>
      </c>
      <c r="I395" s="6">
        <v>14.129502460773701</v>
      </c>
      <c r="J395" s="6">
        <v>71.7993756879617</v>
      </c>
      <c r="K395" s="6">
        <v>6.1750575055800097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14617.746662899999</v>
      </c>
      <c r="E396" s="6">
        <v>6.8954937833283898</v>
      </c>
      <c r="F396" s="6">
        <v>25.611736839016</v>
      </c>
      <c r="G396" s="6">
        <v>7.3731796018999196</v>
      </c>
      <c r="H396" s="6">
        <v>42456.659320500003</v>
      </c>
      <c r="I396" s="6">
        <v>4.7839050064853801</v>
      </c>
      <c r="J396" s="6">
        <v>74.388263160983996</v>
      </c>
      <c r="K396" s="6">
        <v>2.5385716456639398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1386.6251049</v>
      </c>
      <c r="E397" s="6">
        <v>16.4300940145936</v>
      </c>
      <c r="F397" s="6">
        <v>75.849983505954995</v>
      </c>
      <c r="G397" s="6">
        <v>9.0075476543579196</v>
      </c>
      <c r="H397" s="6">
        <v>441.49013100000002</v>
      </c>
      <c r="I397" s="6">
        <v>35.138393261500603</v>
      </c>
      <c r="J397" s="6">
        <v>24.150016494045001</v>
      </c>
      <c r="K397" s="6">
        <v>28.290760844019399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67575.100529799995</v>
      </c>
      <c r="E398" s="6">
        <v>4.0584761714330799</v>
      </c>
      <c r="F398" s="6">
        <v>88.755914163937206</v>
      </c>
      <c r="G398" s="6">
        <v>2.7954649611726601</v>
      </c>
      <c r="H398" s="6">
        <v>8560.7842349999992</v>
      </c>
      <c r="I398" s="6">
        <v>24.218027492578699</v>
      </c>
      <c r="J398" s="6">
        <v>11.2440858360628</v>
      </c>
      <c r="K398" s="6">
        <v>22.066182325500002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2610.7578619999999</v>
      </c>
      <c r="E399" s="6">
        <v>23.211047389754899</v>
      </c>
      <c r="F399" s="6">
        <v>91.121138759345499</v>
      </c>
      <c r="G399" s="6">
        <v>3.2430815892050799</v>
      </c>
      <c r="H399" s="6">
        <v>254.39274689999999</v>
      </c>
      <c r="I399" s="6">
        <v>29.956290229724502</v>
      </c>
      <c r="J399" s="6">
        <v>8.8788612406545493</v>
      </c>
      <c r="K399" s="6">
        <v>33.282791507624701</v>
      </c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71897.807455799993</v>
      </c>
      <c r="E400" s="6">
        <v>3.7735460162001102</v>
      </c>
      <c r="F400" s="6">
        <v>95.539102213466805</v>
      </c>
      <c r="G400" s="6">
        <v>0.67002013843923203</v>
      </c>
      <c r="H400" s="6">
        <v>3357.0419096000001</v>
      </c>
      <c r="I400" s="6">
        <v>14.0718525326531</v>
      </c>
      <c r="J400" s="6">
        <v>4.4608977865331703</v>
      </c>
      <c r="K400" s="6">
        <v>14.349829463628099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642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10.629630000000001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393.66873090000001</v>
      </c>
      <c r="E412" s="6"/>
      <c r="F412" s="6">
        <v>69.877428125956101</v>
      </c>
      <c r="G412" s="6"/>
      <c r="H412" s="6">
        <v>169.70164700000001</v>
      </c>
      <c r="I412" s="6"/>
      <c r="J412" s="6">
        <v>30.122571874043899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18.683417500000001</v>
      </c>
      <c r="E413" s="6"/>
      <c r="F413" s="6">
        <v>78.571428571428598</v>
      </c>
      <c r="G413" s="6"/>
      <c r="H413" s="6">
        <v>5.0954775000000003</v>
      </c>
      <c r="I413" s="6"/>
      <c r="J413" s="6">
        <v>21.428571428571399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749.03519249999999</v>
      </c>
      <c r="E414" s="6"/>
      <c r="F414" s="6">
        <v>75.643224699828494</v>
      </c>
      <c r="G414" s="6"/>
      <c r="H414" s="6">
        <v>241.185935</v>
      </c>
      <c r="I414" s="6"/>
      <c r="J414" s="6">
        <v>24.356775300171499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/>
      <c r="E415" s="6"/>
      <c r="F415" s="6"/>
      <c r="G415" s="6"/>
      <c r="H415" s="6">
        <v>15.3639394</v>
      </c>
      <c r="I415" s="6"/>
      <c r="J415" s="6">
        <v>100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719.55326239999999</v>
      </c>
      <c r="E416" s="6"/>
      <c r="F416" s="6">
        <v>71.127679890814704</v>
      </c>
      <c r="G416" s="6"/>
      <c r="H416" s="6">
        <v>292.0828032</v>
      </c>
      <c r="I416" s="6"/>
      <c r="J416" s="6">
        <v>28.872320109185299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188.17358469999999</v>
      </c>
      <c r="E417" s="6"/>
      <c r="F417" s="6">
        <v>36.992906110890203</v>
      </c>
      <c r="G417" s="6"/>
      <c r="H417" s="6">
        <v>320.5011978</v>
      </c>
      <c r="I417" s="6"/>
      <c r="J417" s="6">
        <v>63.007093889109797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4519.1869313999996</v>
      </c>
      <c r="E418" s="6"/>
      <c r="F418" s="6">
        <v>51.033551221299703</v>
      </c>
      <c r="G418" s="6"/>
      <c r="H418" s="6">
        <v>4336.1382874999999</v>
      </c>
      <c r="I418" s="6"/>
      <c r="J418" s="6">
        <v>48.966448778700297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111.4391066</v>
      </c>
      <c r="E419" s="6"/>
      <c r="F419" s="6">
        <v>67.338627646160205</v>
      </c>
      <c r="G419" s="6"/>
      <c r="H419" s="6">
        <v>54.051504799999996</v>
      </c>
      <c r="I419" s="6"/>
      <c r="J419" s="6">
        <v>32.661372353839802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3308.7013628999998</v>
      </c>
      <c r="E420" s="6"/>
      <c r="F420" s="6">
        <v>87.728838060269297</v>
      </c>
      <c r="G420" s="6"/>
      <c r="H420" s="6">
        <v>462.80802449999999</v>
      </c>
      <c r="I420" s="6"/>
      <c r="J420" s="6">
        <v>12.2711619397307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229.70020779999999</v>
      </c>
      <c r="E421" s="6"/>
      <c r="F421" s="6">
        <v>42.2464762004224</v>
      </c>
      <c r="G421" s="6"/>
      <c r="H421" s="6">
        <v>314.01427080000002</v>
      </c>
      <c r="I421" s="6"/>
      <c r="J421" s="6">
        <v>57.7535237995776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5724.3946626999996</v>
      </c>
      <c r="E422" s="6"/>
      <c r="F422" s="6">
        <v>60.9089248547807</v>
      </c>
      <c r="G422" s="6"/>
      <c r="H422" s="6">
        <v>3673.8908535</v>
      </c>
      <c r="I422" s="6"/>
      <c r="J422" s="6">
        <v>39.0910751452193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108.27794400000001</v>
      </c>
      <c r="E423" s="6"/>
      <c r="F423" s="6">
        <v>40.268456375838902</v>
      </c>
      <c r="G423" s="6"/>
      <c r="H423" s="6">
        <v>160.61228360000001</v>
      </c>
      <c r="I423" s="6"/>
      <c r="J423" s="6">
        <v>59.731543624161098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2089.7643192</v>
      </c>
      <c r="E424" s="6"/>
      <c r="F424" s="6">
        <v>63.037561241154101</v>
      </c>
      <c r="G424" s="6"/>
      <c r="H424" s="6">
        <v>1225.3453996000001</v>
      </c>
      <c r="I424" s="6"/>
      <c r="J424" s="6">
        <v>36.962438758845899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643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666.90389059999995</v>
      </c>
      <c r="E435" s="6"/>
      <c r="F435" s="6">
        <v>43.402890750183303</v>
      </c>
      <c r="G435" s="6"/>
      <c r="H435" s="6">
        <v>869.63867389999996</v>
      </c>
      <c r="I435" s="6"/>
      <c r="J435" s="6">
        <v>56.597109249816697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17504.304462</v>
      </c>
      <c r="E436" s="6"/>
      <c r="F436" s="6">
        <v>62.727172693770498</v>
      </c>
      <c r="G436" s="6"/>
      <c r="H436" s="6">
        <v>10401.1529503</v>
      </c>
      <c r="I436" s="6"/>
      <c r="J436" s="6">
        <v>37.272827306229502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682.42834700000003</v>
      </c>
      <c r="E437" s="6">
        <v>13.207334456709299</v>
      </c>
      <c r="F437" s="6">
        <v>85.986321447114307</v>
      </c>
      <c r="G437" s="6">
        <v>5.4210311688739798</v>
      </c>
      <c r="H437" s="6">
        <v>111.2192187</v>
      </c>
      <c r="I437" s="6">
        <v>38.069245853077703</v>
      </c>
      <c r="J437" s="6">
        <v>14.0136785528857</v>
      </c>
      <c r="K437" s="6">
        <v>33.262824382798399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22439.602083099999</v>
      </c>
      <c r="E438" s="6">
        <v>2.8382183195551098</v>
      </c>
      <c r="F438" s="6">
        <v>91.346550561480996</v>
      </c>
      <c r="G438" s="6">
        <v>1.7626855622486901</v>
      </c>
      <c r="H438" s="6">
        <v>2125.7503523999999</v>
      </c>
      <c r="I438" s="6">
        <v>18.7017039147673</v>
      </c>
      <c r="J438" s="6">
        <v>8.6534494385190506</v>
      </c>
      <c r="K438" s="6">
        <v>18.607059182574801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280.34728940000002</v>
      </c>
      <c r="E439" s="6">
        <v>14.7393480288129</v>
      </c>
      <c r="F439" s="6">
        <v>81.514079748235602</v>
      </c>
      <c r="G439" s="6">
        <v>6.4195985591816402</v>
      </c>
      <c r="H439" s="6">
        <v>63.577699099999997</v>
      </c>
      <c r="I439" s="6">
        <v>32.2153929291729</v>
      </c>
      <c r="J439" s="6">
        <v>18.485920251764401</v>
      </c>
      <c r="K439" s="6">
        <v>28.307363754576599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11023.3610856</v>
      </c>
      <c r="E440" s="6">
        <v>3.1976088928399</v>
      </c>
      <c r="F440" s="6">
        <v>89.722397672963794</v>
      </c>
      <c r="G440" s="6">
        <v>2.1924160203463798</v>
      </c>
      <c r="H440" s="6">
        <v>1262.7139319</v>
      </c>
      <c r="I440" s="6">
        <v>21.033510768043602</v>
      </c>
      <c r="J440" s="6">
        <v>10.2776023270363</v>
      </c>
      <c r="K440" s="6">
        <v>19.139563468478698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58.847203999999998</v>
      </c>
      <c r="E441" s="6">
        <v>17.260619747936101</v>
      </c>
      <c r="F441" s="6">
        <v>73.239436619718305</v>
      </c>
      <c r="G441" s="6">
        <v>6.6963599641693996</v>
      </c>
      <c r="H441" s="6">
        <v>21.501863</v>
      </c>
      <c r="I441" s="6">
        <v>22.502692975191501</v>
      </c>
      <c r="J441" s="6">
        <v>26.760563380281699</v>
      </c>
      <c r="K441" s="6">
        <v>18.3268799019373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1496.076994</v>
      </c>
      <c r="E442" s="6">
        <v>4.8314956690169</v>
      </c>
      <c r="F442" s="6">
        <v>85.899935022742</v>
      </c>
      <c r="G442" s="6">
        <v>1.8926785263880801</v>
      </c>
      <c r="H442" s="6">
        <v>245.57390899999999</v>
      </c>
      <c r="I442" s="6">
        <v>13.276049015335101</v>
      </c>
      <c r="J442" s="6">
        <v>14.100064977258</v>
      </c>
      <c r="K442" s="6">
        <v>11.5305115755071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418.40607019999999</v>
      </c>
      <c r="E443" s="6">
        <v>19.446591904354399</v>
      </c>
      <c r="F443" s="6">
        <v>73.641696195606499</v>
      </c>
      <c r="G443" s="6">
        <v>8.4448429461516898</v>
      </c>
      <c r="H443" s="6">
        <v>149.75855910000001</v>
      </c>
      <c r="I443" s="6">
        <v>26.0438398012428</v>
      </c>
      <c r="J443" s="6">
        <v>26.358303804393501</v>
      </c>
      <c r="K443" s="6">
        <v>23.593800393045601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14185.2822579</v>
      </c>
      <c r="E444" s="6">
        <v>4.6926639633331799</v>
      </c>
      <c r="F444" s="6">
        <v>84.8207480084927</v>
      </c>
      <c r="G444" s="6">
        <v>2.1346299035666698</v>
      </c>
      <c r="H444" s="6">
        <v>2538.5531136999998</v>
      </c>
      <c r="I444" s="6">
        <v>12.493798226243801</v>
      </c>
      <c r="J444" s="6">
        <v>15.1792519915073</v>
      </c>
      <c r="K444" s="6">
        <v>11.928183631388601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43.433492800000003</v>
      </c>
      <c r="E445" s="6">
        <v>19.205065523213701</v>
      </c>
      <c r="F445" s="6">
        <v>71.984094170096995</v>
      </c>
      <c r="G445" s="6">
        <v>9.2004734865196092</v>
      </c>
      <c r="H445" s="6">
        <v>16.904132199999999</v>
      </c>
      <c r="I445" s="6">
        <v>30.540353230737001</v>
      </c>
      <c r="J445" s="6">
        <v>28.015905829903001</v>
      </c>
      <c r="K445" s="6">
        <v>23.6397050262858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1496.7806703000001</v>
      </c>
      <c r="E446" s="6">
        <v>3.9041574186618102</v>
      </c>
      <c r="F446" s="6">
        <v>78.9165603074823</v>
      </c>
      <c r="G446" s="6">
        <v>3.2218530065573199</v>
      </c>
      <c r="H446" s="6">
        <v>399.8816582</v>
      </c>
      <c r="I446" s="6">
        <v>13.136168384782801</v>
      </c>
      <c r="J446" s="6">
        <v>21.0834396925177</v>
      </c>
      <c r="K446" s="6">
        <v>12.0595861397349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62.573218699999998</v>
      </c>
      <c r="E447" s="6">
        <v>17.297541024835802</v>
      </c>
      <c r="F447" s="6">
        <v>59.609117367874703</v>
      </c>
      <c r="G447" s="6">
        <v>13.918320341416299</v>
      </c>
      <c r="H447" s="6">
        <v>42.399344999999997</v>
      </c>
      <c r="I447" s="6">
        <v>33.858952688746697</v>
      </c>
      <c r="J447" s="6">
        <v>40.390882632125297</v>
      </c>
      <c r="K447" s="6">
        <v>20.540744265273499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3334.6798511000002</v>
      </c>
      <c r="E448" s="6">
        <v>4.5875292221972703</v>
      </c>
      <c r="F448" s="6">
        <v>75.325484183423498</v>
      </c>
      <c r="G448" s="6">
        <v>4.0212590234507104</v>
      </c>
      <c r="H448" s="6">
        <v>1092.3475848999999</v>
      </c>
      <c r="I448" s="6">
        <v>14.194719523613101</v>
      </c>
      <c r="J448" s="6">
        <v>24.674515816576498</v>
      </c>
      <c r="K448" s="6">
        <v>12.275956505898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143.3886335</v>
      </c>
      <c r="E449" s="6">
        <v>17.855693120116399</v>
      </c>
      <c r="F449" s="6">
        <v>80.377966834230307</v>
      </c>
      <c r="G449" s="6">
        <v>7.4240106279299196</v>
      </c>
      <c r="H449" s="6">
        <v>35.004325600000001</v>
      </c>
      <c r="I449" s="6">
        <v>33.245875042525</v>
      </c>
      <c r="J449" s="6">
        <v>19.6220331657697</v>
      </c>
      <c r="K449" s="6">
        <v>30.411062655306502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6829.1804792000003</v>
      </c>
      <c r="E450" s="6">
        <v>3.85852355466288</v>
      </c>
      <c r="F450" s="6">
        <v>86.340325634057095</v>
      </c>
      <c r="G450" s="6">
        <v>2.1131318080710302</v>
      </c>
      <c r="H450" s="6">
        <v>1080.4265660000001</v>
      </c>
      <c r="I450" s="6">
        <v>13.775147758114301</v>
      </c>
      <c r="J450" s="6">
        <v>13.6596743659429</v>
      </c>
      <c r="K450" s="6">
        <v>13.356723120093401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431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873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934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278125.23090700002</v>
      </c>
      <c r="E17" s="6">
        <v>1.72168718663211</v>
      </c>
      <c r="F17" s="6">
        <v>78.755650370696799</v>
      </c>
      <c r="G17" s="6">
        <v>0.75432401751371003</v>
      </c>
      <c r="H17" s="6">
        <v>75024.326741099998</v>
      </c>
      <c r="I17" s="6">
        <v>3.2659069552754101</v>
      </c>
      <c r="J17" s="6">
        <v>21.244349629303201</v>
      </c>
      <c r="K17" s="6">
        <v>2.79638019643521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6590105.1284533003</v>
      </c>
      <c r="E18" s="6">
        <v>0.42664945790209302</v>
      </c>
      <c r="F18" s="6">
        <v>87.818416522520195</v>
      </c>
      <c r="G18" s="6">
        <v>0.22128788712478001</v>
      </c>
      <c r="H18" s="6">
        <v>914135.31382719998</v>
      </c>
      <c r="I18" s="6">
        <v>1.6525298544095499</v>
      </c>
      <c r="J18" s="6">
        <v>12.1815834774798</v>
      </c>
      <c r="K18" s="6">
        <v>1.59528946945515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1045.175755</v>
      </c>
      <c r="E19" s="6"/>
      <c r="F19" s="6">
        <v>68.021269253943899</v>
      </c>
      <c r="G19" s="6"/>
      <c r="H19" s="6">
        <v>491.36680949999999</v>
      </c>
      <c r="I19" s="6"/>
      <c r="J19" s="6">
        <v>31.978730746056101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22521.200817299999</v>
      </c>
      <c r="E20" s="6"/>
      <c r="F20" s="6">
        <v>80.705363415305399</v>
      </c>
      <c r="G20" s="6"/>
      <c r="H20" s="6">
        <v>5384.2565949999998</v>
      </c>
      <c r="I20" s="6"/>
      <c r="J20" s="6">
        <v>19.294636584694601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277080.05515199999</v>
      </c>
      <c r="E21" s="6">
        <v>1.72754771596297</v>
      </c>
      <c r="F21" s="6">
        <v>78.802559423496007</v>
      </c>
      <c r="G21" s="6">
        <v>0.757012081187875</v>
      </c>
      <c r="H21" s="6">
        <v>74532.959931599995</v>
      </c>
      <c r="I21" s="6">
        <v>3.2865352042870102</v>
      </c>
      <c r="J21" s="6">
        <v>21.197440576504</v>
      </c>
      <c r="K21" s="6">
        <v>2.8142307698333702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6567583.9276360003</v>
      </c>
      <c r="E22" s="6">
        <v>0.42774343758469602</v>
      </c>
      <c r="F22" s="6">
        <v>87.844966028522293</v>
      </c>
      <c r="G22" s="6">
        <v>0.22196374866353699</v>
      </c>
      <c r="H22" s="6">
        <v>908751.05723220005</v>
      </c>
      <c r="I22" s="6">
        <v>1.6615992439771801</v>
      </c>
      <c r="J22" s="6">
        <v>12.1550339714777</v>
      </c>
      <c r="K22" s="6">
        <v>1.6041417906906501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644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278125.23090700002</v>
      </c>
      <c r="E33" s="6">
        <v>1.72168718663211</v>
      </c>
      <c r="F33" s="6">
        <v>78.755650370696799</v>
      </c>
      <c r="G33" s="6">
        <v>0.75432401751371003</v>
      </c>
      <c r="H33" s="6">
        <v>75024.326741099998</v>
      </c>
      <c r="I33" s="6">
        <v>3.2659069552754101</v>
      </c>
      <c r="J33" s="6">
        <v>21.244349629303201</v>
      </c>
      <c r="K33" s="6">
        <v>2.79638019643521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6590105.1284533003</v>
      </c>
      <c r="E34" s="6">
        <v>0.42664945790209302</v>
      </c>
      <c r="F34" s="6">
        <v>87.818416522520195</v>
      </c>
      <c r="G34" s="6">
        <v>0.22128788712478001</v>
      </c>
      <c r="H34" s="6">
        <v>914135.31382719998</v>
      </c>
      <c r="I34" s="6">
        <v>1.6525298544095499</v>
      </c>
      <c r="J34" s="6">
        <v>12.1815834774798</v>
      </c>
      <c r="K34" s="6">
        <v>1.59528946945515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3206.6086746000001</v>
      </c>
      <c r="E35" s="6">
        <v>14.9045700737502</v>
      </c>
      <c r="F35" s="6">
        <v>91.124456252859105</v>
      </c>
      <c r="G35" s="6">
        <v>4.0386467424431496</v>
      </c>
      <c r="H35" s="6">
        <v>312.32444880000003</v>
      </c>
      <c r="I35" s="6">
        <v>42.531472866592502</v>
      </c>
      <c r="J35" s="6">
        <v>8.8755437471409397</v>
      </c>
      <c r="K35" s="6">
        <v>41.464444194876798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148421.9274825</v>
      </c>
      <c r="E36" s="6">
        <v>2.4454119417550801</v>
      </c>
      <c r="F36" s="6">
        <v>96.515712664830502</v>
      </c>
      <c r="G36" s="6">
        <v>0.60151353237333405</v>
      </c>
      <c r="H36" s="6">
        <v>5358.1393942000004</v>
      </c>
      <c r="I36" s="6">
        <v>16.590412586684401</v>
      </c>
      <c r="J36" s="6">
        <v>3.4842873351694701</v>
      </c>
      <c r="K36" s="6">
        <v>16.6620894518529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862.607439</v>
      </c>
      <c r="E37" s="6">
        <v>12.4326940514329</v>
      </c>
      <c r="F37" s="6">
        <v>88.158056961753999</v>
      </c>
      <c r="G37" s="6">
        <v>4.31982285433459</v>
      </c>
      <c r="H37" s="6">
        <v>115.8708405</v>
      </c>
      <c r="I37" s="6">
        <v>33.1193528413718</v>
      </c>
      <c r="J37" s="6">
        <v>11.8419430382461</v>
      </c>
      <c r="K37" s="6">
        <v>32.1591809745372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36698.901526399997</v>
      </c>
      <c r="E38" s="6">
        <v>2.3701280032187202</v>
      </c>
      <c r="F38" s="6">
        <v>96.775919984940899</v>
      </c>
      <c r="G38" s="6">
        <v>0.72042557183353295</v>
      </c>
      <c r="H38" s="6">
        <v>1222.6202034999999</v>
      </c>
      <c r="I38" s="6">
        <v>22.096474281449201</v>
      </c>
      <c r="J38" s="6">
        <v>3.2240800150591</v>
      </c>
      <c r="K38" s="6">
        <v>21.624726175907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2317.9512109000002</v>
      </c>
      <c r="E39" s="6">
        <v>16.9959682643922</v>
      </c>
      <c r="F39" s="6">
        <v>84.230799180474506</v>
      </c>
      <c r="G39" s="6">
        <v>6.2027234544850796</v>
      </c>
      <c r="H39" s="6">
        <v>433.95335779999999</v>
      </c>
      <c r="I39" s="6">
        <v>36.743033461046899</v>
      </c>
      <c r="J39" s="6">
        <v>15.7692008195255</v>
      </c>
      <c r="K39" s="6">
        <v>33.131695109104001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102828.967242</v>
      </c>
      <c r="E40" s="6">
        <v>3.0360159637689499</v>
      </c>
      <c r="F40" s="6">
        <v>95.419548276443905</v>
      </c>
      <c r="G40" s="6">
        <v>0.97615436402025701</v>
      </c>
      <c r="H40" s="6">
        <v>4936.1281701999997</v>
      </c>
      <c r="I40" s="6">
        <v>20.709273660839401</v>
      </c>
      <c r="J40" s="6">
        <v>4.5804517235561102</v>
      </c>
      <c r="K40" s="6">
        <v>20.335157771421301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1219.0853147</v>
      </c>
      <c r="E41" s="6">
        <v>13.075663016084301</v>
      </c>
      <c r="F41" s="6">
        <v>83.8386756536093</v>
      </c>
      <c r="G41" s="6">
        <v>3.3489826170353898</v>
      </c>
      <c r="H41" s="6">
        <v>234.99933680000001</v>
      </c>
      <c r="I41" s="6">
        <v>19.828902112358701</v>
      </c>
      <c r="J41" s="6">
        <v>16.1613243463907</v>
      </c>
      <c r="K41" s="6">
        <v>17.373221487378299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30615.195687300002</v>
      </c>
      <c r="E42" s="6">
        <v>3.2729387548859301</v>
      </c>
      <c r="F42" s="6">
        <v>92.356553340508995</v>
      </c>
      <c r="G42" s="6">
        <v>1.17796053154465</v>
      </c>
      <c r="H42" s="6">
        <v>2533.7196629999999</v>
      </c>
      <c r="I42" s="6">
        <v>14.1027833755551</v>
      </c>
      <c r="J42" s="6">
        <v>7.6434466594909898</v>
      </c>
      <c r="K42" s="6">
        <v>14.2334184447443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2855.7389213000001</v>
      </c>
      <c r="E43" s="6">
        <v>24.3475763173264</v>
      </c>
      <c r="F43" s="6">
        <v>91.6989925303386</v>
      </c>
      <c r="G43" s="6">
        <v>4.8629373173475603</v>
      </c>
      <c r="H43" s="6">
        <v>258.5144009</v>
      </c>
      <c r="I43" s="6">
        <v>52.204106833508099</v>
      </c>
      <c r="J43" s="6">
        <v>8.3010074696613891</v>
      </c>
      <c r="K43" s="6">
        <v>53.7195580619262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147197.86010729999</v>
      </c>
      <c r="E44" s="6">
        <v>3.2428743666075901</v>
      </c>
      <c r="F44" s="6">
        <v>94.756218581236894</v>
      </c>
      <c r="G44" s="6">
        <v>1.3748075310335</v>
      </c>
      <c r="H44" s="6">
        <v>8145.8865208999996</v>
      </c>
      <c r="I44" s="6">
        <v>26.620191302540199</v>
      </c>
      <c r="J44" s="6">
        <v>5.2437814187631098</v>
      </c>
      <c r="K44" s="6">
        <v>24.8430574263846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21025.918567699999</v>
      </c>
      <c r="E45" s="6">
        <v>15.3013504092937</v>
      </c>
      <c r="F45" s="6">
        <v>75.6990894798151</v>
      </c>
      <c r="G45" s="6">
        <v>6.3197326474817102</v>
      </c>
      <c r="H45" s="6">
        <v>6749.7372720000003</v>
      </c>
      <c r="I45" s="6">
        <v>23.270449788260699</v>
      </c>
      <c r="J45" s="6">
        <v>24.3009105201849</v>
      </c>
      <c r="K45" s="6">
        <v>19.686423139283601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695079.45869360003</v>
      </c>
      <c r="E46" s="6">
        <v>3.5392810692007401</v>
      </c>
      <c r="F46" s="6">
        <v>90.891028949715206</v>
      </c>
      <c r="G46" s="6">
        <v>1.6687143926125101</v>
      </c>
      <c r="H46" s="6">
        <v>69659.885469999994</v>
      </c>
      <c r="I46" s="6">
        <v>16.890942420734198</v>
      </c>
      <c r="J46" s="6">
        <v>9.1089710502847794</v>
      </c>
      <c r="K46" s="6">
        <v>16.650746536625402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1022.025723</v>
      </c>
      <c r="E47" s="6">
        <v>11.578465115960199</v>
      </c>
      <c r="F47" s="6">
        <v>91.631488609733793</v>
      </c>
      <c r="G47" s="6">
        <v>2.4599802649817</v>
      </c>
      <c r="H47" s="6">
        <v>93.339462600000004</v>
      </c>
      <c r="I47" s="6">
        <v>27.232305008887799</v>
      </c>
      <c r="J47" s="6">
        <v>8.3685113902662192</v>
      </c>
      <c r="K47" s="6">
        <v>26.9356929946976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28194.475429900001</v>
      </c>
      <c r="E48" s="6">
        <v>1.97495905260752</v>
      </c>
      <c r="F48" s="6">
        <v>95.959518924705804</v>
      </c>
      <c r="G48" s="6">
        <v>0.80948059937182304</v>
      </c>
      <c r="H48" s="6">
        <v>1187.1593946999999</v>
      </c>
      <c r="I48" s="6">
        <v>19.336291154247501</v>
      </c>
      <c r="J48" s="6">
        <v>4.0404810752941502</v>
      </c>
      <c r="K48" s="6">
        <v>19.224782259114399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645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277080.05515199999</v>
      </c>
      <c r="E59" s="6">
        <v>1.72754771596297</v>
      </c>
      <c r="F59" s="6">
        <v>78.802559423496007</v>
      </c>
      <c r="G59" s="6">
        <v>0.757012081187875</v>
      </c>
      <c r="H59" s="6">
        <v>74532.959931599995</v>
      </c>
      <c r="I59" s="6">
        <v>3.2865352042870102</v>
      </c>
      <c r="J59" s="6">
        <v>21.197440576504</v>
      </c>
      <c r="K59" s="6">
        <v>2.8142307698333702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6567583.9276360003</v>
      </c>
      <c r="E60" s="6">
        <v>0.42774343758469602</v>
      </c>
      <c r="F60" s="6">
        <v>87.844966028522293</v>
      </c>
      <c r="G60" s="6">
        <v>0.22196374866353699</v>
      </c>
      <c r="H60" s="6">
        <v>908751.05723220005</v>
      </c>
      <c r="I60" s="6">
        <v>1.6615992439771801</v>
      </c>
      <c r="J60" s="6">
        <v>12.1550339714777</v>
      </c>
      <c r="K60" s="6">
        <v>1.6041417906906501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516.33324349999998</v>
      </c>
      <c r="E61" s="6">
        <v>14.149318408008</v>
      </c>
      <c r="F61" s="6">
        <v>85.843219540921595</v>
      </c>
      <c r="G61" s="6">
        <v>4.6501316028296804</v>
      </c>
      <c r="H61" s="6">
        <v>85.150771500000005</v>
      </c>
      <c r="I61" s="6">
        <v>27.085530399027899</v>
      </c>
      <c r="J61" s="6">
        <v>14.1567804590784</v>
      </c>
      <c r="K61" s="6">
        <v>28.197249313130499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8202.9725677000006</v>
      </c>
      <c r="E62" s="6">
        <v>4.7146078349123197</v>
      </c>
      <c r="F62" s="6">
        <v>91.311381644385307</v>
      </c>
      <c r="G62" s="6">
        <v>1.46664395046884</v>
      </c>
      <c r="H62" s="6">
        <v>780.54341899999997</v>
      </c>
      <c r="I62" s="6">
        <v>16.153250577298699</v>
      </c>
      <c r="J62" s="6">
        <v>8.6886183556147305</v>
      </c>
      <c r="K62" s="6">
        <v>15.4134155761539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1948.9304379</v>
      </c>
      <c r="E63" s="6">
        <v>14.039495729712</v>
      </c>
      <c r="F63" s="6">
        <v>85.329986324533607</v>
      </c>
      <c r="G63" s="6">
        <v>6.2789350723442299</v>
      </c>
      <c r="H63" s="6">
        <v>335.0620035</v>
      </c>
      <c r="I63" s="6">
        <v>40.348907296412598</v>
      </c>
      <c r="J63" s="6">
        <v>14.6700136754664</v>
      </c>
      <c r="K63" s="6">
        <v>36.522218431996897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64105.066250700002</v>
      </c>
      <c r="E64" s="6">
        <v>3.4964034944054401</v>
      </c>
      <c r="F64" s="6">
        <v>96.413083105080801</v>
      </c>
      <c r="G64" s="6">
        <v>0.80846256656751203</v>
      </c>
      <c r="H64" s="6">
        <v>2384.9413147999999</v>
      </c>
      <c r="I64" s="6">
        <v>21.3661974047405</v>
      </c>
      <c r="J64" s="6">
        <v>3.58691689491924</v>
      </c>
      <c r="K64" s="6">
        <v>21.7307428360632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2475.0668988000002</v>
      </c>
      <c r="E65" s="6">
        <v>18.919140396349299</v>
      </c>
      <c r="F65" s="6">
        <v>90.818626026434799</v>
      </c>
      <c r="G65" s="6">
        <v>5.1560459499459501</v>
      </c>
      <c r="H65" s="6">
        <v>250.21865890000001</v>
      </c>
      <c r="I65" s="6">
        <v>52.100531742742199</v>
      </c>
      <c r="J65" s="6">
        <v>9.1813739735652398</v>
      </c>
      <c r="K65" s="6">
        <v>51.001626799155602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124579.8103332</v>
      </c>
      <c r="E66" s="6">
        <v>2.8773664780354502</v>
      </c>
      <c r="F66" s="6">
        <v>96.413021436417594</v>
      </c>
      <c r="G66" s="6">
        <v>0.70451719501746002</v>
      </c>
      <c r="H66" s="6">
        <v>4634.9041079999997</v>
      </c>
      <c r="I66" s="6">
        <v>18.851194515522501</v>
      </c>
      <c r="J66" s="6">
        <v>3.5869785635823601</v>
      </c>
      <c r="K66" s="6">
        <v>18.936447548129799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576.72292600000003</v>
      </c>
      <c r="E67" s="6">
        <v>17.0351952274811</v>
      </c>
      <c r="F67" s="6">
        <v>90.886444713120298</v>
      </c>
      <c r="G67" s="6">
        <v>5.6903865827681699</v>
      </c>
      <c r="H67" s="6">
        <v>57.830365</v>
      </c>
      <c r="I67" s="6">
        <v>58.012709670298797</v>
      </c>
      <c r="J67" s="6">
        <v>9.1135552868797607</v>
      </c>
      <c r="K67" s="6">
        <v>56.748325902580802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25001.183624500001</v>
      </c>
      <c r="E68" s="6">
        <v>3.0689516840992801</v>
      </c>
      <c r="F68" s="6">
        <v>97.525835632919893</v>
      </c>
      <c r="G68" s="6">
        <v>0.66144022863142204</v>
      </c>
      <c r="H68" s="6">
        <v>634.26308789999996</v>
      </c>
      <c r="I68" s="6">
        <v>26.518612416023</v>
      </c>
      <c r="J68" s="6">
        <v>2.4741643670800699</v>
      </c>
      <c r="K68" s="6">
        <v>26.0724436406942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877.96799199999998</v>
      </c>
      <c r="E69" s="6">
        <v>15.1609835010329</v>
      </c>
      <c r="F69" s="6">
        <v>84.473286027388994</v>
      </c>
      <c r="G69" s="6">
        <v>4.4238279912916196</v>
      </c>
      <c r="H69" s="6">
        <v>161.37596310000001</v>
      </c>
      <c r="I69" s="6">
        <v>27.404003157561601</v>
      </c>
      <c r="J69" s="6">
        <v>15.5267139726111</v>
      </c>
      <c r="K69" s="6">
        <v>24.067892788103201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20387.567642099999</v>
      </c>
      <c r="E70" s="6">
        <v>3.6544484879595398</v>
      </c>
      <c r="F70" s="6">
        <v>89.747221579972802</v>
      </c>
      <c r="G70" s="6">
        <v>1.3060639446325899</v>
      </c>
      <c r="H70" s="6">
        <v>2329.0884093999998</v>
      </c>
      <c r="I70" s="6">
        <v>10.930542504169599</v>
      </c>
      <c r="J70" s="6">
        <v>10.2527784200272</v>
      </c>
      <c r="K70" s="6">
        <v>11.4325703174851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3669.7175333</v>
      </c>
      <c r="E71" s="6">
        <v>12.434932868054601</v>
      </c>
      <c r="F71" s="6">
        <v>90.064954938395502</v>
      </c>
      <c r="G71" s="6">
        <v>4.3764967900856302</v>
      </c>
      <c r="H71" s="6">
        <v>404.80572139999998</v>
      </c>
      <c r="I71" s="6">
        <v>43.0524822407234</v>
      </c>
      <c r="J71" s="6">
        <v>9.9350450616045194</v>
      </c>
      <c r="K71" s="6">
        <v>39.674604769576803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140530.2926706</v>
      </c>
      <c r="E72" s="6">
        <v>2.5547171181168502</v>
      </c>
      <c r="F72" s="6">
        <v>94.297610589035301</v>
      </c>
      <c r="G72" s="6">
        <v>0.96504707679933799</v>
      </c>
      <c r="H72" s="6">
        <v>8498.1840773999993</v>
      </c>
      <c r="I72" s="6">
        <v>16.405175054716601</v>
      </c>
      <c r="J72" s="6">
        <v>5.7023894109647397</v>
      </c>
      <c r="K72" s="6">
        <v>15.958509124811799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2250.0505908999999</v>
      </c>
      <c r="E73" s="6">
        <v>17.502567364428</v>
      </c>
      <c r="F73" s="6">
        <v>84.222490959600805</v>
      </c>
      <c r="G73" s="6">
        <v>6.3877572867370702</v>
      </c>
      <c r="H73" s="6">
        <v>421.5049108</v>
      </c>
      <c r="I73" s="6">
        <v>37.813959683775501</v>
      </c>
      <c r="J73" s="6">
        <v>15.777509040399201</v>
      </c>
      <c r="K73" s="6">
        <v>34.098717925419997</v>
      </c>
    </row>
    <row r="74" spans="1:11" x14ac:dyDescent="0.25">
      <c r="A74" s="6" t="s">
        <v>18</v>
      </c>
      <c r="B74" s="6" t="s">
        <v>19</v>
      </c>
      <c r="C74" s="6" t="s">
        <v>11</v>
      </c>
      <c r="D74" s="6">
        <v>101172.192114</v>
      </c>
      <c r="E74" s="6">
        <v>3.0846703365471599</v>
      </c>
      <c r="F74" s="6">
        <v>95.424358812659605</v>
      </c>
      <c r="G74" s="6">
        <v>0.99204025825444497</v>
      </c>
      <c r="H74" s="6">
        <v>4851.2523952000001</v>
      </c>
      <c r="I74" s="6">
        <v>21.0692945678034</v>
      </c>
      <c r="J74" s="6">
        <v>4.5756411873404499</v>
      </c>
      <c r="K74" s="6">
        <v>20.688861229369799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10754.3191644</v>
      </c>
      <c r="E75" s="6">
        <v>8.7326650534137702</v>
      </c>
      <c r="F75" s="6">
        <v>80.352239315603001</v>
      </c>
      <c r="G75" s="6">
        <v>4.7611241833647897</v>
      </c>
      <c r="H75" s="6">
        <v>2629.6502881000001</v>
      </c>
      <c r="I75" s="6">
        <v>22.860861751705901</v>
      </c>
      <c r="J75" s="6">
        <v>19.647760684396999</v>
      </c>
      <c r="K75" s="6">
        <v>19.471276953044399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114867.65352560001</v>
      </c>
      <c r="E76" s="6">
        <v>3.90643150881739</v>
      </c>
      <c r="F76" s="6">
        <v>90.357303719540994</v>
      </c>
      <c r="G76" s="6">
        <v>1.5026393429159901</v>
      </c>
      <c r="H76" s="6">
        <v>12258.3770188</v>
      </c>
      <c r="I76" s="6">
        <v>14.7043214357561</v>
      </c>
      <c r="J76" s="6">
        <v>9.6426962804589795</v>
      </c>
      <c r="K76" s="6">
        <v>14.080547135342201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309.2190392</v>
      </c>
      <c r="E77" s="6">
        <v>16.828917500240099</v>
      </c>
      <c r="F77" s="6">
        <v>94.929525899383904</v>
      </c>
      <c r="G77" s="6">
        <v>3.1724763491998398</v>
      </c>
      <c r="H77" s="6">
        <v>16.516327400000002</v>
      </c>
      <c r="I77" s="6">
        <v>57.045065760879503</v>
      </c>
      <c r="J77" s="6">
        <v>5.0704741006161296</v>
      </c>
      <c r="K77" s="6">
        <v>59.395170901268202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13868.1352945</v>
      </c>
      <c r="E78" s="6">
        <v>3.2160186227864398</v>
      </c>
      <c r="F78" s="6">
        <v>97.489471397255102</v>
      </c>
      <c r="G78" s="6">
        <v>0.73409579917016099</v>
      </c>
      <c r="H78" s="6">
        <v>357.1293374</v>
      </c>
      <c r="I78" s="6">
        <v>28.509056675379</v>
      </c>
      <c r="J78" s="6">
        <v>2.5105286027448801</v>
      </c>
      <c r="K78" s="6">
        <v>28.506590738618701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770.4640283</v>
      </c>
      <c r="E79" s="6">
        <v>17.6922292889296</v>
      </c>
      <c r="F79" s="6">
        <v>86.967673039684897</v>
      </c>
      <c r="G79" s="6">
        <v>2.9964353327097402</v>
      </c>
      <c r="H79" s="6">
        <v>115.4559939</v>
      </c>
      <c r="I79" s="6">
        <v>25.109333688782499</v>
      </c>
      <c r="J79" s="6">
        <v>13.0323269603151</v>
      </c>
      <c r="K79" s="6">
        <v>19.9958924521457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15100.3114221</v>
      </c>
      <c r="E80" s="6">
        <v>4.7439631048717601</v>
      </c>
      <c r="F80" s="6">
        <v>91.934477285237193</v>
      </c>
      <c r="G80" s="6">
        <v>2.0578599527760799</v>
      </c>
      <c r="H80" s="6">
        <v>1324.7685566</v>
      </c>
      <c r="I80" s="6">
        <v>23.349525476429001</v>
      </c>
      <c r="J80" s="6">
        <v>8.0655227147627695</v>
      </c>
      <c r="K80" s="6">
        <v>23.4564188553347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2784.4564163</v>
      </c>
      <c r="E81" s="6">
        <v>13.8914928760216</v>
      </c>
      <c r="F81" s="6">
        <v>86.505223914041196</v>
      </c>
      <c r="G81" s="6">
        <v>4.2765520044231398</v>
      </c>
      <c r="H81" s="6">
        <v>434.3739506</v>
      </c>
      <c r="I81" s="6">
        <v>30.702276426959401</v>
      </c>
      <c r="J81" s="6">
        <v>13.494776085958801</v>
      </c>
      <c r="K81" s="6">
        <v>27.413873810591799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111549.3234622</v>
      </c>
      <c r="E82" s="6">
        <v>3.1148825838098699</v>
      </c>
      <c r="F82" s="6">
        <v>89.845253231145193</v>
      </c>
      <c r="G82" s="6">
        <v>1.4103364189935199</v>
      </c>
      <c r="H82" s="6">
        <v>12607.846171699999</v>
      </c>
      <c r="I82" s="6">
        <v>12.778563999655301</v>
      </c>
      <c r="J82" s="6">
        <v>10.1547467688548</v>
      </c>
      <c r="K82" s="6">
        <v>12.4781085722603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2808.4665546000001</v>
      </c>
      <c r="E83" s="6">
        <v>24.755600273595601</v>
      </c>
      <c r="F83" s="6">
        <v>91.962805560577806</v>
      </c>
      <c r="G83" s="6">
        <v>4.9248278867808901</v>
      </c>
      <c r="H83" s="6">
        <v>245.44914259999999</v>
      </c>
      <c r="I83" s="6">
        <v>54.951066066464001</v>
      </c>
      <c r="J83" s="6">
        <v>8.0371944394221995</v>
      </c>
      <c r="K83" s="6">
        <v>56.350632398524098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145476.1064706</v>
      </c>
      <c r="E84" s="6">
        <v>3.2810347006329201</v>
      </c>
      <c r="F84" s="6">
        <v>94.805389841405002</v>
      </c>
      <c r="G84" s="6">
        <v>1.3917828573361399</v>
      </c>
      <c r="H84" s="6">
        <v>7970.9778291000002</v>
      </c>
      <c r="I84" s="6">
        <v>27.202018891373999</v>
      </c>
      <c r="J84" s="6">
        <v>5.19461015859497</v>
      </c>
      <c r="K84" s="6">
        <v>25.401043068846299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749.32774959999995</v>
      </c>
      <c r="E85" s="6">
        <v>15.1741835999754</v>
      </c>
      <c r="F85" s="6">
        <v>83.7221037406958</v>
      </c>
      <c r="G85" s="6">
        <v>6.5689167295586604</v>
      </c>
      <c r="H85" s="6">
        <v>145.69007260000001</v>
      </c>
      <c r="I85" s="6">
        <v>39.0889289679642</v>
      </c>
      <c r="J85" s="6">
        <v>16.2778962593042</v>
      </c>
      <c r="K85" s="6">
        <v>33.785909378907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25330.2529072</v>
      </c>
      <c r="E86" s="6">
        <v>2.5828730306374599</v>
      </c>
      <c r="F86" s="6">
        <v>92.2610429749178</v>
      </c>
      <c r="G86" s="6">
        <v>1.53440704611461</v>
      </c>
      <c r="H86" s="6">
        <v>2124.7292720999999</v>
      </c>
      <c r="I86" s="6">
        <v>19.919021384672899</v>
      </c>
      <c r="J86" s="6">
        <v>7.7389570250821897</v>
      </c>
      <c r="K86" s="6">
        <v>18.292645115327201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20949.961671699999</v>
      </c>
      <c r="E87" s="6">
        <v>15.3567179503838</v>
      </c>
      <c r="F87" s="6">
        <v>75.711761298900896</v>
      </c>
      <c r="G87" s="6">
        <v>6.3423436401111299</v>
      </c>
      <c r="H87" s="6">
        <v>6720.7216042999999</v>
      </c>
      <c r="I87" s="6">
        <v>23.370089237766098</v>
      </c>
      <c r="J87" s="6">
        <v>24.2882387010991</v>
      </c>
      <c r="K87" s="6">
        <v>19.770474659159401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690869.74253589998</v>
      </c>
      <c r="E88" s="6">
        <v>3.5607689469360699</v>
      </c>
      <c r="F88" s="6">
        <v>90.866572503970204</v>
      </c>
      <c r="G88" s="6">
        <v>1.67887396372006</v>
      </c>
      <c r="H88" s="6">
        <v>69442.574191699998</v>
      </c>
      <c r="I88" s="6">
        <v>16.943558005086501</v>
      </c>
      <c r="J88" s="6">
        <v>9.1334274960298192</v>
      </c>
      <c r="K88" s="6">
        <v>16.702768245076602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876.49481630000002</v>
      </c>
      <c r="E89" s="6">
        <v>13.1838397420918</v>
      </c>
      <c r="F89" s="6">
        <v>93.545442598025602</v>
      </c>
      <c r="G89" s="6">
        <v>2.5462713216549502</v>
      </c>
      <c r="H89" s="6">
        <v>60.477410200000001</v>
      </c>
      <c r="I89" s="6">
        <v>37.449331059124503</v>
      </c>
      <c r="J89" s="6">
        <v>6.4545574019743901</v>
      </c>
      <c r="K89" s="6">
        <v>36.902929654946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20847.565833600001</v>
      </c>
      <c r="E90" s="6">
        <v>2.3534629906267099</v>
      </c>
      <c r="F90" s="6">
        <v>97.091742092476693</v>
      </c>
      <c r="G90" s="6">
        <v>1.0020069841755701</v>
      </c>
      <c r="H90" s="6">
        <v>624.46194579999997</v>
      </c>
      <c r="I90" s="6">
        <v>33.616809872414699</v>
      </c>
      <c r="J90" s="6">
        <v>2.9082579075232999</v>
      </c>
      <c r="K90" s="6">
        <v>33.451848761681802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245.78119649999999</v>
      </c>
      <c r="E91" s="6">
        <v>19.0532654152364</v>
      </c>
      <c r="F91" s="6">
        <v>85.785279790518103</v>
      </c>
      <c r="G91" s="6">
        <v>6.32155693183695</v>
      </c>
      <c r="H91" s="6">
        <v>40.726228900000002</v>
      </c>
      <c r="I91" s="6">
        <v>38.652141025108897</v>
      </c>
      <c r="J91" s="6">
        <v>14.2147202094819</v>
      </c>
      <c r="K91" s="6">
        <v>38.1503485202322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8537.4448799999991</v>
      </c>
      <c r="E92" s="6">
        <v>3.3616706213692602</v>
      </c>
      <c r="F92" s="6">
        <v>94.592564482590504</v>
      </c>
      <c r="G92" s="6">
        <v>1.02237929544904</v>
      </c>
      <c r="H92" s="6">
        <v>488.04769090000002</v>
      </c>
      <c r="I92" s="6">
        <v>17.778057379198302</v>
      </c>
      <c r="J92" s="6">
        <v>5.4074355174094704</v>
      </c>
      <c r="K92" s="6">
        <v>17.884536786258099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330.12854609999999</v>
      </c>
      <c r="E93" s="6">
        <v>11.3208769116928</v>
      </c>
      <c r="F93" s="6">
        <v>94.895710553250794</v>
      </c>
      <c r="G93" s="6">
        <v>2.83093461907943</v>
      </c>
      <c r="H93" s="6">
        <v>17.757089799999999</v>
      </c>
      <c r="I93" s="6">
        <v>52.247558265572103</v>
      </c>
      <c r="J93" s="6">
        <v>5.1042894467491902</v>
      </c>
      <c r="K93" s="6">
        <v>52.630940116147201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7830.5347690999997</v>
      </c>
      <c r="E94" s="6">
        <v>3.4527944800826602</v>
      </c>
      <c r="F94" s="6">
        <v>95.586248240988994</v>
      </c>
      <c r="G94" s="6">
        <v>1.01184301451188</v>
      </c>
      <c r="H94" s="6">
        <v>361.57959169999998</v>
      </c>
      <c r="I94" s="6">
        <v>22.308294798979901</v>
      </c>
      <c r="J94" s="6">
        <v>4.4137517590109701</v>
      </c>
      <c r="K94" s="6">
        <v>21.912940021737001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263.5803712</v>
      </c>
      <c r="E95" s="6">
        <v>14.2127471488452</v>
      </c>
      <c r="F95" s="6">
        <v>81.030193121971095</v>
      </c>
      <c r="G95" s="6">
        <v>7.3327205302631402</v>
      </c>
      <c r="H95" s="6">
        <v>61.706242400000001</v>
      </c>
      <c r="I95" s="6">
        <v>35.829180689792899</v>
      </c>
      <c r="J95" s="6">
        <v>18.969806878028901</v>
      </c>
      <c r="K95" s="6">
        <v>31.321972042047701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10612.8433375</v>
      </c>
      <c r="E96" s="6">
        <v>3.9610571314488698</v>
      </c>
      <c r="F96" s="6">
        <v>94.878555957479193</v>
      </c>
      <c r="G96" s="6">
        <v>0.90786176521609196</v>
      </c>
      <c r="H96" s="6">
        <v>572.87005199999999</v>
      </c>
      <c r="I96" s="6">
        <v>18.8766398276966</v>
      </c>
      <c r="J96" s="6">
        <v>5.1214440425208103</v>
      </c>
      <c r="K96" s="6">
        <v>16.818813712999901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649.40222010000002</v>
      </c>
      <c r="E97" s="6">
        <v>19.056986457423601</v>
      </c>
      <c r="F97" s="6">
        <v>98.192481267378298</v>
      </c>
      <c r="G97" s="6">
        <v>1.3561010332104999</v>
      </c>
      <c r="H97" s="6">
        <v>11.9541401</v>
      </c>
      <c r="I97" s="6">
        <v>73.166450886446299</v>
      </c>
      <c r="J97" s="6">
        <v>1.8075187326216899</v>
      </c>
      <c r="K97" s="6">
        <v>73.669457968524497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19654.633742900001</v>
      </c>
      <c r="E98" s="6">
        <v>4.8909511322890902</v>
      </c>
      <c r="F98" s="6">
        <v>97.917514483844599</v>
      </c>
      <c r="G98" s="6">
        <v>0.628738912706578</v>
      </c>
      <c r="H98" s="6">
        <v>418.00989650000002</v>
      </c>
      <c r="I98" s="6">
        <v>28.865519874595901</v>
      </c>
      <c r="J98" s="6">
        <v>2.0824855161554301</v>
      </c>
      <c r="K98" s="6">
        <v>29.5630154994595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72.634439400000005</v>
      </c>
      <c r="E99" s="6">
        <v>16.951785775646801</v>
      </c>
      <c r="F99" s="6">
        <v>76.405913451200703</v>
      </c>
      <c r="G99" s="6">
        <v>8.2808046351815996</v>
      </c>
      <c r="H99" s="6">
        <v>22.4294583</v>
      </c>
      <c r="I99" s="6">
        <v>34.614495816209498</v>
      </c>
      <c r="J99" s="6">
        <v>23.5940865487993</v>
      </c>
      <c r="K99" s="6">
        <v>26.816144840080099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1406.1020659000001</v>
      </c>
      <c r="E100" s="6">
        <v>5.6982434510338003</v>
      </c>
      <c r="F100" s="6">
        <v>91.785946933657698</v>
      </c>
      <c r="G100" s="6">
        <v>1.7879362102277501</v>
      </c>
      <c r="H100" s="6">
        <v>125.8340451</v>
      </c>
      <c r="I100" s="6">
        <v>19.044650770865001</v>
      </c>
      <c r="J100" s="6">
        <v>8.2140530663422702</v>
      </c>
      <c r="K100" s="6">
        <v>19.9788602273794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3043.5438095</v>
      </c>
      <c r="E101" s="6">
        <v>12.6307325296023</v>
      </c>
      <c r="F101" s="6">
        <v>94.9282261871505</v>
      </c>
      <c r="G101" s="6">
        <v>2.6610799800163498</v>
      </c>
      <c r="H101" s="6">
        <v>162.60880890000001</v>
      </c>
      <c r="I101" s="6">
        <v>50.101133131783101</v>
      </c>
      <c r="J101" s="6">
        <v>5.0717738128495098</v>
      </c>
      <c r="K101" s="6">
        <v>49.807347797153398</v>
      </c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122351.20514200001</v>
      </c>
      <c r="E102" s="6">
        <v>3.25678007082402</v>
      </c>
      <c r="F102" s="6">
        <v>96.935764887019502</v>
      </c>
      <c r="G102" s="6">
        <v>0.59442372678468203</v>
      </c>
      <c r="H102" s="6">
        <v>3867.6422407</v>
      </c>
      <c r="I102" s="6">
        <v>18.795019046509999</v>
      </c>
      <c r="J102" s="6">
        <v>3.0642351129805299</v>
      </c>
      <c r="K102" s="6">
        <v>18.804339908114599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646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13914.900670999999</v>
      </c>
      <c r="E113" s="6">
        <v>6.2869305932691297</v>
      </c>
      <c r="F113" s="6">
        <v>88.283020501982705</v>
      </c>
      <c r="G113" s="6">
        <v>2.1936224583743602</v>
      </c>
      <c r="H113" s="6">
        <v>1846.7946039000001</v>
      </c>
      <c r="I113" s="6">
        <v>18.732468856010001</v>
      </c>
      <c r="J113" s="6">
        <v>11.716979498017301</v>
      </c>
      <c r="K113" s="6">
        <v>16.5281177200184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528479.88856340002</v>
      </c>
      <c r="E114" s="6">
        <v>1.3150966833282101</v>
      </c>
      <c r="F114" s="6">
        <v>94.704004954189799</v>
      </c>
      <c r="G114" s="6">
        <v>0.40113479572255401</v>
      </c>
      <c r="H114" s="6">
        <v>29553.4161728</v>
      </c>
      <c r="I114" s="6">
        <v>7.2777604927953199</v>
      </c>
      <c r="J114" s="6">
        <v>5.2959950458101801</v>
      </c>
      <c r="K114" s="6">
        <v>7.1731697920414303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4733.8171807999997</v>
      </c>
      <c r="E115" s="6">
        <v>14.0857127754612</v>
      </c>
      <c r="F115" s="6">
        <v>88.185100910591601</v>
      </c>
      <c r="G115" s="6">
        <v>2.4649898926823801</v>
      </c>
      <c r="H115" s="6">
        <v>634.22927140000002</v>
      </c>
      <c r="I115" s="6">
        <v>16.7182965765668</v>
      </c>
      <c r="J115" s="6">
        <v>11.814899089408399</v>
      </c>
      <c r="K115" s="6">
        <v>18.3984121053265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158790.1622809</v>
      </c>
      <c r="E116" s="6">
        <v>2.5998353715943301</v>
      </c>
      <c r="F116" s="6">
        <v>93.954254192331604</v>
      </c>
      <c r="G116" s="6">
        <v>0.51439896002777097</v>
      </c>
      <c r="H116" s="6">
        <v>10217.7912662</v>
      </c>
      <c r="I116" s="6">
        <v>8.3695170787024402</v>
      </c>
      <c r="J116" s="6">
        <v>6.0457458076684301</v>
      </c>
      <c r="K116" s="6">
        <v>7.9940460919508798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3416.4874227</v>
      </c>
      <c r="E117" s="6">
        <v>9.0058854786732301</v>
      </c>
      <c r="F117" s="6">
        <v>67.399624130906503</v>
      </c>
      <c r="G117" s="6">
        <v>4.34155840568447</v>
      </c>
      <c r="H117" s="6">
        <v>1652.5132828000001</v>
      </c>
      <c r="I117" s="6">
        <v>10.577635240102399</v>
      </c>
      <c r="J117" s="6">
        <v>32.600375869093497</v>
      </c>
      <c r="K117" s="6">
        <v>8.9759518681785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80839.990405100005</v>
      </c>
      <c r="E118" s="6">
        <v>2.2624054430888298</v>
      </c>
      <c r="F118" s="6">
        <v>78.744597222259202</v>
      </c>
      <c r="G118" s="6">
        <v>1.5690439310709201</v>
      </c>
      <c r="H118" s="6">
        <v>21821.008897399999</v>
      </c>
      <c r="I118" s="6">
        <v>6.4921855705262903</v>
      </c>
      <c r="J118" s="6">
        <v>21.255402777740802</v>
      </c>
      <c r="K118" s="6">
        <v>5.81281538948764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15969.729960000001</v>
      </c>
      <c r="E119" s="6">
        <v>5.2522752607963197</v>
      </c>
      <c r="F119" s="6">
        <v>72.981824252103394</v>
      </c>
      <c r="G119" s="6">
        <v>2.9274967991507501</v>
      </c>
      <c r="H119" s="6">
        <v>5912.0606415000002</v>
      </c>
      <c r="I119" s="6">
        <v>9.6804449256029308</v>
      </c>
      <c r="J119" s="6">
        <v>27.018175747896599</v>
      </c>
      <c r="K119" s="6">
        <v>7.90778988514234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320812.67976010003</v>
      </c>
      <c r="E120" s="6">
        <v>1.6827033367970099</v>
      </c>
      <c r="F120" s="6">
        <v>84.413235890471896</v>
      </c>
      <c r="G120" s="6">
        <v>0.933890829733934</v>
      </c>
      <c r="H120" s="6">
        <v>59237.529636400002</v>
      </c>
      <c r="I120" s="6">
        <v>5.3470014536074704</v>
      </c>
      <c r="J120" s="6">
        <v>15.586764109528101</v>
      </c>
      <c r="K120" s="6">
        <v>5.05767241695081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15269.5193396</v>
      </c>
      <c r="E121" s="6">
        <v>7.4923860229033998</v>
      </c>
      <c r="F121" s="6">
        <v>73.310694497631999</v>
      </c>
      <c r="G121" s="6">
        <v>3.3425912744933601</v>
      </c>
      <c r="H121" s="6">
        <v>5558.9824829999998</v>
      </c>
      <c r="I121" s="6">
        <v>10.401248377204499</v>
      </c>
      <c r="J121" s="6">
        <v>26.689305502368001</v>
      </c>
      <c r="K121" s="6">
        <v>9.1814936036118198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309813.09571119997</v>
      </c>
      <c r="E122" s="6">
        <v>1.8192184042038799</v>
      </c>
      <c r="F122" s="6">
        <v>82.6319200184642</v>
      </c>
      <c r="G122" s="6">
        <v>1.03598348508083</v>
      </c>
      <c r="H122" s="6">
        <v>65118.402482199999</v>
      </c>
      <c r="I122" s="6">
        <v>5.1063941170149398</v>
      </c>
      <c r="J122" s="6">
        <v>17.3680799815358</v>
      </c>
      <c r="K122" s="6">
        <v>4.9288870485774501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6406.0430079999996</v>
      </c>
      <c r="E123" s="6">
        <v>10.465948101652501</v>
      </c>
      <c r="F123" s="6">
        <v>72.873457247139498</v>
      </c>
      <c r="G123" s="6">
        <v>5.1835515560771599</v>
      </c>
      <c r="H123" s="6">
        <v>2384.5966158000001</v>
      </c>
      <c r="I123" s="6">
        <v>16.787892061422301</v>
      </c>
      <c r="J123" s="6">
        <v>27.126542752860502</v>
      </c>
      <c r="K123" s="6">
        <v>13.925229106842201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142872.10015899999</v>
      </c>
      <c r="E124" s="6">
        <v>3.4186359420289101</v>
      </c>
      <c r="F124" s="6">
        <v>83.166540797738094</v>
      </c>
      <c r="G124" s="6">
        <v>2.0096635061150301</v>
      </c>
      <c r="H124" s="6">
        <v>28918.260229399999</v>
      </c>
      <c r="I124" s="6">
        <v>10.295137043245299</v>
      </c>
      <c r="J124" s="6">
        <v>16.833459202261899</v>
      </c>
      <c r="K124" s="6">
        <v>9.9288423111859796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47302.263298600003</v>
      </c>
      <c r="E125" s="6">
        <v>5.8408447868484599</v>
      </c>
      <c r="F125" s="6">
        <v>74.281128178855198</v>
      </c>
      <c r="G125" s="6">
        <v>2.56548108413612</v>
      </c>
      <c r="H125" s="6">
        <v>16377.791727899999</v>
      </c>
      <c r="I125" s="6">
        <v>9.0674457056991802</v>
      </c>
      <c r="J125" s="6">
        <v>25.718871821144798</v>
      </c>
      <c r="K125" s="6">
        <v>7.40961075495035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537633.05800179997</v>
      </c>
      <c r="E126" s="6">
        <v>1.8349941718437</v>
      </c>
      <c r="F126" s="6">
        <v>81.408865509132497</v>
      </c>
      <c r="G126" s="6">
        <v>1.14805435259138</v>
      </c>
      <c r="H126" s="6">
        <v>122777.8869726</v>
      </c>
      <c r="I126" s="6">
        <v>5.3434746727652902</v>
      </c>
      <c r="J126" s="6">
        <v>18.5911344908675</v>
      </c>
      <c r="K126" s="6">
        <v>5.0272242628978203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33238.800204300001</v>
      </c>
      <c r="E127" s="6">
        <v>5.0134375369749398</v>
      </c>
      <c r="F127" s="6">
        <v>79.266175701333594</v>
      </c>
      <c r="G127" s="6">
        <v>2.05700735800069</v>
      </c>
      <c r="H127" s="6">
        <v>8694.3445578999999</v>
      </c>
      <c r="I127" s="6">
        <v>9.1750735820371894</v>
      </c>
      <c r="J127" s="6">
        <v>20.733824298666399</v>
      </c>
      <c r="K127" s="6">
        <v>7.8640150658894896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866117.52643990004</v>
      </c>
      <c r="E128" s="6">
        <v>1.1311806989958999</v>
      </c>
      <c r="F128" s="6">
        <v>87.258173826755595</v>
      </c>
      <c r="G128" s="6">
        <v>0.57238352894980205</v>
      </c>
      <c r="H128" s="6">
        <v>126474.3288051</v>
      </c>
      <c r="I128" s="6">
        <v>4.0003964073200198</v>
      </c>
      <c r="J128" s="6">
        <v>12.7418261732444</v>
      </c>
      <c r="K128" s="6">
        <v>3.9197789065392699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11908.090657500001</v>
      </c>
      <c r="E129" s="6">
        <v>7.3012777214705302</v>
      </c>
      <c r="F129" s="6">
        <v>91.690147171016505</v>
      </c>
      <c r="G129" s="6">
        <v>1.7645676833217301</v>
      </c>
      <c r="H129" s="6">
        <v>1079.2269822999999</v>
      </c>
      <c r="I129" s="6">
        <v>19.862348464892399</v>
      </c>
      <c r="J129" s="6">
        <v>8.3098528289835496</v>
      </c>
      <c r="K129" s="6">
        <v>19.470076535251799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362712.99830839998</v>
      </c>
      <c r="E130" s="6">
        <v>1.3727931907278901</v>
      </c>
      <c r="F130" s="6">
        <v>94.841139610791899</v>
      </c>
      <c r="G130" s="6">
        <v>0.42726630816153599</v>
      </c>
      <c r="H130" s="6">
        <v>19729.684051699998</v>
      </c>
      <c r="I130" s="6">
        <v>7.8681657049379501</v>
      </c>
      <c r="J130" s="6">
        <v>5.1588603892080602</v>
      </c>
      <c r="K130" s="6">
        <v>7.85491766129313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25111.443072900001</v>
      </c>
      <c r="E131" s="6">
        <v>5.0239662735456996</v>
      </c>
      <c r="F131" s="6">
        <v>85.613709840290397</v>
      </c>
      <c r="G131" s="6">
        <v>1.8024305463694501</v>
      </c>
      <c r="H131" s="6">
        <v>4219.6571910000002</v>
      </c>
      <c r="I131" s="6">
        <v>11.905286746561099</v>
      </c>
      <c r="J131" s="6">
        <v>14.386290159709599</v>
      </c>
      <c r="K131" s="6">
        <v>10.7263765773556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715697.3292569</v>
      </c>
      <c r="E132" s="6">
        <v>1.3181449322211301</v>
      </c>
      <c r="F132" s="6">
        <v>91.155853337437193</v>
      </c>
      <c r="G132" s="6">
        <v>0.54038617590111504</v>
      </c>
      <c r="H132" s="6">
        <v>69438.570472499996</v>
      </c>
      <c r="I132" s="6">
        <v>5.6878237309126698</v>
      </c>
      <c r="J132" s="6">
        <v>8.84414666256278</v>
      </c>
      <c r="K132" s="6">
        <v>5.5697134924882299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37076.014946399999</v>
      </c>
      <c r="E133" s="6">
        <v>4.8687236818126101</v>
      </c>
      <c r="F133" s="6">
        <v>84.905629528925004</v>
      </c>
      <c r="G133" s="6">
        <v>2.0964443171261502</v>
      </c>
      <c r="H133" s="6">
        <v>6591.3074114999999</v>
      </c>
      <c r="I133" s="6">
        <v>13.1154433080518</v>
      </c>
      <c r="J133" s="6">
        <v>15.094370471075001</v>
      </c>
      <c r="K133" s="6">
        <v>11.792470898937401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1119917.6148254001</v>
      </c>
      <c r="E134" s="6">
        <v>1.2626228589125701</v>
      </c>
      <c r="F134" s="6">
        <v>92.0692108374989</v>
      </c>
      <c r="G134" s="6">
        <v>0.57838275996844102</v>
      </c>
      <c r="H134" s="6">
        <v>96469.062803499997</v>
      </c>
      <c r="I134" s="6">
        <v>6.7953152794139697</v>
      </c>
      <c r="J134" s="6">
        <v>7.9307891625011004</v>
      </c>
      <c r="K134" s="6">
        <v>6.7144950119333702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3771.0401244999998</v>
      </c>
      <c r="E135" s="6">
        <v>9.0053354692874503</v>
      </c>
      <c r="F135" s="6">
        <v>81.876820373845504</v>
      </c>
      <c r="G135" s="6">
        <v>3.5908108123398299</v>
      </c>
      <c r="H135" s="6">
        <v>834.70800699999995</v>
      </c>
      <c r="I135" s="6">
        <v>18.386903058826899</v>
      </c>
      <c r="J135" s="6">
        <v>18.123179626154499</v>
      </c>
      <c r="K135" s="6">
        <v>16.222549130071901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132709.31530749999</v>
      </c>
      <c r="E136" s="6">
        <v>2.0503566312304802</v>
      </c>
      <c r="F136" s="6">
        <v>92.5530782175193</v>
      </c>
      <c r="G136" s="6">
        <v>0.73690135785830901</v>
      </c>
      <c r="H136" s="6">
        <v>10677.936487200001</v>
      </c>
      <c r="I136" s="6">
        <v>9.46303682853355</v>
      </c>
      <c r="J136" s="6">
        <v>7.4469217824807297</v>
      </c>
      <c r="K136" s="6">
        <v>9.1584806453729897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3193.0400764999999</v>
      </c>
      <c r="E137" s="6">
        <v>7.60029181032957</v>
      </c>
      <c r="F137" s="6">
        <v>90.202368346647205</v>
      </c>
      <c r="G137" s="6">
        <v>2.3409468051134601</v>
      </c>
      <c r="H137" s="6">
        <v>346.82271759999998</v>
      </c>
      <c r="I137" s="6">
        <v>22.564587919449799</v>
      </c>
      <c r="J137" s="6">
        <v>9.7976316533527896</v>
      </c>
      <c r="K137" s="6">
        <v>21.552039662819201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156205.62317490001</v>
      </c>
      <c r="E138" s="6">
        <v>1.47387833437294</v>
      </c>
      <c r="F138" s="6">
        <v>94.750390133188603</v>
      </c>
      <c r="G138" s="6">
        <v>0.44343610648626502</v>
      </c>
      <c r="H138" s="6">
        <v>8654.5140291000007</v>
      </c>
      <c r="I138" s="6">
        <v>8.1417714868430107</v>
      </c>
      <c r="J138" s="6">
        <v>5.2496098668114</v>
      </c>
      <c r="K138" s="6">
        <v>8.0035936297559598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4016.5282541000001</v>
      </c>
      <c r="E139" s="6">
        <v>12.092624173116301</v>
      </c>
      <c r="F139" s="6">
        <v>80.236665729667706</v>
      </c>
      <c r="G139" s="6">
        <v>3.9661374443802599</v>
      </c>
      <c r="H139" s="6">
        <v>989.32314510000003</v>
      </c>
      <c r="I139" s="6">
        <v>18.579541293808798</v>
      </c>
      <c r="J139" s="6">
        <v>19.763334270332301</v>
      </c>
      <c r="K139" s="6">
        <v>16.1020220581083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66473.618703500004</v>
      </c>
      <c r="E140" s="6">
        <v>2.93522439608385</v>
      </c>
      <c r="F140" s="6">
        <v>84.791944359027198</v>
      </c>
      <c r="G140" s="6">
        <v>1.5269577530507401</v>
      </c>
      <c r="H140" s="6">
        <v>11922.5299</v>
      </c>
      <c r="I140" s="6">
        <v>8.9057619560655805</v>
      </c>
      <c r="J140" s="6">
        <v>15.2080556409728</v>
      </c>
      <c r="K140" s="6">
        <v>8.5134957348815892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4538.9317567999997</v>
      </c>
      <c r="E141" s="6">
        <v>8.7598382593578794</v>
      </c>
      <c r="F141" s="6">
        <v>89.319947412685593</v>
      </c>
      <c r="G141" s="6">
        <v>2.3516376111358199</v>
      </c>
      <c r="H141" s="6">
        <v>542.72344820000001</v>
      </c>
      <c r="I141" s="6">
        <v>21.4767244204265</v>
      </c>
      <c r="J141" s="6">
        <v>10.6800525873144</v>
      </c>
      <c r="K141" s="6">
        <v>19.6673327254809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72162.072442699995</v>
      </c>
      <c r="E142" s="6">
        <v>2.4134772875703598</v>
      </c>
      <c r="F142" s="6">
        <v>93.304565211443801</v>
      </c>
      <c r="G142" s="6">
        <v>0.94862178128652896</v>
      </c>
      <c r="H142" s="6">
        <v>5178.2723508999998</v>
      </c>
      <c r="I142" s="6">
        <v>14.097359696750701</v>
      </c>
      <c r="J142" s="6">
        <v>6.6954347885561898</v>
      </c>
      <c r="K142" s="6">
        <v>13.2195661145602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10554.4353933</v>
      </c>
      <c r="E143" s="6">
        <v>6.4577044867345599</v>
      </c>
      <c r="F143" s="6">
        <v>86.445801948554504</v>
      </c>
      <c r="G143" s="6">
        <v>2.31362433640937</v>
      </c>
      <c r="H143" s="6">
        <v>1654.8739720999999</v>
      </c>
      <c r="I143" s="6">
        <v>16.054901123708799</v>
      </c>
      <c r="J143" s="6">
        <v>13.5541980514455</v>
      </c>
      <c r="K143" s="6">
        <v>14.755805574736399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215070.16763030001</v>
      </c>
      <c r="E144" s="6">
        <v>1.8452563260206001</v>
      </c>
      <c r="F144" s="6">
        <v>88.952582222596206</v>
      </c>
      <c r="G144" s="6">
        <v>1.0576139987273001</v>
      </c>
      <c r="H144" s="6">
        <v>26710.5229989</v>
      </c>
      <c r="I144" s="6">
        <v>8.6173953191628598</v>
      </c>
      <c r="J144" s="6">
        <v>11.047417777403799</v>
      </c>
      <c r="K144" s="6">
        <v>8.5157905745162292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655.57716300000004</v>
      </c>
      <c r="E145" s="6">
        <v>13.974546081297801</v>
      </c>
      <c r="F145" s="6">
        <v>78.685519157710701</v>
      </c>
      <c r="G145" s="6">
        <v>6.7524988815531399</v>
      </c>
      <c r="H145" s="6">
        <v>177.58397009999999</v>
      </c>
      <c r="I145" s="6">
        <v>31.537527725121301</v>
      </c>
      <c r="J145" s="6">
        <v>21.314480842289299</v>
      </c>
      <c r="K145" s="6">
        <v>24.9278358707517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14460.702564200001</v>
      </c>
      <c r="E146" s="6">
        <v>3.5801753170430399</v>
      </c>
      <c r="F146" s="6">
        <v>84.383722545980902</v>
      </c>
      <c r="G146" s="6">
        <v>2.0201483802014502</v>
      </c>
      <c r="H146" s="6">
        <v>2676.1363046000001</v>
      </c>
      <c r="I146" s="6">
        <v>11.3594929753556</v>
      </c>
      <c r="J146" s="6">
        <v>15.6162774540191</v>
      </c>
      <c r="K146" s="6">
        <v>10.9160227793442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13432.093354500001</v>
      </c>
      <c r="E147" s="6">
        <v>5.8166338842954302</v>
      </c>
      <c r="F147" s="6">
        <v>71.785051415605906</v>
      </c>
      <c r="G147" s="6">
        <v>3.34130182755663</v>
      </c>
      <c r="H147" s="6">
        <v>5279.4532552999999</v>
      </c>
      <c r="I147" s="6">
        <v>10.379543272418299</v>
      </c>
      <c r="J147" s="6">
        <v>28.214948584394101</v>
      </c>
      <c r="K147" s="6">
        <v>8.5010087035521593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299995.37527620001</v>
      </c>
      <c r="E148" s="6">
        <v>1.71902612279851</v>
      </c>
      <c r="F148" s="6">
        <v>81.917055921746993</v>
      </c>
      <c r="G148" s="6">
        <v>1.02462472409015</v>
      </c>
      <c r="H148" s="6">
        <v>66223.0781345</v>
      </c>
      <c r="I148" s="6">
        <v>5.1084204397860704</v>
      </c>
      <c r="J148" s="6">
        <v>18.082944078253</v>
      </c>
      <c r="K148" s="6">
        <v>4.6416247519693696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23457.667371299998</v>
      </c>
      <c r="E149" s="6">
        <v>5.2107641350753298</v>
      </c>
      <c r="F149" s="6">
        <v>69.825046739569899</v>
      </c>
      <c r="G149" s="6">
        <v>2.9184296189030201</v>
      </c>
      <c r="H149" s="6">
        <v>10137.2508803</v>
      </c>
      <c r="I149" s="6">
        <v>8.1418010654527002</v>
      </c>
      <c r="J149" s="6">
        <v>30.174953260430101</v>
      </c>
      <c r="K149" s="6">
        <v>6.7532659549559204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486761.18530989997</v>
      </c>
      <c r="E150" s="6">
        <v>1.6922005713411199</v>
      </c>
      <c r="F150" s="6">
        <v>78.717698334798399</v>
      </c>
      <c r="G150" s="6">
        <v>1.1925691042285</v>
      </c>
      <c r="H150" s="6">
        <v>131601.89644539999</v>
      </c>
      <c r="I150" s="6">
        <v>4.87935276819751</v>
      </c>
      <c r="J150" s="6">
        <v>21.282301665201601</v>
      </c>
      <c r="K150" s="6">
        <v>4.4110029294226099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158.80765120000001</v>
      </c>
      <c r="E151" s="6">
        <v>17.63112301792</v>
      </c>
      <c r="F151" s="6">
        <v>59.060402684563797</v>
      </c>
      <c r="G151" s="6">
        <v>6.1483946964435603</v>
      </c>
      <c r="H151" s="6">
        <v>110.08257639999999</v>
      </c>
      <c r="I151" s="6">
        <v>17.5382674053382</v>
      </c>
      <c r="J151" s="6">
        <v>40.939597315436203</v>
      </c>
      <c r="K151" s="6">
        <v>8.8698152997874296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2580.6243319999999</v>
      </c>
      <c r="E152" s="6">
        <v>6.4314930736848304</v>
      </c>
      <c r="F152" s="6">
        <v>77.844311377245504</v>
      </c>
      <c r="G152" s="6">
        <v>4.1669468259667202</v>
      </c>
      <c r="H152" s="6">
        <v>734.48538680000001</v>
      </c>
      <c r="I152" s="6">
        <v>17.777532261820902</v>
      </c>
      <c r="J152" s="6">
        <v>22.1556886227545</v>
      </c>
      <c r="K152" s="6">
        <v>14.6406239831263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647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13904.271041</v>
      </c>
      <c r="E163" s="6">
        <v>6.2916680601269599</v>
      </c>
      <c r="F163" s="6">
        <v>88.275113280999093</v>
      </c>
      <c r="G163" s="6">
        <v>2.1951938442977101</v>
      </c>
      <c r="H163" s="6">
        <v>1846.7946039000001</v>
      </c>
      <c r="I163" s="6">
        <v>18.732468856010001</v>
      </c>
      <c r="J163" s="6">
        <v>11.724886719000899</v>
      </c>
      <c r="K163" s="6">
        <v>16.527322602196001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527982.28567570006</v>
      </c>
      <c r="E164" s="6">
        <v>1.31615735573542</v>
      </c>
      <c r="F164" s="6">
        <v>94.710450400066307</v>
      </c>
      <c r="G164" s="6">
        <v>0.40140233020008997</v>
      </c>
      <c r="H164" s="6">
        <v>29487.6486826</v>
      </c>
      <c r="I164" s="6">
        <v>7.2912639769521901</v>
      </c>
      <c r="J164" s="6">
        <v>5.2895495999336797</v>
      </c>
      <c r="K164" s="6">
        <v>7.1871895265644703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4713.4352707999997</v>
      </c>
      <c r="E165" s="6">
        <v>14.146209368530201</v>
      </c>
      <c r="F165" s="6">
        <v>88.196094607012697</v>
      </c>
      <c r="G165" s="6">
        <v>2.4744333622204402</v>
      </c>
      <c r="H165" s="6">
        <v>630.83228640000004</v>
      </c>
      <c r="I165" s="6">
        <v>16.805088333227701</v>
      </c>
      <c r="J165" s="6">
        <v>11.8039053929873</v>
      </c>
      <c r="K165" s="6">
        <v>18.488402918138998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157881.46879340001</v>
      </c>
      <c r="E166" s="6">
        <v>2.6117319230164102</v>
      </c>
      <c r="F166" s="6">
        <v>93.967146514698698</v>
      </c>
      <c r="G166" s="6">
        <v>0.51693357340044999</v>
      </c>
      <c r="H166" s="6">
        <v>10136.2636262</v>
      </c>
      <c r="I166" s="6">
        <v>8.4303589111702308</v>
      </c>
      <c r="J166" s="6">
        <v>6.0328534853012696</v>
      </c>
      <c r="K166" s="6">
        <v>8.0517076949467903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3414.4577783999998</v>
      </c>
      <c r="E167" s="6">
        <v>9.0110427570383003</v>
      </c>
      <c r="F167" s="6">
        <v>67.564368719657907</v>
      </c>
      <c r="G167" s="6">
        <v>4.3388594333653998</v>
      </c>
      <c r="H167" s="6">
        <v>1639.1789877000001</v>
      </c>
      <c r="I167" s="6">
        <v>10.651686484288801</v>
      </c>
      <c r="J167" s="6">
        <v>32.435631280342101</v>
      </c>
      <c r="K167" s="6">
        <v>9.0379711140795198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80008.670261399995</v>
      </c>
      <c r="E168" s="6">
        <v>2.23588471281121</v>
      </c>
      <c r="F168" s="6">
        <v>78.7104490511514</v>
      </c>
      <c r="G168" s="6">
        <v>1.5778680312508999</v>
      </c>
      <c r="H168" s="6">
        <v>21640.692975499998</v>
      </c>
      <c r="I168" s="6">
        <v>6.5144702452061898</v>
      </c>
      <c r="J168" s="6">
        <v>21.2895509488486</v>
      </c>
      <c r="K168" s="6">
        <v>5.8335989134581396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15969.729960000001</v>
      </c>
      <c r="E169" s="6">
        <v>5.2522752607963197</v>
      </c>
      <c r="F169" s="6">
        <v>72.981824252103394</v>
      </c>
      <c r="G169" s="6">
        <v>2.9274967991507501</v>
      </c>
      <c r="H169" s="6">
        <v>5912.0606415000002</v>
      </c>
      <c r="I169" s="6">
        <v>9.6804449256029308</v>
      </c>
      <c r="J169" s="6">
        <v>27.018175747896599</v>
      </c>
      <c r="K169" s="6">
        <v>7.90778988514234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320812.67976010003</v>
      </c>
      <c r="E170" s="6">
        <v>1.6827033367970099</v>
      </c>
      <c r="F170" s="6">
        <v>84.413235890471896</v>
      </c>
      <c r="G170" s="6">
        <v>0.933890829733934</v>
      </c>
      <c r="H170" s="6">
        <v>59237.529636400002</v>
      </c>
      <c r="I170" s="6">
        <v>5.3470014536074704</v>
      </c>
      <c r="J170" s="6">
        <v>15.586764109528101</v>
      </c>
      <c r="K170" s="6">
        <v>5.05767241695081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14967.815053</v>
      </c>
      <c r="E171" s="6">
        <v>7.6328293031820102</v>
      </c>
      <c r="F171" s="6">
        <v>73.661134139881597</v>
      </c>
      <c r="G171" s="6">
        <v>3.3976880120922801</v>
      </c>
      <c r="H171" s="6">
        <v>5352.0119870999997</v>
      </c>
      <c r="I171" s="6">
        <v>10.7739767475767</v>
      </c>
      <c r="J171" s="6">
        <v>26.3388658601184</v>
      </c>
      <c r="K171" s="6">
        <v>9.5022144747379098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303308.9731384</v>
      </c>
      <c r="E172" s="6">
        <v>1.8549862286237899</v>
      </c>
      <c r="F172" s="6">
        <v>82.854060310428295</v>
      </c>
      <c r="G172" s="6">
        <v>1.05526704868692</v>
      </c>
      <c r="H172" s="6">
        <v>62767.199836100001</v>
      </c>
      <c r="I172" s="6">
        <v>5.2829599531064497</v>
      </c>
      <c r="J172" s="6">
        <v>17.145939689571701</v>
      </c>
      <c r="K172" s="6">
        <v>5.0993507080099798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6406.0430079999996</v>
      </c>
      <c r="E173" s="6">
        <v>10.465948101652501</v>
      </c>
      <c r="F173" s="6">
        <v>72.873457247139498</v>
      </c>
      <c r="G173" s="6">
        <v>5.1835515560771599</v>
      </c>
      <c r="H173" s="6">
        <v>2384.5966158000001</v>
      </c>
      <c r="I173" s="6">
        <v>16.787892061422301</v>
      </c>
      <c r="J173" s="6">
        <v>27.126542752860502</v>
      </c>
      <c r="K173" s="6">
        <v>13.925229106842201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142872.10015899999</v>
      </c>
      <c r="E174" s="6">
        <v>3.4186359420289101</v>
      </c>
      <c r="F174" s="6">
        <v>83.166540797738094</v>
      </c>
      <c r="G174" s="6">
        <v>2.0096635061150301</v>
      </c>
      <c r="H174" s="6">
        <v>28918.260229399999</v>
      </c>
      <c r="I174" s="6">
        <v>10.295137043245299</v>
      </c>
      <c r="J174" s="6">
        <v>16.833459202261899</v>
      </c>
      <c r="K174" s="6">
        <v>9.9288423111859796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47302.263298600003</v>
      </c>
      <c r="E175" s="6">
        <v>5.8408447868484599</v>
      </c>
      <c r="F175" s="6">
        <v>74.281128178855198</v>
      </c>
      <c r="G175" s="6">
        <v>2.56548108413612</v>
      </c>
      <c r="H175" s="6">
        <v>16377.791727899999</v>
      </c>
      <c r="I175" s="6">
        <v>9.0674457056991802</v>
      </c>
      <c r="J175" s="6">
        <v>25.718871821144798</v>
      </c>
      <c r="K175" s="6">
        <v>7.40961075495035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537633.05800179997</v>
      </c>
      <c r="E176" s="6">
        <v>1.8349941718437</v>
      </c>
      <c r="F176" s="6">
        <v>81.408865509132497</v>
      </c>
      <c r="G176" s="6">
        <v>1.14805435259138</v>
      </c>
      <c r="H176" s="6">
        <v>122777.8869726</v>
      </c>
      <c r="I176" s="6">
        <v>5.3434746727652902</v>
      </c>
      <c r="J176" s="6">
        <v>18.5911344908675</v>
      </c>
      <c r="K176" s="6">
        <v>5.0272242628978203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33238.800204300001</v>
      </c>
      <c r="E177" s="6">
        <v>5.0134375369749398</v>
      </c>
      <c r="F177" s="6">
        <v>79.266175701333594</v>
      </c>
      <c r="G177" s="6">
        <v>2.05700735800069</v>
      </c>
      <c r="H177" s="6">
        <v>8694.3445578999999</v>
      </c>
      <c r="I177" s="6">
        <v>9.1750735820371894</v>
      </c>
      <c r="J177" s="6">
        <v>20.733824298666399</v>
      </c>
      <c r="K177" s="6">
        <v>7.8640150658894896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866117.52643990004</v>
      </c>
      <c r="E178" s="6">
        <v>1.1311806989958999</v>
      </c>
      <c r="F178" s="6">
        <v>87.258173826755595</v>
      </c>
      <c r="G178" s="6">
        <v>0.57238352894980205</v>
      </c>
      <c r="H178" s="6">
        <v>126474.3288051</v>
      </c>
      <c r="I178" s="6">
        <v>4.0003964073200198</v>
      </c>
      <c r="J178" s="6">
        <v>12.7418261732444</v>
      </c>
      <c r="K178" s="6">
        <v>3.9197789065392699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11908.090657500001</v>
      </c>
      <c r="E179" s="6">
        <v>7.3012777214705302</v>
      </c>
      <c r="F179" s="6">
        <v>91.690147171016505</v>
      </c>
      <c r="G179" s="6">
        <v>1.7645676833217301</v>
      </c>
      <c r="H179" s="6">
        <v>1079.2269822999999</v>
      </c>
      <c r="I179" s="6">
        <v>19.862348464892399</v>
      </c>
      <c r="J179" s="6">
        <v>8.3098528289835496</v>
      </c>
      <c r="K179" s="6">
        <v>19.470076535251799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362712.99830839998</v>
      </c>
      <c r="E180" s="6">
        <v>1.3727931907278901</v>
      </c>
      <c r="F180" s="6">
        <v>94.841139610791899</v>
      </c>
      <c r="G180" s="6">
        <v>0.42726630816153599</v>
      </c>
      <c r="H180" s="6">
        <v>19729.684051699998</v>
      </c>
      <c r="I180" s="6">
        <v>7.8681657049379501</v>
      </c>
      <c r="J180" s="6">
        <v>5.1588603892080602</v>
      </c>
      <c r="K180" s="6">
        <v>7.85491766129313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25111.443072900001</v>
      </c>
      <c r="E181" s="6">
        <v>5.0239662735456996</v>
      </c>
      <c r="F181" s="6">
        <v>85.613709840290397</v>
      </c>
      <c r="G181" s="6">
        <v>1.8024305463694501</v>
      </c>
      <c r="H181" s="6">
        <v>4219.6571910000002</v>
      </c>
      <c r="I181" s="6">
        <v>11.905286746561099</v>
      </c>
      <c r="J181" s="6">
        <v>14.386290159709599</v>
      </c>
      <c r="K181" s="6">
        <v>10.7263765773556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715697.3292569</v>
      </c>
      <c r="E182" s="6">
        <v>1.3181449322211301</v>
      </c>
      <c r="F182" s="6">
        <v>91.155853337437193</v>
      </c>
      <c r="G182" s="6">
        <v>0.54038617590111504</v>
      </c>
      <c r="H182" s="6">
        <v>69438.570472499996</v>
      </c>
      <c r="I182" s="6">
        <v>5.6878237309126698</v>
      </c>
      <c r="J182" s="6">
        <v>8.84414666256278</v>
      </c>
      <c r="K182" s="6">
        <v>5.5697134924882299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36926.498189400001</v>
      </c>
      <c r="E183" s="6">
        <v>4.8834147065524203</v>
      </c>
      <c r="F183" s="6">
        <v>84.884927155673097</v>
      </c>
      <c r="G183" s="6">
        <v>2.10472714602128</v>
      </c>
      <c r="H183" s="6">
        <v>6575.3335570999998</v>
      </c>
      <c r="I183" s="6">
        <v>13.1463368222174</v>
      </c>
      <c r="J183" s="6">
        <v>15.1150728443269</v>
      </c>
      <c r="K183" s="6">
        <v>11.819963576268201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1116285.5457072</v>
      </c>
      <c r="E184" s="6">
        <v>1.2639444986952799</v>
      </c>
      <c r="F184" s="6">
        <v>92.056043412850102</v>
      </c>
      <c r="G184" s="6">
        <v>0.58025952375946099</v>
      </c>
      <c r="H184" s="6">
        <v>96329.622534299997</v>
      </c>
      <c r="I184" s="6">
        <v>6.8046393752078798</v>
      </c>
      <c r="J184" s="6">
        <v>7.9439565871499402</v>
      </c>
      <c r="K184" s="6">
        <v>6.7241550635267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3771.0401244999998</v>
      </c>
      <c r="E185" s="6">
        <v>9.0053354692874503</v>
      </c>
      <c r="F185" s="6">
        <v>81.876820373845504</v>
      </c>
      <c r="G185" s="6">
        <v>3.5908108123398299</v>
      </c>
      <c r="H185" s="6">
        <v>834.70800699999995</v>
      </c>
      <c r="I185" s="6">
        <v>18.386903058826899</v>
      </c>
      <c r="J185" s="6">
        <v>18.123179626154499</v>
      </c>
      <c r="K185" s="6">
        <v>16.222549130071901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132709.31530749999</v>
      </c>
      <c r="E186" s="6">
        <v>2.0503566312304802</v>
      </c>
      <c r="F186" s="6">
        <v>92.5530782175193</v>
      </c>
      <c r="G186" s="6">
        <v>0.73690135785830901</v>
      </c>
      <c r="H186" s="6">
        <v>10677.936487200001</v>
      </c>
      <c r="I186" s="6">
        <v>9.46303682853355</v>
      </c>
      <c r="J186" s="6">
        <v>7.4469217824807297</v>
      </c>
      <c r="K186" s="6">
        <v>9.1584806453729897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3193.0400764999999</v>
      </c>
      <c r="E187" s="6">
        <v>7.60029181032957</v>
      </c>
      <c r="F187" s="6">
        <v>90.202368346647205</v>
      </c>
      <c r="G187" s="6">
        <v>2.3409468051134601</v>
      </c>
      <c r="H187" s="6">
        <v>346.82271759999998</v>
      </c>
      <c r="I187" s="6">
        <v>22.564587919449799</v>
      </c>
      <c r="J187" s="6">
        <v>9.7976316533527896</v>
      </c>
      <c r="K187" s="6">
        <v>21.552039662819201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156205.62317490001</v>
      </c>
      <c r="E188" s="6">
        <v>1.47387833437294</v>
      </c>
      <c r="F188" s="6">
        <v>94.750390133188603</v>
      </c>
      <c r="G188" s="6">
        <v>0.44343610648626502</v>
      </c>
      <c r="H188" s="6">
        <v>8654.5140291000007</v>
      </c>
      <c r="I188" s="6">
        <v>8.1417714868430107</v>
      </c>
      <c r="J188" s="6">
        <v>5.2496098668114</v>
      </c>
      <c r="K188" s="6">
        <v>8.0035936297559598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4016.5282541000001</v>
      </c>
      <c r="E189" s="6">
        <v>12.092624173116301</v>
      </c>
      <c r="F189" s="6">
        <v>80.236665729667706</v>
      </c>
      <c r="G189" s="6">
        <v>3.9661374443802599</v>
      </c>
      <c r="H189" s="6">
        <v>989.32314510000003</v>
      </c>
      <c r="I189" s="6">
        <v>18.579541293808798</v>
      </c>
      <c r="J189" s="6">
        <v>19.763334270332301</v>
      </c>
      <c r="K189" s="6">
        <v>16.1020220581083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66473.618703500004</v>
      </c>
      <c r="E190" s="6">
        <v>2.93522439608385</v>
      </c>
      <c r="F190" s="6">
        <v>84.791944359027198</v>
      </c>
      <c r="G190" s="6">
        <v>1.5269577530507401</v>
      </c>
      <c r="H190" s="6">
        <v>11922.5299</v>
      </c>
      <c r="I190" s="6">
        <v>8.9057619560655805</v>
      </c>
      <c r="J190" s="6">
        <v>15.2080556409728</v>
      </c>
      <c r="K190" s="6">
        <v>8.5134957348815892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4538.9317567999997</v>
      </c>
      <c r="E191" s="6">
        <v>8.7598382593578794</v>
      </c>
      <c r="F191" s="6">
        <v>89.319947412685593</v>
      </c>
      <c r="G191" s="6">
        <v>2.3516376111358199</v>
      </c>
      <c r="H191" s="6">
        <v>542.72344820000001</v>
      </c>
      <c r="I191" s="6">
        <v>21.4767244204265</v>
      </c>
      <c r="J191" s="6">
        <v>10.6800525873144</v>
      </c>
      <c r="K191" s="6">
        <v>19.6673327254809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72162.072442699995</v>
      </c>
      <c r="E192" s="6">
        <v>2.4134772875703598</v>
      </c>
      <c r="F192" s="6">
        <v>93.304565211443801</v>
      </c>
      <c r="G192" s="6">
        <v>0.94862178128652896</v>
      </c>
      <c r="H192" s="6">
        <v>5178.2723508999998</v>
      </c>
      <c r="I192" s="6">
        <v>14.097359696750701</v>
      </c>
      <c r="J192" s="6">
        <v>6.6954347885561898</v>
      </c>
      <c r="K192" s="6">
        <v>13.2195661145602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10554.4353933</v>
      </c>
      <c r="E193" s="6">
        <v>6.4577044867345599</v>
      </c>
      <c r="F193" s="6">
        <v>86.445801948554504</v>
      </c>
      <c r="G193" s="6">
        <v>2.31362433640937</v>
      </c>
      <c r="H193" s="6">
        <v>1654.8739720999999</v>
      </c>
      <c r="I193" s="6">
        <v>16.054901123708799</v>
      </c>
      <c r="J193" s="6">
        <v>13.5541980514455</v>
      </c>
      <c r="K193" s="6">
        <v>14.755805574736399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215070.16763030001</v>
      </c>
      <c r="E194" s="6">
        <v>1.8452563260206001</v>
      </c>
      <c r="F194" s="6">
        <v>88.952582222596206</v>
      </c>
      <c r="G194" s="6">
        <v>1.0576139987273001</v>
      </c>
      <c r="H194" s="6">
        <v>26710.5229989</v>
      </c>
      <c r="I194" s="6">
        <v>8.6173953191628598</v>
      </c>
      <c r="J194" s="6">
        <v>11.047417777403799</v>
      </c>
      <c r="K194" s="6">
        <v>8.5157905745162292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655.57716300000004</v>
      </c>
      <c r="E195" s="6">
        <v>13.974546081297801</v>
      </c>
      <c r="F195" s="6">
        <v>78.685519157710701</v>
      </c>
      <c r="G195" s="6">
        <v>6.7524988815531399</v>
      </c>
      <c r="H195" s="6">
        <v>177.58397009999999</v>
      </c>
      <c r="I195" s="6">
        <v>31.537527725121301</v>
      </c>
      <c r="J195" s="6">
        <v>21.314480842289299</v>
      </c>
      <c r="K195" s="6">
        <v>24.9278358707517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14460.702564200001</v>
      </c>
      <c r="E196" s="6">
        <v>3.5801753170430399</v>
      </c>
      <c r="F196" s="6">
        <v>84.383722545980902</v>
      </c>
      <c r="G196" s="6">
        <v>2.0201483802014502</v>
      </c>
      <c r="H196" s="6">
        <v>2676.1363046000001</v>
      </c>
      <c r="I196" s="6">
        <v>11.3594929753556</v>
      </c>
      <c r="J196" s="6">
        <v>15.6162774540191</v>
      </c>
      <c r="K196" s="6">
        <v>10.9160227793442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13432.093354500001</v>
      </c>
      <c r="E197" s="6">
        <v>5.8166338842954302</v>
      </c>
      <c r="F197" s="6">
        <v>71.785051415605906</v>
      </c>
      <c r="G197" s="6">
        <v>3.34130182755663</v>
      </c>
      <c r="H197" s="6">
        <v>5279.4532552999999</v>
      </c>
      <c r="I197" s="6">
        <v>10.379543272418299</v>
      </c>
      <c r="J197" s="6">
        <v>28.214948584394101</v>
      </c>
      <c r="K197" s="6">
        <v>8.5010087035521593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299995.37527620001</v>
      </c>
      <c r="E198" s="6">
        <v>1.71902612279851</v>
      </c>
      <c r="F198" s="6">
        <v>81.917055921746993</v>
      </c>
      <c r="G198" s="6">
        <v>1.02462472409015</v>
      </c>
      <c r="H198" s="6">
        <v>66223.0781345</v>
      </c>
      <c r="I198" s="6">
        <v>5.1084204397860704</v>
      </c>
      <c r="J198" s="6">
        <v>18.082944078253</v>
      </c>
      <c r="K198" s="6">
        <v>4.6416247519693696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23055.561495400001</v>
      </c>
      <c r="E199" s="6">
        <v>5.29156939208527</v>
      </c>
      <c r="F199" s="6">
        <v>69.757100690639305</v>
      </c>
      <c r="G199" s="6">
        <v>2.9669368328150298</v>
      </c>
      <c r="H199" s="6">
        <v>9995.6422775999999</v>
      </c>
      <c r="I199" s="6">
        <v>8.2515876408956395</v>
      </c>
      <c r="J199" s="6">
        <v>30.242899309360698</v>
      </c>
      <c r="K199" s="6">
        <v>6.8434216333678499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479194.41703449999</v>
      </c>
      <c r="E200" s="6">
        <v>1.7170523260697701</v>
      </c>
      <c r="F200" s="6">
        <v>78.690003099350307</v>
      </c>
      <c r="G200" s="6">
        <v>1.21003106234955</v>
      </c>
      <c r="H200" s="6">
        <v>129770.3792046</v>
      </c>
      <c r="I200" s="6">
        <v>4.9428623943367702</v>
      </c>
      <c r="J200" s="6">
        <v>21.309996900649701</v>
      </c>
      <c r="K200" s="6">
        <v>4.4682009336047104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648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2913.1351589000001</v>
      </c>
      <c r="E211" s="6">
        <v>13.7073791297484</v>
      </c>
      <c r="F211" s="6">
        <v>81.512848283423693</v>
      </c>
      <c r="G211" s="6">
        <v>7.3794784652885301</v>
      </c>
      <c r="H211" s="6">
        <v>660.70040229999995</v>
      </c>
      <c r="I211" s="6">
        <v>41.159379058588399</v>
      </c>
      <c r="J211" s="6">
        <v>18.4871517165763</v>
      </c>
      <c r="K211" s="6">
        <v>32.5373166063493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119000.9797077</v>
      </c>
      <c r="E212" s="6">
        <v>3.0057891009911</v>
      </c>
      <c r="F212" s="6">
        <v>95.0865548149321</v>
      </c>
      <c r="G212" s="6">
        <v>0.90755796956051904</v>
      </c>
      <c r="H212" s="6">
        <v>6149.1847286000002</v>
      </c>
      <c r="I212" s="6">
        <v>18.132202891958599</v>
      </c>
      <c r="J212" s="6">
        <v>4.9134451850679497</v>
      </c>
      <c r="K212" s="6">
        <v>17.563350636860999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1194.2280960999999</v>
      </c>
      <c r="E213" s="6">
        <v>19.293328226905999</v>
      </c>
      <c r="F213" s="6">
        <v>73.438217114878597</v>
      </c>
      <c r="G213" s="6">
        <v>8.0114116022098703</v>
      </c>
      <c r="H213" s="6">
        <v>431.93896380000001</v>
      </c>
      <c r="I213" s="6">
        <v>27.308489430004499</v>
      </c>
      <c r="J213" s="6">
        <v>26.561782885121399</v>
      </c>
      <c r="K213" s="6">
        <v>22.150011058531302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57824.397841400001</v>
      </c>
      <c r="E214" s="6">
        <v>3.0670902030781901</v>
      </c>
      <c r="F214" s="6">
        <v>82.564018174068096</v>
      </c>
      <c r="G214" s="6">
        <v>2.35710545538155</v>
      </c>
      <c r="H214" s="6">
        <v>12211.435104</v>
      </c>
      <c r="I214" s="6">
        <v>12.3864715895246</v>
      </c>
      <c r="J214" s="6">
        <v>17.435981825931901</v>
      </c>
      <c r="K214" s="6">
        <v>11.1615221671588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1383.0909472999999</v>
      </c>
      <c r="E215" s="6">
        <v>14.9836859244317</v>
      </c>
      <c r="F215" s="6">
        <v>91.274506413427204</v>
      </c>
      <c r="G215" s="6">
        <v>4.8441895526604197</v>
      </c>
      <c r="H215" s="6">
        <v>132.21820270000001</v>
      </c>
      <c r="I215" s="6">
        <v>52.331172442327698</v>
      </c>
      <c r="J215" s="6">
        <v>8.7254935865727496</v>
      </c>
      <c r="K215" s="6">
        <v>50.673466893903402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57924.598374399997</v>
      </c>
      <c r="E216" s="6">
        <v>2.98802377831263</v>
      </c>
      <c r="F216" s="6">
        <v>95.8117249808178</v>
      </c>
      <c r="G216" s="6">
        <v>0.72754996346061596</v>
      </c>
      <c r="H216" s="6">
        <v>2532.0924805</v>
      </c>
      <c r="I216" s="6">
        <v>16.408582087838401</v>
      </c>
      <c r="J216" s="6">
        <v>4.1882750191822202</v>
      </c>
      <c r="K216" s="6">
        <v>16.643562490436299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2922.7542598999999</v>
      </c>
      <c r="E217" s="6">
        <v>15.325109317894301</v>
      </c>
      <c r="F217" s="6">
        <v>93.123322297457904</v>
      </c>
      <c r="G217" s="6">
        <v>3.7252807481956598</v>
      </c>
      <c r="H217" s="6">
        <v>215.83034789999999</v>
      </c>
      <c r="I217" s="6">
        <v>57.265655013196998</v>
      </c>
      <c r="J217" s="6">
        <v>6.8766777025420698</v>
      </c>
      <c r="K217" s="6">
        <v>50.447401313355002</v>
      </c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124900.68945819999</v>
      </c>
      <c r="E218" s="6">
        <v>3.3349727194603198</v>
      </c>
      <c r="F218" s="6">
        <v>96.951948531246202</v>
      </c>
      <c r="G218" s="6">
        <v>0.61914062044418605</v>
      </c>
      <c r="H218" s="6">
        <v>3926.7259267999998</v>
      </c>
      <c r="I218" s="6">
        <v>19.315041923848401</v>
      </c>
      <c r="J218" s="6">
        <v>3.0480514687537599</v>
      </c>
      <c r="K218" s="6">
        <v>19.693528860079098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1988.7432666</v>
      </c>
      <c r="E219" s="6">
        <v>22.267976211314402</v>
      </c>
      <c r="F219" s="6">
        <v>96.716784734511194</v>
      </c>
      <c r="G219" s="6">
        <v>1.6437837317005799</v>
      </c>
      <c r="H219" s="6">
        <v>67.511262599999995</v>
      </c>
      <c r="I219" s="6">
        <v>49.551556900255001</v>
      </c>
      <c r="J219" s="6">
        <v>3.28321526548884</v>
      </c>
      <c r="K219" s="6">
        <v>48.422495777262299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38893.640230700003</v>
      </c>
      <c r="E220" s="6">
        <v>3.9179424645805399</v>
      </c>
      <c r="F220" s="6">
        <v>96.597173883696797</v>
      </c>
      <c r="G220" s="6">
        <v>0.72402818334063401</v>
      </c>
      <c r="H220" s="6">
        <v>1370.1052465</v>
      </c>
      <c r="I220" s="6">
        <v>20.3654497800493</v>
      </c>
      <c r="J220" s="6">
        <v>3.4028261163031801</v>
      </c>
      <c r="K220" s="6">
        <v>20.553232499236302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3054.4688721000002</v>
      </c>
      <c r="E221" s="6">
        <v>14.817822486382299</v>
      </c>
      <c r="F221" s="6">
        <v>96.244819345930694</v>
      </c>
      <c r="G221" s="6">
        <v>1.93537330085721</v>
      </c>
      <c r="H221" s="6">
        <v>119.17610209999999</v>
      </c>
      <c r="I221" s="6">
        <v>50.130978978998598</v>
      </c>
      <c r="J221" s="6">
        <v>3.75518065406927</v>
      </c>
      <c r="K221" s="6">
        <v>49.6033802011871</v>
      </c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88381.244240300002</v>
      </c>
      <c r="E222" s="6">
        <v>2.52450267208211</v>
      </c>
      <c r="F222" s="6">
        <v>97.201978713427806</v>
      </c>
      <c r="G222" s="6">
        <v>0.70964986571259203</v>
      </c>
      <c r="H222" s="6">
        <v>2544.1107886</v>
      </c>
      <c r="I222" s="6">
        <v>25.731587663392101</v>
      </c>
      <c r="J222" s="6">
        <v>2.7980212865722298</v>
      </c>
      <c r="K222" s="6">
        <v>24.6529114957115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3531.5438810999999</v>
      </c>
      <c r="E223" s="6">
        <v>12.6273152092008</v>
      </c>
      <c r="F223" s="6">
        <v>95.704898505668993</v>
      </c>
      <c r="G223" s="6">
        <v>2.53467474394595</v>
      </c>
      <c r="H223" s="6">
        <v>158.49073179999999</v>
      </c>
      <c r="I223" s="6">
        <v>57.274280979469701</v>
      </c>
      <c r="J223" s="6">
        <v>4.2951014943310302</v>
      </c>
      <c r="K223" s="6">
        <v>56.478476570205601</v>
      </c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97042.168411399995</v>
      </c>
      <c r="E224" s="6">
        <v>3.0070932052449399</v>
      </c>
      <c r="F224" s="6">
        <v>96.107079785251003</v>
      </c>
      <c r="G224" s="6">
        <v>0.83342514953435698</v>
      </c>
      <c r="H224" s="6">
        <v>3930.7969812000001</v>
      </c>
      <c r="I224" s="6">
        <v>21.389873651972799</v>
      </c>
      <c r="J224" s="6">
        <v>3.8929202147489601</v>
      </c>
      <c r="K224" s="6">
        <v>20.575314397112098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1305.1756296999999</v>
      </c>
      <c r="E225" s="6">
        <v>14.9488886757379</v>
      </c>
      <c r="F225" s="6">
        <v>90.168898658634305</v>
      </c>
      <c r="G225" s="6">
        <v>4.39207377463591</v>
      </c>
      <c r="H225" s="6">
        <v>142.3031009</v>
      </c>
      <c r="I225" s="6">
        <v>41.029884256317999</v>
      </c>
      <c r="J225" s="6">
        <v>9.8311013413657093</v>
      </c>
      <c r="K225" s="6">
        <v>40.283223754397298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39892.619303899999</v>
      </c>
      <c r="E226" s="6">
        <v>2.3896747369966298</v>
      </c>
      <c r="F226" s="6">
        <v>96.952593012590498</v>
      </c>
      <c r="G226" s="6">
        <v>0.56282466792086705</v>
      </c>
      <c r="H226" s="6">
        <v>1253.9019642000001</v>
      </c>
      <c r="I226" s="6">
        <v>18.0797235542957</v>
      </c>
      <c r="J226" s="6">
        <v>3.04740698740946</v>
      </c>
      <c r="K226" s="6">
        <v>17.906144860803401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987.76304200000004</v>
      </c>
      <c r="E227" s="6">
        <v>14.241093213285801</v>
      </c>
      <c r="F227" s="6">
        <v>85.338086388616603</v>
      </c>
      <c r="G227" s="6">
        <v>4.5125227518415798</v>
      </c>
      <c r="H227" s="6">
        <v>169.7073019</v>
      </c>
      <c r="I227" s="6">
        <v>27.2394561865054</v>
      </c>
      <c r="J227" s="6">
        <v>14.661913611383399</v>
      </c>
      <c r="K227" s="6">
        <v>26.264651847919399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27355.7533597</v>
      </c>
      <c r="E228" s="6">
        <v>3.9011416812829198</v>
      </c>
      <c r="F228" s="6">
        <v>93.461540904643599</v>
      </c>
      <c r="G228" s="6">
        <v>1.3154149390310601</v>
      </c>
      <c r="H228" s="6">
        <v>1913.7762189</v>
      </c>
      <c r="I228" s="6">
        <v>18.719549520225002</v>
      </c>
      <c r="J228" s="6">
        <v>6.5384590953563899</v>
      </c>
      <c r="K228" s="6">
        <v>18.802703410371201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1164.9438534000001</v>
      </c>
      <c r="E229" s="6">
        <v>16.013963861480399</v>
      </c>
      <c r="F229" s="6">
        <v>93.036789132301905</v>
      </c>
      <c r="G229" s="6">
        <v>3.5967666082954</v>
      </c>
      <c r="H229" s="6">
        <v>87.188624799999999</v>
      </c>
      <c r="I229" s="6">
        <v>49.297923309341201</v>
      </c>
      <c r="J229" s="6">
        <v>6.9632108676981099</v>
      </c>
      <c r="K229" s="6">
        <v>48.057084993134303</v>
      </c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56226.002474100002</v>
      </c>
      <c r="E230" s="6">
        <v>2.82932075280047</v>
      </c>
      <c r="F230" s="6">
        <v>95.048818189826903</v>
      </c>
      <c r="G230" s="6">
        <v>1.12505380119447</v>
      </c>
      <c r="H230" s="6">
        <v>2928.8650401999998</v>
      </c>
      <c r="I230" s="6">
        <v>21.992553342590199</v>
      </c>
      <c r="J230" s="6">
        <v>4.95118181017307</v>
      </c>
      <c r="K230" s="6">
        <v>21.597880728958501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3307.6747930000001</v>
      </c>
      <c r="E231" s="6">
        <v>12.7925097189413</v>
      </c>
      <c r="F231" s="6">
        <v>92.734164924580597</v>
      </c>
      <c r="G231" s="6">
        <v>2.8624171257457398</v>
      </c>
      <c r="H231" s="6">
        <v>259.16035959999999</v>
      </c>
      <c r="I231" s="6">
        <v>41.059898869300902</v>
      </c>
      <c r="J231" s="6">
        <v>7.2658350754193997</v>
      </c>
      <c r="K231" s="6">
        <v>36.533152633736002</v>
      </c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76376.532574500001</v>
      </c>
      <c r="E232" s="6">
        <v>3.0549552115767198</v>
      </c>
      <c r="F232" s="6">
        <v>96.041917224396698</v>
      </c>
      <c r="G232" s="6">
        <v>1.2650800998013301</v>
      </c>
      <c r="H232" s="6">
        <v>3147.6322712000001</v>
      </c>
      <c r="I232" s="6">
        <v>32.2469360218929</v>
      </c>
      <c r="J232" s="6">
        <v>3.9580827756032702</v>
      </c>
      <c r="K232" s="6">
        <v>30.6968613633485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2913.9867290000002</v>
      </c>
      <c r="E233" s="6">
        <v>10.801780785224</v>
      </c>
      <c r="F233" s="6">
        <v>96.9709485742531</v>
      </c>
      <c r="G233" s="6">
        <v>1.4008911243486599</v>
      </c>
      <c r="H233" s="6">
        <v>91.023299100000003</v>
      </c>
      <c r="I233" s="6">
        <v>44.459764636388101</v>
      </c>
      <c r="J233" s="6">
        <v>3.0290514257468901</v>
      </c>
      <c r="K233" s="6">
        <v>44.847617977910602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41049.362151000001</v>
      </c>
      <c r="E234" s="6">
        <v>2.6706477829384898</v>
      </c>
      <c r="F234" s="6">
        <v>97.248044106240599</v>
      </c>
      <c r="G234" s="6">
        <v>0.59397529784374103</v>
      </c>
      <c r="H234" s="6">
        <v>1161.6278265000001</v>
      </c>
      <c r="I234" s="6">
        <v>20.946521834612302</v>
      </c>
      <c r="J234" s="6">
        <v>2.7519558937594</v>
      </c>
      <c r="K234" s="6">
        <v>20.989775342589802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3408.7120172</v>
      </c>
      <c r="E235" s="6">
        <v>12.4441587225063</v>
      </c>
      <c r="F235" s="6">
        <v>86.189172736612704</v>
      </c>
      <c r="G235" s="6">
        <v>4.0149743438119998</v>
      </c>
      <c r="H235" s="6">
        <v>546.20703930000002</v>
      </c>
      <c r="I235" s="6">
        <v>26.856649869862</v>
      </c>
      <c r="J235" s="6">
        <v>13.810827263387299</v>
      </c>
      <c r="K235" s="6">
        <v>25.0562338267207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87501.142180499999</v>
      </c>
      <c r="E236" s="6">
        <v>3.0932253356395099</v>
      </c>
      <c r="F236" s="6">
        <v>90.230543071014395</v>
      </c>
      <c r="G236" s="6">
        <v>1.4389584622315801</v>
      </c>
      <c r="H236" s="6">
        <v>9473.9387647999993</v>
      </c>
      <c r="I236" s="6">
        <v>13.529985902307301</v>
      </c>
      <c r="J236" s="6">
        <v>9.7694569289855995</v>
      </c>
      <c r="K236" s="6">
        <v>13.2901966248055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4396.9483886999997</v>
      </c>
      <c r="E237" s="6">
        <v>12.3926814366831</v>
      </c>
      <c r="F237" s="6">
        <v>89.502634683790802</v>
      </c>
      <c r="G237" s="6">
        <v>5.0851933251829298</v>
      </c>
      <c r="H237" s="6">
        <v>515.69848950000005</v>
      </c>
      <c r="I237" s="6">
        <v>47.1249551588472</v>
      </c>
      <c r="J237" s="6">
        <v>10.4973653162092</v>
      </c>
      <c r="K237" s="6">
        <v>43.357374614515102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167576.3234158</v>
      </c>
      <c r="E238" s="6">
        <v>3.1952952612389698</v>
      </c>
      <c r="F238" s="6">
        <v>94.962733734955293</v>
      </c>
      <c r="G238" s="6">
        <v>0.81793917410630002</v>
      </c>
      <c r="H238" s="6">
        <v>8889.0297021000006</v>
      </c>
      <c r="I238" s="6">
        <v>15.2759766949692</v>
      </c>
      <c r="J238" s="6">
        <v>5.0372662650447104</v>
      </c>
      <c r="K238" s="6">
        <v>15.4198201792608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11215.4203731</v>
      </c>
      <c r="E239" s="6">
        <v>10.4624953513754</v>
      </c>
      <c r="F239" s="6">
        <v>77.952483892256296</v>
      </c>
      <c r="G239" s="6">
        <v>5.3358554706991104</v>
      </c>
      <c r="H239" s="6">
        <v>3172.0882900000001</v>
      </c>
      <c r="I239" s="6">
        <v>21.863868856977</v>
      </c>
      <c r="J239" s="6">
        <v>22.0475161077437</v>
      </c>
      <c r="K239" s="6">
        <v>18.8657618208968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246858.33289729999</v>
      </c>
      <c r="E240" s="6">
        <v>3.4161054969847</v>
      </c>
      <c r="F240" s="6">
        <v>89.898575068837104</v>
      </c>
      <c r="G240" s="6">
        <v>1.42748548517675</v>
      </c>
      <c r="H240" s="6">
        <v>27738.158435599998</v>
      </c>
      <c r="I240" s="6">
        <v>12.7849912694225</v>
      </c>
      <c r="J240" s="6">
        <v>10.101424931162899</v>
      </c>
      <c r="K240" s="6">
        <v>12.704040461949401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3745.5481909999999</v>
      </c>
      <c r="E241" s="6">
        <v>11.284193736154901</v>
      </c>
      <c r="F241" s="6">
        <v>83.048112101667698</v>
      </c>
      <c r="G241" s="6">
        <v>5.0109874823754801</v>
      </c>
      <c r="H241" s="6">
        <v>764.54613410000002</v>
      </c>
      <c r="I241" s="6">
        <v>26.528239608035801</v>
      </c>
      <c r="J241" s="6">
        <v>16.951887898332298</v>
      </c>
      <c r="K241" s="6">
        <v>24.549068084464601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95434.488633999994</v>
      </c>
      <c r="E242" s="6">
        <v>3.06345285382961</v>
      </c>
      <c r="F242" s="6">
        <v>89.991016907539404</v>
      </c>
      <c r="G242" s="6">
        <v>1.55343030938407</v>
      </c>
      <c r="H242" s="6">
        <v>10614.4170385</v>
      </c>
      <c r="I242" s="6">
        <v>14.3838901755298</v>
      </c>
      <c r="J242" s="6">
        <v>10.0089830924606</v>
      </c>
      <c r="K242" s="6">
        <v>13.9669307006591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4100.5443918999999</v>
      </c>
      <c r="E243" s="6">
        <v>11.6984143281305</v>
      </c>
      <c r="F243" s="6">
        <v>83.229048454118598</v>
      </c>
      <c r="G243" s="6">
        <v>5.4495861961996797</v>
      </c>
      <c r="H243" s="6">
        <v>826.27439079999999</v>
      </c>
      <c r="I243" s="6">
        <v>32.426051513921898</v>
      </c>
      <c r="J243" s="6">
        <v>16.770951545881399</v>
      </c>
      <c r="K243" s="6">
        <v>27.044611770390901</v>
      </c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112776.0036581</v>
      </c>
      <c r="E244" s="6">
        <v>3.35465001755859</v>
      </c>
      <c r="F244" s="6">
        <v>91.575251287394195</v>
      </c>
      <c r="G244" s="6">
        <v>1.46497575710578</v>
      </c>
      <c r="H244" s="6">
        <v>10375.177553699999</v>
      </c>
      <c r="I244" s="6">
        <v>16.100810295409801</v>
      </c>
      <c r="J244" s="6">
        <v>8.4247487126058296</v>
      </c>
      <c r="K244" s="6">
        <v>15.9239791788884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4680.7282703000001</v>
      </c>
      <c r="E245" s="6">
        <v>10.670377507340399</v>
      </c>
      <c r="F245" s="6">
        <v>69.902046913755896</v>
      </c>
      <c r="G245" s="6">
        <v>5.6045871249883401</v>
      </c>
      <c r="H245" s="6">
        <v>2015.3964885</v>
      </c>
      <c r="I245" s="6">
        <v>14.9616792840536</v>
      </c>
      <c r="J245" s="6">
        <v>30.0979530862441</v>
      </c>
      <c r="K245" s="6">
        <v>13.016569964760199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79881.5216678</v>
      </c>
      <c r="E246" s="6">
        <v>3.8726390559253798</v>
      </c>
      <c r="F246" s="6">
        <v>82.478033050376695</v>
      </c>
      <c r="G246" s="6">
        <v>2.1097736345233802</v>
      </c>
      <c r="H246" s="6">
        <v>16970.3535691</v>
      </c>
      <c r="I246" s="6">
        <v>10.0529484428972</v>
      </c>
      <c r="J246" s="6">
        <v>17.521966949623302</v>
      </c>
      <c r="K246" s="6">
        <v>9.9309615214617004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2013.9509823999999</v>
      </c>
      <c r="E247" s="6">
        <v>14.536649701855399</v>
      </c>
      <c r="F247" s="6">
        <v>81.453708012922505</v>
      </c>
      <c r="G247" s="6">
        <v>6.0879056998984797</v>
      </c>
      <c r="H247" s="6">
        <v>458.55890269999998</v>
      </c>
      <c r="I247" s="6">
        <v>30.346690821247599</v>
      </c>
      <c r="J247" s="6">
        <v>18.546291987077499</v>
      </c>
      <c r="K247" s="6">
        <v>26.737554527624901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37369.996502599999</v>
      </c>
      <c r="E248" s="6">
        <v>3.2381544859389901</v>
      </c>
      <c r="F248" s="6">
        <v>89.927940682384502</v>
      </c>
      <c r="G248" s="6">
        <v>2.2226837579705601</v>
      </c>
      <c r="H248" s="6">
        <v>4185.4936143000004</v>
      </c>
      <c r="I248" s="6">
        <v>20.678712106117299</v>
      </c>
      <c r="J248" s="6">
        <v>10.0720593176155</v>
      </c>
      <c r="K248" s="6">
        <v>19.845134628317201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2861.1205251000001</v>
      </c>
      <c r="E249" s="6">
        <v>12.0557486342056</v>
      </c>
      <c r="F249" s="6">
        <v>77.161883265666603</v>
      </c>
      <c r="G249" s="6">
        <v>5.79215356913038</v>
      </c>
      <c r="H249" s="6">
        <v>846.82490600000006</v>
      </c>
      <c r="I249" s="6">
        <v>24.168590908143301</v>
      </c>
      <c r="J249" s="6">
        <v>22.838116734333401</v>
      </c>
      <c r="K249" s="6">
        <v>19.569629263088899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66524.365453299994</v>
      </c>
      <c r="E250" s="6">
        <v>3.2977423087609101</v>
      </c>
      <c r="F250" s="6">
        <v>86.667602281824401</v>
      </c>
      <c r="G250" s="6">
        <v>1.66331615060704</v>
      </c>
      <c r="H250" s="6">
        <v>10233.689115900001</v>
      </c>
      <c r="I250" s="6">
        <v>11.316224521695499</v>
      </c>
      <c r="J250" s="6">
        <v>13.332397718175599</v>
      </c>
      <c r="K250" s="6">
        <v>10.8124304162651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1187.9232499</v>
      </c>
      <c r="E251" s="6">
        <v>13.187635361095101</v>
      </c>
      <c r="F251" s="6">
        <v>85.930254897395102</v>
      </c>
      <c r="G251" s="6">
        <v>4.0240656980453897</v>
      </c>
      <c r="H251" s="6">
        <v>194.50398870000001</v>
      </c>
      <c r="I251" s="6">
        <v>24.5375364921859</v>
      </c>
      <c r="J251" s="6">
        <v>14.0697451026049</v>
      </c>
      <c r="K251" s="6">
        <v>24.576777236204801</v>
      </c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22996.661514799998</v>
      </c>
      <c r="E252" s="6">
        <v>3.2199353496386598</v>
      </c>
      <c r="F252" s="6">
        <v>92.050813716012499</v>
      </c>
      <c r="G252" s="6">
        <v>1.3330953787889299</v>
      </c>
      <c r="H252" s="6">
        <v>1985.9112474000001</v>
      </c>
      <c r="I252" s="6">
        <v>16.475857700061098</v>
      </c>
      <c r="J252" s="6">
        <v>7.9491862839875003</v>
      </c>
      <c r="K252" s="6">
        <v>15.437116453763799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1791.9463221000001</v>
      </c>
      <c r="E253" s="6">
        <v>11.0723965702174</v>
      </c>
      <c r="F253" s="6">
        <v>74.035647214362996</v>
      </c>
      <c r="G253" s="6">
        <v>6.8931630434682098</v>
      </c>
      <c r="H253" s="6">
        <v>628.43681700000002</v>
      </c>
      <c r="I253" s="6">
        <v>25.153060298797602</v>
      </c>
      <c r="J253" s="6">
        <v>25.964352785637001</v>
      </c>
      <c r="K253" s="6">
        <v>19.655401830759601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41799.961760799997</v>
      </c>
      <c r="E254" s="6">
        <v>2.9195743551272701</v>
      </c>
      <c r="F254" s="6">
        <v>90.275592588787205</v>
      </c>
      <c r="G254" s="6">
        <v>1.24823673786656</v>
      </c>
      <c r="H254" s="6">
        <v>4502.6551061999999</v>
      </c>
      <c r="I254" s="6">
        <v>11.2806102073363</v>
      </c>
      <c r="J254" s="6">
        <v>9.7244074112127699</v>
      </c>
      <c r="K254" s="6">
        <v>11.5878846326478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2136.5385136</v>
      </c>
      <c r="E255" s="6">
        <v>16.7763964523417</v>
      </c>
      <c r="F255" s="6">
        <v>80.550030698445099</v>
      </c>
      <c r="G255" s="6">
        <v>4.5710291813205801</v>
      </c>
      <c r="H255" s="6">
        <v>515.89810880000005</v>
      </c>
      <c r="I255" s="6">
        <v>22.6383557785901</v>
      </c>
      <c r="J255" s="6">
        <v>19.449969301554901</v>
      </c>
      <c r="K255" s="6">
        <v>18.93044329121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35268.0134789</v>
      </c>
      <c r="E256" s="6">
        <v>3.9820833597710701</v>
      </c>
      <c r="F256" s="6">
        <v>85.076311515706493</v>
      </c>
      <c r="G256" s="6">
        <v>1.6655833786333401</v>
      </c>
      <c r="H256" s="6">
        <v>6186.5499013999997</v>
      </c>
      <c r="I256" s="6">
        <v>9.8629789851865297</v>
      </c>
      <c r="J256" s="6">
        <v>14.9236884842935</v>
      </c>
      <c r="K256" s="6">
        <v>9.4950849801727504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3351.0085069000002</v>
      </c>
      <c r="E257" s="6">
        <v>10.905364625125999</v>
      </c>
      <c r="F257" s="6">
        <v>90.5866990987614</v>
      </c>
      <c r="G257" s="6">
        <v>2.8722031518029998</v>
      </c>
      <c r="H257" s="6">
        <v>348.21945950000003</v>
      </c>
      <c r="I257" s="6">
        <v>30.5382648204065</v>
      </c>
      <c r="J257" s="6">
        <v>9.4133009012385607</v>
      </c>
      <c r="K257" s="6">
        <v>27.6399751152817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49165.410927899997</v>
      </c>
      <c r="E258" s="6">
        <v>3.20624145281402</v>
      </c>
      <c r="F258" s="6">
        <v>93.902794218238597</v>
      </c>
      <c r="G258" s="6">
        <v>1.24836782346918</v>
      </c>
      <c r="H258" s="6">
        <v>3192.3611034999999</v>
      </c>
      <c r="I258" s="6">
        <v>20.441484093268201</v>
      </c>
      <c r="J258" s="6">
        <v>6.09720578176145</v>
      </c>
      <c r="K258" s="6">
        <v>19.2260571533525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2613.8818440999999</v>
      </c>
      <c r="E259" s="6">
        <v>13.135013280374899</v>
      </c>
      <c r="F259" s="6">
        <v>64.173972931455594</v>
      </c>
      <c r="G259" s="6">
        <v>8.2602370954266799</v>
      </c>
      <c r="H259" s="6">
        <v>1459.2364696</v>
      </c>
      <c r="I259" s="6">
        <v>18.110698768186001</v>
      </c>
      <c r="J259" s="6">
        <v>35.826027068544398</v>
      </c>
      <c r="K259" s="6">
        <v>14.7962884847688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74024.760508599997</v>
      </c>
      <c r="E260" s="6">
        <v>3.4529078391708699</v>
      </c>
      <c r="F260" s="6">
        <v>83.695923493243598</v>
      </c>
      <c r="G260" s="6">
        <v>1.86866099324503</v>
      </c>
      <c r="H260" s="6">
        <v>14420.1211762</v>
      </c>
      <c r="I260" s="6">
        <v>10.0441087692874</v>
      </c>
      <c r="J260" s="6">
        <v>16.304076506756399</v>
      </c>
      <c r="K260" s="6">
        <v>9.5926504920798195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3662.2840283999999</v>
      </c>
      <c r="E261" s="6">
        <v>12.067674107116799</v>
      </c>
      <c r="F261" s="6">
        <v>83.490044089750796</v>
      </c>
      <c r="G261" s="6">
        <v>5.0737133995901198</v>
      </c>
      <c r="H261" s="6">
        <v>724.20788010000001</v>
      </c>
      <c r="I261" s="6">
        <v>29.211449715228699</v>
      </c>
      <c r="J261" s="6">
        <v>16.5099559102492</v>
      </c>
      <c r="K261" s="6">
        <v>25.657521905771301</v>
      </c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83404.526416699999</v>
      </c>
      <c r="E262" s="6">
        <v>3.6131159201264298</v>
      </c>
      <c r="F262" s="6">
        <v>85.148792543849197</v>
      </c>
      <c r="G262" s="6">
        <v>2.4123272907409699</v>
      </c>
      <c r="H262" s="6">
        <v>14546.981672800001</v>
      </c>
      <c r="I262" s="6">
        <v>14.122151441361501</v>
      </c>
      <c r="J262" s="6">
        <v>14.851207456150799</v>
      </c>
      <c r="K262" s="6">
        <v>13.8309801835067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2732.5781772</v>
      </c>
      <c r="E263" s="6">
        <v>12.675026161370401</v>
      </c>
      <c r="F263" s="6">
        <v>92.650958036717</v>
      </c>
      <c r="G263" s="6">
        <v>3.7645945146125599</v>
      </c>
      <c r="H263" s="6">
        <v>216.74715639999999</v>
      </c>
      <c r="I263" s="6">
        <v>50.727725045584997</v>
      </c>
      <c r="J263" s="6">
        <v>7.34904196328299</v>
      </c>
      <c r="K263" s="6">
        <v>47.461055487402497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52360.563823800003</v>
      </c>
      <c r="E264" s="6">
        <v>3.5452662211899701</v>
      </c>
      <c r="F264" s="6">
        <v>92.772618082863403</v>
      </c>
      <c r="G264" s="6">
        <v>1.3168656444903899</v>
      </c>
      <c r="H264" s="6">
        <v>4079.1108408</v>
      </c>
      <c r="I264" s="6">
        <v>16.565197647964698</v>
      </c>
      <c r="J264" s="6">
        <v>7.2273819171365501</v>
      </c>
      <c r="K264" s="6">
        <v>16.903641581895702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5003.6061637000003</v>
      </c>
      <c r="E265" s="6">
        <v>12.817530258676999</v>
      </c>
      <c r="F265" s="6">
        <v>76.040967476862093</v>
      </c>
      <c r="G265" s="6">
        <v>6.2512355470687098</v>
      </c>
      <c r="H265" s="6">
        <v>1576.5391576</v>
      </c>
      <c r="I265" s="6">
        <v>23.632530722525299</v>
      </c>
      <c r="J265" s="6">
        <v>23.9590325231378</v>
      </c>
      <c r="K265" s="6">
        <v>19.840116601778401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113519.39370499999</v>
      </c>
      <c r="E266" s="6">
        <v>4.1794259830077003</v>
      </c>
      <c r="F266" s="6">
        <v>85.410817710965603</v>
      </c>
      <c r="G266" s="6">
        <v>2.3981981526974998</v>
      </c>
      <c r="H266" s="6">
        <v>19390.460980100001</v>
      </c>
      <c r="I266" s="6">
        <v>14.4670318003219</v>
      </c>
      <c r="J266" s="6">
        <v>14.589182289034399</v>
      </c>
      <c r="K266" s="6">
        <v>14.039996292922901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3397.4898348000002</v>
      </c>
      <c r="E267" s="6">
        <v>10.7683682450911</v>
      </c>
      <c r="F267" s="6">
        <v>88.105630478452895</v>
      </c>
      <c r="G267" s="6">
        <v>3.0498277882337499</v>
      </c>
      <c r="H267" s="6">
        <v>458.66534660000002</v>
      </c>
      <c r="I267" s="6">
        <v>22.488643642176498</v>
      </c>
      <c r="J267" s="6">
        <v>11.8943695215471</v>
      </c>
      <c r="K267" s="6">
        <v>22.591109150112398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64100.2076351</v>
      </c>
      <c r="E268" s="6">
        <v>2.6220985717246998</v>
      </c>
      <c r="F268" s="6">
        <v>91.802747040549093</v>
      </c>
      <c r="G268" s="6">
        <v>1.0985860131754499</v>
      </c>
      <c r="H268" s="6">
        <v>5723.6371859999999</v>
      </c>
      <c r="I268" s="6">
        <v>12.4223531583834</v>
      </c>
      <c r="J268" s="6">
        <v>8.1972529594508696</v>
      </c>
      <c r="K268" s="6">
        <v>12.3032940875094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1671.03521</v>
      </c>
      <c r="E269" s="6">
        <v>15.3635630156774</v>
      </c>
      <c r="F269" s="6">
        <v>83.326388807759002</v>
      </c>
      <c r="G269" s="6">
        <v>5.6740240594451796</v>
      </c>
      <c r="H269" s="6">
        <v>334.37416139999999</v>
      </c>
      <c r="I269" s="6">
        <v>31.050822159734299</v>
      </c>
      <c r="J269" s="6">
        <v>16.673611192241001</v>
      </c>
      <c r="K269" s="6">
        <v>28.355940979475498</v>
      </c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72410.094525299995</v>
      </c>
      <c r="E270" s="6">
        <v>3.0429535391267502</v>
      </c>
      <c r="F270" s="6">
        <v>94.161872553313103</v>
      </c>
      <c r="G270" s="6">
        <v>0.98958052106379202</v>
      </c>
      <c r="H270" s="6">
        <v>4489.4961070999998</v>
      </c>
      <c r="I270" s="6">
        <v>15.924861080920399</v>
      </c>
      <c r="J270" s="6">
        <v>5.8381274466868804</v>
      </c>
      <c r="K270" s="6">
        <v>15.960726406979999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3950.3596280000002</v>
      </c>
      <c r="E271" s="6">
        <v>10.9668815571458</v>
      </c>
      <c r="F271" s="6">
        <v>89.030637162433493</v>
      </c>
      <c r="G271" s="6">
        <v>4.1619789581425799</v>
      </c>
      <c r="H271" s="6">
        <v>486.71928539999999</v>
      </c>
      <c r="I271" s="6">
        <v>34.007186115762998</v>
      </c>
      <c r="J271" s="6">
        <v>10.9693628375665</v>
      </c>
      <c r="K271" s="6">
        <v>33.7798688936684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77691.933995400002</v>
      </c>
      <c r="E272" s="6">
        <v>2.8826108539332398</v>
      </c>
      <c r="F272" s="6">
        <v>91.357218891674606</v>
      </c>
      <c r="G272" s="6">
        <v>1.2145959719224799</v>
      </c>
      <c r="H272" s="6">
        <v>7349.9870897000001</v>
      </c>
      <c r="I272" s="6">
        <v>12.992149832797599</v>
      </c>
      <c r="J272" s="6">
        <v>8.64278110832538</v>
      </c>
      <c r="K272" s="6">
        <v>12.8387041949935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2571.6059743999999</v>
      </c>
      <c r="E273" s="6">
        <v>14.304737002604099</v>
      </c>
      <c r="F273" s="6">
        <v>82.548913791573298</v>
      </c>
      <c r="G273" s="6">
        <v>6.1032585811913203</v>
      </c>
      <c r="H273" s="6">
        <v>543.64516130000004</v>
      </c>
      <c r="I273" s="6">
        <v>33.591591669935902</v>
      </c>
      <c r="J273" s="6">
        <v>17.451086208426702</v>
      </c>
      <c r="K273" s="6">
        <v>28.870258300779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83924.858812899998</v>
      </c>
      <c r="E274" s="6">
        <v>2.5702054736723401</v>
      </c>
      <c r="F274" s="6">
        <v>92.775913997838202</v>
      </c>
      <c r="G274" s="6">
        <v>1.0948700596249199</v>
      </c>
      <c r="H274" s="6">
        <v>6534.8900555999999</v>
      </c>
      <c r="I274" s="6">
        <v>14.3739324202473</v>
      </c>
      <c r="J274" s="6">
        <v>7.2240860021617701</v>
      </c>
      <c r="K274" s="6">
        <v>14.0609580866249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4678.0491706000003</v>
      </c>
      <c r="E275" s="6">
        <v>15.0907056387961</v>
      </c>
      <c r="F275" s="6">
        <v>90.299254231291798</v>
      </c>
      <c r="G275" s="6">
        <v>3.5369696973328502</v>
      </c>
      <c r="H275" s="6">
        <v>502.5574805</v>
      </c>
      <c r="I275" s="6">
        <v>31.897000085207502</v>
      </c>
      <c r="J275" s="6">
        <v>9.7007457687082201</v>
      </c>
      <c r="K275" s="6">
        <v>32.9238322004149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116840.5164951</v>
      </c>
      <c r="E276" s="6">
        <v>3.1365193236222</v>
      </c>
      <c r="F276" s="6">
        <v>86.404271860193106</v>
      </c>
      <c r="G276" s="6">
        <v>1.89680453218721</v>
      </c>
      <c r="H276" s="6">
        <v>18384.876855999999</v>
      </c>
      <c r="I276" s="6">
        <v>12.558926435988599</v>
      </c>
      <c r="J276" s="6">
        <v>13.5957281398068</v>
      </c>
      <c r="K276" s="6">
        <v>12.054669877142601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1601.7923255999999</v>
      </c>
      <c r="E277" s="6">
        <v>10.354640398747099</v>
      </c>
      <c r="F277" s="6">
        <v>81.281144229164696</v>
      </c>
      <c r="G277" s="6">
        <v>4.9139410535768704</v>
      </c>
      <c r="H277" s="6">
        <v>368.8889939</v>
      </c>
      <c r="I277" s="6">
        <v>23.519124561760101</v>
      </c>
      <c r="J277" s="6">
        <v>18.7188557708354</v>
      </c>
      <c r="K277" s="6">
        <v>21.337348628525199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29648.3248083</v>
      </c>
      <c r="E278" s="6">
        <v>3.2136701202533402</v>
      </c>
      <c r="F278" s="6">
        <v>86.4223441945677</v>
      </c>
      <c r="G278" s="6">
        <v>1.82501972910534</v>
      </c>
      <c r="H278" s="6">
        <v>4657.9938695999999</v>
      </c>
      <c r="I278" s="6">
        <v>12.570532527847201</v>
      </c>
      <c r="J278" s="6">
        <v>13.5776558054323</v>
      </c>
      <c r="K278" s="6">
        <v>11.616326518419701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3511.9981572000002</v>
      </c>
      <c r="E279" s="6">
        <v>10.866486780533799</v>
      </c>
      <c r="F279" s="6">
        <v>70.600186488226896</v>
      </c>
      <c r="G279" s="6">
        <v>7.6495322875049201</v>
      </c>
      <c r="H279" s="6">
        <v>1462.4903419</v>
      </c>
      <c r="I279" s="6">
        <v>23.827567765580199</v>
      </c>
      <c r="J279" s="6">
        <v>29.3998135117731</v>
      </c>
      <c r="K279" s="6">
        <v>18.369450058902402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75859.223145199998</v>
      </c>
      <c r="E280" s="6">
        <v>3.9966818002757201</v>
      </c>
      <c r="F280" s="6">
        <v>83.1958386012342</v>
      </c>
      <c r="G280" s="6">
        <v>1.9439994498387501</v>
      </c>
      <c r="H280" s="6">
        <v>15322.288359</v>
      </c>
      <c r="I280" s="6">
        <v>10.2964012081862</v>
      </c>
      <c r="J280" s="6">
        <v>16.8041613987658</v>
      </c>
      <c r="K280" s="6">
        <v>9.6245602878791292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2901.9320250000001</v>
      </c>
      <c r="E281" s="6">
        <v>11.1002822899589</v>
      </c>
      <c r="F281" s="6">
        <v>71.995339923549096</v>
      </c>
      <c r="G281" s="6">
        <v>6.2701519929270297</v>
      </c>
      <c r="H281" s="6">
        <v>1128.7900024</v>
      </c>
      <c r="I281" s="6">
        <v>20.573236044276101</v>
      </c>
      <c r="J281" s="6">
        <v>28.0046600764509</v>
      </c>
      <c r="K281" s="6">
        <v>16.1195216392825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61177.572991200002</v>
      </c>
      <c r="E282" s="6">
        <v>3.3109161363894302</v>
      </c>
      <c r="F282" s="6">
        <v>83.005226737245806</v>
      </c>
      <c r="G282" s="6">
        <v>2.3433012550518102</v>
      </c>
      <c r="H282" s="6">
        <v>12525.704978100001</v>
      </c>
      <c r="I282" s="6">
        <v>12.7310817545393</v>
      </c>
      <c r="J282" s="6">
        <v>16.994773262754201</v>
      </c>
      <c r="K282" s="6">
        <v>11.445063078042301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573.10196150000002</v>
      </c>
      <c r="E283" s="6">
        <v>14.092726713824099</v>
      </c>
      <c r="F283" s="6">
        <v>48.228981088445799</v>
      </c>
      <c r="G283" s="6">
        <v>9.5281605064153698</v>
      </c>
      <c r="H283" s="6">
        <v>615.19177509999997</v>
      </c>
      <c r="I283" s="6">
        <v>14.213673721185399</v>
      </c>
      <c r="J283" s="6">
        <v>51.771018911554201</v>
      </c>
      <c r="K283" s="6">
        <v>8.8762686640696007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11923.338099500001</v>
      </c>
      <c r="E284" s="6">
        <v>4.7403311849795102</v>
      </c>
      <c r="F284" s="6">
        <v>64.657708464861798</v>
      </c>
      <c r="G284" s="6">
        <v>3.66406161757696</v>
      </c>
      <c r="H284" s="6">
        <v>6517.3681714000004</v>
      </c>
      <c r="I284" s="6">
        <v>7.9234754779403698</v>
      </c>
      <c r="J284" s="6">
        <v>35.342291535138301</v>
      </c>
      <c r="K284" s="6">
        <v>6.7032956148595702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2065.5965087</v>
      </c>
      <c r="E285" s="6">
        <v>9.9192674401394996</v>
      </c>
      <c r="F285" s="6">
        <v>78.074327303790497</v>
      </c>
      <c r="G285" s="6">
        <v>5.0642487335730202</v>
      </c>
      <c r="H285" s="6">
        <v>580.08303799999999</v>
      </c>
      <c r="I285" s="6">
        <v>22.281237342131</v>
      </c>
      <c r="J285" s="6">
        <v>21.925672696209499</v>
      </c>
      <c r="K285" s="6">
        <v>18.033098397986301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34830.484176600003</v>
      </c>
      <c r="E286" s="6">
        <v>3.8940413519452299</v>
      </c>
      <c r="F286" s="6">
        <v>77.751266875110602</v>
      </c>
      <c r="G286" s="6">
        <v>3.1666148337245499</v>
      </c>
      <c r="H286" s="6">
        <v>9966.8362742000008</v>
      </c>
      <c r="I286" s="6">
        <v>11.8358297544361</v>
      </c>
      <c r="J286" s="6">
        <v>22.248733124889402</v>
      </c>
      <c r="K286" s="6">
        <v>11.066172336445099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4228.9575157999998</v>
      </c>
      <c r="E287" s="6">
        <v>13.619745690500601</v>
      </c>
      <c r="F287" s="6">
        <v>72.288725784486004</v>
      </c>
      <c r="G287" s="6">
        <v>7.62532714454525</v>
      </c>
      <c r="H287" s="6">
        <v>1621.1352475000001</v>
      </c>
      <c r="I287" s="6">
        <v>24.710631575734201</v>
      </c>
      <c r="J287" s="6">
        <v>27.7112742155139</v>
      </c>
      <c r="K287" s="6">
        <v>19.891729939305002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94127.883825299999</v>
      </c>
      <c r="E288" s="6">
        <v>3.7720512956397001</v>
      </c>
      <c r="F288" s="6">
        <v>81.848976310520001</v>
      </c>
      <c r="G288" s="6">
        <v>2.12976977697967</v>
      </c>
      <c r="H288" s="6">
        <v>20874.023429100002</v>
      </c>
      <c r="I288" s="6">
        <v>10.902827990011801</v>
      </c>
      <c r="J288" s="6">
        <v>18.151023689479999</v>
      </c>
      <c r="K288" s="6">
        <v>9.6038371722197802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2731.7111638000001</v>
      </c>
      <c r="E289" s="6">
        <v>10.3185178735442</v>
      </c>
      <c r="F289" s="6">
        <v>73.388257016184298</v>
      </c>
      <c r="G289" s="6">
        <v>5.7250895626635003</v>
      </c>
      <c r="H289" s="6">
        <v>990.56168319999995</v>
      </c>
      <c r="I289" s="6">
        <v>16.975747852989901</v>
      </c>
      <c r="J289" s="6">
        <v>26.611742983815699</v>
      </c>
      <c r="K289" s="6">
        <v>15.7883061068546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55212.285004899997</v>
      </c>
      <c r="E290" s="6">
        <v>3.6790507790266598</v>
      </c>
      <c r="F290" s="6">
        <v>77.034958131394404</v>
      </c>
      <c r="G290" s="6">
        <v>2.48915962826384</v>
      </c>
      <c r="H290" s="6">
        <v>16459.442148800001</v>
      </c>
      <c r="I290" s="6">
        <v>9.6397849540326597</v>
      </c>
      <c r="J290" s="6">
        <v>22.965041868605599</v>
      </c>
      <c r="K290" s="6">
        <v>8.3497477967935794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5019.5618726000002</v>
      </c>
      <c r="E291" s="6">
        <v>16.019538159675498</v>
      </c>
      <c r="F291" s="6">
        <v>76.046913644586994</v>
      </c>
      <c r="G291" s="6">
        <v>7.2049859368077502</v>
      </c>
      <c r="H291" s="6">
        <v>1581.0503443</v>
      </c>
      <c r="I291" s="6">
        <v>24.504313820974101</v>
      </c>
      <c r="J291" s="6">
        <v>23.953086355412999</v>
      </c>
      <c r="K291" s="6">
        <v>22.8745863984689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103710.7884586</v>
      </c>
      <c r="E292" s="6">
        <v>3.8364745966346598</v>
      </c>
      <c r="F292" s="6">
        <v>83.148639068414994</v>
      </c>
      <c r="G292" s="6">
        <v>2.0071290285088899</v>
      </c>
      <c r="H292" s="6">
        <v>21018.599322800001</v>
      </c>
      <c r="I292" s="6">
        <v>9.8996902121039394</v>
      </c>
      <c r="J292" s="6">
        <v>16.851360931584999</v>
      </c>
      <c r="K292" s="6">
        <v>9.9036539441996592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3411.4595140000001</v>
      </c>
      <c r="E293" s="6">
        <v>17.2284853854846</v>
      </c>
      <c r="F293" s="6">
        <v>82.290445610676898</v>
      </c>
      <c r="G293" s="6">
        <v>4.0176551722670801</v>
      </c>
      <c r="H293" s="6">
        <v>734.17305450000003</v>
      </c>
      <c r="I293" s="6">
        <v>19.444778769354699</v>
      </c>
      <c r="J293" s="6">
        <v>17.709554389323099</v>
      </c>
      <c r="K293" s="6">
        <v>18.668715607842898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81083.753119999994</v>
      </c>
      <c r="E294" s="6">
        <v>3.4810818064358302</v>
      </c>
      <c r="F294" s="6">
        <v>85.672032388976902</v>
      </c>
      <c r="G294" s="6">
        <v>2.0871765960048898</v>
      </c>
      <c r="H294" s="6">
        <v>13560.614311200001</v>
      </c>
      <c r="I294" s="6">
        <v>13.234305360692099</v>
      </c>
      <c r="J294" s="6">
        <v>14.3279676110231</v>
      </c>
      <c r="K294" s="6">
        <v>12.4799738378022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1402.4368443000001</v>
      </c>
      <c r="E295" s="6">
        <v>13.9348755938405</v>
      </c>
      <c r="F295" s="6">
        <v>63.444490343806301</v>
      </c>
      <c r="G295" s="6">
        <v>7.8545732076053998</v>
      </c>
      <c r="H295" s="6">
        <v>808.05745820000004</v>
      </c>
      <c r="I295" s="6">
        <v>18.1230165957999</v>
      </c>
      <c r="J295" s="6">
        <v>36.555509656193699</v>
      </c>
      <c r="K295" s="6">
        <v>13.632128199318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29352.706453999999</v>
      </c>
      <c r="E296" s="6">
        <v>3.9529190788260302</v>
      </c>
      <c r="F296" s="6">
        <v>75.494662229942904</v>
      </c>
      <c r="G296" s="6">
        <v>3.0041612325845302</v>
      </c>
      <c r="H296" s="6">
        <v>9527.7992493000002</v>
      </c>
      <c r="I296" s="6">
        <v>10.465571972025399</v>
      </c>
      <c r="J296" s="6">
        <v>24.505337770057199</v>
      </c>
      <c r="K296" s="6">
        <v>9.2550504574305492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3042.3157706000002</v>
      </c>
      <c r="E297" s="6">
        <v>12.2662083411268</v>
      </c>
      <c r="F297" s="6">
        <v>89.361394935703899</v>
      </c>
      <c r="G297" s="6">
        <v>3.4323400430000301</v>
      </c>
      <c r="H297" s="6">
        <v>362.19215229999998</v>
      </c>
      <c r="I297" s="6">
        <v>30.859073307481498</v>
      </c>
      <c r="J297" s="6">
        <v>10.638605064296099</v>
      </c>
      <c r="K297" s="6">
        <v>28.830724731527699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73880.1575686</v>
      </c>
      <c r="E298" s="6">
        <v>2.8689413522348199</v>
      </c>
      <c r="F298" s="6">
        <v>92.499940402899398</v>
      </c>
      <c r="G298" s="6">
        <v>1.67096543161558</v>
      </c>
      <c r="H298" s="6">
        <v>5990.3345061</v>
      </c>
      <c r="I298" s="6">
        <v>21.945391446207001</v>
      </c>
      <c r="J298" s="6">
        <v>7.5000595971005897</v>
      </c>
      <c r="K298" s="6">
        <v>20.608396618541299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3770.1084328000002</v>
      </c>
      <c r="E299" s="6">
        <v>11.3937409609446</v>
      </c>
      <c r="F299" s="6">
        <v>77.056084507891299</v>
      </c>
      <c r="G299" s="6">
        <v>4.8695662792947001</v>
      </c>
      <c r="H299" s="6">
        <v>1122.5726019000001</v>
      </c>
      <c r="I299" s="6">
        <v>18.519251947849401</v>
      </c>
      <c r="J299" s="6">
        <v>22.9439154921088</v>
      </c>
      <c r="K299" s="6">
        <v>16.3542142954268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53810.712034299999</v>
      </c>
      <c r="E300" s="6">
        <v>4.47916981968896</v>
      </c>
      <c r="F300" s="6">
        <v>81.023976629466802</v>
      </c>
      <c r="G300" s="6">
        <v>2.4637808360648998</v>
      </c>
      <c r="H300" s="6">
        <v>12602.606927299999</v>
      </c>
      <c r="I300" s="6">
        <v>11.0432045807749</v>
      </c>
      <c r="J300" s="6">
        <v>18.976023370533198</v>
      </c>
      <c r="K300" s="6">
        <v>10.519871154429399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5645.8423333999999</v>
      </c>
      <c r="E301" s="6">
        <v>10.5937503952975</v>
      </c>
      <c r="F301" s="6">
        <v>62.237368264862198</v>
      </c>
      <c r="G301" s="6">
        <v>7.5096513413341803</v>
      </c>
      <c r="H301" s="6">
        <v>3425.6246820000001</v>
      </c>
      <c r="I301" s="6">
        <v>16.677054499385001</v>
      </c>
      <c r="J301" s="6">
        <v>37.762631735137802</v>
      </c>
      <c r="K301" s="6">
        <v>12.376810476279299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108817.7709459</v>
      </c>
      <c r="E302" s="6">
        <v>4.6786870580749804</v>
      </c>
      <c r="F302" s="6">
        <v>71.234684219512602</v>
      </c>
      <c r="G302" s="6">
        <v>3.1794362308192201</v>
      </c>
      <c r="H302" s="6">
        <v>43941.762051500002</v>
      </c>
      <c r="I302" s="6">
        <v>9.0395971220261995</v>
      </c>
      <c r="J302" s="6">
        <v>28.765315780487398</v>
      </c>
      <c r="K302" s="6">
        <v>7.8735842021285398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5108.4616392999997</v>
      </c>
      <c r="E303" s="6">
        <v>14.5454362500413</v>
      </c>
      <c r="F303" s="6">
        <v>76.541460563054898</v>
      </c>
      <c r="G303" s="6">
        <v>6.3821040548566197</v>
      </c>
      <c r="H303" s="6">
        <v>1565.6488385</v>
      </c>
      <c r="I303" s="6">
        <v>22.755079097027501</v>
      </c>
      <c r="J303" s="6">
        <v>23.458539436945099</v>
      </c>
      <c r="K303" s="6">
        <v>20.823784325412099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133157.6214257</v>
      </c>
      <c r="E304" s="6">
        <v>3.3976871604610399</v>
      </c>
      <c r="F304" s="6">
        <v>84.359258151784204</v>
      </c>
      <c r="G304" s="6">
        <v>2.4034460146524999</v>
      </c>
      <c r="H304" s="6">
        <v>24688.268098500001</v>
      </c>
      <c r="I304" s="6">
        <v>13.785970453974199</v>
      </c>
      <c r="J304" s="6">
        <v>15.6407418482158</v>
      </c>
      <c r="K304" s="6">
        <v>12.9631269904935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4036.4452633000001</v>
      </c>
      <c r="E305" s="6">
        <v>10.909432939438201</v>
      </c>
      <c r="F305" s="6">
        <v>63.808808881648098</v>
      </c>
      <c r="G305" s="6">
        <v>7.0554394526408304</v>
      </c>
      <c r="H305" s="6">
        <v>2289.3980396000002</v>
      </c>
      <c r="I305" s="6">
        <v>15.4962616239188</v>
      </c>
      <c r="J305" s="6">
        <v>36.191191118351902</v>
      </c>
      <c r="K305" s="6">
        <v>12.4394686579219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71992.543285399996</v>
      </c>
      <c r="E306" s="6">
        <v>4.0687953788652003</v>
      </c>
      <c r="F306" s="6">
        <v>75.780701822830693</v>
      </c>
      <c r="G306" s="6">
        <v>3.3762543908124201</v>
      </c>
      <c r="H306" s="6">
        <v>23008.613412399998</v>
      </c>
      <c r="I306" s="6">
        <v>11.843942111675799</v>
      </c>
      <c r="J306" s="6">
        <v>24.2192981771693</v>
      </c>
      <c r="K306" s="6">
        <v>10.564093368707301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4792.3747088999999</v>
      </c>
      <c r="E307" s="6">
        <v>18.396696021122299</v>
      </c>
      <c r="F307" s="6">
        <v>70.840328506610206</v>
      </c>
      <c r="G307" s="6">
        <v>8.0281757861644891</v>
      </c>
      <c r="H307" s="6">
        <v>1972.6626785999999</v>
      </c>
      <c r="I307" s="6">
        <v>21.2358570936623</v>
      </c>
      <c r="J307" s="6">
        <v>29.159671493389801</v>
      </c>
      <c r="K307" s="6">
        <v>19.503601408185599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247904.34335320001</v>
      </c>
      <c r="E308" s="6">
        <v>3.4589183394645699</v>
      </c>
      <c r="F308" s="6">
        <v>85.3850440280995</v>
      </c>
      <c r="G308" s="6">
        <v>2.02150951287721</v>
      </c>
      <c r="H308" s="6">
        <v>42432.619255400001</v>
      </c>
      <c r="I308" s="6">
        <v>11.908905697974999</v>
      </c>
      <c r="J308" s="6">
        <v>14.6149559719005</v>
      </c>
      <c r="K308" s="6">
        <v>11.810277026636699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2533.2302651999998</v>
      </c>
      <c r="E309" s="6">
        <v>12.8886501685878</v>
      </c>
      <c r="F309" s="6">
        <v>90.305348166685505</v>
      </c>
      <c r="G309" s="6">
        <v>3.4771325126154999</v>
      </c>
      <c r="H309" s="6">
        <v>271.95272410000001</v>
      </c>
      <c r="I309" s="6">
        <v>38.635301497827299</v>
      </c>
      <c r="J309" s="6">
        <v>9.6946518333145395</v>
      </c>
      <c r="K309" s="6">
        <v>32.389369682612802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76585.363929800005</v>
      </c>
      <c r="E310" s="6">
        <v>2.6797095799145998</v>
      </c>
      <c r="F310" s="6">
        <v>94.825156263520896</v>
      </c>
      <c r="G310" s="6">
        <v>0.76559301079710596</v>
      </c>
      <c r="H310" s="6">
        <v>4179.453074</v>
      </c>
      <c r="I310" s="6">
        <v>13.937907796035001</v>
      </c>
      <c r="J310" s="6">
        <v>5.1748437364791604</v>
      </c>
      <c r="K310" s="6">
        <v>14.028921563627501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4992.2030144999999</v>
      </c>
      <c r="E311" s="6">
        <v>14.634502946020501</v>
      </c>
      <c r="F311" s="6">
        <v>93.249991626227001</v>
      </c>
      <c r="G311" s="6">
        <v>2.5860589605184101</v>
      </c>
      <c r="H311" s="6">
        <v>361.36638260000001</v>
      </c>
      <c r="I311" s="6">
        <v>37.202594621132</v>
      </c>
      <c r="J311" s="6">
        <v>6.7500083737730199</v>
      </c>
      <c r="K311" s="6">
        <v>35.725878111537199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149821.45361890001</v>
      </c>
      <c r="E312" s="6">
        <v>3.6690002153439898</v>
      </c>
      <c r="F312" s="6">
        <v>92.395441166581094</v>
      </c>
      <c r="G312" s="6">
        <v>1.2667441563181101</v>
      </c>
      <c r="H312" s="6">
        <v>12330.9769851</v>
      </c>
      <c r="I312" s="6">
        <v>16.028411249773601</v>
      </c>
      <c r="J312" s="6">
        <v>7.60455883341894</v>
      </c>
      <c r="K312" s="6">
        <v>15.390950051415301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3808.9522256999999</v>
      </c>
      <c r="E313" s="6">
        <v>13.146525347201401</v>
      </c>
      <c r="F313" s="6">
        <v>78.846454750137099</v>
      </c>
      <c r="G313" s="6">
        <v>6.1466528695894196</v>
      </c>
      <c r="H313" s="6">
        <v>1021.8955756</v>
      </c>
      <c r="I313" s="6">
        <v>26.809988599459398</v>
      </c>
      <c r="J313" s="6">
        <v>21.153545249862798</v>
      </c>
      <c r="K313" s="6">
        <v>22.910664932159499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120361.9394155</v>
      </c>
      <c r="E314" s="6">
        <v>3.6523540499649001</v>
      </c>
      <c r="F314" s="6">
        <v>87.988921497889905</v>
      </c>
      <c r="G314" s="6">
        <v>1.5772210035048699</v>
      </c>
      <c r="H314" s="6">
        <v>16430.212785600001</v>
      </c>
      <c r="I314" s="6">
        <v>11.4827241979029</v>
      </c>
      <c r="J314" s="6">
        <v>12.011078502110101</v>
      </c>
      <c r="K314" s="6">
        <v>11.554164352338001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5139.4257060999998</v>
      </c>
      <c r="E315" s="6">
        <v>13.6379192898401</v>
      </c>
      <c r="F315" s="6">
        <v>92.2915740760332</v>
      </c>
      <c r="G315" s="6">
        <v>3.0468340236289699</v>
      </c>
      <c r="H315" s="6">
        <v>429.25784659999999</v>
      </c>
      <c r="I315" s="6">
        <v>35.979409839866697</v>
      </c>
      <c r="J315" s="6">
        <v>7.7084259239667601</v>
      </c>
      <c r="K315" s="6">
        <v>36.4791866410552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124503.6352276</v>
      </c>
      <c r="E316" s="6">
        <v>3.0140740712180598</v>
      </c>
      <c r="F316" s="6">
        <v>94.664944997176804</v>
      </c>
      <c r="G316" s="6">
        <v>0.975950977386424</v>
      </c>
      <c r="H316" s="6">
        <v>7016.6812225000003</v>
      </c>
      <c r="I316" s="6">
        <v>17.360351826832499</v>
      </c>
      <c r="J316" s="6">
        <v>5.3350550028232302</v>
      </c>
      <c r="K316" s="6">
        <v>17.317224573192998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1940.3186602999999</v>
      </c>
      <c r="E317" s="6">
        <v>10.903058277511599</v>
      </c>
      <c r="F317" s="6">
        <v>90.717335418048506</v>
      </c>
      <c r="G317" s="6">
        <v>2.4603928376502</v>
      </c>
      <c r="H317" s="6">
        <v>198.54338999999999</v>
      </c>
      <c r="I317" s="6">
        <v>26.876080428115401</v>
      </c>
      <c r="J317" s="6">
        <v>9.2826645819515097</v>
      </c>
      <c r="K317" s="6">
        <v>24.044850521395599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29982.678981199999</v>
      </c>
      <c r="E318" s="6">
        <v>3.35170952816609</v>
      </c>
      <c r="F318" s="6">
        <v>92.364842623715603</v>
      </c>
      <c r="G318" s="6">
        <v>1.5712381412420899</v>
      </c>
      <c r="H318" s="6">
        <v>2478.4589685999999</v>
      </c>
      <c r="I318" s="6">
        <v>20.890049827562901</v>
      </c>
      <c r="J318" s="6">
        <v>7.6351573762843703</v>
      </c>
      <c r="K318" s="6">
        <v>19.0077501337413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1745.4081814000001</v>
      </c>
      <c r="E319" s="6">
        <v>21.784461524233102</v>
      </c>
      <c r="F319" s="6">
        <v>90.394556990071095</v>
      </c>
      <c r="G319" s="6">
        <v>4.27768442334688</v>
      </c>
      <c r="H319" s="6">
        <v>185.46933989999999</v>
      </c>
      <c r="I319" s="6">
        <v>38.987181729190702</v>
      </c>
      <c r="J319" s="6">
        <v>9.6054430099289405</v>
      </c>
      <c r="K319" s="6">
        <v>40.256278444634603</v>
      </c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58354.999737899998</v>
      </c>
      <c r="E320" s="6">
        <v>3.6711183101070599</v>
      </c>
      <c r="F320" s="6">
        <v>94.791968354611797</v>
      </c>
      <c r="G320" s="6">
        <v>0.83769588705670694</v>
      </c>
      <c r="H320" s="6">
        <v>3206.1227398999999</v>
      </c>
      <c r="I320" s="6">
        <v>15.244847274028199</v>
      </c>
      <c r="J320" s="6">
        <v>5.2080316453881803</v>
      </c>
      <c r="K320" s="6">
        <v>15.246996835548099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1092.9480252999999</v>
      </c>
      <c r="E321" s="6">
        <v>14.6398516332157</v>
      </c>
      <c r="F321" s="6">
        <v>87.414489692206104</v>
      </c>
      <c r="G321" s="6">
        <v>3.8594105823888101</v>
      </c>
      <c r="H321" s="6">
        <v>157.3573064</v>
      </c>
      <c r="I321" s="6">
        <v>27.503413312512901</v>
      </c>
      <c r="J321" s="6">
        <v>12.5855103077939</v>
      </c>
      <c r="K321" s="6">
        <v>26.8060967192799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27160.749572600002</v>
      </c>
      <c r="E322" s="6">
        <v>2.5306394271249499</v>
      </c>
      <c r="F322" s="6">
        <v>94.842653684017606</v>
      </c>
      <c r="G322" s="6">
        <v>1.1518479162344499</v>
      </c>
      <c r="H322" s="6">
        <v>1476.9450907</v>
      </c>
      <c r="I322" s="6">
        <v>21.3844893010181</v>
      </c>
      <c r="J322" s="6">
        <v>5.15734631598243</v>
      </c>
      <c r="K322" s="6">
        <v>21.182272107175901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6091.3558509000004</v>
      </c>
      <c r="E323" s="6">
        <v>12.382082460052599</v>
      </c>
      <c r="F323" s="6">
        <v>78.015529559788305</v>
      </c>
      <c r="G323" s="6">
        <v>5.4024244446342902</v>
      </c>
      <c r="H323" s="6">
        <v>1716.5202030999999</v>
      </c>
      <c r="I323" s="6">
        <v>20.610749859745599</v>
      </c>
      <c r="J323" s="6">
        <v>21.984470440211702</v>
      </c>
      <c r="K323" s="6">
        <v>19.171396695731801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108834.0228449</v>
      </c>
      <c r="E324" s="6">
        <v>2.9762438101139099</v>
      </c>
      <c r="F324" s="6">
        <v>88.047629369037395</v>
      </c>
      <c r="G324" s="6">
        <v>1.64193508435109</v>
      </c>
      <c r="H324" s="6">
        <v>14774.101104400001</v>
      </c>
      <c r="I324" s="6">
        <v>12.1770594043314</v>
      </c>
      <c r="J324" s="6">
        <v>11.9523706309626</v>
      </c>
      <c r="K324" s="6">
        <v>12.095382265042799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1990.7611666</v>
      </c>
      <c r="E325" s="6">
        <v>12.479687466430899</v>
      </c>
      <c r="F325" s="6">
        <v>69.035304648152803</v>
      </c>
      <c r="G325" s="6">
        <v>7.0963540638738998</v>
      </c>
      <c r="H325" s="6">
        <v>892.92447330000005</v>
      </c>
      <c r="I325" s="6">
        <v>19.132348726686601</v>
      </c>
      <c r="J325" s="6">
        <v>30.964695351847201</v>
      </c>
      <c r="K325" s="6">
        <v>15.8212105471746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43029.704890499997</v>
      </c>
      <c r="E326" s="6">
        <v>3.2837017406982998</v>
      </c>
      <c r="F326" s="6">
        <v>80.310294008658502</v>
      </c>
      <c r="G326" s="6">
        <v>2.1666074153596599</v>
      </c>
      <c r="H326" s="6">
        <v>10549.609469700001</v>
      </c>
      <c r="I326" s="6">
        <v>9.4040670474390797</v>
      </c>
      <c r="J326" s="6">
        <v>19.689705991341501</v>
      </c>
      <c r="K326" s="6">
        <v>8.8371496560380507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1720.0926004</v>
      </c>
      <c r="E327" s="6">
        <v>14.6847141087613</v>
      </c>
      <c r="F327" s="6">
        <v>81.380299320784005</v>
      </c>
      <c r="G327" s="6">
        <v>6.8591054761562402</v>
      </c>
      <c r="H327" s="6">
        <v>393.55482380000001</v>
      </c>
      <c r="I327" s="6">
        <v>32.513209429806899</v>
      </c>
      <c r="J327" s="6">
        <v>18.619700679216098</v>
      </c>
      <c r="K327" s="6">
        <v>29.978787862336599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53774.459470499998</v>
      </c>
      <c r="E328" s="6">
        <v>3.4500472350813398</v>
      </c>
      <c r="F328" s="6">
        <v>89.003518262379401</v>
      </c>
      <c r="G328" s="6">
        <v>1.8837081229431001</v>
      </c>
      <c r="H328" s="6">
        <v>6643.8931074000002</v>
      </c>
      <c r="I328" s="6">
        <v>16.635464121344299</v>
      </c>
      <c r="J328" s="6">
        <v>10.9964817376206</v>
      </c>
      <c r="K328" s="6">
        <v>15.246390102006901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3708.8206240999998</v>
      </c>
      <c r="E329" s="6">
        <v>13.295685729226999</v>
      </c>
      <c r="F329" s="6">
        <v>61.226928876854203</v>
      </c>
      <c r="G329" s="6">
        <v>6.6807351856300103</v>
      </c>
      <c r="H329" s="6">
        <v>2348.6784080000002</v>
      </c>
      <c r="I329" s="6">
        <v>17.314891497610802</v>
      </c>
      <c r="J329" s="6">
        <v>38.773071123145797</v>
      </c>
      <c r="K329" s="6">
        <v>10.5496130744074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99930.865155099993</v>
      </c>
      <c r="E330" s="6">
        <v>3.3504093723386199</v>
      </c>
      <c r="F330" s="6">
        <v>75.362358682026496</v>
      </c>
      <c r="G330" s="6">
        <v>2.0937707256510598</v>
      </c>
      <c r="H330" s="6">
        <v>32669.6358148</v>
      </c>
      <c r="I330" s="6">
        <v>6.8443973200102599</v>
      </c>
      <c r="J330" s="6">
        <v>24.6376413179736</v>
      </c>
      <c r="K330" s="6">
        <v>6.4044889032997903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747.87594509999997</v>
      </c>
      <c r="E331" s="6">
        <v>16.347653451698701</v>
      </c>
      <c r="F331" s="6">
        <v>86.791933311032295</v>
      </c>
      <c r="G331" s="6">
        <v>4.8534023768584804</v>
      </c>
      <c r="H331" s="6">
        <v>113.8123669</v>
      </c>
      <c r="I331" s="6">
        <v>32.333512455608997</v>
      </c>
      <c r="J331" s="6">
        <v>13.208066688967699</v>
      </c>
      <c r="K331" s="6">
        <v>31.8923416532832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25305.958458199999</v>
      </c>
      <c r="E332" s="6">
        <v>2.9672563230503202</v>
      </c>
      <c r="F332" s="6">
        <v>83.124854202702807</v>
      </c>
      <c r="G332" s="6">
        <v>2.30788751778968</v>
      </c>
      <c r="H332" s="6">
        <v>5137.3532335</v>
      </c>
      <c r="I332" s="6">
        <v>11.873226320437199</v>
      </c>
      <c r="J332" s="6">
        <v>16.875145797297201</v>
      </c>
      <c r="K332" s="6">
        <v>11.3683647973715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9866.3240881999991</v>
      </c>
      <c r="E333" s="6">
        <v>11.412111020469199</v>
      </c>
      <c r="F333" s="6">
        <v>72.684088916020698</v>
      </c>
      <c r="G333" s="6">
        <v>5.3276535262599003</v>
      </c>
      <c r="H333" s="6">
        <v>3707.9316193999998</v>
      </c>
      <c r="I333" s="6">
        <v>17.997167486631302</v>
      </c>
      <c r="J333" s="6">
        <v>27.315911083979302</v>
      </c>
      <c r="K333" s="6">
        <v>14.176193553490499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151650.57316969999</v>
      </c>
      <c r="E334" s="6">
        <v>3.6688472007154198</v>
      </c>
      <c r="F334" s="6">
        <v>81.709716269813001</v>
      </c>
      <c r="G334" s="6">
        <v>2.11491076896018</v>
      </c>
      <c r="H334" s="6">
        <v>33946.171125599998</v>
      </c>
      <c r="I334" s="6">
        <v>10.2137394623761</v>
      </c>
      <c r="J334" s="6">
        <v>18.290283730186999</v>
      </c>
      <c r="K334" s="6">
        <v>9.4481179962505699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20923.3839978</v>
      </c>
      <c r="E335" s="6">
        <v>10.520250484314801</v>
      </c>
      <c r="F335" s="6">
        <v>72.402132881677801</v>
      </c>
      <c r="G335" s="6">
        <v>4.4786600770148803</v>
      </c>
      <c r="H335" s="6">
        <v>7975.4663054000002</v>
      </c>
      <c r="I335" s="6">
        <v>14.5108316967468</v>
      </c>
      <c r="J335" s="6">
        <v>27.597867118322199</v>
      </c>
      <c r="K335" s="6">
        <v>11.7496232820332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162439.6257642</v>
      </c>
      <c r="E336" s="6">
        <v>4.2017617032208801</v>
      </c>
      <c r="F336" s="6">
        <v>78.0977950715844</v>
      </c>
      <c r="G336" s="6">
        <v>2.42218645663915</v>
      </c>
      <c r="H336" s="6">
        <v>45555.523926399997</v>
      </c>
      <c r="I336" s="6">
        <v>8.7676982594100092</v>
      </c>
      <c r="J336" s="6">
        <v>21.9022049284156</v>
      </c>
      <c r="K336" s="6">
        <v>8.6369122256886701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9366.8235263999995</v>
      </c>
      <c r="E337" s="6">
        <v>11.013695497375901</v>
      </c>
      <c r="F337" s="6">
        <v>76.556795150464396</v>
      </c>
      <c r="G337" s="6">
        <v>5.0581427574121403</v>
      </c>
      <c r="H337" s="6">
        <v>2868.3066250000002</v>
      </c>
      <c r="I337" s="6">
        <v>19.118353997712301</v>
      </c>
      <c r="J337" s="6">
        <v>23.443204849535601</v>
      </c>
      <c r="K337" s="6">
        <v>16.518014555022599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106674.5234887</v>
      </c>
      <c r="E338" s="6">
        <v>3.2106274820420801</v>
      </c>
      <c r="F338" s="6">
        <v>82.508667304262303</v>
      </c>
      <c r="G338" s="6">
        <v>2.6728980206383999</v>
      </c>
      <c r="H338" s="6">
        <v>22614.346364599998</v>
      </c>
      <c r="I338" s="6">
        <v>13.875450174305801</v>
      </c>
      <c r="J338" s="6">
        <v>17.4913326957377</v>
      </c>
      <c r="K338" s="6">
        <v>12.6083733789373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5543.9393606000003</v>
      </c>
      <c r="E339" s="6">
        <v>11.808138638441299</v>
      </c>
      <c r="F339" s="6">
        <v>79.186265447929799</v>
      </c>
      <c r="G339" s="6">
        <v>5.3192228146224796</v>
      </c>
      <c r="H339" s="6">
        <v>1457.1981842</v>
      </c>
      <c r="I339" s="6">
        <v>23.0121195706256</v>
      </c>
      <c r="J339" s="6">
        <v>20.813734552070201</v>
      </c>
      <c r="K339" s="6">
        <v>20.237088578295701</v>
      </c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87220.0107709</v>
      </c>
      <c r="E340" s="6">
        <v>3.06566899910485</v>
      </c>
      <c r="F340" s="6">
        <v>84.495976700135401</v>
      </c>
      <c r="G340" s="6">
        <v>2.3690963525724702</v>
      </c>
      <c r="H340" s="6">
        <v>16003.851686399999</v>
      </c>
      <c r="I340" s="6">
        <v>13.8004694745128</v>
      </c>
      <c r="J340" s="6">
        <v>15.504023299864601</v>
      </c>
      <c r="K340" s="6">
        <v>12.911429913104399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433.04953499999999</v>
      </c>
      <c r="E341" s="6">
        <v>15.2157970743134</v>
      </c>
      <c r="F341" s="6">
        <v>66.520490922137199</v>
      </c>
      <c r="G341" s="6">
        <v>8.7545311488416893</v>
      </c>
      <c r="H341" s="6">
        <v>217.95217740000001</v>
      </c>
      <c r="I341" s="6">
        <v>20.298229552541599</v>
      </c>
      <c r="J341" s="6">
        <v>33.479509077862801</v>
      </c>
      <c r="K341" s="6">
        <v>17.394392147737801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13172.943393199999</v>
      </c>
      <c r="E342" s="6">
        <v>3.4675450728138899</v>
      </c>
      <c r="F342" s="6">
        <v>79.226226910710494</v>
      </c>
      <c r="G342" s="6">
        <v>2.1299263751428401</v>
      </c>
      <c r="H342" s="6">
        <v>3454.0548961999998</v>
      </c>
      <c r="I342" s="6">
        <v>8.9107352049397406</v>
      </c>
      <c r="J342" s="6">
        <v>20.773773089289499</v>
      </c>
      <c r="K342" s="6">
        <v>8.1230323242134403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393.27344390000002</v>
      </c>
      <c r="E343" s="6">
        <v>19.693908167331099</v>
      </c>
      <c r="F343" s="6">
        <v>80.452387762446307</v>
      </c>
      <c r="G343" s="6">
        <v>5.8650604128372104</v>
      </c>
      <c r="H343" s="6">
        <v>95.554115899999999</v>
      </c>
      <c r="I343" s="6">
        <v>27.0846788970014</v>
      </c>
      <c r="J343" s="6">
        <v>19.5476122375537</v>
      </c>
      <c r="K343" s="6">
        <v>24.138913175147099</v>
      </c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10019.7498794</v>
      </c>
      <c r="E344" s="6">
        <v>4.4545073819870797</v>
      </c>
      <c r="F344" s="6">
        <v>84.789740772093793</v>
      </c>
      <c r="G344" s="6">
        <v>2.5578938417522998</v>
      </c>
      <c r="H344" s="6">
        <v>1797.4225617</v>
      </c>
      <c r="I344" s="6">
        <v>16.464614075264201</v>
      </c>
      <c r="J344" s="6">
        <v>15.210259227906199</v>
      </c>
      <c r="K344" s="6">
        <v>14.2590045649451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655.57716300000004</v>
      </c>
      <c r="E345" s="6">
        <v>13.974546081297801</v>
      </c>
      <c r="F345" s="6">
        <v>78.685519157710701</v>
      </c>
      <c r="G345" s="6">
        <v>6.7524988815531399</v>
      </c>
      <c r="H345" s="6">
        <v>177.58397009999999</v>
      </c>
      <c r="I345" s="6">
        <v>31.537527725121301</v>
      </c>
      <c r="J345" s="6">
        <v>21.314480842289299</v>
      </c>
      <c r="K345" s="6">
        <v>24.9278358707517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14460.702564200001</v>
      </c>
      <c r="E346" s="6">
        <v>3.5801753170430399</v>
      </c>
      <c r="F346" s="6">
        <v>84.383722545980902</v>
      </c>
      <c r="G346" s="6">
        <v>2.0201483802014502</v>
      </c>
      <c r="H346" s="6">
        <v>2676.1363046000001</v>
      </c>
      <c r="I346" s="6">
        <v>11.3594929753556</v>
      </c>
      <c r="J346" s="6">
        <v>15.6162774540191</v>
      </c>
      <c r="K346" s="6">
        <v>10.9160227793442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509.52666809999999</v>
      </c>
      <c r="E347" s="6">
        <v>16.607014927772202</v>
      </c>
      <c r="F347" s="6">
        <v>64.584039489410898</v>
      </c>
      <c r="G347" s="6">
        <v>8.3940820269811596</v>
      </c>
      <c r="H347" s="6">
        <v>279.40922399999999</v>
      </c>
      <c r="I347" s="6">
        <v>22.417023375985799</v>
      </c>
      <c r="J347" s="6">
        <v>35.415960510589102</v>
      </c>
      <c r="K347" s="6">
        <v>15.307328032111799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15740.389172699999</v>
      </c>
      <c r="E348" s="6">
        <v>4.2413901113187</v>
      </c>
      <c r="F348" s="6">
        <v>78.345223955362201</v>
      </c>
      <c r="G348" s="6">
        <v>2.70532926378247</v>
      </c>
      <c r="H348" s="6">
        <v>4350.6749381999998</v>
      </c>
      <c r="I348" s="6">
        <v>9.9168821845790696</v>
      </c>
      <c r="J348" s="6">
        <v>21.654776044637799</v>
      </c>
      <c r="K348" s="6">
        <v>9.7876619276566394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1682.3097181999999</v>
      </c>
      <c r="E349" s="6">
        <v>15.4121427842042</v>
      </c>
      <c r="F349" s="6">
        <v>59.779127269919897</v>
      </c>
      <c r="G349" s="6">
        <v>8.1316335776810007</v>
      </c>
      <c r="H349" s="6">
        <v>1131.8995133999999</v>
      </c>
      <c r="I349" s="6">
        <v>13.615860829794901</v>
      </c>
      <c r="J349" s="6">
        <v>40.220872730080103</v>
      </c>
      <c r="K349" s="6">
        <v>12.0858132993471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28535.907104999998</v>
      </c>
      <c r="E350" s="6">
        <v>4.7750335726275601</v>
      </c>
      <c r="F350" s="6">
        <v>67.162605046458694</v>
      </c>
      <c r="G350" s="6">
        <v>3.7801802638267401</v>
      </c>
      <c r="H350" s="6">
        <v>13951.8836608</v>
      </c>
      <c r="I350" s="6">
        <v>9.1795536933614397</v>
      </c>
      <c r="J350" s="6">
        <v>32.837394953541299</v>
      </c>
      <c r="K350" s="6">
        <v>7.7316350588411398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1175.0125891</v>
      </c>
      <c r="E351" s="6">
        <v>14.539129476414001</v>
      </c>
      <c r="F351" s="6">
        <v>89.311188576453205</v>
      </c>
      <c r="G351" s="6">
        <v>4.8306248644596899</v>
      </c>
      <c r="H351" s="6">
        <v>140.62614310000001</v>
      </c>
      <c r="I351" s="6">
        <v>43.632617524151001</v>
      </c>
      <c r="J351" s="6">
        <v>10.688811423546801</v>
      </c>
      <c r="K351" s="6">
        <v>40.362658776208796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40214.822454200003</v>
      </c>
      <c r="E352" s="6">
        <v>3.0515334660843099</v>
      </c>
      <c r="F352" s="6">
        <v>95.728240658480104</v>
      </c>
      <c r="G352" s="6">
        <v>0.72583906346710103</v>
      </c>
      <c r="H352" s="6">
        <v>1794.5388143</v>
      </c>
      <c r="I352" s="6">
        <v>16.144611131510899</v>
      </c>
      <c r="J352" s="6">
        <v>4.2717593415199202</v>
      </c>
      <c r="K352" s="6">
        <v>16.265732919818898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919.29104050000001</v>
      </c>
      <c r="E353" s="6">
        <v>13.8148998364119</v>
      </c>
      <c r="F353" s="6">
        <v>83.597360569260601</v>
      </c>
      <c r="G353" s="6">
        <v>5.5934874498087197</v>
      </c>
      <c r="H353" s="6">
        <v>180.3741095</v>
      </c>
      <c r="I353" s="6">
        <v>31.198140458520999</v>
      </c>
      <c r="J353" s="6">
        <v>16.402639430739399</v>
      </c>
      <c r="K353" s="6">
        <v>28.507655073182001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34853.644426500003</v>
      </c>
      <c r="E354" s="6">
        <v>3.1504478091047998</v>
      </c>
      <c r="F354" s="6">
        <v>91.958883685824603</v>
      </c>
      <c r="G354" s="6">
        <v>1.2919949297840601</v>
      </c>
      <c r="H354" s="6">
        <v>3047.6904196</v>
      </c>
      <c r="I354" s="6">
        <v>15.6208254221266</v>
      </c>
      <c r="J354" s="6">
        <v>8.0411163141754205</v>
      </c>
      <c r="K354" s="6">
        <v>14.7753628760774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534.74138210000001</v>
      </c>
      <c r="E355" s="6">
        <v>18.4314862436173</v>
      </c>
      <c r="F355" s="6">
        <v>89.954330894360396</v>
      </c>
      <c r="G355" s="6">
        <v>5.2747682227582198</v>
      </c>
      <c r="H355" s="6">
        <v>59.717357999999997</v>
      </c>
      <c r="I355" s="6">
        <v>48.362155587713097</v>
      </c>
      <c r="J355" s="6">
        <v>10.0456691056396</v>
      </c>
      <c r="K355" s="6">
        <v>47.233115197341697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27026.075585899998</v>
      </c>
      <c r="E356" s="6">
        <v>3.0855634706663801</v>
      </c>
      <c r="F356" s="6">
        <v>94.011781187981995</v>
      </c>
      <c r="G356" s="6">
        <v>0.99878164538784298</v>
      </c>
      <c r="H356" s="6">
        <v>1721.4656737</v>
      </c>
      <c r="I356" s="6">
        <v>16.273852312868801</v>
      </c>
      <c r="J356" s="6">
        <v>5.9882188120179896</v>
      </c>
      <c r="K356" s="6">
        <v>15.6803290675231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1879.9897404999999</v>
      </c>
      <c r="E357" s="6">
        <v>17.4346552986745</v>
      </c>
      <c r="F357" s="6">
        <v>79.883485012203096</v>
      </c>
      <c r="G357" s="6">
        <v>6.6902641709037702</v>
      </c>
      <c r="H357" s="6">
        <v>473.42503629999999</v>
      </c>
      <c r="I357" s="6">
        <v>29.981274141205901</v>
      </c>
      <c r="J357" s="6">
        <v>20.116514987796901</v>
      </c>
      <c r="K357" s="6">
        <v>26.567306412083401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31205.6052246</v>
      </c>
      <c r="E358" s="6">
        <v>4.3405325824674099</v>
      </c>
      <c r="F358" s="6">
        <v>84.472837416306405</v>
      </c>
      <c r="G358" s="6">
        <v>2.6507936363887001</v>
      </c>
      <c r="H358" s="6">
        <v>5735.9799985999998</v>
      </c>
      <c r="I358" s="6">
        <v>15.149222702515999</v>
      </c>
      <c r="J358" s="6">
        <v>15.527162583693601</v>
      </c>
      <c r="K358" s="6">
        <v>14.4211834366956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735.23499130000005</v>
      </c>
      <c r="E359" s="6">
        <v>14.1591102204432</v>
      </c>
      <c r="F359" s="6">
        <v>100</v>
      </c>
      <c r="G359" s="6">
        <v>1.57197701749414E-15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27511.946447499999</v>
      </c>
      <c r="E360" s="6">
        <v>2.9330518316514098</v>
      </c>
      <c r="F360" s="6">
        <v>96.119108113381003</v>
      </c>
      <c r="G360" s="6">
        <v>0.73076434670873203</v>
      </c>
      <c r="H360" s="6">
        <v>1110.8185650999999</v>
      </c>
      <c r="I360" s="6">
        <v>18.270572146629402</v>
      </c>
      <c r="J360" s="6">
        <v>3.8808918866189499</v>
      </c>
      <c r="K360" s="6">
        <v>18.099039936898301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307.11930289999998</v>
      </c>
      <c r="E361" s="6">
        <v>17.628322889574399</v>
      </c>
      <c r="F361" s="6">
        <v>91.266981872746697</v>
      </c>
      <c r="G361" s="6">
        <v>6.4213765938045899</v>
      </c>
      <c r="H361" s="6">
        <v>29.3871714</v>
      </c>
      <c r="I361" s="6">
        <v>73.4262145994213</v>
      </c>
      <c r="J361" s="6">
        <v>8.7330181272533096</v>
      </c>
      <c r="K361" s="6">
        <v>67.108490174309196</v>
      </c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24717.409268399999</v>
      </c>
      <c r="E362" s="6">
        <v>2.7325326941577899</v>
      </c>
      <c r="F362" s="6">
        <v>97.310744160688699</v>
      </c>
      <c r="G362" s="6">
        <v>0.56059242157859301</v>
      </c>
      <c r="H362" s="6">
        <v>683.0842553</v>
      </c>
      <c r="I362" s="6">
        <v>20.3712203447318</v>
      </c>
      <c r="J362" s="6">
        <v>2.6892558393113402</v>
      </c>
      <c r="K362" s="6">
        <v>20.2850412806485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1225.4794213</v>
      </c>
      <c r="E363" s="6">
        <v>15.5364407649698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42441.097519900002</v>
      </c>
      <c r="E364" s="6">
        <v>2.9878655053530601</v>
      </c>
      <c r="F364" s="6">
        <v>95.164701919233806</v>
      </c>
      <c r="G364" s="6">
        <v>0.84807279877059205</v>
      </c>
      <c r="H364" s="6">
        <v>2156.4230564999998</v>
      </c>
      <c r="I364" s="6">
        <v>16.213096262255402</v>
      </c>
      <c r="J364" s="6">
        <v>4.8352980807662398</v>
      </c>
      <c r="K364" s="6">
        <v>16.6911312917495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656.5044676</v>
      </c>
      <c r="E365" s="6">
        <v>19.684189465953501</v>
      </c>
      <c r="F365" s="6">
        <v>78.703671751353795</v>
      </c>
      <c r="G365" s="6">
        <v>13.355354895204901</v>
      </c>
      <c r="H365" s="6">
        <v>177.64272399999999</v>
      </c>
      <c r="I365" s="6">
        <v>63.940174570915303</v>
      </c>
      <c r="J365" s="6">
        <v>21.296328248646201</v>
      </c>
      <c r="K365" s="6">
        <v>49.356652260553702</v>
      </c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47547.199123699997</v>
      </c>
      <c r="E366" s="6">
        <v>3.0581158264977999</v>
      </c>
      <c r="F366" s="6">
        <v>94.988290981572405</v>
      </c>
      <c r="G366" s="6">
        <v>1.00800547377162</v>
      </c>
      <c r="H366" s="6">
        <v>2508.6536897000001</v>
      </c>
      <c r="I366" s="6">
        <v>18.343620884028201</v>
      </c>
      <c r="J366" s="6">
        <v>5.0117090184275703</v>
      </c>
      <c r="K366" s="6">
        <v>19.105003283625901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828.98772840000004</v>
      </c>
      <c r="E367" s="6">
        <v>15.1008525664743</v>
      </c>
      <c r="F367" s="6">
        <v>96.285638137862506</v>
      </c>
      <c r="G367" s="6">
        <v>2.16515194685197</v>
      </c>
      <c r="H367" s="6">
        <v>31.979436</v>
      </c>
      <c r="I367" s="6">
        <v>57.563570448485301</v>
      </c>
      <c r="J367" s="6">
        <v>3.7143618621374701</v>
      </c>
      <c r="K367" s="6">
        <v>56.126205417183002</v>
      </c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41962.133744500003</v>
      </c>
      <c r="E368" s="6">
        <v>2.4559005173938102</v>
      </c>
      <c r="F368" s="6">
        <v>96.2323177352296</v>
      </c>
      <c r="G368" s="6">
        <v>0.58236525798161098</v>
      </c>
      <c r="H368" s="6">
        <v>1642.8990885999999</v>
      </c>
      <c r="I368" s="6">
        <v>14.345798930522401</v>
      </c>
      <c r="J368" s="6">
        <v>3.7676822647703601</v>
      </c>
      <c r="K368" s="6">
        <v>14.8744916916345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247.30296559999999</v>
      </c>
      <c r="E369" s="6">
        <v>17.178078718771399</v>
      </c>
      <c r="F369" s="6">
        <v>85.584475441953003</v>
      </c>
      <c r="G369" s="6">
        <v>6.2776657493575696</v>
      </c>
      <c r="H369" s="6">
        <v>41.654773900000002</v>
      </c>
      <c r="I369" s="6">
        <v>37.548171158194201</v>
      </c>
      <c r="J369" s="6">
        <v>14.415524558047</v>
      </c>
      <c r="K369" s="6">
        <v>37.270286488379497</v>
      </c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11227.1145884</v>
      </c>
      <c r="E370" s="6">
        <v>3.7469387780710801</v>
      </c>
      <c r="F370" s="6">
        <v>95.346703112108599</v>
      </c>
      <c r="G370" s="6">
        <v>0.92668300347570898</v>
      </c>
      <c r="H370" s="6">
        <v>547.92767519999995</v>
      </c>
      <c r="I370" s="6">
        <v>18.4822685834562</v>
      </c>
      <c r="J370" s="6">
        <v>4.6532968878914396</v>
      </c>
      <c r="K370" s="6">
        <v>18.987864161719699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5015.8960089000002</v>
      </c>
      <c r="E371" s="6">
        <v>19.0341395558588</v>
      </c>
      <c r="F371" s="6">
        <v>80.640158701725795</v>
      </c>
      <c r="G371" s="6">
        <v>7.1610559163109997</v>
      </c>
      <c r="H371" s="6">
        <v>1204.2008877999999</v>
      </c>
      <c r="I371" s="6">
        <v>37.118267711026498</v>
      </c>
      <c r="J371" s="6">
        <v>19.359841298274201</v>
      </c>
      <c r="K371" s="6">
        <v>29.828172486864698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157214.36221940001</v>
      </c>
      <c r="E372" s="6">
        <v>4.0157343207952101</v>
      </c>
      <c r="F372" s="6">
        <v>89.490117680791897</v>
      </c>
      <c r="G372" s="6">
        <v>1.7034647311142599</v>
      </c>
      <c r="H372" s="6">
        <v>18463.540876200001</v>
      </c>
      <c r="I372" s="6">
        <v>14.3782730501019</v>
      </c>
      <c r="J372" s="6">
        <v>10.509882319208099</v>
      </c>
      <c r="K372" s="6">
        <v>14.504754156370099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2369.9327979999998</v>
      </c>
      <c r="E373" s="6">
        <v>12.2779886991048</v>
      </c>
      <c r="F373" s="6">
        <v>93.227586121576707</v>
      </c>
      <c r="G373" s="6">
        <v>3.5624228871198</v>
      </c>
      <c r="H373" s="6">
        <v>172.16112140000001</v>
      </c>
      <c r="I373" s="6">
        <v>50.522030324589799</v>
      </c>
      <c r="J373" s="6">
        <v>6.7724138784232801</v>
      </c>
      <c r="K373" s="6">
        <v>49.039543724365302</v>
      </c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93544.305657899997</v>
      </c>
      <c r="E374" s="6">
        <v>3.1624065626928801</v>
      </c>
      <c r="F374" s="6">
        <v>97.637355290841001</v>
      </c>
      <c r="G374" s="6">
        <v>0.52168740862898499</v>
      </c>
      <c r="H374" s="6">
        <v>2263.6004240000002</v>
      </c>
      <c r="I374" s="6">
        <v>21.173553588351702</v>
      </c>
      <c r="J374" s="6">
        <v>2.36264470915896</v>
      </c>
      <c r="K374" s="6">
        <v>21.558966809359301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1132.3865142</v>
      </c>
      <c r="E375" s="6">
        <v>14.879656465723</v>
      </c>
      <c r="F375" s="6">
        <v>87.185737942423003</v>
      </c>
      <c r="G375" s="6">
        <v>4.8041214964467196</v>
      </c>
      <c r="H375" s="6">
        <v>166.43430319999999</v>
      </c>
      <c r="I375" s="6">
        <v>33.282319179157703</v>
      </c>
      <c r="J375" s="6">
        <v>12.814262057577</v>
      </c>
      <c r="K375" s="6">
        <v>32.686304989767201</v>
      </c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35893.674405400001</v>
      </c>
      <c r="E376" s="6">
        <v>2.68725863773208</v>
      </c>
      <c r="F376" s="6">
        <v>97.198603355923098</v>
      </c>
      <c r="G376" s="6">
        <v>0.53200694649348701</v>
      </c>
      <c r="H376" s="6">
        <v>1034.5047721999999</v>
      </c>
      <c r="I376" s="6">
        <v>18.3700619457634</v>
      </c>
      <c r="J376" s="6">
        <v>2.8013966440769198</v>
      </c>
      <c r="K376" s="6">
        <v>18.458768516107501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1243.9609604</v>
      </c>
      <c r="E377" s="6">
        <v>17.240488208535499</v>
      </c>
      <c r="F377" s="6">
        <v>95.578812517123097</v>
      </c>
      <c r="G377" s="6">
        <v>3.1208537119319502</v>
      </c>
      <c r="H377" s="6">
        <v>57.5418807</v>
      </c>
      <c r="I377" s="6">
        <v>70.393529890176296</v>
      </c>
      <c r="J377" s="6">
        <v>4.4211874828768698</v>
      </c>
      <c r="K377" s="6">
        <v>67.467731911702501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54978.616885700001</v>
      </c>
      <c r="E378" s="6">
        <v>2.68431507322232</v>
      </c>
      <c r="F378" s="6">
        <v>95.979713548567801</v>
      </c>
      <c r="G378" s="6">
        <v>1.0147212089756501</v>
      </c>
      <c r="H378" s="6">
        <v>2302.8802692999998</v>
      </c>
      <c r="I378" s="6">
        <v>24.547345120242198</v>
      </c>
      <c r="J378" s="6">
        <v>4.0202864514322201</v>
      </c>
      <c r="K378" s="6">
        <v>24.225301392253701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1608.2644934</v>
      </c>
      <c r="E379" s="6">
        <v>16.016562858642899</v>
      </c>
      <c r="F379" s="6">
        <v>75.411940399748204</v>
      </c>
      <c r="G379" s="6">
        <v>7.01087557098485</v>
      </c>
      <c r="H379" s="6">
        <v>524.37456199999997</v>
      </c>
      <c r="I379" s="6">
        <v>25.337939504225201</v>
      </c>
      <c r="J379" s="6">
        <v>24.5880596002518</v>
      </c>
      <c r="K379" s="6">
        <v>21.502458482073301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65138.739493599998</v>
      </c>
      <c r="E380" s="6">
        <v>3.3490567995718501</v>
      </c>
      <c r="F380" s="6">
        <v>90.334516882078802</v>
      </c>
      <c r="G380" s="6">
        <v>1.3083075159986499</v>
      </c>
      <c r="H380" s="6">
        <v>6969.6214540000001</v>
      </c>
      <c r="I380" s="6">
        <v>12.9031499933722</v>
      </c>
      <c r="J380" s="6">
        <v>9.6654831179212497</v>
      </c>
      <c r="K380" s="6">
        <v>12.227565445931701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696.65335970000001</v>
      </c>
      <c r="E381" s="6">
        <v>19.9325072343863</v>
      </c>
      <c r="F381" s="6">
        <v>90.007191902355004</v>
      </c>
      <c r="G381" s="6">
        <v>5.7030992366216804</v>
      </c>
      <c r="H381" s="6">
        <v>77.344078699999997</v>
      </c>
      <c r="I381" s="6">
        <v>52.647613702717202</v>
      </c>
      <c r="J381" s="6">
        <v>9.9928080976449891</v>
      </c>
      <c r="K381" s="6">
        <v>51.368938782058301</v>
      </c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42096.547446600001</v>
      </c>
      <c r="E382" s="6">
        <v>3.5963876835908999</v>
      </c>
      <c r="F382" s="6">
        <v>95.266916370647195</v>
      </c>
      <c r="G382" s="6">
        <v>0.87626255476383796</v>
      </c>
      <c r="H382" s="6">
        <v>2091.4551154000001</v>
      </c>
      <c r="I382" s="6">
        <v>17.2937900667878</v>
      </c>
      <c r="J382" s="6">
        <v>4.7330836293527598</v>
      </c>
      <c r="K382" s="6">
        <v>17.637303301744499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762.08335290000002</v>
      </c>
      <c r="E383" s="6">
        <v>16.2893502732475</v>
      </c>
      <c r="F383" s="6">
        <v>74.909631363304001</v>
      </c>
      <c r="G383" s="6">
        <v>7.1272739530494498</v>
      </c>
      <c r="H383" s="6">
        <v>255.25358900000001</v>
      </c>
      <c r="I383" s="6">
        <v>21.8393847476841</v>
      </c>
      <c r="J383" s="6">
        <v>25.090368636695999</v>
      </c>
      <c r="K383" s="6">
        <v>21.279139903403099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15204.869754699999</v>
      </c>
      <c r="E384" s="6">
        <v>4.1472627855969701</v>
      </c>
      <c r="F384" s="6">
        <v>86.560181121301795</v>
      </c>
      <c r="G384" s="6">
        <v>2.21205864714759</v>
      </c>
      <c r="H384" s="6">
        <v>2360.7932992999999</v>
      </c>
      <c r="I384" s="6">
        <v>14.4016296012763</v>
      </c>
      <c r="J384" s="6">
        <v>13.439818878698199</v>
      </c>
      <c r="K384" s="6">
        <v>14.246932854989801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2274.9500017999999</v>
      </c>
      <c r="E385" s="6">
        <v>14.580486304682401</v>
      </c>
      <c r="F385" s="6">
        <v>85.501608758385004</v>
      </c>
      <c r="G385" s="6">
        <v>4.8475803167793901</v>
      </c>
      <c r="H385" s="6">
        <v>385.76017059999998</v>
      </c>
      <c r="I385" s="6">
        <v>30.130744578386899</v>
      </c>
      <c r="J385" s="6">
        <v>14.498391241615</v>
      </c>
      <c r="K385" s="6">
        <v>28.5877176828035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61989.8232317</v>
      </c>
      <c r="E386" s="6">
        <v>3.5645428085648798</v>
      </c>
      <c r="F386" s="6">
        <v>91.869045245904701</v>
      </c>
      <c r="G386" s="6">
        <v>1.5616808983898001</v>
      </c>
      <c r="H386" s="6">
        <v>5486.4665955999999</v>
      </c>
      <c r="I386" s="6">
        <v>18.398082828890299</v>
      </c>
      <c r="J386" s="6">
        <v>8.13095475409534</v>
      </c>
      <c r="K386" s="6">
        <v>17.644930694218299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4349.5797175999996</v>
      </c>
      <c r="E387" s="6">
        <v>11.2584927909936</v>
      </c>
      <c r="F387" s="6">
        <v>69.376688149111203</v>
      </c>
      <c r="G387" s="6">
        <v>6.4613945595736304</v>
      </c>
      <c r="H387" s="6">
        <v>1919.9321798999999</v>
      </c>
      <c r="I387" s="6">
        <v>19.273537216346501</v>
      </c>
      <c r="J387" s="6">
        <v>30.6233118508888</v>
      </c>
      <c r="K387" s="6">
        <v>14.6381997332824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58945.642734000001</v>
      </c>
      <c r="E388" s="6">
        <v>3.6828060941910499</v>
      </c>
      <c r="F388" s="6">
        <v>80.817769357060001</v>
      </c>
      <c r="G388" s="6">
        <v>2.28326546919845</v>
      </c>
      <c r="H388" s="6">
        <v>13990.845371199999</v>
      </c>
      <c r="I388" s="6">
        <v>10.342118422724701</v>
      </c>
      <c r="J388" s="6">
        <v>19.182230642940102</v>
      </c>
      <c r="K388" s="6">
        <v>9.6197582807469093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1614.1119873</v>
      </c>
      <c r="E389" s="6">
        <v>16.020807447110201</v>
      </c>
      <c r="F389" s="6">
        <v>76.289338467227395</v>
      </c>
      <c r="G389" s="6">
        <v>6.5674522900456198</v>
      </c>
      <c r="H389" s="6">
        <v>501.66463329999999</v>
      </c>
      <c r="I389" s="6">
        <v>26.3264563596614</v>
      </c>
      <c r="J389" s="6">
        <v>23.710661532772601</v>
      </c>
      <c r="K389" s="6">
        <v>21.1308566793948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47645.450726299998</v>
      </c>
      <c r="E390" s="6">
        <v>3.52795474971404</v>
      </c>
      <c r="F390" s="6">
        <v>86.118858290103006</v>
      </c>
      <c r="G390" s="6">
        <v>2.1283997412735101</v>
      </c>
      <c r="H390" s="6">
        <v>7679.7726595000004</v>
      </c>
      <c r="I390" s="6">
        <v>13.562625814817601</v>
      </c>
      <c r="J390" s="6">
        <v>13.881141709896999</v>
      </c>
      <c r="K390" s="6">
        <v>13.204631112780699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371.96649239999999</v>
      </c>
      <c r="E391" s="6">
        <v>22.014065662551801</v>
      </c>
      <c r="F391" s="6">
        <v>86.847035091101304</v>
      </c>
      <c r="G391" s="6">
        <v>6.1056240980309298</v>
      </c>
      <c r="H391" s="6">
        <v>56.334245799999998</v>
      </c>
      <c r="I391" s="6">
        <v>49.595946325593097</v>
      </c>
      <c r="J391" s="6">
        <v>13.152964908898699</v>
      </c>
      <c r="K391" s="6">
        <v>40.314511136270099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17921.2539736</v>
      </c>
      <c r="E392" s="6">
        <v>3.1937627531544601</v>
      </c>
      <c r="F392" s="6">
        <v>96.135302496456404</v>
      </c>
      <c r="G392" s="6">
        <v>0.95973809208345895</v>
      </c>
      <c r="H392" s="6">
        <v>720.44528590000004</v>
      </c>
      <c r="I392" s="6">
        <v>23.8433086659699</v>
      </c>
      <c r="J392" s="6">
        <v>3.86469750354359</v>
      </c>
      <c r="K392" s="6">
        <v>23.873721478903999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829.34794820000002</v>
      </c>
      <c r="E393" s="6">
        <v>14.409334262465901</v>
      </c>
      <c r="F393" s="6">
        <v>86.240919589898397</v>
      </c>
      <c r="G393" s="6">
        <v>4.8275362656096297</v>
      </c>
      <c r="H393" s="6">
        <v>132.31613440000001</v>
      </c>
      <c r="I393" s="6">
        <v>34.961357332958997</v>
      </c>
      <c r="J393" s="6">
        <v>13.7590804101016</v>
      </c>
      <c r="K393" s="6">
        <v>30.258647706869802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25712.624104300001</v>
      </c>
      <c r="E394" s="6">
        <v>3.2505787159562001</v>
      </c>
      <c r="F394" s="6">
        <v>94.346703759959794</v>
      </c>
      <c r="G394" s="6">
        <v>1.0219681691978599</v>
      </c>
      <c r="H394" s="6">
        <v>1540.7118148</v>
      </c>
      <c r="I394" s="6">
        <v>17.595674096956198</v>
      </c>
      <c r="J394" s="6">
        <v>5.6532962400401798</v>
      </c>
      <c r="K394" s="6">
        <v>17.055417586030099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1452.388056</v>
      </c>
      <c r="E395" s="6">
        <v>16.985722686378701</v>
      </c>
      <c r="F395" s="6">
        <v>54.141179975454797</v>
      </c>
      <c r="G395" s="6">
        <v>10.1267415996855</v>
      </c>
      <c r="H395" s="6">
        <v>1230.2059632999999</v>
      </c>
      <c r="I395" s="6">
        <v>17.323748257514101</v>
      </c>
      <c r="J395" s="6">
        <v>45.858820024545203</v>
      </c>
      <c r="K395" s="6">
        <v>11.955687896462299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37535.611774600002</v>
      </c>
      <c r="E396" s="6">
        <v>4.1512876562873702</v>
      </c>
      <c r="F396" s="6">
        <v>65.766101508822004</v>
      </c>
      <c r="G396" s="6">
        <v>3.6058171588371399</v>
      </c>
      <c r="H396" s="6">
        <v>19538.794208800002</v>
      </c>
      <c r="I396" s="6">
        <v>8.3953903745253999</v>
      </c>
      <c r="J396" s="6">
        <v>34.233898491178003</v>
      </c>
      <c r="K396" s="6">
        <v>6.9270678404168899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1625.8828426</v>
      </c>
      <c r="E397" s="6">
        <v>16.739694152374799</v>
      </c>
      <c r="F397" s="6">
        <v>88.937656153801498</v>
      </c>
      <c r="G397" s="6">
        <v>3.7787794665246199</v>
      </c>
      <c r="H397" s="6">
        <v>202.23239330000001</v>
      </c>
      <c r="I397" s="6">
        <v>32.057825944747101</v>
      </c>
      <c r="J397" s="6">
        <v>11.0623438461985</v>
      </c>
      <c r="K397" s="6">
        <v>30.380161161805098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72259.9392506</v>
      </c>
      <c r="E398" s="6">
        <v>4.2427804181458004</v>
      </c>
      <c r="F398" s="6">
        <v>94.909173872250093</v>
      </c>
      <c r="G398" s="6">
        <v>0.85748397127207998</v>
      </c>
      <c r="H398" s="6">
        <v>3875.9455142000002</v>
      </c>
      <c r="I398" s="6">
        <v>17.451925918416801</v>
      </c>
      <c r="J398" s="6">
        <v>5.0908261277499101</v>
      </c>
      <c r="K398" s="6">
        <v>15.9862256694474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2654.5028932</v>
      </c>
      <c r="E399" s="6">
        <v>22.795925314022799</v>
      </c>
      <c r="F399" s="6">
        <v>92.647935677598696</v>
      </c>
      <c r="G399" s="6">
        <v>2.8580240222638502</v>
      </c>
      <c r="H399" s="6">
        <v>210.64771569999999</v>
      </c>
      <c r="I399" s="6">
        <v>33.829744286456901</v>
      </c>
      <c r="J399" s="6">
        <v>7.3520643224012803</v>
      </c>
      <c r="K399" s="6">
        <v>36.015738460412301</v>
      </c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72448.5861496</v>
      </c>
      <c r="E400" s="6">
        <v>3.7534731721743002</v>
      </c>
      <c r="F400" s="6">
        <v>96.270986867339005</v>
      </c>
      <c r="G400" s="6">
        <v>0.59582953606406697</v>
      </c>
      <c r="H400" s="6">
        <v>2806.2632158000001</v>
      </c>
      <c r="I400" s="6">
        <v>15.031161195042101</v>
      </c>
      <c r="J400" s="6">
        <v>3.7290131326609699</v>
      </c>
      <c r="K400" s="6">
        <v>15.382380109952701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649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10.629630000000001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497.6028877</v>
      </c>
      <c r="E412" s="6"/>
      <c r="F412" s="6">
        <v>88.326065270745602</v>
      </c>
      <c r="G412" s="6"/>
      <c r="H412" s="6">
        <v>65.767490199999997</v>
      </c>
      <c r="I412" s="6"/>
      <c r="J412" s="6">
        <v>11.6739347292544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20.381910000000001</v>
      </c>
      <c r="E413" s="6"/>
      <c r="F413" s="6">
        <v>85.714285714285694</v>
      </c>
      <c r="G413" s="6"/>
      <c r="H413" s="6">
        <v>3.3969849999999999</v>
      </c>
      <c r="I413" s="6"/>
      <c r="J413" s="6">
        <v>14.285714285714301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908.69348749999995</v>
      </c>
      <c r="E414" s="6"/>
      <c r="F414" s="6">
        <v>91.766723842195503</v>
      </c>
      <c r="G414" s="6"/>
      <c r="H414" s="6">
        <v>81.527640000000005</v>
      </c>
      <c r="I414" s="6"/>
      <c r="J414" s="6">
        <v>8.2332761578044593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2.0296443000000002</v>
      </c>
      <c r="E415" s="6"/>
      <c r="F415" s="6">
        <v>13.2104419781817</v>
      </c>
      <c r="G415" s="6"/>
      <c r="H415" s="6">
        <v>13.3342951</v>
      </c>
      <c r="I415" s="6"/>
      <c r="J415" s="6">
        <v>86.789558021818294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831.32014370000002</v>
      </c>
      <c r="E416" s="6"/>
      <c r="F416" s="6">
        <v>82.175811239681806</v>
      </c>
      <c r="G416" s="6"/>
      <c r="H416" s="6">
        <v>180.31592190000001</v>
      </c>
      <c r="I416" s="6"/>
      <c r="J416" s="6">
        <v>17.824188760318201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301.70428659999999</v>
      </c>
      <c r="E417" s="6"/>
      <c r="F417" s="6">
        <v>59.311822991736399</v>
      </c>
      <c r="G417" s="6"/>
      <c r="H417" s="6">
        <v>206.9704959</v>
      </c>
      <c r="I417" s="6"/>
      <c r="J417" s="6">
        <v>40.688177008263601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6504.1225727999999</v>
      </c>
      <c r="E418" s="6"/>
      <c r="F418" s="6">
        <v>73.4487148921216</v>
      </c>
      <c r="G418" s="6"/>
      <c r="H418" s="6">
        <v>2351.2026461</v>
      </c>
      <c r="I418" s="6"/>
      <c r="J418" s="6">
        <v>26.5512851078784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149.51675700000001</v>
      </c>
      <c r="E419" s="6"/>
      <c r="F419" s="6">
        <v>90.347576660170603</v>
      </c>
      <c r="G419" s="6"/>
      <c r="H419" s="6">
        <v>15.9738544</v>
      </c>
      <c r="I419" s="6"/>
      <c r="J419" s="6">
        <v>9.6524233398294204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3632.0691182</v>
      </c>
      <c r="E420" s="6"/>
      <c r="F420" s="6">
        <v>96.302799360228406</v>
      </c>
      <c r="G420" s="6"/>
      <c r="H420" s="6">
        <v>139.44026919999999</v>
      </c>
      <c r="I420" s="6"/>
      <c r="J420" s="6">
        <v>3.6972006397716299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402.1058759</v>
      </c>
      <c r="E421" s="6"/>
      <c r="F421" s="6">
        <v>73.955337171703604</v>
      </c>
      <c r="G421" s="6"/>
      <c r="H421" s="6">
        <v>141.60860270000001</v>
      </c>
      <c r="I421" s="6"/>
      <c r="J421" s="6">
        <v>26.044662828296399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7566.7682753999998</v>
      </c>
      <c r="E422" s="6"/>
      <c r="F422" s="6">
        <v>80.512219620876806</v>
      </c>
      <c r="G422" s="6"/>
      <c r="H422" s="6">
        <v>1831.5172408000001</v>
      </c>
      <c r="I422" s="6"/>
      <c r="J422" s="6">
        <v>19.487780379123201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158.80765120000001</v>
      </c>
      <c r="E423" s="6"/>
      <c r="F423" s="6">
        <v>59.060402684563797</v>
      </c>
      <c r="G423" s="6"/>
      <c r="H423" s="6">
        <v>110.08257639999999</v>
      </c>
      <c r="I423" s="6"/>
      <c r="J423" s="6">
        <v>40.939597315436203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2580.6243319999999</v>
      </c>
      <c r="E424" s="6"/>
      <c r="F424" s="6">
        <v>77.844311377245504</v>
      </c>
      <c r="G424" s="6"/>
      <c r="H424" s="6">
        <v>734.48538680000001</v>
      </c>
      <c r="I424" s="6"/>
      <c r="J424" s="6">
        <v>22.1556886227545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650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1045.175755</v>
      </c>
      <c r="E435" s="6"/>
      <c r="F435" s="6">
        <v>68.021269253943899</v>
      </c>
      <c r="G435" s="6"/>
      <c r="H435" s="6">
        <v>491.36680949999999</v>
      </c>
      <c r="I435" s="6"/>
      <c r="J435" s="6">
        <v>31.978730746056101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22521.200817299999</v>
      </c>
      <c r="E436" s="6"/>
      <c r="F436" s="6">
        <v>80.705363415305399</v>
      </c>
      <c r="G436" s="6"/>
      <c r="H436" s="6">
        <v>5384.2565949999998</v>
      </c>
      <c r="I436" s="6"/>
      <c r="J436" s="6">
        <v>19.294636584694601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731.54177579999998</v>
      </c>
      <c r="E437" s="6">
        <v>13.0755701709693</v>
      </c>
      <c r="F437" s="6">
        <v>92.1746386451494</v>
      </c>
      <c r="G437" s="6">
        <v>3.14855578459948</v>
      </c>
      <c r="H437" s="6">
        <v>62.105789899999998</v>
      </c>
      <c r="I437" s="6">
        <v>41.062257629063403</v>
      </c>
      <c r="J437" s="6">
        <v>7.8253613548505596</v>
      </c>
      <c r="K437" s="6">
        <v>37.086720796562403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23842.1171493</v>
      </c>
      <c r="E438" s="6">
        <v>2.3873624956525101</v>
      </c>
      <c r="F438" s="6">
        <v>97.055872542032702</v>
      </c>
      <c r="G438" s="6">
        <v>0.69206014957612105</v>
      </c>
      <c r="H438" s="6">
        <v>723.23528620000002</v>
      </c>
      <c r="I438" s="6">
        <v>22.634230193723401</v>
      </c>
      <c r="J438" s="6">
        <v>2.94412745796732</v>
      </c>
      <c r="K438" s="6">
        <v>22.814400065089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285.88451300000003</v>
      </c>
      <c r="E439" s="6">
        <v>15.042305681207401</v>
      </c>
      <c r="F439" s="6">
        <v>83.124088844739504</v>
      </c>
      <c r="G439" s="6">
        <v>5.9568538948610801</v>
      </c>
      <c r="H439" s="6">
        <v>58.040475499999999</v>
      </c>
      <c r="I439" s="6">
        <v>32.102104669265202</v>
      </c>
      <c r="J439" s="6">
        <v>16.8759111552605</v>
      </c>
      <c r="K439" s="6">
        <v>29.341115145490399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11697.7179019</v>
      </c>
      <c r="E440" s="6">
        <v>3.5024678333979198</v>
      </c>
      <c r="F440" s="6">
        <v>95.211187342076599</v>
      </c>
      <c r="G440" s="6">
        <v>1.7491273939448899</v>
      </c>
      <c r="H440" s="6">
        <v>588.35711560000004</v>
      </c>
      <c r="I440" s="6">
        <v>35.932083356783799</v>
      </c>
      <c r="J440" s="6">
        <v>4.7888126579233603</v>
      </c>
      <c r="K440" s="6">
        <v>34.776155988165698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67.900620000000004</v>
      </c>
      <c r="E441" s="6">
        <v>15.5563491861041</v>
      </c>
      <c r="F441" s="6">
        <v>84.507042253521107</v>
      </c>
      <c r="G441" s="6">
        <v>5.4926327097765304</v>
      </c>
      <c r="H441" s="6">
        <v>12.448447</v>
      </c>
      <c r="I441" s="6">
        <v>35.114923483323601</v>
      </c>
      <c r="J441" s="6">
        <v>15.492957746478901</v>
      </c>
      <c r="K441" s="6">
        <v>29.959814780599199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1656.775128</v>
      </c>
      <c r="E442" s="6">
        <v>4.9451664970190201</v>
      </c>
      <c r="F442" s="6">
        <v>95.126705653021403</v>
      </c>
      <c r="G442" s="6">
        <v>0.89457878938338098</v>
      </c>
      <c r="H442" s="6">
        <v>84.875775000000004</v>
      </c>
      <c r="I442" s="6">
        <v>17.7988763690296</v>
      </c>
      <c r="J442" s="6">
        <v>4.8732943469785601</v>
      </c>
      <c r="K442" s="6">
        <v>17.462177968763601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448.62128639999997</v>
      </c>
      <c r="E443" s="6">
        <v>18.419627349008199</v>
      </c>
      <c r="F443" s="6">
        <v>78.959735130417798</v>
      </c>
      <c r="G443" s="6">
        <v>7.4057365109875803</v>
      </c>
      <c r="H443" s="6">
        <v>119.5433429</v>
      </c>
      <c r="I443" s="6">
        <v>30.5176189601994</v>
      </c>
      <c r="J443" s="6">
        <v>21.040264869582199</v>
      </c>
      <c r="K443" s="6">
        <v>27.792187834983999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15514.8842652</v>
      </c>
      <c r="E444" s="6">
        <v>4.51582473752776</v>
      </c>
      <c r="F444" s="6">
        <v>92.771089408994001</v>
      </c>
      <c r="G444" s="6">
        <v>1.1788533920672799</v>
      </c>
      <c r="H444" s="6">
        <v>1208.9511064000001</v>
      </c>
      <c r="I444" s="6">
        <v>14.796250798196899</v>
      </c>
      <c r="J444" s="6">
        <v>7.2289105910059996</v>
      </c>
      <c r="K444" s="6">
        <v>15.1286299724936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47.272366699999999</v>
      </c>
      <c r="E445" s="6">
        <v>17.7197310456887</v>
      </c>
      <c r="F445" s="6">
        <v>78.346416021512297</v>
      </c>
      <c r="G445" s="6">
        <v>7.5161200606296799</v>
      </c>
      <c r="H445" s="6">
        <v>13.0652583</v>
      </c>
      <c r="I445" s="6">
        <v>35.161684689687299</v>
      </c>
      <c r="J445" s="6">
        <v>21.653583978487699</v>
      </c>
      <c r="K445" s="6">
        <v>27.194623750171999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1721.7536367</v>
      </c>
      <c r="E446" s="6">
        <v>3.2108641733233401</v>
      </c>
      <c r="F446" s="6">
        <v>90.778079515169793</v>
      </c>
      <c r="G446" s="6">
        <v>1.55539926924806</v>
      </c>
      <c r="H446" s="6">
        <v>174.90869180000001</v>
      </c>
      <c r="I446" s="6">
        <v>16.136168003577001</v>
      </c>
      <c r="J446" s="6">
        <v>9.2219204848302496</v>
      </c>
      <c r="K446" s="6">
        <v>15.3109277805963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75.956896</v>
      </c>
      <c r="E447" s="6">
        <v>15.9993137386634</v>
      </c>
      <c r="F447" s="6">
        <v>72.358808171129795</v>
      </c>
      <c r="G447" s="6">
        <v>12.4075056282524</v>
      </c>
      <c r="H447" s="6">
        <v>29.015667700000002</v>
      </c>
      <c r="I447" s="6">
        <v>45.541631039765498</v>
      </c>
      <c r="J447" s="6">
        <v>27.641191828870198</v>
      </c>
      <c r="K447" s="6">
        <v>32.480231865371799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4209.7161576999997</v>
      </c>
      <c r="E448" s="6">
        <v>3.87354742306723</v>
      </c>
      <c r="F448" s="6">
        <v>95.091259734853793</v>
      </c>
      <c r="G448" s="6">
        <v>1.42310554604942</v>
      </c>
      <c r="H448" s="6">
        <v>217.3112783</v>
      </c>
      <c r="I448" s="6">
        <v>28.960108728634999</v>
      </c>
      <c r="J448" s="6">
        <v>4.9087402651461698</v>
      </c>
      <c r="K448" s="6">
        <v>27.5681522753103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145.5309067</v>
      </c>
      <c r="E449" s="6">
        <v>17.5191313758815</v>
      </c>
      <c r="F449" s="6">
        <v>81.578840013759304</v>
      </c>
      <c r="G449" s="6">
        <v>7.2087731386608596</v>
      </c>
      <c r="H449" s="6">
        <v>32.862052400000003</v>
      </c>
      <c r="I449" s="6">
        <v>35.1136598612349</v>
      </c>
      <c r="J449" s="6">
        <v>18.421159986240699</v>
      </c>
      <c r="K449" s="6">
        <v>31.9243386960189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7346.9095963</v>
      </c>
      <c r="E450" s="6">
        <v>3.5839404571587101</v>
      </c>
      <c r="F450" s="6">
        <v>92.885898810340095</v>
      </c>
      <c r="G450" s="6">
        <v>1.26103290583863</v>
      </c>
      <c r="H450" s="6">
        <v>562.69744890000004</v>
      </c>
      <c r="I450" s="6">
        <v>16.505762968655201</v>
      </c>
      <c r="J450" s="6">
        <v>7.11410118965994</v>
      </c>
      <c r="K450" s="6">
        <v>16.4647889825467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E425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552</v>
      </c>
    </row>
    <row r="7" spans="1:5" ht="21" x14ac:dyDescent="0.35">
      <c r="A7" s="2" t="s">
        <v>432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874</v>
      </c>
    </row>
    <row r="12" spans="1:5" x14ac:dyDescent="0.25">
      <c r="A12" s="3" t="s">
        <v>916</v>
      </c>
    </row>
    <row r="13" spans="1:5" x14ac:dyDescent="0.25">
      <c r="A13" s="3" t="s">
        <v>935</v>
      </c>
    </row>
    <row r="15" spans="1:5" ht="17.25" x14ac:dyDescent="0.3">
      <c r="A15" s="4" t="s">
        <v>936</v>
      </c>
    </row>
    <row r="16" spans="1:5" x14ac:dyDescent="0.25">
      <c r="A16" s="5" t="s">
        <v>4</v>
      </c>
      <c r="B16" s="5" t="s">
        <v>5</v>
      </c>
      <c r="C16" s="5" t="s">
        <v>6</v>
      </c>
      <c r="D16" s="5" t="s">
        <v>433</v>
      </c>
      <c r="E16" s="5" t="s">
        <v>434</v>
      </c>
    </row>
    <row r="17" spans="1:5" x14ac:dyDescent="0.25">
      <c r="A17" s="6" t="s">
        <v>9</v>
      </c>
      <c r="B17" s="6" t="s">
        <v>13</v>
      </c>
      <c r="C17" s="6" t="s">
        <v>10</v>
      </c>
      <c r="D17" s="6">
        <v>1094840.2822821101</v>
      </c>
      <c r="E17" s="6">
        <v>2.9674273815843799</v>
      </c>
    </row>
    <row r="18" spans="1:5" x14ac:dyDescent="0.25">
      <c r="A18" s="6" t="s">
        <v>9</v>
      </c>
      <c r="B18" s="6" t="s">
        <v>13</v>
      </c>
      <c r="C18" s="6" t="s">
        <v>11</v>
      </c>
      <c r="D18" s="6">
        <v>1655513.1712410999</v>
      </c>
      <c r="E18" s="6">
        <v>0.76258546171572905</v>
      </c>
    </row>
    <row r="19" spans="1:5" x14ac:dyDescent="0.25">
      <c r="A19" s="6" t="s">
        <v>9</v>
      </c>
      <c r="B19" s="6" t="s">
        <v>921</v>
      </c>
      <c r="C19" s="6" t="s">
        <v>10</v>
      </c>
      <c r="D19" s="6">
        <v>1094840.2822821101</v>
      </c>
      <c r="E19" s="6">
        <v>2.9674273815843799</v>
      </c>
    </row>
    <row r="20" spans="1:5" x14ac:dyDescent="0.25">
      <c r="A20" s="6" t="s">
        <v>9</v>
      </c>
      <c r="B20" s="6" t="s">
        <v>921</v>
      </c>
      <c r="C20" s="6" t="s">
        <v>11</v>
      </c>
      <c r="D20" s="6">
        <v>1655513.1712410999</v>
      </c>
      <c r="E20" s="6">
        <v>0.76258546171572905</v>
      </c>
    </row>
    <row r="21" spans="1:5" x14ac:dyDescent="0.25">
      <c r="A21" t="s">
        <v>984</v>
      </c>
    </row>
    <row r="22" spans="1:5" x14ac:dyDescent="0.25">
      <c r="A22" t="s">
        <v>985</v>
      </c>
    </row>
    <row r="23" spans="1:5" x14ac:dyDescent="0.25">
      <c r="A23" t="s">
        <v>986</v>
      </c>
    </row>
    <row r="24" spans="1:5" x14ac:dyDescent="0.25">
      <c r="A24" t="s">
        <v>987</v>
      </c>
    </row>
    <row r="25" spans="1:5" x14ac:dyDescent="0.25">
      <c r="A25" t="s">
        <v>988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435</v>
      </c>
    </row>
    <row r="30" spans="1:5" x14ac:dyDescent="0.25">
      <c r="A30" s="5" t="s">
        <v>4</v>
      </c>
      <c r="B30" s="5" t="s">
        <v>5</v>
      </c>
      <c r="C30" s="5" t="s">
        <v>6</v>
      </c>
      <c r="D30" s="5" t="s">
        <v>433</v>
      </c>
      <c r="E30" s="5" t="s">
        <v>434</v>
      </c>
    </row>
    <row r="31" spans="1:5" x14ac:dyDescent="0.25">
      <c r="A31" s="6" t="s">
        <v>9</v>
      </c>
      <c r="B31" s="6" t="s">
        <v>13</v>
      </c>
      <c r="C31" s="6" t="s">
        <v>10</v>
      </c>
      <c r="D31" s="6">
        <v>1094840.2822821101</v>
      </c>
      <c r="E31" s="6">
        <v>2.9674273815843799</v>
      </c>
    </row>
    <row r="32" spans="1:5" x14ac:dyDescent="0.25">
      <c r="A32" s="6" t="s">
        <v>9</v>
      </c>
      <c r="B32" s="6" t="s">
        <v>13</v>
      </c>
      <c r="C32" s="6" t="s">
        <v>11</v>
      </c>
      <c r="D32" s="6">
        <v>1655513.1712410999</v>
      </c>
      <c r="E32" s="6">
        <v>0.76258546171572905</v>
      </c>
    </row>
    <row r="33" spans="1:5" x14ac:dyDescent="0.25">
      <c r="A33" s="6" t="s">
        <v>14</v>
      </c>
      <c r="B33" s="6" t="s">
        <v>15</v>
      </c>
      <c r="C33" s="6" t="s">
        <v>10</v>
      </c>
      <c r="D33" s="6">
        <v>1085697.7996036301</v>
      </c>
      <c r="E33" s="6">
        <v>19.935805945675</v>
      </c>
    </row>
    <row r="34" spans="1:5" x14ac:dyDescent="0.25">
      <c r="A34" s="6" t="s">
        <v>14</v>
      </c>
      <c r="B34" s="6" t="s">
        <v>15</v>
      </c>
      <c r="C34" s="6" t="s">
        <v>11</v>
      </c>
      <c r="D34" s="6">
        <v>1445468.74654736</v>
      </c>
      <c r="E34" s="6">
        <v>8.2706291108719903</v>
      </c>
    </row>
    <row r="35" spans="1:5" x14ac:dyDescent="0.25">
      <c r="A35" s="6" t="s">
        <v>16</v>
      </c>
      <c r="B35" s="6" t="s">
        <v>17</v>
      </c>
      <c r="C35" s="6" t="s">
        <v>10</v>
      </c>
      <c r="D35" s="6">
        <v>812671.56617098604</v>
      </c>
      <c r="E35" s="6">
        <v>13.645299660129901</v>
      </c>
    </row>
    <row r="36" spans="1:5" x14ac:dyDescent="0.25">
      <c r="A36" s="6" t="s">
        <v>16</v>
      </c>
      <c r="B36" s="6" t="s">
        <v>17</v>
      </c>
      <c r="C36" s="6" t="s">
        <v>11</v>
      </c>
      <c r="D36" s="6">
        <v>1389999.7508364299</v>
      </c>
      <c r="E36" s="6">
        <v>6.9553032725769599</v>
      </c>
    </row>
    <row r="37" spans="1:5" x14ac:dyDescent="0.25">
      <c r="A37" s="6" t="s">
        <v>18</v>
      </c>
      <c r="B37" s="6" t="s">
        <v>19</v>
      </c>
      <c r="C37" s="6" t="s">
        <v>10</v>
      </c>
      <c r="D37" s="6">
        <v>808556.56116510404</v>
      </c>
      <c r="E37" s="6">
        <v>30.936381464023398</v>
      </c>
    </row>
    <row r="38" spans="1:5" x14ac:dyDescent="0.25">
      <c r="A38" s="6" t="s">
        <v>18</v>
      </c>
      <c r="B38" s="6" t="s">
        <v>19</v>
      </c>
      <c r="C38" s="6" t="s">
        <v>11</v>
      </c>
      <c r="D38" s="6">
        <v>1059822.0964344</v>
      </c>
      <c r="E38" s="6">
        <v>4.7848100590298399</v>
      </c>
    </row>
    <row r="39" spans="1:5" x14ac:dyDescent="0.25">
      <c r="A39" s="6" t="s">
        <v>20</v>
      </c>
      <c r="B39" s="6" t="s">
        <v>21</v>
      </c>
      <c r="C39" s="6" t="s">
        <v>10</v>
      </c>
      <c r="D39" s="6">
        <v>741343.12552060699</v>
      </c>
      <c r="E39" s="6">
        <v>11.3954552646865</v>
      </c>
    </row>
    <row r="40" spans="1:5" x14ac:dyDescent="0.25">
      <c r="A40" s="6" t="s">
        <v>20</v>
      </c>
      <c r="B40" s="6" t="s">
        <v>21</v>
      </c>
      <c r="C40" s="6" t="s">
        <v>11</v>
      </c>
      <c r="D40" s="6">
        <v>1029951.22778109</v>
      </c>
      <c r="E40" s="6">
        <v>5.3126922512950099</v>
      </c>
    </row>
    <row r="41" spans="1:5" x14ac:dyDescent="0.25">
      <c r="A41" s="6" t="s">
        <v>22</v>
      </c>
      <c r="B41" s="6" t="s">
        <v>23</v>
      </c>
      <c r="C41" s="6" t="s">
        <v>10</v>
      </c>
      <c r="D41" s="6">
        <v>650674.51807441202</v>
      </c>
      <c r="E41" s="6">
        <v>13.287083854887101</v>
      </c>
    </row>
    <row r="42" spans="1:5" x14ac:dyDescent="0.25">
      <c r="A42" s="6" t="s">
        <v>22</v>
      </c>
      <c r="B42" s="6" t="s">
        <v>23</v>
      </c>
      <c r="C42" s="6" t="s">
        <v>11</v>
      </c>
      <c r="D42" s="6">
        <v>966918.72135867504</v>
      </c>
      <c r="E42" s="6">
        <v>7.1258221704078002</v>
      </c>
    </row>
    <row r="43" spans="1:5" x14ac:dyDescent="0.25">
      <c r="A43" s="6" t="s">
        <v>24</v>
      </c>
      <c r="B43" s="6" t="s">
        <v>25</v>
      </c>
      <c r="C43" s="6" t="s">
        <v>10</v>
      </c>
      <c r="D43" s="6">
        <v>550498.90134757198</v>
      </c>
      <c r="E43" s="6">
        <v>19.374809406357901</v>
      </c>
    </row>
    <row r="44" spans="1:5" x14ac:dyDescent="0.25">
      <c r="A44" s="6" t="s">
        <v>24</v>
      </c>
      <c r="B44" s="6" t="s">
        <v>25</v>
      </c>
      <c r="C44" s="6" t="s">
        <v>11</v>
      </c>
      <c r="D44" s="6">
        <v>751475.90589237399</v>
      </c>
      <c r="E44" s="6">
        <v>7.1667887496110998</v>
      </c>
    </row>
    <row r="45" spans="1:5" x14ac:dyDescent="0.25">
      <c r="A45" s="6" t="s">
        <v>26</v>
      </c>
      <c r="B45" s="6" t="s">
        <v>27</v>
      </c>
      <c r="C45" s="6" t="s">
        <v>10</v>
      </c>
      <c r="D45" s="6">
        <v>1005630.99222715</v>
      </c>
      <c r="E45" s="6">
        <v>13.5130679801638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1228261.9346722499</v>
      </c>
      <c r="E46" s="6">
        <v>7.9799752584617298</v>
      </c>
    </row>
    <row r="47" spans="1:5" x14ac:dyDescent="0.25">
      <c r="A47" t="s">
        <v>984</v>
      </c>
    </row>
    <row r="48" spans="1:5" x14ac:dyDescent="0.25">
      <c r="A48" t="s">
        <v>985</v>
      </c>
    </row>
    <row r="49" spans="1:5" x14ac:dyDescent="0.25">
      <c r="A49" t="s">
        <v>986</v>
      </c>
    </row>
    <row r="50" spans="1:5" x14ac:dyDescent="0.25">
      <c r="A50" t="s">
        <v>987</v>
      </c>
    </row>
    <row r="51" spans="1:5" x14ac:dyDescent="0.25">
      <c r="A51" t="s">
        <v>988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436</v>
      </c>
    </row>
    <row r="56" spans="1:5" x14ac:dyDescent="0.25">
      <c r="A56" s="5" t="s">
        <v>4</v>
      </c>
      <c r="B56" s="5" t="s">
        <v>5</v>
      </c>
      <c r="C56" s="5" t="s">
        <v>6</v>
      </c>
      <c r="D56" s="5" t="s">
        <v>433</v>
      </c>
      <c r="E56" s="5" t="s">
        <v>434</v>
      </c>
    </row>
    <row r="57" spans="1:5" x14ac:dyDescent="0.25">
      <c r="A57" s="6" t="s">
        <v>9</v>
      </c>
      <c r="B57" s="6" t="s">
        <v>13</v>
      </c>
      <c r="C57" s="6" t="s">
        <v>10</v>
      </c>
      <c r="D57" s="6">
        <v>1094840.2822821101</v>
      </c>
      <c r="E57" s="6">
        <v>2.9674273815843799</v>
      </c>
    </row>
    <row r="58" spans="1:5" x14ac:dyDescent="0.25">
      <c r="A58" s="6" t="s">
        <v>9</v>
      </c>
      <c r="B58" s="6" t="s">
        <v>13</v>
      </c>
      <c r="C58" s="6" t="s">
        <v>11</v>
      </c>
      <c r="D58" s="6">
        <v>1655513.1712410999</v>
      </c>
      <c r="E58" s="6">
        <v>0.76258546171572905</v>
      </c>
    </row>
    <row r="59" spans="1:5" x14ac:dyDescent="0.25">
      <c r="A59" s="6" t="s">
        <v>28</v>
      </c>
      <c r="B59" s="6" t="s">
        <v>29</v>
      </c>
      <c r="C59" s="6" t="s">
        <v>10</v>
      </c>
      <c r="D59" s="6">
        <v>850111.48781291198</v>
      </c>
      <c r="E59" s="6">
        <v>31.892700739777801</v>
      </c>
    </row>
    <row r="60" spans="1:5" x14ac:dyDescent="0.25">
      <c r="A60" s="6" t="s">
        <v>28</v>
      </c>
      <c r="B60" s="6" t="s">
        <v>29</v>
      </c>
      <c r="C60" s="6" t="s">
        <v>11</v>
      </c>
      <c r="D60" s="6">
        <v>821818.23012942204</v>
      </c>
      <c r="E60" s="6">
        <v>9.6082154809173694</v>
      </c>
    </row>
    <row r="61" spans="1:5" x14ac:dyDescent="0.25">
      <c r="A61" s="6" t="s">
        <v>30</v>
      </c>
      <c r="B61" s="6" t="s">
        <v>31</v>
      </c>
      <c r="C61" s="6" t="s">
        <v>10</v>
      </c>
      <c r="D61" s="6">
        <v>1071740.6682826299</v>
      </c>
      <c r="E61" s="6">
        <v>19.820308248201702</v>
      </c>
    </row>
    <row r="62" spans="1:5" x14ac:dyDescent="0.25">
      <c r="A62" s="6" t="s">
        <v>30</v>
      </c>
      <c r="B62" s="6" t="s">
        <v>31</v>
      </c>
      <c r="C62" s="6" t="s">
        <v>11</v>
      </c>
      <c r="D62" s="6">
        <v>1731242.7193114399</v>
      </c>
      <c r="E62" s="6">
        <v>8.1825857914560505</v>
      </c>
    </row>
    <row r="63" spans="1:5" x14ac:dyDescent="0.25">
      <c r="A63" s="6" t="s">
        <v>14</v>
      </c>
      <c r="B63" s="6" t="s">
        <v>15</v>
      </c>
      <c r="C63" s="6" t="s">
        <v>10</v>
      </c>
      <c r="D63" s="6">
        <v>1151318.4453872801</v>
      </c>
      <c r="E63" s="6">
        <v>22.307110705363598</v>
      </c>
    </row>
    <row r="64" spans="1:5" x14ac:dyDescent="0.25">
      <c r="A64" s="6" t="s">
        <v>14</v>
      </c>
      <c r="B64" s="6" t="s">
        <v>15</v>
      </c>
      <c r="C64" s="6" t="s">
        <v>11</v>
      </c>
      <c r="D64" s="6">
        <v>1522723.0579568299</v>
      </c>
      <c r="E64" s="6">
        <v>9.2150718175246702</v>
      </c>
    </row>
    <row r="65" spans="1:5" x14ac:dyDescent="0.25">
      <c r="A65" s="6" t="s">
        <v>16</v>
      </c>
      <c r="B65" s="6" t="s">
        <v>17</v>
      </c>
      <c r="C65" s="6" t="s">
        <v>10</v>
      </c>
      <c r="D65" s="6">
        <v>849210.63963042095</v>
      </c>
      <c r="E65" s="6">
        <v>12.71545451882</v>
      </c>
    </row>
    <row r="66" spans="1:5" x14ac:dyDescent="0.25">
      <c r="A66" s="6" t="s">
        <v>16</v>
      </c>
      <c r="B66" s="6" t="s">
        <v>17</v>
      </c>
      <c r="C66" s="6" t="s">
        <v>11</v>
      </c>
      <c r="D66" s="6">
        <v>1353948.02981856</v>
      </c>
      <c r="E66" s="6">
        <v>8.2895738858856909</v>
      </c>
    </row>
    <row r="67" spans="1:5" x14ac:dyDescent="0.25">
      <c r="A67" s="6" t="s">
        <v>32</v>
      </c>
      <c r="B67" s="6" t="s">
        <v>33</v>
      </c>
      <c r="C67" s="6" t="s">
        <v>10</v>
      </c>
      <c r="D67" s="6">
        <v>576541.79224631202</v>
      </c>
      <c r="E67" s="6">
        <v>20.373144949411799</v>
      </c>
    </row>
    <row r="68" spans="1:5" x14ac:dyDescent="0.25">
      <c r="A68" s="6" t="s">
        <v>32</v>
      </c>
      <c r="B68" s="6" t="s">
        <v>33</v>
      </c>
      <c r="C68" s="6" t="s">
        <v>11</v>
      </c>
      <c r="D68" s="6">
        <v>589274.65034452698</v>
      </c>
      <c r="E68" s="6">
        <v>3.15853500614906</v>
      </c>
    </row>
    <row r="69" spans="1:5" x14ac:dyDescent="0.25">
      <c r="A69" s="6" t="s">
        <v>34</v>
      </c>
      <c r="B69" s="6" t="s">
        <v>35</v>
      </c>
      <c r="C69" s="6" t="s">
        <v>10</v>
      </c>
      <c r="D69" s="6">
        <v>853223.04684062302</v>
      </c>
      <c r="E69" s="6">
        <v>28.0655105467402</v>
      </c>
    </row>
    <row r="70" spans="1:5" x14ac:dyDescent="0.25">
      <c r="A70" s="6" t="s">
        <v>34</v>
      </c>
      <c r="B70" s="6" t="s">
        <v>35</v>
      </c>
      <c r="C70" s="6" t="s">
        <v>11</v>
      </c>
      <c r="D70" s="6">
        <v>974095.63007165596</v>
      </c>
      <c r="E70" s="6">
        <v>8.5955703756302793</v>
      </c>
    </row>
    <row r="71" spans="1:5" x14ac:dyDescent="0.25">
      <c r="A71" s="6" t="s">
        <v>18</v>
      </c>
      <c r="B71" s="6" t="s">
        <v>19</v>
      </c>
      <c r="C71" s="6" t="s">
        <v>10</v>
      </c>
      <c r="D71" s="6">
        <v>821205.91833138396</v>
      </c>
      <c r="E71" s="6">
        <v>32.5286290289568</v>
      </c>
    </row>
    <row r="72" spans="1:5" x14ac:dyDescent="0.25">
      <c r="A72" s="6" t="s">
        <v>18</v>
      </c>
      <c r="B72" s="6" t="s">
        <v>19</v>
      </c>
      <c r="C72" s="6" t="s">
        <v>11</v>
      </c>
      <c r="D72" s="6">
        <v>1065155.77090228</v>
      </c>
      <c r="E72" s="6">
        <v>4.8334789252214803</v>
      </c>
    </row>
    <row r="73" spans="1:5" x14ac:dyDescent="0.25">
      <c r="A73" s="6" t="s">
        <v>36</v>
      </c>
      <c r="B73" s="6" t="s">
        <v>37</v>
      </c>
      <c r="C73" s="6" t="s">
        <v>10</v>
      </c>
      <c r="D73" s="6">
        <v>1078275.75448107</v>
      </c>
      <c r="E73" s="6">
        <v>14.3126071637293</v>
      </c>
    </row>
    <row r="74" spans="1:5" x14ac:dyDescent="0.25">
      <c r="A74" s="6" t="s">
        <v>36</v>
      </c>
      <c r="B74" s="6" t="s">
        <v>37</v>
      </c>
      <c r="C74" s="6" t="s">
        <v>11</v>
      </c>
      <c r="D74" s="6">
        <v>1079539.3611868001</v>
      </c>
      <c r="E74" s="6">
        <v>7.0662767235225701</v>
      </c>
    </row>
    <row r="75" spans="1:5" x14ac:dyDescent="0.25">
      <c r="A75" s="6" t="s">
        <v>38</v>
      </c>
      <c r="B75" s="6" t="s">
        <v>39</v>
      </c>
      <c r="C75" s="6" t="s">
        <v>10</v>
      </c>
      <c r="D75" s="6">
        <v>653179.13135193603</v>
      </c>
      <c r="E75" s="6">
        <v>21.179004968314501</v>
      </c>
    </row>
    <row r="76" spans="1:5" x14ac:dyDescent="0.25">
      <c r="A76" s="6" t="s">
        <v>38</v>
      </c>
      <c r="B76" s="6" t="s">
        <v>39</v>
      </c>
      <c r="C76" s="6" t="s">
        <v>11</v>
      </c>
      <c r="D76" s="6">
        <v>794203.41717478703</v>
      </c>
      <c r="E76" s="6">
        <v>3.8212242578936499</v>
      </c>
    </row>
    <row r="77" spans="1:5" x14ac:dyDescent="0.25">
      <c r="A77" s="6" t="s">
        <v>20</v>
      </c>
      <c r="B77" s="6" t="s">
        <v>21</v>
      </c>
      <c r="C77" s="6" t="s">
        <v>10</v>
      </c>
      <c r="D77" s="6">
        <v>883142.29780368903</v>
      </c>
      <c r="E77" s="6">
        <v>12.7928020478917</v>
      </c>
    </row>
    <row r="78" spans="1:5" x14ac:dyDescent="0.25">
      <c r="A78" s="6" t="s">
        <v>20</v>
      </c>
      <c r="B78" s="6" t="s">
        <v>21</v>
      </c>
      <c r="C78" s="6" t="s">
        <v>11</v>
      </c>
      <c r="D78" s="6">
        <v>1202445.6866971799</v>
      </c>
      <c r="E78" s="6">
        <v>7.98363573722051</v>
      </c>
    </row>
    <row r="79" spans="1:5" x14ac:dyDescent="0.25">
      <c r="A79" s="6" t="s">
        <v>40</v>
      </c>
      <c r="B79" s="6" t="s">
        <v>41</v>
      </c>
      <c r="C79" s="6" t="s">
        <v>10</v>
      </c>
      <c r="D79" s="6">
        <v>627202.12284117297</v>
      </c>
      <c r="E79" s="6">
        <v>15.1382292150914</v>
      </c>
    </row>
    <row r="80" spans="1:5" x14ac:dyDescent="0.25">
      <c r="A80" s="6" t="s">
        <v>40</v>
      </c>
      <c r="B80" s="6" t="s">
        <v>41</v>
      </c>
      <c r="C80" s="6" t="s">
        <v>11</v>
      </c>
      <c r="D80" s="6">
        <v>1038297.34852917</v>
      </c>
      <c r="E80" s="6">
        <v>8.4384518998819509</v>
      </c>
    </row>
    <row r="81" spans="1:5" x14ac:dyDescent="0.25">
      <c r="A81" s="6" t="s">
        <v>22</v>
      </c>
      <c r="B81" s="6" t="s">
        <v>23</v>
      </c>
      <c r="C81" s="6" t="s">
        <v>10</v>
      </c>
      <c r="D81" s="6">
        <v>636439.18942647695</v>
      </c>
      <c r="E81" s="6">
        <v>13.912883394236699</v>
      </c>
    </row>
    <row r="82" spans="1:5" x14ac:dyDescent="0.25">
      <c r="A82" s="6" t="s">
        <v>22</v>
      </c>
      <c r="B82" s="6" t="s">
        <v>23</v>
      </c>
      <c r="C82" s="6" t="s">
        <v>11</v>
      </c>
      <c r="D82" s="6">
        <v>966745.26982975099</v>
      </c>
      <c r="E82" s="6">
        <v>7.2172985063949797</v>
      </c>
    </row>
    <row r="83" spans="1:5" x14ac:dyDescent="0.25">
      <c r="A83" s="6" t="s">
        <v>42</v>
      </c>
      <c r="B83" s="6" t="s">
        <v>43</v>
      </c>
      <c r="C83" s="6" t="s">
        <v>10</v>
      </c>
      <c r="D83" s="6">
        <v>695137.84945125901</v>
      </c>
      <c r="E83" s="6">
        <v>19.139510777163199</v>
      </c>
    </row>
    <row r="84" spans="1:5" x14ac:dyDescent="0.25">
      <c r="A84" s="6" t="s">
        <v>42</v>
      </c>
      <c r="B84" s="6" t="s">
        <v>43</v>
      </c>
      <c r="C84" s="6" t="s">
        <v>11</v>
      </c>
      <c r="D84" s="6">
        <v>727863.42222357495</v>
      </c>
      <c r="E84" s="6">
        <v>5.1108548571687704</v>
      </c>
    </row>
    <row r="85" spans="1:5" x14ac:dyDescent="0.25">
      <c r="A85" s="6" t="s">
        <v>24</v>
      </c>
      <c r="B85" s="6" t="s">
        <v>25</v>
      </c>
      <c r="C85" s="6" t="s">
        <v>10</v>
      </c>
      <c r="D85" s="6">
        <v>550843.65463832696</v>
      </c>
      <c r="E85" s="6">
        <v>19.440223537421399</v>
      </c>
    </row>
    <row r="86" spans="1:5" x14ac:dyDescent="0.25">
      <c r="A86" s="6" t="s">
        <v>24</v>
      </c>
      <c r="B86" s="6" t="s">
        <v>25</v>
      </c>
      <c r="C86" s="6" t="s">
        <v>11</v>
      </c>
      <c r="D86" s="6">
        <v>753069.58464739495</v>
      </c>
      <c r="E86" s="6">
        <v>7.1991479260241196</v>
      </c>
    </row>
    <row r="87" spans="1:5" x14ac:dyDescent="0.25">
      <c r="A87" s="6" t="s">
        <v>26</v>
      </c>
      <c r="B87" s="6" t="s">
        <v>27</v>
      </c>
      <c r="C87" s="6" t="s">
        <v>10</v>
      </c>
      <c r="D87" s="6">
        <v>1005305.23174858</v>
      </c>
      <c r="E87" s="6">
        <v>14.2056102154848</v>
      </c>
    </row>
    <row r="88" spans="1:5" x14ac:dyDescent="0.25">
      <c r="A88" s="6" t="s">
        <v>26</v>
      </c>
      <c r="B88" s="6" t="s">
        <v>27</v>
      </c>
      <c r="C88" s="6" t="s">
        <v>11</v>
      </c>
      <c r="D88" s="6">
        <v>1061061.60669513</v>
      </c>
      <c r="E88" s="6">
        <v>5.5448102434684197</v>
      </c>
    </row>
    <row r="89" spans="1:5" x14ac:dyDescent="0.25">
      <c r="A89" s="6" t="s">
        <v>44</v>
      </c>
      <c r="B89" s="6" t="s">
        <v>45</v>
      </c>
      <c r="C89" s="6" t="s">
        <v>10</v>
      </c>
      <c r="D89" s="6">
        <v>753310.28567803302</v>
      </c>
      <c r="E89" s="6">
        <v>16.7405576582875</v>
      </c>
    </row>
    <row r="90" spans="1:5" x14ac:dyDescent="0.25">
      <c r="A90" s="6" t="s">
        <v>44</v>
      </c>
      <c r="B90" s="6" t="s">
        <v>45</v>
      </c>
      <c r="C90" s="6" t="s">
        <v>11</v>
      </c>
      <c r="D90" s="6">
        <v>830749.92212453706</v>
      </c>
      <c r="E90" s="6">
        <v>6.5520229890962502</v>
      </c>
    </row>
    <row r="91" spans="1:5" x14ac:dyDescent="0.25">
      <c r="A91" s="6" t="s">
        <v>46</v>
      </c>
      <c r="B91" s="6" t="s">
        <v>47</v>
      </c>
      <c r="C91" s="6" t="s">
        <v>10</v>
      </c>
      <c r="D91" s="6">
        <v>939692.99090098299</v>
      </c>
      <c r="E91" s="6">
        <v>13.6658692666091</v>
      </c>
    </row>
    <row r="92" spans="1:5" x14ac:dyDescent="0.25">
      <c r="A92" s="6" t="s">
        <v>46</v>
      </c>
      <c r="B92" s="6" t="s">
        <v>47</v>
      </c>
      <c r="C92" s="6" t="s">
        <v>11</v>
      </c>
      <c r="D92" s="6">
        <v>1125898.39171988</v>
      </c>
      <c r="E92" s="6">
        <v>4.4485074340575004</v>
      </c>
    </row>
    <row r="93" spans="1:5" x14ac:dyDescent="0.25">
      <c r="A93" s="6" t="s">
        <v>48</v>
      </c>
      <c r="B93" s="6" t="s">
        <v>49</v>
      </c>
      <c r="C93" s="6" t="s">
        <v>10</v>
      </c>
      <c r="D93" s="6">
        <v>656067.89491533197</v>
      </c>
      <c r="E93" s="6">
        <v>24.2870389245269</v>
      </c>
    </row>
    <row r="94" spans="1:5" x14ac:dyDescent="0.25">
      <c r="A94" s="6" t="s">
        <v>48</v>
      </c>
      <c r="B94" s="6" t="s">
        <v>49</v>
      </c>
      <c r="C94" s="6" t="s">
        <v>11</v>
      </c>
      <c r="D94" s="6">
        <v>1152797.2929709901</v>
      </c>
      <c r="E94" s="6">
        <v>6.3437405368059103</v>
      </c>
    </row>
    <row r="95" spans="1:5" x14ac:dyDescent="0.25">
      <c r="A95" s="6" t="s">
        <v>50</v>
      </c>
      <c r="B95" s="6" t="s">
        <v>51</v>
      </c>
      <c r="C95" s="6" t="s">
        <v>10</v>
      </c>
      <c r="D95" s="6">
        <v>961702.133714856</v>
      </c>
      <c r="E95" s="6">
        <v>13.8399228992971</v>
      </c>
    </row>
    <row r="96" spans="1:5" x14ac:dyDescent="0.25">
      <c r="A96" s="6" t="s">
        <v>50</v>
      </c>
      <c r="B96" s="6" t="s">
        <v>51</v>
      </c>
      <c r="C96" s="6" t="s">
        <v>11</v>
      </c>
      <c r="D96" s="6">
        <v>997099.69518889801</v>
      </c>
      <c r="E96" s="6">
        <v>6.8775764883368504</v>
      </c>
    </row>
    <row r="97" spans="1:5" x14ac:dyDescent="0.25">
      <c r="A97" s="6" t="s">
        <v>52</v>
      </c>
      <c r="B97" s="6" t="s">
        <v>53</v>
      </c>
      <c r="C97" s="6" t="s">
        <v>10</v>
      </c>
      <c r="D97" s="6">
        <v>665686.64908950299</v>
      </c>
      <c r="E97" s="6">
        <v>14.7235118969251</v>
      </c>
    </row>
    <row r="98" spans="1:5" x14ac:dyDescent="0.25">
      <c r="A98" s="6" t="s">
        <v>52</v>
      </c>
      <c r="B98" s="6" t="s">
        <v>53</v>
      </c>
      <c r="C98" s="6" t="s">
        <v>11</v>
      </c>
      <c r="D98" s="6">
        <v>666793.73903187504</v>
      </c>
      <c r="E98" s="6">
        <v>6.0533258156194796</v>
      </c>
    </row>
    <row r="99" spans="1:5" x14ac:dyDescent="0.25">
      <c r="A99" s="6" t="s">
        <v>54</v>
      </c>
      <c r="B99" s="6" t="s">
        <v>55</v>
      </c>
      <c r="C99" s="6" t="s">
        <v>10</v>
      </c>
      <c r="D99" s="6">
        <v>1414202.2371173</v>
      </c>
      <c r="E99" s="6">
        <v>14.053105721058399</v>
      </c>
    </row>
    <row r="100" spans="1:5" x14ac:dyDescent="0.25">
      <c r="A100" s="6" t="s">
        <v>54</v>
      </c>
      <c r="B100" s="6" t="s">
        <v>55</v>
      </c>
      <c r="C100" s="6" t="s">
        <v>11</v>
      </c>
      <c r="D100" s="6">
        <v>1280149.4215929899</v>
      </c>
      <c r="E100" s="6">
        <v>6.9358767180085898</v>
      </c>
    </row>
    <row r="101" spans="1:5" x14ac:dyDescent="0.25">
      <c r="A101" t="s">
        <v>984</v>
      </c>
    </row>
    <row r="102" spans="1:5" x14ac:dyDescent="0.25">
      <c r="A102" t="s">
        <v>985</v>
      </c>
    </row>
    <row r="103" spans="1:5" x14ac:dyDescent="0.25">
      <c r="A103" t="s">
        <v>986</v>
      </c>
    </row>
    <row r="104" spans="1:5" x14ac:dyDescent="0.25">
      <c r="A104" t="s">
        <v>987</v>
      </c>
    </row>
    <row r="105" spans="1:5" x14ac:dyDescent="0.25">
      <c r="A105" t="s">
        <v>988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437</v>
      </c>
    </row>
    <row r="110" spans="1:5" x14ac:dyDescent="0.25">
      <c r="A110" s="5" t="s">
        <v>4</v>
      </c>
      <c r="B110" s="5" t="s">
        <v>56</v>
      </c>
      <c r="C110" s="5" t="s">
        <v>6</v>
      </c>
      <c r="D110" s="5" t="s">
        <v>433</v>
      </c>
      <c r="E110" s="5" t="s">
        <v>434</v>
      </c>
    </row>
    <row r="111" spans="1:5" x14ac:dyDescent="0.25">
      <c r="A111" s="6" t="s">
        <v>57</v>
      </c>
      <c r="B111" s="6" t="s">
        <v>58</v>
      </c>
      <c r="C111" s="6" t="s">
        <v>10</v>
      </c>
      <c r="D111" s="6">
        <v>2787458.3817477101</v>
      </c>
      <c r="E111" s="6">
        <v>9.5854447934226599</v>
      </c>
    </row>
    <row r="112" spans="1:5" x14ac:dyDescent="0.25">
      <c r="A112" s="6" t="s">
        <v>57</v>
      </c>
      <c r="B112" s="6" t="s">
        <v>58</v>
      </c>
      <c r="C112" s="6" t="s">
        <v>11</v>
      </c>
      <c r="D112" s="6">
        <v>3618396.84890887</v>
      </c>
      <c r="E112" s="6">
        <v>2.1163285636939699</v>
      </c>
    </row>
    <row r="113" spans="1:5" x14ac:dyDescent="0.25">
      <c r="A113" s="6" t="s">
        <v>59</v>
      </c>
      <c r="B113" s="6" t="s">
        <v>60</v>
      </c>
      <c r="C113" s="6" t="s">
        <v>10</v>
      </c>
      <c r="D113" s="6">
        <v>4338277.7997856298</v>
      </c>
      <c r="E113" s="6">
        <v>9.6896299385757807</v>
      </c>
    </row>
    <row r="114" spans="1:5" x14ac:dyDescent="0.25">
      <c r="A114" s="6" t="s">
        <v>59</v>
      </c>
      <c r="B114" s="6" t="s">
        <v>60</v>
      </c>
      <c r="C114" s="6" t="s">
        <v>11</v>
      </c>
      <c r="D114" s="6">
        <v>4898612.1396386698</v>
      </c>
      <c r="E114" s="6">
        <v>3.9422191781075799</v>
      </c>
    </row>
    <row r="115" spans="1:5" x14ac:dyDescent="0.25">
      <c r="A115" s="6" t="s">
        <v>61</v>
      </c>
      <c r="B115" s="6" t="s">
        <v>62</v>
      </c>
      <c r="C115" s="6" t="s">
        <v>10</v>
      </c>
      <c r="D115" s="6">
        <v>838772.15993655799</v>
      </c>
      <c r="E115" s="6">
        <v>12.3338910031095</v>
      </c>
    </row>
    <row r="116" spans="1:5" x14ac:dyDescent="0.25">
      <c r="A116" s="6" t="s">
        <v>61</v>
      </c>
      <c r="B116" s="6" t="s">
        <v>62</v>
      </c>
      <c r="C116" s="6" t="s">
        <v>11</v>
      </c>
      <c r="D116" s="6">
        <v>1696941.8628215201</v>
      </c>
      <c r="E116" s="6">
        <v>4.8038550331257097</v>
      </c>
    </row>
    <row r="117" spans="1:5" x14ac:dyDescent="0.25">
      <c r="A117" s="6" t="s">
        <v>63</v>
      </c>
      <c r="B117" s="6" t="s">
        <v>64</v>
      </c>
      <c r="C117" s="6" t="s">
        <v>10</v>
      </c>
      <c r="D117" s="6">
        <v>623081.06161320198</v>
      </c>
      <c r="E117" s="6">
        <v>7.1355600104937</v>
      </c>
    </row>
    <row r="118" spans="1:5" x14ac:dyDescent="0.25">
      <c r="A118" s="6" t="s">
        <v>63</v>
      </c>
      <c r="B118" s="6" t="s">
        <v>64</v>
      </c>
      <c r="C118" s="6" t="s">
        <v>11</v>
      </c>
      <c r="D118" s="6">
        <v>737088.25892431405</v>
      </c>
      <c r="E118" s="6">
        <v>1.8207477700722301</v>
      </c>
    </row>
    <row r="119" spans="1:5" x14ac:dyDescent="0.25">
      <c r="A119" s="6" t="s">
        <v>65</v>
      </c>
      <c r="B119" s="6" t="s">
        <v>66</v>
      </c>
      <c r="C119" s="6" t="s">
        <v>10</v>
      </c>
      <c r="D119" s="6">
        <v>496836.34061614401</v>
      </c>
      <c r="E119" s="6">
        <v>9.2312594324927808</v>
      </c>
    </row>
    <row r="120" spans="1:5" x14ac:dyDescent="0.25">
      <c r="A120" s="6" t="s">
        <v>65</v>
      </c>
      <c r="B120" s="6" t="s">
        <v>66</v>
      </c>
      <c r="C120" s="6" t="s">
        <v>11</v>
      </c>
      <c r="D120" s="6">
        <v>607047.058792355</v>
      </c>
      <c r="E120" s="6">
        <v>2.1316777330597798</v>
      </c>
    </row>
    <row r="121" spans="1:5" x14ac:dyDescent="0.25">
      <c r="A121" s="6" t="s">
        <v>67</v>
      </c>
      <c r="B121" s="6" t="s">
        <v>68</v>
      </c>
      <c r="C121" s="6" t="s">
        <v>10</v>
      </c>
      <c r="D121" s="6">
        <v>751780.42368617805</v>
      </c>
      <c r="E121" s="6">
        <v>11.6827343755426</v>
      </c>
    </row>
    <row r="122" spans="1:5" x14ac:dyDescent="0.25">
      <c r="A122" s="6" t="s">
        <v>67</v>
      </c>
      <c r="B122" s="6" t="s">
        <v>68</v>
      </c>
      <c r="C122" s="6" t="s">
        <v>11</v>
      </c>
      <c r="D122" s="6">
        <v>891755.64280340401</v>
      </c>
      <c r="E122" s="6">
        <v>4.43329336585946</v>
      </c>
    </row>
    <row r="123" spans="1:5" x14ac:dyDescent="0.25">
      <c r="A123" s="6" t="s">
        <v>69</v>
      </c>
      <c r="B123" s="6" t="s">
        <v>70</v>
      </c>
      <c r="C123" s="6" t="s">
        <v>10</v>
      </c>
      <c r="D123" s="6">
        <v>592961.89362293901</v>
      </c>
      <c r="E123" s="6">
        <v>10.355521654816201</v>
      </c>
    </row>
    <row r="124" spans="1:5" x14ac:dyDescent="0.25">
      <c r="A124" s="6" t="s">
        <v>69</v>
      </c>
      <c r="B124" s="6" t="s">
        <v>70</v>
      </c>
      <c r="C124" s="6" t="s">
        <v>11</v>
      </c>
      <c r="D124" s="6">
        <v>655693.69609123794</v>
      </c>
      <c r="E124" s="6">
        <v>2.9778286823447702</v>
      </c>
    </row>
    <row r="125" spans="1:5" x14ac:dyDescent="0.25">
      <c r="A125" s="6" t="s">
        <v>71</v>
      </c>
      <c r="B125" s="6" t="s">
        <v>72</v>
      </c>
      <c r="C125" s="6" t="s">
        <v>10</v>
      </c>
      <c r="D125" s="6">
        <v>844192.88278246904</v>
      </c>
      <c r="E125" s="6">
        <v>6.8013454842893699</v>
      </c>
    </row>
    <row r="126" spans="1:5" x14ac:dyDescent="0.25">
      <c r="A126" s="6" t="s">
        <v>71</v>
      </c>
      <c r="B126" s="6" t="s">
        <v>72</v>
      </c>
      <c r="C126" s="6" t="s">
        <v>11</v>
      </c>
      <c r="D126" s="6">
        <v>1169823.78957138</v>
      </c>
      <c r="E126" s="6">
        <v>2.3438809622157502</v>
      </c>
    </row>
    <row r="127" spans="1:5" x14ac:dyDescent="0.25">
      <c r="A127" s="6" t="s">
        <v>73</v>
      </c>
      <c r="B127" s="6" t="s">
        <v>74</v>
      </c>
      <c r="C127" s="6" t="s">
        <v>10</v>
      </c>
      <c r="D127" s="6">
        <v>1881734.0924575001</v>
      </c>
      <c r="E127" s="6">
        <v>9.3067142650434391</v>
      </c>
    </row>
    <row r="128" spans="1:5" x14ac:dyDescent="0.25">
      <c r="A128" s="6" t="s">
        <v>73</v>
      </c>
      <c r="B128" s="6" t="s">
        <v>74</v>
      </c>
      <c r="C128" s="6" t="s">
        <v>11</v>
      </c>
      <c r="D128" s="6">
        <v>1969422.7273525</v>
      </c>
      <c r="E128" s="6">
        <v>1.7848390915105401</v>
      </c>
    </row>
    <row r="129" spans="1:5" x14ac:dyDescent="0.25">
      <c r="A129" s="6" t="s">
        <v>75</v>
      </c>
      <c r="B129" s="6" t="s">
        <v>76</v>
      </c>
      <c r="C129" s="6" t="s">
        <v>10</v>
      </c>
      <c r="D129" s="6">
        <v>1196453.8933721699</v>
      </c>
      <c r="E129" s="6">
        <v>6.8835917821554302</v>
      </c>
    </row>
    <row r="130" spans="1:5" x14ac:dyDescent="0.25">
      <c r="A130" s="6" t="s">
        <v>75</v>
      </c>
      <c r="B130" s="6" t="s">
        <v>76</v>
      </c>
      <c r="C130" s="6" t="s">
        <v>11</v>
      </c>
      <c r="D130" s="6">
        <v>1439223.8359411899</v>
      </c>
      <c r="E130" s="6">
        <v>2.2584386911388501</v>
      </c>
    </row>
    <row r="131" spans="1:5" x14ac:dyDescent="0.25">
      <c r="A131" s="6" t="s">
        <v>77</v>
      </c>
      <c r="B131" s="6" t="s">
        <v>78</v>
      </c>
      <c r="C131" s="6" t="s">
        <v>10</v>
      </c>
      <c r="D131" s="6">
        <v>1739861.7826443</v>
      </c>
      <c r="E131" s="6">
        <v>7.2346187081844402</v>
      </c>
    </row>
    <row r="132" spans="1:5" x14ac:dyDescent="0.25">
      <c r="A132" s="6" t="s">
        <v>77</v>
      </c>
      <c r="B132" s="6" t="s">
        <v>78</v>
      </c>
      <c r="C132" s="6" t="s">
        <v>11</v>
      </c>
      <c r="D132" s="6">
        <v>2102531.9631802202</v>
      </c>
      <c r="E132" s="6">
        <v>1.7148804366785799</v>
      </c>
    </row>
    <row r="133" spans="1:5" x14ac:dyDescent="0.25">
      <c r="A133" s="6" t="s">
        <v>79</v>
      </c>
      <c r="B133" s="6" t="s">
        <v>80</v>
      </c>
      <c r="C133" s="6" t="s">
        <v>10</v>
      </c>
      <c r="D133" s="6">
        <v>1512599.2957456401</v>
      </c>
      <c r="E133" s="6">
        <v>10.3836814036533</v>
      </c>
    </row>
    <row r="134" spans="1:5" x14ac:dyDescent="0.25">
      <c r="A134" s="6" t="s">
        <v>79</v>
      </c>
      <c r="B134" s="6" t="s">
        <v>80</v>
      </c>
      <c r="C134" s="6" t="s">
        <v>11</v>
      </c>
      <c r="D134" s="6">
        <v>2015977.77570805</v>
      </c>
      <c r="E134" s="6">
        <v>3.8715776660280201</v>
      </c>
    </row>
    <row r="135" spans="1:5" x14ac:dyDescent="0.25">
      <c r="A135" s="6" t="s">
        <v>81</v>
      </c>
      <c r="B135" s="6" t="s">
        <v>82</v>
      </c>
      <c r="C135" s="6" t="s">
        <v>10</v>
      </c>
      <c r="D135" s="6">
        <v>2667545.2222566199</v>
      </c>
      <c r="E135" s="6">
        <v>9.3219996229776996</v>
      </c>
    </row>
    <row r="136" spans="1:5" x14ac:dyDescent="0.25">
      <c r="A136" s="6" t="s">
        <v>81</v>
      </c>
      <c r="B136" s="6" t="s">
        <v>82</v>
      </c>
      <c r="C136" s="6" t="s">
        <v>11</v>
      </c>
      <c r="D136" s="6">
        <v>3557706.59633114</v>
      </c>
      <c r="E136" s="6">
        <v>1.73518861296591</v>
      </c>
    </row>
    <row r="137" spans="1:5" x14ac:dyDescent="0.25">
      <c r="A137" s="6" t="s">
        <v>83</v>
      </c>
      <c r="B137" s="6" t="s">
        <v>84</v>
      </c>
      <c r="C137" s="6" t="s">
        <v>10</v>
      </c>
      <c r="D137" s="6">
        <v>898949.56317544298</v>
      </c>
      <c r="E137" s="6">
        <v>10.3138480307489</v>
      </c>
    </row>
    <row r="138" spans="1:5" x14ac:dyDescent="0.25">
      <c r="A138" s="6" t="s">
        <v>83</v>
      </c>
      <c r="B138" s="6" t="s">
        <v>84</v>
      </c>
      <c r="C138" s="6" t="s">
        <v>11</v>
      </c>
      <c r="D138" s="6">
        <v>1121652.63364508</v>
      </c>
      <c r="E138" s="6">
        <v>4.8902999255859196</v>
      </c>
    </row>
    <row r="139" spans="1:5" x14ac:dyDescent="0.25">
      <c r="A139" s="6" t="s">
        <v>85</v>
      </c>
      <c r="B139" s="6" t="s">
        <v>86</v>
      </c>
      <c r="C139" s="6" t="s">
        <v>10</v>
      </c>
      <c r="D139" s="6">
        <v>1379729.29417665</v>
      </c>
      <c r="E139" s="6">
        <v>13.243209877500099</v>
      </c>
    </row>
    <row r="140" spans="1:5" x14ac:dyDescent="0.25">
      <c r="A140" s="6" t="s">
        <v>85</v>
      </c>
      <c r="B140" s="6" t="s">
        <v>86</v>
      </c>
      <c r="C140" s="6" t="s">
        <v>11</v>
      </c>
      <c r="D140" s="6">
        <v>1444972.68649258</v>
      </c>
      <c r="E140" s="6">
        <v>4.45210368848816</v>
      </c>
    </row>
    <row r="141" spans="1:5" x14ac:dyDescent="0.25">
      <c r="A141" s="6" t="s">
        <v>87</v>
      </c>
      <c r="B141" s="6" t="s">
        <v>88</v>
      </c>
      <c r="C141" s="6" t="s">
        <v>10</v>
      </c>
      <c r="D141" s="6">
        <v>1154909.18154299</v>
      </c>
      <c r="E141" s="6">
        <v>8.5230348676451602</v>
      </c>
    </row>
    <row r="142" spans="1:5" x14ac:dyDescent="0.25">
      <c r="A142" s="6" t="s">
        <v>87</v>
      </c>
      <c r="B142" s="6" t="s">
        <v>88</v>
      </c>
      <c r="C142" s="6" t="s">
        <v>11</v>
      </c>
      <c r="D142" s="6">
        <v>1331341.7599545701</v>
      </c>
      <c r="E142" s="6">
        <v>3.0248273350102601</v>
      </c>
    </row>
    <row r="143" spans="1:5" x14ac:dyDescent="0.25">
      <c r="A143" s="6" t="s">
        <v>89</v>
      </c>
      <c r="B143" s="6" t="s">
        <v>90</v>
      </c>
      <c r="C143" s="6" t="s">
        <v>10</v>
      </c>
      <c r="D143" s="6">
        <v>1291572.3024508699</v>
      </c>
      <c r="E143" s="6">
        <v>16.9984443097289</v>
      </c>
    </row>
    <row r="144" spans="1:5" x14ac:dyDescent="0.25">
      <c r="A144" s="6" t="s">
        <v>89</v>
      </c>
      <c r="B144" s="6" t="s">
        <v>90</v>
      </c>
      <c r="C144" s="6" t="s">
        <v>11</v>
      </c>
      <c r="D144" s="6">
        <v>1833549.71749046</v>
      </c>
      <c r="E144" s="6">
        <v>8.0031330037211905</v>
      </c>
    </row>
    <row r="145" spans="1:5" x14ac:dyDescent="0.25">
      <c r="A145" s="6" t="s">
        <v>91</v>
      </c>
      <c r="B145" s="6" t="s">
        <v>92</v>
      </c>
      <c r="C145" s="6" t="s">
        <v>10</v>
      </c>
      <c r="D145" s="6">
        <v>591391.144602263</v>
      </c>
      <c r="E145" s="6">
        <v>7.7666867906296204</v>
      </c>
    </row>
    <row r="146" spans="1:5" x14ac:dyDescent="0.25">
      <c r="A146" s="6" t="s">
        <v>91</v>
      </c>
      <c r="B146" s="6" t="s">
        <v>92</v>
      </c>
      <c r="C146" s="6" t="s">
        <v>11</v>
      </c>
      <c r="D146" s="6">
        <v>798712.22352946503</v>
      </c>
      <c r="E146" s="6">
        <v>2.6418425460480601</v>
      </c>
    </row>
    <row r="147" spans="1:5" x14ac:dyDescent="0.25">
      <c r="A147" s="6" t="s">
        <v>93</v>
      </c>
      <c r="B147" s="6" t="s">
        <v>94</v>
      </c>
      <c r="C147" s="6" t="s">
        <v>10</v>
      </c>
      <c r="D147" s="6">
        <v>515661.40968121198</v>
      </c>
      <c r="E147" s="6">
        <v>5.9245014888117602</v>
      </c>
    </row>
    <row r="148" spans="1:5" x14ac:dyDescent="0.25">
      <c r="A148" s="6" t="s">
        <v>93</v>
      </c>
      <c r="B148" s="6" t="s">
        <v>94</v>
      </c>
      <c r="C148" s="6" t="s">
        <v>11</v>
      </c>
      <c r="D148" s="6">
        <v>642369.59361250605</v>
      </c>
      <c r="E148" s="6">
        <v>2.6177532577790501</v>
      </c>
    </row>
    <row r="149" spans="1:5" x14ac:dyDescent="0.25">
      <c r="A149" t="s">
        <v>984</v>
      </c>
    </row>
    <row r="150" spans="1:5" x14ac:dyDescent="0.25">
      <c r="A150" t="s">
        <v>985</v>
      </c>
    </row>
    <row r="151" spans="1:5" x14ac:dyDescent="0.25">
      <c r="A151" t="s">
        <v>986</v>
      </c>
    </row>
    <row r="152" spans="1:5" x14ac:dyDescent="0.25">
      <c r="A152" t="s">
        <v>987</v>
      </c>
    </row>
    <row r="153" spans="1:5" x14ac:dyDescent="0.25">
      <c r="A153" t="s">
        <v>988</v>
      </c>
    </row>
    <row r="156" spans="1:5" x14ac:dyDescent="0.25">
      <c r="E156" s="7" t="str">
        <f>HYPERLINK("#'Indice'!A1", "Ir al índice")</f>
        <v>Ir al índice</v>
      </c>
    </row>
    <row r="157" spans="1:5" ht="17.25" x14ac:dyDescent="0.3">
      <c r="A157" s="4" t="s">
        <v>438</v>
      </c>
    </row>
    <row r="158" spans="1:5" x14ac:dyDescent="0.25">
      <c r="A158" s="5" t="s">
        <v>4</v>
      </c>
      <c r="B158" s="5" t="s">
        <v>56</v>
      </c>
      <c r="C158" s="5" t="s">
        <v>6</v>
      </c>
      <c r="D158" s="5" t="s">
        <v>433</v>
      </c>
      <c r="E158" s="5" t="s">
        <v>434</v>
      </c>
    </row>
    <row r="159" spans="1:5" x14ac:dyDescent="0.25">
      <c r="A159" s="6" t="s">
        <v>57</v>
      </c>
      <c r="B159" s="6" t="s">
        <v>58</v>
      </c>
      <c r="C159" s="6" t="s">
        <v>10</v>
      </c>
      <c r="D159" s="6">
        <v>2787458.3817477101</v>
      </c>
      <c r="E159" s="6">
        <v>9.5854447934226599</v>
      </c>
    </row>
    <row r="160" spans="1:5" x14ac:dyDescent="0.25">
      <c r="A160" s="6" t="s">
        <v>57</v>
      </c>
      <c r="B160" s="6" t="s">
        <v>58</v>
      </c>
      <c r="C160" s="6" t="s">
        <v>11</v>
      </c>
      <c r="D160" s="6">
        <v>3618396.84890887</v>
      </c>
      <c r="E160" s="6">
        <v>2.1163285636939699</v>
      </c>
    </row>
    <row r="161" spans="1:5" x14ac:dyDescent="0.25">
      <c r="A161" s="6" t="s">
        <v>59</v>
      </c>
      <c r="B161" s="6" t="s">
        <v>60</v>
      </c>
      <c r="C161" s="6" t="s">
        <v>10</v>
      </c>
      <c r="D161" s="6">
        <v>4338277.7997856298</v>
      </c>
      <c r="E161" s="6">
        <v>9.6896299385757807</v>
      </c>
    </row>
    <row r="162" spans="1:5" x14ac:dyDescent="0.25">
      <c r="A162" s="6" t="s">
        <v>59</v>
      </c>
      <c r="B162" s="6" t="s">
        <v>60</v>
      </c>
      <c r="C162" s="6" t="s">
        <v>11</v>
      </c>
      <c r="D162" s="6">
        <v>4898612.1396386698</v>
      </c>
      <c r="E162" s="6">
        <v>3.9422191781075799</v>
      </c>
    </row>
    <row r="163" spans="1:5" x14ac:dyDescent="0.25">
      <c r="A163" s="6" t="s">
        <v>61</v>
      </c>
      <c r="B163" s="6" t="s">
        <v>62</v>
      </c>
      <c r="C163" s="6" t="s">
        <v>10</v>
      </c>
      <c r="D163" s="6">
        <v>838772.15993655799</v>
      </c>
      <c r="E163" s="6">
        <v>12.3338910031095</v>
      </c>
    </row>
    <row r="164" spans="1:5" x14ac:dyDescent="0.25">
      <c r="A164" s="6" t="s">
        <v>61</v>
      </c>
      <c r="B164" s="6" t="s">
        <v>62</v>
      </c>
      <c r="C164" s="6" t="s">
        <v>11</v>
      </c>
      <c r="D164" s="6">
        <v>1696941.8628215201</v>
      </c>
      <c r="E164" s="6">
        <v>4.8038550331257097</v>
      </c>
    </row>
    <row r="165" spans="1:5" x14ac:dyDescent="0.25">
      <c r="A165" s="6" t="s">
        <v>63</v>
      </c>
      <c r="B165" s="6" t="s">
        <v>64</v>
      </c>
      <c r="C165" s="6" t="s">
        <v>10</v>
      </c>
      <c r="D165" s="6">
        <v>623081.06161320198</v>
      </c>
      <c r="E165" s="6">
        <v>7.1355600104937</v>
      </c>
    </row>
    <row r="166" spans="1:5" x14ac:dyDescent="0.25">
      <c r="A166" s="6" t="s">
        <v>63</v>
      </c>
      <c r="B166" s="6" t="s">
        <v>64</v>
      </c>
      <c r="C166" s="6" t="s">
        <v>11</v>
      </c>
      <c r="D166" s="6">
        <v>737088.25892431405</v>
      </c>
      <c r="E166" s="6">
        <v>1.8207477700722301</v>
      </c>
    </row>
    <row r="167" spans="1:5" x14ac:dyDescent="0.25">
      <c r="A167" s="6" t="s">
        <v>65</v>
      </c>
      <c r="B167" s="6" t="s">
        <v>66</v>
      </c>
      <c r="C167" s="6" t="s">
        <v>10</v>
      </c>
      <c r="D167" s="6">
        <v>496836.34061614401</v>
      </c>
      <c r="E167" s="6">
        <v>9.2312594324927808</v>
      </c>
    </row>
    <row r="168" spans="1:5" x14ac:dyDescent="0.25">
      <c r="A168" s="6" t="s">
        <v>65</v>
      </c>
      <c r="B168" s="6" t="s">
        <v>66</v>
      </c>
      <c r="C168" s="6" t="s">
        <v>11</v>
      </c>
      <c r="D168" s="6">
        <v>607047.058792355</v>
      </c>
      <c r="E168" s="6">
        <v>2.1316777330597798</v>
      </c>
    </row>
    <row r="169" spans="1:5" x14ac:dyDescent="0.25">
      <c r="A169" s="6" t="s">
        <v>67</v>
      </c>
      <c r="B169" s="6" t="s">
        <v>68</v>
      </c>
      <c r="C169" s="6" t="s">
        <v>10</v>
      </c>
      <c r="D169" s="6">
        <v>751780.42368617805</v>
      </c>
      <c r="E169" s="6">
        <v>11.6827343755426</v>
      </c>
    </row>
    <row r="170" spans="1:5" x14ac:dyDescent="0.25">
      <c r="A170" s="6" t="s">
        <v>67</v>
      </c>
      <c r="B170" s="6" t="s">
        <v>68</v>
      </c>
      <c r="C170" s="6" t="s">
        <v>11</v>
      </c>
      <c r="D170" s="6">
        <v>891755.64280340401</v>
      </c>
      <c r="E170" s="6">
        <v>4.43329336585946</v>
      </c>
    </row>
    <row r="171" spans="1:5" x14ac:dyDescent="0.25">
      <c r="A171" s="6" t="s">
        <v>69</v>
      </c>
      <c r="B171" s="6" t="s">
        <v>70</v>
      </c>
      <c r="C171" s="6" t="s">
        <v>10</v>
      </c>
      <c r="D171" s="6">
        <v>592961.89362293901</v>
      </c>
      <c r="E171" s="6">
        <v>10.355521654816201</v>
      </c>
    </row>
    <row r="172" spans="1:5" x14ac:dyDescent="0.25">
      <c r="A172" s="6" t="s">
        <v>69</v>
      </c>
      <c r="B172" s="6" t="s">
        <v>70</v>
      </c>
      <c r="C172" s="6" t="s">
        <v>11</v>
      </c>
      <c r="D172" s="6">
        <v>655693.69609123794</v>
      </c>
      <c r="E172" s="6">
        <v>2.9778286823447702</v>
      </c>
    </row>
    <row r="173" spans="1:5" x14ac:dyDescent="0.25">
      <c r="A173" s="6" t="s">
        <v>71</v>
      </c>
      <c r="B173" s="6" t="s">
        <v>72</v>
      </c>
      <c r="C173" s="6" t="s">
        <v>10</v>
      </c>
      <c r="D173" s="6">
        <v>844192.88278246904</v>
      </c>
      <c r="E173" s="6">
        <v>6.8013454842893699</v>
      </c>
    </row>
    <row r="174" spans="1:5" x14ac:dyDescent="0.25">
      <c r="A174" s="6" t="s">
        <v>71</v>
      </c>
      <c r="B174" s="6" t="s">
        <v>72</v>
      </c>
      <c r="C174" s="6" t="s">
        <v>11</v>
      </c>
      <c r="D174" s="6">
        <v>1169823.78957138</v>
      </c>
      <c r="E174" s="6">
        <v>2.3438809622157502</v>
      </c>
    </row>
    <row r="175" spans="1:5" x14ac:dyDescent="0.25">
      <c r="A175" s="6" t="s">
        <v>73</v>
      </c>
      <c r="B175" s="6" t="s">
        <v>74</v>
      </c>
      <c r="C175" s="6" t="s">
        <v>10</v>
      </c>
      <c r="D175" s="6">
        <v>1881734.0924575001</v>
      </c>
      <c r="E175" s="6">
        <v>9.3067142650434391</v>
      </c>
    </row>
    <row r="176" spans="1:5" x14ac:dyDescent="0.25">
      <c r="A176" s="6" t="s">
        <v>73</v>
      </c>
      <c r="B176" s="6" t="s">
        <v>74</v>
      </c>
      <c r="C176" s="6" t="s">
        <v>11</v>
      </c>
      <c r="D176" s="6">
        <v>1969422.7273525</v>
      </c>
      <c r="E176" s="6">
        <v>1.7848390915105401</v>
      </c>
    </row>
    <row r="177" spans="1:5" x14ac:dyDescent="0.25">
      <c r="A177" s="6" t="s">
        <v>75</v>
      </c>
      <c r="B177" s="6" t="s">
        <v>76</v>
      </c>
      <c r="C177" s="6" t="s">
        <v>10</v>
      </c>
      <c r="D177" s="6">
        <v>1196453.8933721699</v>
      </c>
      <c r="E177" s="6">
        <v>6.8835917821554302</v>
      </c>
    </row>
    <row r="178" spans="1:5" x14ac:dyDescent="0.25">
      <c r="A178" s="6" t="s">
        <v>75</v>
      </c>
      <c r="B178" s="6" t="s">
        <v>76</v>
      </c>
      <c r="C178" s="6" t="s">
        <v>11</v>
      </c>
      <c r="D178" s="6">
        <v>1439223.8359411899</v>
      </c>
      <c r="E178" s="6">
        <v>2.2584386911388501</v>
      </c>
    </row>
    <row r="179" spans="1:5" x14ac:dyDescent="0.25">
      <c r="A179" s="6" t="s">
        <v>77</v>
      </c>
      <c r="B179" s="6" t="s">
        <v>78</v>
      </c>
      <c r="C179" s="6" t="s">
        <v>10</v>
      </c>
      <c r="D179" s="6">
        <v>1739861.7826443</v>
      </c>
      <c r="E179" s="6">
        <v>7.2346187081844402</v>
      </c>
    </row>
    <row r="180" spans="1:5" x14ac:dyDescent="0.25">
      <c r="A180" s="6" t="s">
        <v>77</v>
      </c>
      <c r="B180" s="6" t="s">
        <v>78</v>
      </c>
      <c r="C180" s="6" t="s">
        <v>11</v>
      </c>
      <c r="D180" s="6">
        <v>2102531.9631802202</v>
      </c>
      <c r="E180" s="6">
        <v>1.7148804366785799</v>
      </c>
    </row>
    <row r="181" spans="1:5" x14ac:dyDescent="0.25">
      <c r="A181" s="6" t="s">
        <v>79</v>
      </c>
      <c r="B181" s="6" t="s">
        <v>80</v>
      </c>
      <c r="C181" s="6" t="s">
        <v>10</v>
      </c>
      <c r="D181" s="6">
        <v>1512599.2957456401</v>
      </c>
      <c r="E181" s="6">
        <v>10.3836814036533</v>
      </c>
    </row>
    <row r="182" spans="1:5" x14ac:dyDescent="0.25">
      <c r="A182" s="6" t="s">
        <v>79</v>
      </c>
      <c r="B182" s="6" t="s">
        <v>80</v>
      </c>
      <c r="C182" s="6" t="s">
        <v>11</v>
      </c>
      <c r="D182" s="6">
        <v>2015977.77570805</v>
      </c>
      <c r="E182" s="6">
        <v>3.8715776660280201</v>
      </c>
    </row>
    <row r="183" spans="1:5" x14ac:dyDescent="0.25">
      <c r="A183" s="6" t="s">
        <v>81</v>
      </c>
      <c r="B183" s="6" t="s">
        <v>82</v>
      </c>
      <c r="C183" s="6" t="s">
        <v>10</v>
      </c>
      <c r="D183" s="6">
        <v>2667545.2222566199</v>
      </c>
      <c r="E183" s="6">
        <v>9.3219996229776996</v>
      </c>
    </row>
    <row r="184" spans="1:5" x14ac:dyDescent="0.25">
      <c r="A184" s="6" t="s">
        <v>81</v>
      </c>
      <c r="B184" s="6" t="s">
        <v>82</v>
      </c>
      <c r="C184" s="6" t="s">
        <v>11</v>
      </c>
      <c r="D184" s="6">
        <v>3557706.59633114</v>
      </c>
      <c r="E184" s="6">
        <v>1.73518861296591</v>
      </c>
    </row>
    <row r="185" spans="1:5" x14ac:dyDescent="0.25">
      <c r="A185" s="6" t="s">
        <v>83</v>
      </c>
      <c r="B185" s="6" t="s">
        <v>84</v>
      </c>
      <c r="C185" s="6" t="s">
        <v>10</v>
      </c>
      <c r="D185" s="6">
        <v>898949.56317544298</v>
      </c>
      <c r="E185" s="6">
        <v>10.3138480307489</v>
      </c>
    </row>
    <row r="186" spans="1:5" x14ac:dyDescent="0.25">
      <c r="A186" s="6" t="s">
        <v>83</v>
      </c>
      <c r="B186" s="6" t="s">
        <v>84</v>
      </c>
      <c r="C186" s="6" t="s">
        <v>11</v>
      </c>
      <c r="D186" s="6">
        <v>1121652.63364508</v>
      </c>
      <c r="E186" s="6">
        <v>4.8902999255859196</v>
      </c>
    </row>
    <row r="187" spans="1:5" x14ac:dyDescent="0.25">
      <c r="A187" s="6" t="s">
        <v>85</v>
      </c>
      <c r="B187" s="6" t="s">
        <v>86</v>
      </c>
      <c r="C187" s="6" t="s">
        <v>10</v>
      </c>
      <c r="D187" s="6">
        <v>1379729.29417665</v>
      </c>
      <c r="E187" s="6">
        <v>13.243209877500099</v>
      </c>
    </row>
    <row r="188" spans="1:5" x14ac:dyDescent="0.25">
      <c r="A188" s="6" t="s">
        <v>85</v>
      </c>
      <c r="B188" s="6" t="s">
        <v>86</v>
      </c>
      <c r="C188" s="6" t="s">
        <v>11</v>
      </c>
      <c r="D188" s="6">
        <v>1444972.68649258</v>
      </c>
      <c r="E188" s="6">
        <v>4.45210368848816</v>
      </c>
    </row>
    <row r="189" spans="1:5" x14ac:dyDescent="0.25">
      <c r="A189" s="6" t="s">
        <v>87</v>
      </c>
      <c r="B189" s="6" t="s">
        <v>88</v>
      </c>
      <c r="C189" s="6" t="s">
        <v>10</v>
      </c>
      <c r="D189" s="6">
        <v>1154909.18154299</v>
      </c>
      <c r="E189" s="6">
        <v>8.5230348676451602</v>
      </c>
    </row>
    <row r="190" spans="1:5" x14ac:dyDescent="0.25">
      <c r="A190" s="6" t="s">
        <v>87</v>
      </c>
      <c r="B190" s="6" t="s">
        <v>88</v>
      </c>
      <c r="C190" s="6" t="s">
        <v>11</v>
      </c>
      <c r="D190" s="6">
        <v>1331341.7599545701</v>
      </c>
      <c r="E190" s="6">
        <v>3.0248273350102601</v>
      </c>
    </row>
    <row r="191" spans="1:5" x14ac:dyDescent="0.25">
      <c r="A191" s="6" t="s">
        <v>89</v>
      </c>
      <c r="B191" s="6" t="s">
        <v>90</v>
      </c>
      <c r="C191" s="6" t="s">
        <v>10</v>
      </c>
      <c r="D191" s="6">
        <v>1291572.3024508699</v>
      </c>
      <c r="E191" s="6">
        <v>16.9984443097289</v>
      </c>
    </row>
    <row r="192" spans="1:5" x14ac:dyDescent="0.25">
      <c r="A192" s="6" t="s">
        <v>89</v>
      </c>
      <c r="B192" s="6" t="s">
        <v>90</v>
      </c>
      <c r="C192" s="6" t="s">
        <v>11</v>
      </c>
      <c r="D192" s="6">
        <v>1833549.71749046</v>
      </c>
      <c r="E192" s="6">
        <v>8.0031330037211905</v>
      </c>
    </row>
    <row r="193" spans="1:5" x14ac:dyDescent="0.25">
      <c r="A193" s="6" t="s">
        <v>91</v>
      </c>
      <c r="B193" s="6" t="s">
        <v>92</v>
      </c>
      <c r="C193" s="6" t="s">
        <v>10</v>
      </c>
      <c r="D193" s="6">
        <v>591391.144602263</v>
      </c>
      <c r="E193" s="6">
        <v>7.7666867906296204</v>
      </c>
    </row>
    <row r="194" spans="1:5" x14ac:dyDescent="0.25">
      <c r="A194" s="6" t="s">
        <v>91</v>
      </c>
      <c r="B194" s="6" t="s">
        <v>92</v>
      </c>
      <c r="C194" s="6" t="s">
        <v>11</v>
      </c>
      <c r="D194" s="6">
        <v>798712.22352946503</v>
      </c>
      <c r="E194" s="6">
        <v>2.6418425460480601</v>
      </c>
    </row>
    <row r="195" spans="1:5" x14ac:dyDescent="0.25">
      <c r="A195" s="6" t="s">
        <v>93</v>
      </c>
      <c r="B195" s="6" t="s">
        <v>94</v>
      </c>
      <c r="C195" s="6" t="s">
        <v>10</v>
      </c>
      <c r="D195" s="6">
        <v>515661.40968121198</v>
      </c>
      <c r="E195" s="6">
        <v>5.9245014888117602</v>
      </c>
    </row>
    <row r="196" spans="1:5" x14ac:dyDescent="0.25">
      <c r="A196" s="6" t="s">
        <v>93</v>
      </c>
      <c r="B196" s="6" t="s">
        <v>94</v>
      </c>
      <c r="C196" s="6" t="s">
        <v>11</v>
      </c>
      <c r="D196" s="6">
        <v>642369.59361250605</v>
      </c>
      <c r="E196" s="6">
        <v>2.6177532577790501</v>
      </c>
    </row>
    <row r="197" spans="1:5" x14ac:dyDescent="0.25">
      <c r="A197" t="s">
        <v>984</v>
      </c>
    </row>
    <row r="198" spans="1:5" x14ac:dyDescent="0.25">
      <c r="A198" t="s">
        <v>985</v>
      </c>
    </row>
    <row r="199" spans="1:5" x14ac:dyDescent="0.25">
      <c r="A199" t="s">
        <v>986</v>
      </c>
    </row>
    <row r="200" spans="1:5" x14ac:dyDescent="0.25">
      <c r="A200" t="s">
        <v>987</v>
      </c>
    </row>
    <row r="201" spans="1:5" x14ac:dyDescent="0.25">
      <c r="A201" t="s">
        <v>988</v>
      </c>
    </row>
    <row r="204" spans="1:5" x14ac:dyDescent="0.25">
      <c r="E204" s="7" t="str">
        <f>HYPERLINK("#'Indice'!A1", "Ir al índice")</f>
        <v>Ir al índice</v>
      </c>
    </row>
    <row r="205" spans="1:5" ht="17.25" x14ac:dyDescent="0.3">
      <c r="A205" s="4" t="s">
        <v>439</v>
      </c>
    </row>
    <row r="206" spans="1:5" x14ac:dyDescent="0.25">
      <c r="A206" s="5" t="s">
        <v>4</v>
      </c>
      <c r="B206" s="5" t="s">
        <v>97</v>
      </c>
      <c r="C206" s="5" t="s">
        <v>6</v>
      </c>
      <c r="D206" s="5" t="s">
        <v>433</v>
      </c>
      <c r="E206" s="5" t="s">
        <v>434</v>
      </c>
    </row>
    <row r="207" spans="1:5" x14ac:dyDescent="0.25">
      <c r="A207" s="6" t="s">
        <v>73</v>
      </c>
      <c r="B207" s="6" t="s">
        <v>98</v>
      </c>
      <c r="C207" s="6" t="s">
        <v>10</v>
      </c>
      <c r="D207" s="6">
        <v>1143711.8243126899</v>
      </c>
      <c r="E207" s="6">
        <v>19.815837850452699</v>
      </c>
    </row>
    <row r="208" spans="1:5" x14ac:dyDescent="0.25">
      <c r="A208" s="6" t="s">
        <v>73</v>
      </c>
      <c r="B208" s="6" t="s">
        <v>98</v>
      </c>
      <c r="C208" s="6" t="s">
        <v>11</v>
      </c>
      <c r="D208" s="6">
        <v>1354911.7298121899</v>
      </c>
      <c r="E208" s="6">
        <v>6.8099720388693301</v>
      </c>
    </row>
    <row r="209" spans="1:5" x14ac:dyDescent="0.25">
      <c r="A209" s="6" t="s">
        <v>77</v>
      </c>
      <c r="B209" s="6" t="s">
        <v>99</v>
      </c>
      <c r="C209" s="6" t="s">
        <v>10</v>
      </c>
      <c r="D209" s="6">
        <v>865754.20898734301</v>
      </c>
      <c r="E209" s="6">
        <v>34.959609277317099</v>
      </c>
    </row>
    <row r="210" spans="1:5" x14ac:dyDescent="0.25">
      <c r="A210" s="6" t="s">
        <v>77</v>
      </c>
      <c r="B210" s="6" t="s">
        <v>99</v>
      </c>
      <c r="C210" s="6" t="s">
        <v>11</v>
      </c>
      <c r="D210" s="6">
        <v>1072620.86584884</v>
      </c>
      <c r="E210" s="6">
        <v>8.2830630029599792</v>
      </c>
    </row>
    <row r="211" spans="1:5" x14ac:dyDescent="0.25">
      <c r="A211" s="6" t="s">
        <v>79</v>
      </c>
      <c r="B211" s="6" t="s">
        <v>100</v>
      </c>
      <c r="C211" s="6" t="s">
        <v>10</v>
      </c>
      <c r="D211" s="6">
        <v>1607848.0830908199</v>
      </c>
      <c r="E211" s="6">
        <v>16.7088274525271</v>
      </c>
    </row>
    <row r="212" spans="1:5" x14ac:dyDescent="0.25">
      <c r="A212" s="6" t="s">
        <v>79</v>
      </c>
      <c r="B212" s="6" t="s">
        <v>100</v>
      </c>
      <c r="C212" s="6" t="s">
        <v>11</v>
      </c>
      <c r="D212" s="6">
        <v>2583606.0960648898</v>
      </c>
      <c r="E212" s="6">
        <v>5.2060303589475998</v>
      </c>
    </row>
    <row r="213" spans="1:5" x14ac:dyDescent="0.25">
      <c r="A213" s="6" t="s">
        <v>81</v>
      </c>
      <c r="B213" s="6" t="s">
        <v>101</v>
      </c>
      <c r="C213" s="6" t="s">
        <v>10</v>
      </c>
      <c r="D213" s="6">
        <v>4710194.2754836604</v>
      </c>
      <c r="E213" s="6">
        <v>17.899142398637402</v>
      </c>
    </row>
    <row r="214" spans="1:5" x14ac:dyDescent="0.25">
      <c r="A214" s="6" t="s">
        <v>81</v>
      </c>
      <c r="B214" s="6" t="s">
        <v>101</v>
      </c>
      <c r="C214" s="6" t="s">
        <v>11</v>
      </c>
      <c r="D214" s="6">
        <v>4207854.3671584697</v>
      </c>
      <c r="E214" s="6">
        <v>4.3959689788295497</v>
      </c>
    </row>
    <row r="215" spans="1:5" x14ac:dyDescent="0.25">
      <c r="A215" s="6" t="s">
        <v>83</v>
      </c>
      <c r="B215" s="6" t="s">
        <v>102</v>
      </c>
      <c r="C215" s="6" t="s">
        <v>10</v>
      </c>
      <c r="D215" s="6">
        <v>3663543.7583287898</v>
      </c>
      <c r="E215" s="6">
        <v>24.043206757995399</v>
      </c>
    </row>
    <row r="216" spans="1:5" x14ac:dyDescent="0.25">
      <c r="A216" s="6" t="s">
        <v>83</v>
      </c>
      <c r="B216" s="6" t="s">
        <v>102</v>
      </c>
      <c r="C216" s="6" t="s">
        <v>11</v>
      </c>
      <c r="D216" s="6">
        <v>5882099.6354739303</v>
      </c>
      <c r="E216" s="6">
        <v>5.3086719167266496</v>
      </c>
    </row>
    <row r="217" spans="1:5" x14ac:dyDescent="0.25">
      <c r="A217" s="6" t="s">
        <v>91</v>
      </c>
      <c r="B217" s="6" t="s">
        <v>103</v>
      </c>
      <c r="C217" s="6" t="s">
        <v>10</v>
      </c>
      <c r="D217" s="6">
        <v>3814254.7537472402</v>
      </c>
      <c r="E217" s="6">
        <v>14.1895915095206</v>
      </c>
    </row>
    <row r="218" spans="1:5" x14ac:dyDescent="0.25">
      <c r="A218" s="6" t="s">
        <v>91</v>
      </c>
      <c r="B218" s="6" t="s">
        <v>103</v>
      </c>
      <c r="C218" s="6" t="s">
        <v>11</v>
      </c>
      <c r="D218" s="6">
        <v>2622060.76356604</v>
      </c>
      <c r="E218" s="6">
        <v>5.2967322030875197</v>
      </c>
    </row>
    <row r="219" spans="1:5" x14ac:dyDescent="0.25">
      <c r="A219" s="6" t="s">
        <v>93</v>
      </c>
      <c r="B219" s="6" t="s">
        <v>104</v>
      </c>
      <c r="C219" s="6" t="s">
        <v>10</v>
      </c>
      <c r="D219" s="6">
        <v>3042419.68093275</v>
      </c>
      <c r="E219" s="6">
        <v>19.976225583351901</v>
      </c>
    </row>
    <row r="220" spans="1:5" x14ac:dyDescent="0.25">
      <c r="A220" s="6" t="s">
        <v>93</v>
      </c>
      <c r="B220" s="6" t="s">
        <v>104</v>
      </c>
      <c r="C220" s="6" t="s">
        <v>11</v>
      </c>
      <c r="D220" s="6">
        <v>3397384.4527807399</v>
      </c>
      <c r="E220" s="6">
        <v>5.3486814790262303</v>
      </c>
    </row>
    <row r="221" spans="1:5" x14ac:dyDescent="0.25">
      <c r="A221" s="6" t="s">
        <v>95</v>
      </c>
      <c r="B221" s="6" t="s">
        <v>105</v>
      </c>
      <c r="C221" s="6" t="s">
        <v>10</v>
      </c>
      <c r="D221" s="6">
        <v>2942319.6386939101</v>
      </c>
      <c r="E221" s="6">
        <v>13.8182776199589</v>
      </c>
    </row>
    <row r="222" spans="1:5" x14ac:dyDescent="0.25">
      <c r="A222" s="6" t="s">
        <v>95</v>
      </c>
      <c r="B222" s="6" t="s">
        <v>105</v>
      </c>
      <c r="C222" s="6" t="s">
        <v>11</v>
      </c>
      <c r="D222" s="6">
        <v>5229796.8081947798</v>
      </c>
      <c r="E222" s="6">
        <v>3.5796995148910402</v>
      </c>
    </row>
    <row r="223" spans="1:5" x14ac:dyDescent="0.25">
      <c r="A223" s="6" t="s">
        <v>106</v>
      </c>
      <c r="B223" s="6" t="s">
        <v>107</v>
      </c>
      <c r="C223" s="6" t="s">
        <v>10</v>
      </c>
      <c r="D223" s="6">
        <v>2135225.6301111798</v>
      </c>
      <c r="E223" s="6">
        <v>11.782006331009301</v>
      </c>
    </row>
    <row r="224" spans="1:5" x14ac:dyDescent="0.25">
      <c r="A224" s="6" t="s">
        <v>106</v>
      </c>
      <c r="B224" s="6" t="s">
        <v>107</v>
      </c>
      <c r="C224" s="6" t="s">
        <v>11</v>
      </c>
      <c r="D224" s="6">
        <v>2509771.5694001098</v>
      </c>
      <c r="E224" s="6">
        <v>6.2102565099587803</v>
      </c>
    </row>
    <row r="225" spans="1:5" x14ac:dyDescent="0.25">
      <c r="A225" s="6" t="s">
        <v>108</v>
      </c>
      <c r="B225" s="6" t="s">
        <v>109</v>
      </c>
      <c r="C225" s="6" t="s">
        <v>10</v>
      </c>
      <c r="D225" s="6">
        <v>2899971.3410145501</v>
      </c>
      <c r="E225" s="6">
        <v>24.0495433221353</v>
      </c>
    </row>
    <row r="226" spans="1:5" x14ac:dyDescent="0.25">
      <c r="A226" s="6" t="s">
        <v>108</v>
      </c>
      <c r="B226" s="6" t="s">
        <v>109</v>
      </c>
      <c r="C226" s="6" t="s">
        <v>11</v>
      </c>
      <c r="D226" s="6">
        <v>3361015.9611891801</v>
      </c>
      <c r="E226" s="6">
        <v>4.96977832379745</v>
      </c>
    </row>
    <row r="227" spans="1:5" x14ac:dyDescent="0.25">
      <c r="A227" s="6" t="s">
        <v>110</v>
      </c>
      <c r="B227" s="6" t="s">
        <v>111</v>
      </c>
      <c r="C227" s="6" t="s">
        <v>10</v>
      </c>
      <c r="D227" s="6">
        <v>2624239.2785871699</v>
      </c>
      <c r="E227" s="6">
        <v>16.769335404359001</v>
      </c>
    </row>
    <row r="228" spans="1:5" x14ac:dyDescent="0.25">
      <c r="A228" s="6" t="s">
        <v>110</v>
      </c>
      <c r="B228" s="6" t="s">
        <v>111</v>
      </c>
      <c r="C228" s="6" t="s">
        <v>11</v>
      </c>
      <c r="D228" s="6">
        <v>4148148.61473988</v>
      </c>
      <c r="E228" s="6">
        <v>4.7509690602697301</v>
      </c>
    </row>
    <row r="229" spans="1:5" x14ac:dyDescent="0.25">
      <c r="A229" s="6" t="s">
        <v>112</v>
      </c>
      <c r="B229" s="6" t="s">
        <v>113</v>
      </c>
      <c r="C229" s="6" t="s">
        <v>10</v>
      </c>
      <c r="D229" s="6">
        <v>3932511.8410967099</v>
      </c>
      <c r="E229" s="6">
        <v>10.235755059145999</v>
      </c>
    </row>
    <row r="230" spans="1:5" x14ac:dyDescent="0.25">
      <c r="A230" s="6" t="s">
        <v>112</v>
      </c>
      <c r="B230" s="6" t="s">
        <v>113</v>
      </c>
      <c r="C230" s="6" t="s">
        <v>11</v>
      </c>
      <c r="D230" s="6">
        <v>3742770.8426010599</v>
      </c>
      <c r="E230" s="6">
        <v>3.9178205119312599</v>
      </c>
    </row>
    <row r="231" spans="1:5" x14ac:dyDescent="0.25">
      <c r="A231" s="6" t="s">
        <v>114</v>
      </c>
      <c r="B231" s="6" t="s">
        <v>115</v>
      </c>
      <c r="C231" s="6" t="s">
        <v>10</v>
      </c>
      <c r="D231" s="6">
        <v>1469669.2758834199</v>
      </c>
      <c r="E231" s="6">
        <v>17.7289022045697</v>
      </c>
    </row>
    <row r="232" spans="1:5" x14ac:dyDescent="0.25">
      <c r="A232" s="6" t="s">
        <v>114</v>
      </c>
      <c r="B232" s="6" t="s">
        <v>115</v>
      </c>
      <c r="C232" s="6" t="s">
        <v>11</v>
      </c>
      <c r="D232" s="6">
        <v>1413532.0118478099</v>
      </c>
      <c r="E232" s="6">
        <v>5.7823338745771302</v>
      </c>
    </row>
    <row r="233" spans="1:5" x14ac:dyDescent="0.25">
      <c r="A233" s="6" t="s">
        <v>116</v>
      </c>
      <c r="B233" s="6" t="s">
        <v>117</v>
      </c>
      <c r="C233" s="6" t="s">
        <v>10</v>
      </c>
      <c r="D233" s="6">
        <v>1053251.88717059</v>
      </c>
      <c r="E233" s="6">
        <v>11.9726525030151</v>
      </c>
    </row>
    <row r="234" spans="1:5" x14ac:dyDescent="0.25">
      <c r="A234" s="6" t="s">
        <v>116</v>
      </c>
      <c r="B234" s="6" t="s">
        <v>117</v>
      </c>
      <c r="C234" s="6" t="s">
        <v>11</v>
      </c>
      <c r="D234" s="6">
        <v>1555036.0713532099</v>
      </c>
      <c r="E234" s="6">
        <v>5.4957173116382902</v>
      </c>
    </row>
    <row r="235" spans="1:5" x14ac:dyDescent="0.25">
      <c r="A235" s="6" t="s">
        <v>118</v>
      </c>
      <c r="B235" s="6" t="s">
        <v>119</v>
      </c>
      <c r="C235" s="6" t="s">
        <v>10</v>
      </c>
      <c r="D235" s="6">
        <v>689173.87285411498</v>
      </c>
      <c r="E235" s="6">
        <v>14.7481367523794</v>
      </c>
    </row>
    <row r="236" spans="1:5" x14ac:dyDescent="0.25">
      <c r="A236" s="6" t="s">
        <v>118</v>
      </c>
      <c r="B236" s="6" t="s">
        <v>119</v>
      </c>
      <c r="C236" s="6" t="s">
        <v>11</v>
      </c>
      <c r="D236" s="6">
        <v>914915.01096057997</v>
      </c>
      <c r="E236" s="6">
        <v>5.9935457796652001</v>
      </c>
    </row>
    <row r="237" spans="1:5" x14ac:dyDescent="0.25">
      <c r="A237" s="6" t="s">
        <v>120</v>
      </c>
      <c r="B237" s="6" t="s">
        <v>121</v>
      </c>
      <c r="C237" s="6" t="s">
        <v>10</v>
      </c>
      <c r="D237" s="6">
        <v>1076719.2282036999</v>
      </c>
      <c r="E237" s="6">
        <v>15.9639763243323</v>
      </c>
    </row>
    <row r="238" spans="1:5" x14ac:dyDescent="0.25">
      <c r="A238" s="6" t="s">
        <v>120</v>
      </c>
      <c r="B238" s="6" t="s">
        <v>121</v>
      </c>
      <c r="C238" s="6" t="s">
        <v>11</v>
      </c>
      <c r="D238" s="6">
        <v>1172868.3146877801</v>
      </c>
      <c r="E238" s="6">
        <v>5.8814090421860596</v>
      </c>
    </row>
    <row r="239" spans="1:5" x14ac:dyDescent="0.25">
      <c r="A239" s="6" t="s">
        <v>122</v>
      </c>
      <c r="B239" s="6" t="s">
        <v>123</v>
      </c>
      <c r="C239" s="6" t="s">
        <v>10</v>
      </c>
      <c r="D239" s="6">
        <v>1091696.08114583</v>
      </c>
      <c r="E239" s="6">
        <v>14.7034229174986</v>
      </c>
    </row>
    <row r="240" spans="1:5" x14ac:dyDescent="0.25">
      <c r="A240" s="6" t="s">
        <v>122</v>
      </c>
      <c r="B240" s="6" t="s">
        <v>123</v>
      </c>
      <c r="C240" s="6" t="s">
        <v>11</v>
      </c>
      <c r="D240" s="6">
        <v>1500011.0028959799</v>
      </c>
      <c r="E240" s="6">
        <v>6.51544751951797</v>
      </c>
    </row>
    <row r="241" spans="1:5" x14ac:dyDescent="0.25">
      <c r="A241" s="6" t="s">
        <v>124</v>
      </c>
      <c r="B241" s="6" t="s">
        <v>125</v>
      </c>
      <c r="C241" s="6" t="s">
        <v>10</v>
      </c>
      <c r="D241" s="6">
        <v>570685.91951663897</v>
      </c>
      <c r="E241" s="6">
        <v>13.027426634420101</v>
      </c>
    </row>
    <row r="242" spans="1:5" x14ac:dyDescent="0.25">
      <c r="A242" s="6" t="s">
        <v>124</v>
      </c>
      <c r="B242" s="6" t="s">
        <v>125</v>
      </c>
      <c r="C242" s="6" t="s">
        <v>11</v>
      </c>
      <c r="D242" s="6">
        <v>617704.35227478005</v>
      </c>
      <c r="E242" s="6">
        <v>3.8536741278117499</v>
      </c>
    </row>
    <row r="243" spans="1:5" x14ac:dyDescent="0.25">
      <c r="A243" s="6" t="s">
        <v>126</v>
      </c>
      <c r="B243" s="6" t="s">
        <v>127</v>
      </c>
      <c r="C243" s="6" t="s">
        <v>10</v>
      </c>
      <c r="D243" s="6">
        <v>1116822.20901763</v>
      </c>
      <c r="E243" s="6">
        <v>17.638851589379801</v>
      </c>
    </row>
    <row r="244" spans="1:5" x14ac:dyDescent="0.25">
      <c r="A244" s="6" t="s">
        <v>126</v>
      </c>
      <c r="B244" s="6" t="s">
        <v>127</v>
      </c>
      <c r="C244" s="6" t="s">
        <v>11</v>
      </c>
      <c r="D244" s="6">
        <v>1217716.35938536</v>
      </c>
      <c r="E244" s="6">
        <v>5.0158875905253897</v>
      </c>
    </row>
    <row r="245" spans="1:5" x14ac:dyDescent="0.25">
      <c r="A245" s="6" t="s">
        <v>128</v>
      </c>
      <c r="B245" s="6" t="s">
        <v>129</v>
      </c>
      <c r="C245" s="6" t="s">
        <v>10</v>
      </c>
      <c r="D245" s="6">
        <v>686874.25974325696</v>
      </c>
      <c r="E245" s="6">
        <v>13.7942446830798</v>
      </c>
    </row>
    <row r="246" spans="1:5" x14ac:dyDescent="0.25">
      <c r="A246" s="6" t="s">
        <v>128</v>
      </c>
      <c r="B246" s="6" t="s">
        <v>129</v>
      </c>
      <c r="C246" s="6" t="s">
        <v>11</v>
      </c>
      <c r="D246" s="6">
        <v>768206.59904380096</v>
      </c>
      <c r="E246" s="6">
        <v>3.7734064929008002</v>
      </c>
    </row>
    <row r="247" spans="1:5" x14ac:dyDescent="0.25">
      <c r="A247" s="6" t="s">
        <v>130</v>
      </c>
      <c r="B247" s="6" t="s">
        <v>131</v>
      </c>
      <c r="C247" s="6" t="s">
        <v>10</v>
      </c>
      <c r="D247" s="6">
        <v>2101752.8485900001</v>
      </c>
      <c r="E247" s="6">
        <v>29.1576612489865</v>
      </c>
    </row>
    <row r="248" spans="1:5" x14ac:dyDescent="0.25">
      <c r="A248" s="6" t="s">
        <v>130</v>
      </c>
      <c r="B248" s="6" t="s">
        <v>131</v>
      </c>
      <c r="C248" s="6" t="s">
        <v>11</v>
      </c>
      <c r="D248" s="6">
        <v>1440155.9066528</v>
      </c>
      <c r="E248" s="6">
        <v>4.8463540716812998</v>
      </c>
    </row>
    <row r="249" spans="1:5" x14ac:dyDescent="0.25">
      <c r="A249" s="6" t="s">
        <v>132</v>
      </c>
      <c r="B249" s="6" t="s">
        <v>133</v>
      </c>
      <c r="C249" s="6" t="s">
        <v>10</v>
      </c>
      <c r="D249" s="6">
        <v>687242.42868204205</v>
      </c>
      <c r="E249" s="6">
        <v>18.337435176911299</v>
      </c>
    </row>
    <row r="250" spans="1:5" x14ac:dyDescent="0.25">
      <c r="A250" s="6" t="s">
        <v>132</v>
      </c>
      <c r="B250" s="6" t="s">
        <v>133</v>
      </c>
      <c r="C250" s="6" t="s">
        <v>11</v>
      </c>
      <c r="D250" s="6">
        <v>1117461.0960166501</v>
      </c>
      <c r="E250" s="6">
        <v>5.2436989559390499</v>
      </c>
    </row>
    <row r="251" spans="1:5" x14ac:dyDescent="0.25">
      <c r="A251" s="6" t="s">
        <v>134</v>
      </c>
      <c r="B251" s="6" t="s">
        <v>135</v>
      </c>
      <c r="C251" s="6" t="s">
        <v>10</v>
      </c>
      <c r="D251" s="6">
        <v>1156092.29198734</v>
      </c>
      <c r="E251" s="6">
        <v>12.079521537414401</v>
      </c>
    </row>
    <row r="252" spans="1:5" x14ac:dyDescent="0.25">
      <c r="A252" s="6" t="s">
        <v>134</v>
      </c>
      <c r="B252" s="6" t="s">
        <v>135</v>
      </c>
      <c r="C252" s="6" t="s">
        <v>11</v>
      </c>
      <c r="D252" s="6">
        <v>1125610.46700716</v>
      </c>
      <c r="E252" s="6">
        <v>4.3774043131456004</v>
      </c>
    </row>
    <row r="253" spans="1:5" x14ac:dyDescent="0.25">
      <c r="A253" s="6" t="s">
        <v>136</v>
      </c>
      <c r="B253" s="6" t="s">
        <v>137</v>
      </c>
      <c r="C253" s="6" t="s">
        <v>10</v>
      </c>
      <c r="D253" s="6">
        <v>1139179.40450122</v>
      </c>
      <c r="E253" s="6">
        <v>10.8610375368578</v>
      </c>
    </row>
    <row r="254" spans="1:5" x14ac:dyDescent="0.25">
      <c r="A254" s="6" t="s">
        <v>136</v>
      </c>
      <c r="B254" s="6" t="s">
        <v>137</v>
      </c>
      <c r="C254" s="6" t="s">
        <v>11</v>
      </c>
      <c r="D254" s="6">
        <v>1447436.35348971</v>
      </c>
      <c r="E254" s="6">
        <v>6.2495383969998004</v>
      </c>
    </row>
    <row r="255" spans="1:5" x14ac:dyDescent="0.25">
      <c r="A255" s="6" t="s">
        <v>138</v>
      </c>
      <c r="B255" s="6" t="s">
        <v>139</v>
      </c>
      <c r="C255" s="6" t="s">
        <v>10</v>
      </c>
      <c r="D255" s="6">
        <v>684884.46181975503</v>
      </c>
      <c r="E255" s="6">
        <v>18.556836964096899</v>
      </c>
    </row>
    <row r="256" spans="1:5" x14ac:dyDescent="0.25">
      <c r="A256" s="6" t="s">
        <v>138</v>
      </c>
      <c r="B256" s="6" t="s">
        <v>139</v>
      </c>
      <c r="C256" s="6" t="s">
        <v>11</v>
      </c>
      <c r="D256" s="6">
        <v>1008715.89855423</v>
      </c>
      <c r="E256" s="6">
        <v>6.1772017399064003</v>
      </c>
    </row>
    <row r="257" spans="1:5" x14ac:dyDescent="0.25">
      <c r="A257" s="6" t="s">
        <v>140</v>
      </c>
      <c r="B257" s="6" t="s">
        <v>141</v>
      </c>
      <c r="C257" s="6" t="s">
        <v>10</v>
      </c>
      <c r="D257" s="6">
        <v>1252390.5192219</v>
      </c>
      <c r="E257" s="6">
        <v>15.189597485326299</v>
      </c>
    </row>
    <row r="258" spans="1:5" x14ac:dyDescent="0.25">
      <c r="A258" s="6" t="s">
        <v>140</v>
      </c>
      <c r="B258" s="6" t="s">
        <v>141</v>
      </c>
      <c r="C258" s="6" t="s">
        <v>11</v>
      </c>
      <c r="D258" s="6">
        <v>1399291.9436592599</v>
      </c>
      <c r="E258" s="6">
        <v>6.0792039661754096</v>
      </c>
    </row>
    <row r="259" spans="1:5" x14ac:dyDescent="0.25">
      <c r="A259" s="6" t="s">
        <v>142</v>
      </c>
      <c r="B259" s="6" t="s">
        <v>143</v>
      </c>
      <c r="C259" s="6" t="s">
        <v>10</v>
      </c>
      <c r="D259" s="6">
        <v>1179411.4009128499</v>
      </c>
      <c r="E259" s="6">
        <v>10.6697728088416</v>
      </c>
    </row>
    <row r="260" spans="1:5" x14ac:dyDescent="0.25">
      <c r="A260" s="6" t="s">
        <v>142</v>
      </c>
      <c r="B260" s="6" t="s">
        <v>143</v>
      </c>
      <c r="C260" s="6" t="s">
        <v>11</v>
      </c>
      <c r="D260" s="6">
        <v>1258682.3960176101</v>
      </c>
      <c r="E260" s="6">
        <v>4.7727172150553701</v>
      </c>
    </row>
    <row r="261" spans="1:5" x14ac:dyDescent="0.25">
      <c r="A261" s="6" t="s">
        <v>144</v>
      </c>
      <c r="B261" s="6" t="s">
        <v>145</v>
      </c>
      <c r="C261" s="6" t="s">
        <v>10</v>
      </c>
      <c r="D261" s="6">
        <v>767158.86688608804</v>
      </c>
      <c r="E261" s="6">
        <v>14.632860470670201</v>
      </c>
    </row>
    <row r="262" spans="1:5" x14ac:dyDescent="0.25">
      <c r="A262" s="6" t="s">
        <v>144</v>
      </c>
      <c r="B262" s="6" t="s">
        <v>145</v>
      </c>
      <c r="C262" s="6" t="s">
        <v>11</v>
      </c>
      <c r="D262" s="6">
        <v>980515.88501734799</v>
      </c>
      <c r="E262" s="6">
        <v>5.06428160699984</v>
      </c>
    </row>
    <row r="263" spans="1:5" x14ac:dyDescent="0.25">
      <c r="A263" s="6" t="s">
        <v>146</v>
      </c>
      <c r="B263" s="6" t="s">
        <v>147</v>
      </c>
      <c r="C263" s="6" t="s">
        <v>10</v>
      </c>
      <c r="D263" s="6">
        <v>1103654.3795345</v>
      </c>
      <c r="E263" s="6">
        <v>17.3129685246296</v>
      </c>
    </row>
    <row r="264" spans="1:5" x14ac:dyDescent="0.25">
      <c r="A264" s="6" t="s">
        <v>146</v>
      </c>
      <c r="B264" s="6" t="s">
        <v>147</v>
      </c>
      <c r="C264" s="6" t="s">
        <v>11</v>
      </c>
      <c r="D264" s="6">
        <v>1376102.2769828101</v>
      </c>
      <c r="E264" s="6">
        <v>3.4578292426194799</v>
      </c>
    </row>
    <row r="265" spans="1:5" x14ac:dyDescent="0.25">
      <c r="A265" s="6" t="s">
        <v>148</v>
      </c>
      <c r="B265" s="6" t="s">
        <v>149</v>
      </c>
      <c r="C265" s="6" t="s">
        <v>10</v>
      </c>
      <c r="D265" s="6">
        <v>1136888.3988457499</v>
      </c>
      <c r="E265" s="6">
        <v>19.313979308807699</v>
      </c>
    </row>
    <row r="266" spans="1:5" x14ac:dyDescent="0.25">
      <c r="A266" s="6" t="s">
        <v>148</v>
      </c>
      <c r="B266" s="6" t="s">
        <v>149</v>
      </c>
      <c r="C266" s="6" t="s">
        <v>11</v>
      </c>
      <c r="D266" s="6">
        <v>1778471.04308622</v>
      </c>
      <c r="E266" s="6">
        <v>4.5758568633646304</v>
      </c>
    </row>
    <row r="267" spans="1:5" x14ac:dyDescent="0.25">
      <c r="A267" s="6" t="s">
        <v>150</v>
      </c>
      <c r="B267" s="6" t="s">
        <v>151</v>
      </c>
      <c r="C267" s="6" t="s">
        <v>10</v>
      </c>
      <c r="D267" s="6">
        <v>1173193.55888682</v>
      </c>
      <c r="E267" s="6">
        <v>8.5795257170717907</v>
      </c>
    </row>
    <row r="268" spans="1:5" x14ac:dyDescent="0.25">
      <c r="A268" s="6" t="s">
        <v>150</v>
      </c>
      <c r="B268" s="6" t="s">
        <v>151</v>
      </c>
      <c r="C268" s="6" t="s">
        <v>11</v>
      </c>
      <c r="D268" s="6">
        <v>1066617.2101700101</v>
      </c>
      <c r="E268" s="6">
        <v>4.8375050851797798</v>
      </c>
    </row>
    <row r="269" spans="1:5" x14ac:dyDescent="0.25">
      <c r="A269" s="6" t="s">
        <v>152</v>
      </c>
      <c r="B269" s="6" t="s">
        <v>153</v>
      </c>
      <c r="C269" s="6" t="s">
        <v>10</v>
      </c>
      <c r="D269" s="6">
        <v>904168.83486259496</v>
      </c>
      <c r="E269" s="6">
        <v>16.9327220476641</v>
      </c>
    </row>
    <row r="270" spans="1:5" x14ac:dyDescent="0.25">
      <c r="A270" s="6" t="s">
        <v>152</v>
      </c>
      <c r="B270" s="6" t="s">
        <v>153</v>
      </c>
      <c r="C270" s="6" t="s">
        <v>11</v>
      </c>
      <c r="D270" s="6">
        <v>1187804.6117465801</v>
      </c>
      <c r="E270" s="6">
        <v>3.8239987180814698</v>
      </c>
    </row>
    <row r="271" spans="1:5" x14ac:dyDescent="0.25">
      <c r="A271" s="6" t="s">
        <v>154</v>
      </c>
      <c r="B271" s="6" t="s">
        <v>155</v>
      </c>
      <c r="C271" s="6" t="s">
        <v>10</v>
      </c>
      <c r="D271" s="6">
        <v>1036316.25135405</v>
      </c>
      <c r="E271" s="6">
        <v>16.2060395711563</v>
      </c>
    </row>
    <row r="272" spans="1:5" x14ac:dyDescent="0.25">
      <c r="A272" s="6" t="s">
        <v>154</v>
      </c>
      <c r="B272" s="6" t="s">
        <v>155</v>
      </c>
      <c r="C272" s="6" t="s">
        <v>11</v>
      </c>
      <c r="D272" s="6">
        <v>1001579.04823417</v>
      </c>
      <c r="E272" s="6">
        <v>5.0284217031408298</v>
      </c>
    </row>
    <row r="273" spans="1:5" x14ac:dyDescent="0.25">
      <c r="A273" s="6" t="s">
        <v>156</v>
      </c>
      <c r="B273" s="6" t="s">
        <v>157</v>
      </c>
      <c r="C273" s="6" t="s">
        <v>10</v>
      </c>
      <c r="D273" s="6">
        <v>808943.83505501901</v>
      </c>
      <c r="E273" s="6">
        <v>11.530672101606701</v>
      </c>
    </row>
    <row r="274" spans="1:5" x14ac:dyDescent="0.25">
      <c r="A274" s="6" t="s">
        <v>156</v>
      </c>
      <c r="B274" s="6" t="s">
        <v>157</v>
      </c>
      <c r="C274" s="6" t="s">
        <v>11</v>
      </c>
      <c r="D274" s="6">
        <v>987586.79394963</v>
      </c>
      <c r="E274" s="6">
        <v>5.9045572851521104</v>
      </c>
    </row>
    <row r="275" spans="1:5" x14ac:dyDescent="0.25">
      <c r="A275" s="6" t="s">
        <v>158</v>
      </c>
      <c r="B275" s="6" t="s">
        <v>159</v>
      </c>
      <c r="C275" s="6" t="s">
        <v>10</v>
      </c>
      <c r="D275" s="6">
        <v>501960.26921956497</v>
      </c>
      <c r="E275" s="6">
        <v>18.535746856988499</v>
      </c>
    </row>
    <row r="276" spans="1:5" x14ac:dyDescent="0.25">
      <c r="A276" s="6" t="s">
        <v>158</v>
      </c>
      <c r="B276" s="6" t="s">
        <v>159</v>
      </c>
      <c r="C276" s="6" t="s">
        <v>11</v>
      </c>
      <c r="D276" s="6">
        <v>661722.242769768</v>
      </c>
      <c r="E276" s="6">
        <v>3.43385420462974</v>
      </c>
    </row>
    <row r="277" spans="1:5" x14ac:dyDescent="0.25">
      <c r="A277" s="6" t="s">
        <v>160</v>
      </c>
      <c r="B277" s="6" t="s">
        <v>161</v>
      </c>
      <c r="C277" s="6" t="s">
        <v>10</v>
      </c>
      <c r="D277" s="6">
        <v>570744.633611458</v>
      </c>
      <c r="E277" s="6">
        <v>11.699353903780599</v>
      </c>
    </row>
    <row r="278" spans="1:5" x14ac:dyDescent="0.25">
      <c r="A278" s="6" t="s">
        <v>160</v>
      </c>
      <c r="B278" s="6" t="s">
        <v>161</v>
      </c>
      <c r="C278" s="6" t="s">
        <v>11</v>
      </c>
      <c r="D278" s="6">
        <v>658859.69649410201</v>
      </c>
      <c r="E278" s="6">
        <v>4.2733263215152597</v>
      </c>
    </row>
    <row r="279" spans="1:5" x14ac:dyDescent="0.25">
      <c r="A279" s="6" t="s">
        <v>162</v>
      </c>
      <c r="B279" s="6" t="s">
        <v>163</v>
      </c>
      <c r="C279" s="6" t="s">
        <v>10</v>
      </c>
      <c r="D279" s="6">
        <v>200374.146837101</v>
      </c>
      <c r="E279" s="6">
        <v>16.0156496185759</v>
      </c>
    </row>
    <row r="280" spans="1:5" x14ac:dyDescent="0.25">
      <c r="A280" s="6" t="s">
        <v>162</v>
      </c>
      <c r="B280" s="6" t="s">
        <v>163</v>
      </c>
      <c r="C280" s="6" t="s">
        <v>11</v>
      </c>
      <c r="D280" s="6">
        <v>413672.13876215601</v>
      </c>
      <c r="E280" s="6">
        <v>3.6231527794571301</v>
      </c>
    </row>
    <row r="281" spans="1:5" x14ac:dyDescent="0.25">
      <c r="A281" s="6" t="s">
        <v>164</v>
      </c>
      <c r="B281" s="6" t="s">
        <v>165</v>
      </c>
      <c r="C281" s="6" t="s">
        <v>10</v>
      </c>
      <c r="D281" s="6">
        <v>645651.84999077499</v>
      </c>
      <c r="E281" s="6">
        <v>12.809055454276599</v>
      </c>
    </row>
    <row r="282" spans="1:5" x14ac:dyDescent="0.25">
      <c r="A282" s="6" t="s">
        <v>164</v>
      </c>
      <c r="B282" s="6" t="s">
        <v>165</v>
      </c>
      <c r="C282" s="6" t="s">
        <v>11</v>
      </c>
      <c r="D282" s="6">
        <v>610481.19780220801</v>
      </c>
      <c r="E282" s="6">
        <v>5.4282072830236903</v>
      </c>
    </row>
    <row r="283" spans="1:5" x14ac:dyDescent="0.25">
      <c r="A283" s="6" t="s">
        <v>166</v>
      </c>
      <c r="B283" s="6" t="s">
        <v>167</v>
      </c>
      <c r="C283" s="6" t="s">
        <v>10</v>
      </c>
      <c r="D283" s="6">
        <v>566493.57680827705</v>
      </c>
      <c r="E283" s="6">
        <v>17.438900963725001</v>
      </c>
    </row>
    <row r="284" spans="1:5" x14ac:dyDescent="0.25">
      <c r="A284" s="6" t="s">
        <v>166</v>
      </c>
      <c r="B284" s="6" t="s">
        <v>167</v>
      </c>
      <c r="C284" s="6" t="s">
        <v>11</v>
      </c>
      <c r="D284" s="6">
        <v>707177.51245490601</v>
      </c>
      <c r="E284" s="6">
        <v>4.5901224342844902</v>
      </c>
    </row>
    <row r="285" spans="1:5" x14ac:dyDescent="0.25">
      <c r="A285" s="6" t="s">
        <v>168</v>
      </c>
      <c r="B285" s="6" t="s">
        <v>169</v>
      </c>
      <c r="C285" s="6" t="s">
        <v>10</v>
      </c>
      <c r="D285" s="6">
        <v>446526.94736397802</v>
      </c>
      <c r="E285" s="6">
        <v>13.319705768429801</v>
      </c>
    </row>
    <row r="286" spans="1:5" x14ac:dyDescent="0.25">
      <c r="A286" s="6" t="s">
        <v>168</v>
      </c>
      <c r="B286" s="6" t="s">
        <v>169</v>
      </c>
      <c r="C286" s="6" t="s">
        <v>11</v>
      </c>
      <c r="D286" s="6">
        <v>558155.80223164905</v>
      </c>
      <c r="E286" s="6">
        <v>4.0328620341271204</v>
      </c>
    </row>
    <row r="287" spans="1:5" x14ac:dyDescent="0.25">
      <c r="A287" s="6" t="s">
        <v>170</v>
      </c>
      <c r="B287" s="6" t="s">
        <v>171</v>
      </c>
      <c r="C287" s="6" t="s">
        <v>10</v>
      </c>
      <c r="D287" s="6">
        <v>529907.15774571395</v>
      </c>
      <c r="E287" s="6">
        <v>16.385997263309701</v>
      </c>
    </row>
    <row r="288" spans="1:5" x14ac:dyDescent="0.25">
      <c r="A288" s="6" t="s">
        <v>170</v>
      </c>
      <c r="B288" s="6" t="s">
        <v>171</v>
      </c>
      <c r="C288" s="6" t="s">
        <v>11</v>
      </c>
      <c r="D288" s="6">
        <v>645974.07320464903</v>
      </c>
      <c r="E288" s="6">
        <v>3.9121205783709598</v>
      </c>
    </row>
    <row r="289" spans="1:5" x14ac:dyDescent="0.25">
      <c r="A289" s="6" t="s">
        <v>172</v>
      </c>
      <c r="B289" s="6" t="s">
        <v>173</v>
      </c>
      <c r="C289" s="6" t="s">
        <v>10</v>
      </c>
      <c r="D289" s="6">
        <v>787636.09143446304</v>
      </c>
      <c r="E289" s="6">
        <v>19.3821566919802</v>
      </c>
    </row>
    <row r="290" spans="1:5" x14ac:dyDescent="0.25">
      <c r="A290" s="6" t="s">
        <v>172</v>
      </c>
      <c r="B290" s="6" t="s">
        <v>173</v>
      </c>
      <c r="C290" s="6" t="s">
        <v>11</v>
      </c>
      <c r="D290" s="6">
        <v>608948.60822514805</v>
      </c>
      <c r="E290" s="6">
        <v>4.4507324479876296</v>
      </c>
    </row>
    <row r="291" spans="1:5" x14ac:dyDescent="0.25">
      <c r="A291" s="6" t="s">
        <v>174</v>
      </c>
      <c r="B291" s="6" t="s">
        <v>175</v>
      </c>
      <c r="C291" s="6" t="s">
        <v>10</v>
      </c>
      <c r="D291" s="6">
        <v>707209.002497031</v>
      </c>
      <c r="E291" s="6">
        <v>15.340644516520999</v>
      </c>
    </row>
    <row r="292" spans="1:5" x14ac:dyDescent="0.25">
      <c r="A292" s="6" t="s">
        <v>174</v>
      </c>
      <c r="B292" s="6" t="s">
        <v>175</v>
      </c>
      <c r="C292" s="6" t="s">
        <v>11</v>
      </c>
      <c r="D292" s="6">
        <v>557869.54423231003</v>
      </c>
      <c r="E292" s="6">
        <v>4.4638552772634297</v>
      </c>
    </row>
    <row r="293" spans="1:5" x14ac:dyDescent="0.25">
      <c r="A293" s="6" t="s">
        <v>176</v>
      </c>
      <c r="B293" s="6" t="s">
        <v>177</v>
      </c>
      <c r="C293" s="6" t="s">
        <v>10</v>
      </c>
      <c r="D293" s="6">
        <v>1070363.7238277199</v>
      </c>
      <c r="E293" s="6">
        <v>13.451114036679099</v>
      </c>
    </row>
    <row r="294" spans="1:5" x14ac:dyDescent="0.25">
      <c r="A294" s="6" t="s">
        <v>176</v>
      </c>
      <c r="B294" s="6" t="s">
        <v>177</v>
      </c>
      <c r="C294" s="6" t="s">
        <v>11</v>
      </c>
      <c r="D294" s="6">
        <v>1202973.46536929</v>
      </c>
      <c r="E294" s="6">
        <v>6.2011582369690297</v>
      </c>
    </row>
    <row r="295" spans="1:5" x14ac:dyDescent="0.25">
      <c r="A295" s="6" t="s">
        <v>178</v>
      </c>
      <c r="B295" s="6" t="s">
        <v>179</v>
      </c>
      <c r="C295" s="6" t="s">
        <v>10</v>
      </c>
      <c r="D295" s="6">
        <v>487118.46708253701</v>
      </c>
      <c r="E295" s="6">
        <v>10.255727520722701</v>
      </c>
    </row>
    <row r="296" spans="1:5" x14ac:dyDescent="0.25">
      <c r="A296" s="6" t="s">
        <v>178</v>
      </c>
      <c r="B296" s="6" t="s">
        <v>179</v>
      </c>
      <c r="C296" s="6" t="s">
        <v>11</v>
      </c>
      <c r="D296" s="6">
        <v>614994.137263685</v>
      </c>
      <c r="E296" s="6">
        <v>4.1267988625598004</v>
      </c>
    </row>
    <row r="297" spans="1:5" x14ac:dyDescent="0.25">
      <c r="A297" s="6" t="s">
        <v>180</v>
      </c>
      <c r="B297" s="6" t="s">
        <v>181</v>
      </c>
      <c r="C297" s="6" t="s">
        <v>10</v>
      </c>
      <c r="D297" s="6">
        <v>390048.88127886399</v>
      </c>
      <c r="E297" s="6">
        <v>11.1177746277491</v>
      </c>
    </row>
    <row r="298" spans="1:5" x14ac:dyDescent="0.25">
      <c r="A298" s="6" t="s">
        <v>180</v>
      </c>
      <c r="B298" s="6" t="s">
        <v>181</v>
      </c>
      <c r="C298" s="6" t="s">
        <v>11</v>
      </c>
      <c r="D298" s="6">
        <v>444838.560153383</v>
      </c>
      <c r="E298" s="6">
        <v>3.3377343015264298</v>
      </c>
    </row>
    <row r="299" spans="1:5" x14ac:dyDescent="0.25">
      <c r="A299" s="6" t="s">
        <v>182</v>
      </c>
      <c r="B299" s="6" t="s">
        <v>183</v>
      </c>
      <c r="C299" s="6" t="s">
        <v>10</v>
      </c>
      <c r="D299" s="6">
        <v>595368.19808637095</v>
      </c>
      <c r="E299" s="6">
        <v>13.383181220466</v>
      </c>
    </row>
    <row r="300" spans="1:5" x14ac:dyDescent="0.25">
      <c r="A300" s="6" t="s">
        <v>182</v>
      </c>
      <c r="B300" s="6" t="s">
        <v>183</v>
      </c>
      <c r="C300" s="6" t="s">
        <v>11</v>
      </c>
      <c r="D300" s="6">
        <v>721459.65372661198</v>
      </c>
      <c r="E300" s="6">
        <v>6.3815695028900601</v>
      </c>
    </row>
    <row r="301" spans="1:5" x14ac:dyDescent="0.25">
      <c r="A301" s="6" t="s">
        <v>184</v>
      </c>
      <c r="B301" s="6" t="s">
        <v>185</v>
      </c>
      <c r="C301" s="6" t="s">
        <v>10</v>
      </c>
      <c r="D301" s="6">
        <v>471870.33936612098</v>
      </c>
      <c r="E301" s="6">
        <v>13.614974215536501</v>
      </c>
    </row>
    <row r="302" spans="1:5" x14ac:dyDescent="0.25">
      <c r="A302" s="6" t="s">
        <v>184</v>
      </c>
      <c r="B302" s="6" t="s">
        <v>185</v>
      </c>
      <c r="C302" s="6" t="s">
        <v>11</v>
      </c>
      <c r="D302" s="6">
        <v>485561.29812108702</v>
      </c>
      <c r="E302" s="6">
        <v>4.1355029955059202</v>
      </c>
    </row>
    <row r="303" spans="1:5" x14ac:dyDescent="0.25">
      <c r="A303" s="6" t="s">
        <v>186</v>
      </c>
      <c r="B303" s="6" t="s">
        <v>187</v>
      </c>
      <c r="C303" s="6" t="s">
        <v>10</v>
      </c>
      <c r="D303" s="6">
        <v>659108.81550663197</v>
      </c>
      <c r="E303" s="6">
        <v>16.189891814153199</v>
      </c>
    </row>
    <row r="304" spans="1:5" x14ac:dyDescent="0.25">
      <c r="A304" s="6" t="s">
        <v>186</v>
      </c>
      <c r="B304" s="6" t="s">
        <v>187</v>
      </c>
      <c r="C304" s="6" t="s">
        <v>11</v>
      </c>
      <c r="D304" s="6">
        <v>754365.00773719302</v>
      </c>
      <c r="E304" s="6">
        <v>4.7086428296867098</v>
      </c>
    </row>
    <row r="305" spans="1:5" x14ac:dyDescent="0.25">
      <c r="A305" s="6" t="s">
        <v>188</v>
      </c>
      <c r="B305" s="6" t="s">
        <v>189</v>
      </c>
      <c r="C305" s="6" t="s">
        <v>10</v>
      </c>
      <c r="D305" s="6">
        <v>1696950.1415216599</v>
      </c>
      <c r="E305" s="6">
        <v>23.2345997595617</v>
      </c>
    </row>
    <row r="306" spans="1:5" x14ac:dyDescent="0.25">
      <c r="A306" s="6" t="s">
        <v>188</v>
      </c>
      <c r="B306" s="6" t="s">
        <v>189</v>
      </c>
      <c r="C306" s="6" t="s">
        <v>11</v>
      </c>
      <c r="D306" s="6">
        <v>1851994.7405357501</v>
      </c>
      <c r="E306" s="6">
        <v>3.8403446694189101</v>
      </c>
    </row>
    <row r="307" spans="1:5" x14ac:dyDescent="0.25">
      <c r="A307" s="6" t="s">
        <v>190</v>
      </c>
      <c r="B307" s="6" t="s">
        <v>191</v>
      </c>
      <c r="C307" s="6" t="s">
        <v>10</v>
      </c>
      <c r="D307" s="6">
        <v>1064230.10469462</v>
      </c>
      <c r="E307" s="6">
        <v>16.0499011173745</v>
      </c>
    </row>
    <row r="308" spans="1:5" x14ac:dyDescent="0.25">
      <c r="A308" s="6" t="s">
        <v>190</v>
      </c>
      <c r="B308" s="6" t="s">
        <v>191</v>
      </c>
      <c r="C308" s="6" t="s">
        <v>11</v>
      </c>
      <c r="D308" s="6">
        <v>1444142.6161597201</v>
      </c>
      <c r="E308" s="6">
        <v>6.7131910231776697</v>
      </c>
    </row>
    <row r="309" spans="1:5" x14ac:dyDescent="0.25">
      <c r="A309" s="6" t="s">
        <v>192</v>
      </c>
      <c r="B309" s="6" t="s">
        <v>193</v>
      </c>
      <c r="C309" s="6" t="s">
        <v>10</v>
      </c>
      <c r="D309" s="6">
        <v>702460.44034235401</v>
      </c>
      <c r="E309" s="6">
        <v>17.817308378325801</v>
      </c>
    </row>
    <row r="310" spans="1:5" x14ac:dyDescent="0.25">
      <c r="A310" s="6" t="s">
        <v>192</v>
      </c>
      <c r="B310" s="6" t="s">
        <v>193</v>
      </c>
      <c r="C310" s="6" t="s">
        <v>11</v>
      </c>
      <c r="D310" s="6">
        <v>828466.62975086004</v>
      </c>
      <c r="E310" s="6">
        <v>4.6082401498036196</v>
      </c>
    </row>
    <row r="311" spans="1:5" x14ac:dyDescent="0.25">
      <c r="A311" s="6" t="s">
        <v>194</v>
      </c>
      <c r="B311" s="6" t="s">
        <v>195</v>
      </c>
      <c r="C311" s="6" t="s">
        <v>10</v>
      </c>
      <c r="D311" s="6">
        <v>1718734.86484919</v>
      </c>
      <c r="E311" s="6">
        <v>16.827564282996001</v>
      </c>
    </row>
    <row r="312" spans="1:5" x14ac:dyDescent="0.25">
      <c r="A312" s="6" t="s">
        <v>194</v>
      </c>
      <c r="B312" s="6" t="s">
        <v>195</v>
      </c>
      <c r="C312" s="6" t="s">
        <v>11</v>
      </c>
      <c r="D312" s="6">
        <v>1232427.63143928</v>
      </c>
      <c r="E312" s="6">
        <v>5.1494743814009096</v>
      </c>
    </row>
    <row r="313" spans="1:5" x14ac:dyDescent="0.25">
      <c r="A313" s="6" t="s">
        <v>196</v>
      </c>
      <c r="B313" s="6" t="s">
        <v>197</v>
      </c>
      <c r="C313" s="6" t="s">
        <v>10</v>
      </c>
      <c r="D313" s="6">
        <v>1587436.8582645799</v>
      </c>
      <c r="E313" s="6">
        <v>34.059608263282001</v>
      </c>
    </row>
    <row r="314" spans="1:5" x14ac:dyDescent="0.25">
      <c r="A314" s="6" t="s">
        <v>196</v>
      </c>
      <c r="B314" s="6" t="s">
        <v>197</v>
      </c>
      <c r="C314" s="6" t="s">
        <v>11</v>
      </c>
      <c r="D314" s="6">
        <v>803904.57608774002</v>
      </c>
      <c r="E314" s="6">
        <v>4.0305561722188097</v>
      </c>
    </row>
    <row r="315" spans="1:5" x14ac:dyDescent="0.25">
      <c r="A315" s="6" t="s">
        <v>198</v>
      </c>
      <c r="B315" s="6" t="s">
        <v>199</v>
      </c>
      <c r="C315" s="6" t="s">
        <v>10</v>
      </c>
      <c r="D315" s="6">
        <v>852558.08735019504</v>
      </c>
      <c r="E315" s="6">
        <v>15.3357958998326</v>
      </c>
    </row>
    <row r="316" spans="1:5" x14ac:dyDescent="0.25">
      <c r="A316" s="6" t="s">
        <v>198</v>
      </c>
      <c r="B316" s="6" t="s">
        <v>199</v>
      </c>
      <c r="C316" s="6" t="s">
        <v>11</v>
      </c>
      <c r="D316" s="6">
        <v>1044433.94369539</v>
      </c>
      <c r="E316" s="6">
        <v>3.9045430862101602</v>
      </c>
    </row>
    <row r="317" spans="1:5" x14ac:dyDescent="0.25">
      <c r="A317" s="6" t="s">
        <v>200</v>
      </c>
      <c r="B317" s="6" t="s">
        <v>201</v>
      </c>
      <c r="C317" s="6" t="s">
        <v>10</v>
      </c>
      <c r="D317" s="6">
        <v>913949.26406446495</v>
      </c>
      <c r="E317" s="6">
        <v>11.7695383558848</v>
      </c>
    </row>
    <row r="318" spans="1:5" x14ac:dyDescent="0.25">
      <c r="A318" s="6" t="s">
        <v>200</v>
      </c>
      <c r="B318" s="6" t="s">
        <v>201</v>
      </c>
      <c r="C318" s="6" t="s">
        <v>11</v>
      </c>
      <c r="D318" s="6">
        <v>1299188.4116600701</v>
      </c>
      <c r="E318" s="6">
        <v>4.7899082010941898</v>
      </c>
    </row>
    <row r="319" spans="1:5" x14ac:dyDescent="0.25">
      <c r="A319" s="6" t="s">
        <v>202</v>
      </c>
      <c r="B319" s="6" t="s">
        <v>203</v>
      </c>
      <c r="C319" s="6" t="s">
        <v>10</v>
      </c>
      <c r="D319" s="6">
        <v>660420.10401232704</v>
      </c>
      <c r="E319" s="6">
        <v>20.334555595615999</v>
      </c>
    </row>
    <row r="320" spans="1:5" x14ac:dyDescent="0.25">
      <c r="A320" s="6" t="s">
        <v>202</v>
      </c>
      <c r="B320" s="6" t="s">
        <v>203</v>
      </c>
      <c r="C320" s="6" t="s">
        <v>11</v>
      </c>
      <c r="D320" s="6">
        <v>972617.34167702997</v>
      </c>
      <c r="E320" s="6">
        <v>5.2599874353832696</v>
      </c>
    </row>
    <row r="321" spans="1:5" x14ac:dyDescent="0.25">
      <c r="A321" s="6" t="s">
        <v>204</v>
      </c>
      <c r="B321" s="6" t="s">
        <v>205</v>
      </c>
      <c r="C321" s="6" t="s">
        <v>10</v>
      </c>
      <c r="D321" s="6">
        <v>463290.33033732098</v>
      </c>
      <c r="E321" s="6">
        <v>13.6013042230098</v>
      </c>
    </row>
    <row r="322" spans="1:5" x14ac:dyDescent="0.25">
      <c r="A322" s="6" t="s">
        <v>204</v>
      </c>
      <c r="B322" s="6" t="s">
        <v>205</v>
      </c>
      <c r="C322" s="6" t="s">
        <v>11</v>
      </c>
      <c r="D322" s="6">
        <v>634007.58878327103</v>
      </c>
      <c r="E322" s="6">
        <v>5.0411685664328196</v>
      </c>
    </row>
    <row r="323" spans="1:5" x14ac:dyDescent="0.25">
      <c r="A323" s="6" t="s">
        <v>206</v>
      </c>
      <c r="B323" s="6" t="s">
        <v>207</v>
      </c>
      <c r="C323" s="6" t="s">
        <v>10</v>
      </c>
      <c r="D323" s="6">
        <v>670653.91245850199</v>
      </c>
      <c r="E323" s="6">
        <v>16.827443883754601</v>
      </c>
    </row>
    <row r="324" spans="1:5" x14ac:dyDescent="0.25">
      <c r="A324" s="6" t="s">
        <v>206</v>
      </c>
      <c r="B324" s="6" t="s">
        <v>207</v>
      </c>
      <c r="C324" s="6" t="s">
        <v>11</v>
      </c>
      <c r="D324" s="6">
        <v>825687.72642620106</v>
      </c>
      <c r="E324" s="6">
        <v>3.6679149810034501</v>
      </c>
    </row>
    <row r="325" spans="1:5" x14ac:dyDescent="0.25">
      <c r="A325" s="6" t="s">
        <v>208</v>
      </c>
      <c r="B325" s="6" t="s">
        <v>209</v>
      </c>
      <c r="C325" s="6" t="s">
        <v>10</v>
      </c>
      <c r="D325" s="6">
        <v>387321.71348408499</v>
      </c>
      <c r="E325" s="6">
        <v>11.6168869262545</v>
      </c>
    </row>
    <row r="326" spans="1:5" x14ac:dyDescent="0.25">
      <c r="A326" s="6" t="s">
        <v>208</v>
      </c>
      <c r="B326" s="6" t="s">
        <v>209</v>
      </c>
      <c r="C326" s="6" t="s">
        <v>11</v>
      </c>
      <c r="D326" s="6">
        <v>507013.53903993999</v>
      </c>
      <c r="E326" s="6">
        <v>3.3393500877780999</v>
      </c>
    </row>
    <row r="327" spans="1:5" x14ac:dyDescent="0.25">
      <c r="A327" s="6" t="s">
        <v>210</v>
      </c>
      <c r="B327" s="6" t="s">
        <v>211</v>
      </c>
      <c r="C327" s="6" t="s">
        <v>10</v>
      </c>
      <c r="D327" s="6">
        <v>465410.46677595802</v>
      </c>
      <c r="E327" s="6">
        <v>16.800547666583501</v>
      </c>
    </row>
    <row r="328" spans="1:5" x14ac:dyDescent="0.25">
      <c r="A328" s="6" t="s">
        <v>210</v>
      </c>
      <c r="B328" s="6" t="s">
        <v>211</v>
      </c>
      <c r="C328" s="6" t="s">
        <v>11</v>
      </c>
      <c r="D328" s="6">
        <v>789225.05266149796</v>
      </c>
      <c r="E328" s="6">
        <v>5.3749913266170504</v>
      </c>
    </row>
    <row r="329" spans="1:5" x14ac:dyDescent="0.25">
      <c r="A329" s="6" t="s">
        <v>212</v>
      </c>
      <c r="B329" s="6" t="s">
        <v>213</v>
      </c>
      <c r="C329" s="6" t="s">
        <v>10</v>
      </c>
      <c r="D329" s="6">
        <v>516535.15041146899</v>
      </c>
      <c r="E329" s="6">
        <v>11.5983797729277</v>
      </c>
    </row>
    <row r="330" spans="1:5" x14ac:dyDescent="0.25">
      <c r="A330" s="6" t="s">
        <v>212</v>
      </c>
      <c r="B330" s="6" t="s">
        <v>213</v>
      </c>
      <c r="C330" s="6" t="s">
        <v>11</v>
      </c>
      <c r="D330" s="6">
        <v>622056.39925709099</v>
      </c>
      <c r="E330" s="6">
        <v>5.4999448233887396</v>
      </c>
    </row>
    <row r="331" spans="1:5" x14ac:dyDescent="0.25">
      <c r="A331" s="6" t="s">
        <v>214</v>
      </c>
      <c r="B331" s="6" t="s">
        <v>215</v>
      </c>
      <c r="C331" s="6" t="s">
        <v>10</v>
      </c>
      <c r="D331" s="6">
        <v>652991.08811170503</v>
      </c>
      <c r="E331" s="6">
        <v>18.7074322504359</v>
      </c>
    </row>
    <row r="332" spans="1:5" x14ac:dyDescent="0.25">
      <c r="A332" s="6" t="s">
        <v>214</v>
      </c>
      <c r="B332" s="6" t="s">
        <v>215</v>
      </c>
      <c r="C332" s="6" t="s">
        <v>11</v>
      </c>
      <c r="D332" s="6">
        <v>643131.21780252305</v>
      </c>
      <c r="E332" s="6">
        <v>7.4912992099581404</v>
      </c>
    </row>
    <row r="333" spans="1:5" x14ac:dyDescent="0.25">
      <c r="A333" s="6" t="s">
        <v>216</v>
      </c>
      <c r="B333" s="6" t="s">
        <v>217</v>
      </c>
      <c r="C333" s="6" t="s">
        <v>10</v>
      </c>
      <c r="D333" s="6">
        <v>539037.89112611604</v>
      </c>
      <c r="E333" s="6">
        <v>12.186579386090701</v>
      </c>
    </row>
    <row r="334" spans="1:5" x14ac:dyDescent="0.25">
      <c r="A334" s="6" t="s">
        <v>216</v>
      </c>
      <c r="B334" s="6" t="s">
        <v>217</v>
      </c>
      <c r="C334" s="6" t="s">
        <v>11</v>
      </c>
      <c r="D334" s="6">
        <v>642402.40233487706</v>
      </c>
      <c r="E334" s="6">
        <v>4.36235681316289</v>
      </c>
    </row>
    <row r="335" spans="1:5" x14ac:dyDescent="0.25">
      <c r="A335" s="6" t="s">
        <v>218</v>
      </c>
      <c r="B335" s="6" t="s">
        <v>219</v>
      </c>
      <c r="C335" s="6" t="s">
        <v>10</v>
      </c>
      <c r="D335" s="6">
        <v>508067.50095553999</v>
      </c>
      <c r="E335" s="6">
        <v>9.2617161663656393</v>
      </c>
    </row>
    <row r="336" spans="1:5" x14ac:dyDescent="0.25">
      <c r="A336" s="6" t="s">
        <v>218</v>
      </c>
      <c r="B336" s="6" t="s">
        <v>219</v>
      </c>
      <c r="C336" s="6" t="s">
        <v>11</v>
      </c>
      <c r="D336" s="6">
        <v>646861.88781836105</v>
      </c>
      <c r="E336" s="6">
        <v>3.6968333094911898</v>
      </c>
    </row>
    <row r="337" spans="1:5" x14ac:dyDescent="0.25">
      <c r="A337" s="6" t="s">
        <v>220</v>
      </c>
      <c r="B337" s="6" t="s">
        <v>221</v>
      </c>
      <c r="C337" s="6" t="s">
        <v>10</v>
      </c>
      <c r="D337" s="6">
        <v>461714.17876803502</v>
      </c>
      <c r="E337" s="6">
        <v>14.6148555322837</v>
      </c>
    </row>
    <row r="338" spans="1:5" x14ac:dyDescent="0.25">
      <c r="A338" s="6" t="s">
        <v>220</v>
      </c>
      <c r="B338" s="6" t="s">
        <v>221</v>
      </c>
      <c r="C338" s="6" t="s">
        <v>11</v>
      </c>
      <c r="D338" s="6">
        <v>730071.33619343897</v>
      </c>
      <c r="E338" s="6">
        <v>9.0139779180917401</v>
      </c>
    </row>
    <row r="339" spans="1:5" x14ac:dyDescent="0.25">
      <c r="A339" s="6" t="s">
        <v>222</v>
      </c>
      <c r="B339" s="6" t="s">
        <v>223</v>
      </c>
      <c r="C339" s="6" t="s">
        <v>10</v>
      </c>
      <c r="D339" s="6">
        <v>1379982.6222623901</v>
      </c>
      <c r="E339" s="6">
        <v>23.157040703434301</v>
      </c>
    </row>
    <row r="340" spans="1:5" x14ac:dyDescent="0.25">
      <c r="A340" s="6" t="s">
        <v>222</v>
      </c>
      <c r="B340" s="6" t="s">
        <v>223</v>
      </c>
      <c r="C340" s="6" t="s">
        <v>11</v>
      </c>
      <c r="D340" s="6">
        <v>2453574.34788614</v>
      </c>
      <c r="E340" s="6">
        <v>7.6418329328882102</v>
      </c>
    </row>
    <row r="341" spans="1:5" x14ac:dyDescent="0.25">
      <c r="A341" s="6" t="s">
        <v>224</v>
      </c>
      <c r="B341" s="6" t="s">
        <v>225</v>
      </c>
      <c r="C341" s="6" t="s">
        <v>10</v>
      </c>
      <c r="D341" s="6">
        <v>1291572.3024508699</v>
      </c>
      <c r="E341" s="6">
        <v>16.9984443097289</v>
      </c>
    </row>
    <row r="342" spans="1:5" x14ac:dyDescent="0.25">
      <c r="A342" s="6" t="s">
        <v>224</v>
      </c>
      <c r="B342" s="6" t="s">
        <v>225</v>
      </c>
      <c r="C342" s="6" t="s">
        <v>11</v>
      </c>
      <c r="D342" s="6">
        <v>1833549.71749046</v>
      </c>
      <c r="E342" s="6">
        <v>8.0031330037211905</v>
      </c>
    </row>
    <row r="343" spans="1:5" x14ac:dyDescent="0.25">
      <c r="A343" s="6" t="s">
        <v>226</v>
      </c>
      <c r="B343" s="6" t="s">
        <v>227</v>
      </c>
      <c r="C343" s="6" t="s">
        <v>10</v>
      </c>
      <c r="D343" s="6">
        <v>555213.10468645103</v>
      </c>
      <c r="E343" s="6">
        <v>15.7185422360345</v>
      </c>
    </row>
    <row r="344" spans="1:5" x14ac:dyDescent="0.25">
      <c r="A344" s="6" t="s">
        <v>226</v>
      </c>
      <c r="B344" s="6" t="s">
        <v>227</v>
      </c>
      <c r="C344" s="6" t="s">
        <v>11</v>
      </c>
      <c r="D344" s="6">
        <v>842216.358131235</v>
      </c>
      <c r="E344" s="6">
        <v>8.1930992294099205</v>
      </c>
    </row>
    <row r="345" spans="1:5" x14ac:dyDescent="0.25">
      <c r="A345" s="6" t="s">
        <v>228</v>
      </c>
      <c r="B345" s="6" t="s">
        <v>229</v>
      </c>
      <c r="C345" s="6" t="s">
        <v>10</v>
      </c>
      <c r="D345" s="6">
        <v>371533.394392316</v>
      </c>
      <c r="E345" s="6">
        <v>13.7300144088811</v>
      </c>
    </row>
    <row r="346" spans="1:5" x14ac:dyDescent="0.25">
      <c r="A346" s="6" t="s">
        <v>228</v>
      </c>
      <c r="B346" s="6" t="s">
        <v>229</v>
      </c>
      <c r="C346" s="6" t="s">
        <v>11</v>
      </c>
      <c r="D346" s="6">
        <v>481607.332675969</v>
      </c>
      <c r="E346" s="6">
        <v>7.3901628268357804</v>
      </c>
    </row>
    <row r="347" spans="1:5" x14ac:dyDescent="0.25">
      <c r="A347" s="6" t="s">
        <v>230</v>
      </c>
      <c r="B347" s="6" t="s">
        <v>231</v>
      </c>
      <c r="C347" s="6" t="s">
        <v>10</v>
      </c>
      <c r="D347" s="6">
        <v>1394326.93533476</v>
      </c>
      <c r="E347" s="6">
        <v>21.053415333906301</v>
      </c>
    </row>
    <row r="348" spans="1:5" x14ac:dyDescent="0.25">
      <c r="A348" s="6" t="s">
        <v>230</v>
      </c>
      <c r="B348" s="6" t="s">
        <v>231</v>
      </c>
      <c r="C348" s="6" t="s">
        <v>11</v>
      </c>
      <c r="D348" s="6">
        <v>1829777.2047905801</v>
      </c>
      <c r="E348" s="6">
        <v>5.9095635568189104</v>
      </c>
    </row>
    <row r="349" spans="1:5" x14ac:dyDescent="0.25">
      <c r="A349" s="6" t="s">
        <v>232</v>
      </c>
      <c r="B349" s="6" t="s">
        <v>233</v>
      </c>
      <c r="C349" s="6" t="s">
        <v>10</v>
      </c>
      <c r="D349" s="6">
        <v>2561396.3018958899</v>
      </c>
      <c r="E349" s="6">
        <v>19.666407391060801</v>
      </c>
    </row>
    <row r="350" spans="1:5" x14ac:dyDescent="0.25">
      <c r="A350" s="6" t="s">
        <v>232</v>
      </c>
      <c r="B350" s="6" t="s">
        <v>233</v>
      </c>
      <c r="C350" s="6" t="s">
        <v>11</v>
      </c>
      <c r="D350" s="6">
        <v>2974463.2309489399</v>
      </c>
      <c r="E350" s="6">
        <v>4.1733962844429602</v>
      </c>
    </row>
    <row r="351" spans="1:5" x14ac:dyDescent="0.25">
      <c r="A351" s="6" t="s">
        <v>234</v>
      </c>
      <c r="B351" s="6" t="s">
        <v>235</v>
      </c>
      <c r="C351" s="6" t="s">
        <v>10</v>
      </c>
      <c r="D351" s="6">
        <v>2259830.11297483</v>
      </c>
      <c r="E351" s="6">
        <v>16.872373507083701</v>
      </c>
    </row>
    <row r="352" spans="1:5" x14ac:dyDescent="0.25">
      <c r="A352" s="6" t="s">
        <v>234</v>
      </c>
      <c r="B352" s="6" t="s">
        <v>235</v>
      </c>
      <c r="C352" s="6" t="s">
        <v>11</v>
      </c>
      <c r="D352" s="6">
        <v>3359215.1047873702</v>
      </c>
      <c r="E352" s="6">
        <v>4.0361063516590798</v>
      </c>
    </row>
    <row r="353" spans="1:5" x14ac:dyDescent="0.25">
      <c r="A353" s="6" t="s">
        <v>236</v>
      </c>
      <c r="B353" s="6" t="s">
        <v>237</v>
      </c>
      <c r="C353" s="6" t="s">
        <v>10</v>
      </c>
      <c r="D353" s="6">
        <v>583065.58572607895</v>
      </c>
      <c r="E353" s="6">
        <v>13.981670617902401</v>
      </c>
    </row>
    <row r="354" spans="1:5" x14ac:dyDescent="0.25">
      <c r="A354" s="6" t="s">
        <v>236</v>
      </c>
      <c r="B354" s="6" t="s">
        <v>237</v>
      </c>
      <c r="C354" s="6" t="s">
        <v>11</v>
      </c>
      <c r="D354" s="6">
        <v>1117124.0306875799</v>
      </c>
      <c r="E354" s="6">
        <v>9.2403917492461503</v>
      </c>
    </row>
    <row r="355" spans="1:5" x14ac:dyDescent="0.25">
      <c r="A355" s="6" t="s">
        <v>238</v>
      </c>
      <c r="B355" s="6" t="s">
        <v>239</v>
      </c>
      <c r="C355" s="6" t="s">
        <v>10</v>
      </c>
      <c r="D355" s="6">
        <v>3308362.4647021801</v>
      </c>
      <c r="E355" s="6">
        <v>15.183574559413699</v>
      </c>
    </row>
    <row r="356" spans="1:5" x14ac:dyDescent="0.25">
      <c r="A356" s="6" t="s">
        <v>238</v>
      </c>
      <c r="B356" s="6" t="s">
        <v>239</v>
      </c>
      <c r="C356" s="6" t="s">
        <v>11</v>
      </c>
      <c r="D356" s="6">
        <v>3944453.6072912202</v>
      </c>
      <c r="E356" s="6">
        <v>3.6538186035279701</v>
      </c>
    </row>
    <row r="357" spans="1:5" x14ac:dyDescent="0.25">
      <c r="A357" s="6" t="s">
        <v>240</v>
      </c>
      <c r="B357" s="6" t="s">
        <v>241</v>
      </c>
      <c r="C357" s="6" t="s">
        <v>10</v>
      </c>
      <c r="D357" s="6">
        <v>2833106.1032903101</v>
      </c>
      <c r="E357" s="6">
        <v>15.9907262588093</v>
      </c>
    </row>
    <row r="358" spans="1:5" x14ac:dyDescent="0.25">
      <c r="A358" s="6" t="s">
        <v>240</v>
      </c>
      <c r="B358" s="6" t="s">
        <v>241</v>
      </c>
      <c r="C358" s="6" t="s">
        <v>11</v>
      </c>
      <c r="D358" s="6">
        <v>4495628.9745645104</v>
      </c>
      <c r="E358" s="6">
        <v>3.6334756519573301</v>
      </c>
    </row>
    <row r="359" spans="1:5" x14ac:dyDescent="0.25">
      <c r="A359" s="6" t="s">
        <v>242</v>
      </c>
      <c r="B359" s="6" t="s">
        <v>243</v>
      </c>
      <c r="C359" s="6" t="s">
        <v>10</v>
      </c>
      <c r="D359" s="6">
        <v>3850187.2590620001</v>
      </c>
      <c r="E359" s="6">
        <v>12.3148519333335</v>
      </c>
    </row>
    <row r="360" spans="1:5" x14ac:dyDescent="0.25">
      <c r="A360" s="6" t="s">
        <v>242</v>
      </c>
      <c r="B360" s="6" t="s">
        <v>243</v>
      </c>
      <c r="C360" s="6" t="s">
        <v>11</v>
      </c>
      <c r="D360" s="6">
        <v>3467909.9729259899</v>
      </c>
      <c r="E360" s="6">
        <v>3.29292007448579</v>
      </c>
    </row>
    <row r="361" spans="1:5" x14ac:dyDescent="0.25">
      <c r="A361" s="6" t="s">
        <v>244</v>
      </c>
      <c r="B361" s="6" t="s">
        <v>245</v>
      </c>
      <c r="C361" s="6" t="s">
        <v>10</v>
      </c>
      <c r="D361" s="6">
        <v>2785605.13219113</v>
      </c>
      <c r="E361" s="6">
        <v>33.496321389843601</v>
      </c>
    </row>
    <row r="362" spans="1:5" x14ac:dyDescent="0.25">
      <c r="A362" s="6" t="s">
        <v>244</v>
      </c>
      <c r="B362" s="6" t="s">
        <v>245</v>
      </c>
      <c r="C362" s="6" t="s">
        <v>11</v>
      </c>
      <c r="D362" s="6">
        <v>2921282.1883775</v>
      </c>
      <c r="E362" s="6">
        <v>3.1751233325077401</v>
      </c>
    </row>
    <row r="363" spans="1:5" x14ac:dyDescent="0.25">
      <c r="A363" s="6" t="s">
        <v>246</v>
      </c>
      <c r="B363" s="6" t="s">
        <v>247</v>
      </c>
      <c r="C363" s="6" t="s">
        <v>10</v>
      </c>
      <c r="D363" s="6">
        <v>2630938.0021325098</v>
      </c>
      <c r="E363" s="6">
        <v>13.120463081361599</v>
      </c>
    </row>
    <row r="364" spans="1:5" x14ac:dyDescent="0.25">
      <c r="A364" s="6" t="s">
        <v>246</v>
      </c>
      <c r="B364" s="6" t="s">
        <v>247</v>
      </c>
      <c r="C364" s="6" t="s">
        <v>11</v>
      </c>
      <c r="D364" s="6">
        <v>3083169.5589636401</v>
      </c>
      <c r="E364" s="6">
        <v>3.8749849291385501</v>
      </c>
    </row>
    <row r="365" spans="1:5" x14ac:dyDescent="0.25">
      <c r="A365" s="6" t="s">
        <v>248</v>
      </c>
      <c r="B365" s="6" t="s">
        <v>249</v>
      </c>
      <c r="C365" s="6" t="s">
        <v>10</v>
      </c>
      <c r="D365" s="6">
        <v>1126689.23312892</v>
      </c>
      <c r="E365" s="6">
        <v>16.370655619094901</v>
      </c>
    </row>
    <row r="366" spans="1:5" x14ac:dyDescent="0.25">
      <c r="A366" s="6" t="s">
        <v>248</v>
      </c>
      <c r="B366" s="6" t="s">
        <v>249</v>
      </c>
      <c r="C366" s="6" t="s">
        <v>11</v>
      </c>
      <c r="D366" s="6">
        <v>1795241.04587393</v>
      </c>
      <c r="E366" s="6">
        <v>4.9021819903595301</v>
      </c>
    </row>
    <row r="367" spans="1:5" x14ac:dyDescent="0.25">
      <c r="A367" s="6" t="s">
        <v>250</v>
      </c>
      <c r="B367" s="6" t="s">
        <v>251</v>
      </c>
      <c r="C367" s="6" t="s">
        <v>10</v>
      </c>
      <c r="D367" s="6">
        <v>1092673.95587045</v>
      </c>
      <c r="E367" s="6">
        <v>20.832649052223601</v>
      </c>
    </row>
    <row r="368" spans="1:5" x14ac:dyDescent="0.25">
      <c r="A368" s="6" t="s">
        <v>250</v>
      </c>
      <c r="B368" s="6" t="s">
        <v>251</v>
      </c>
      <c r="C368" s="6" t="s">
        <v>11</v>
      </c>
      <c r="D368" s="6">
        <v>1839959.5187717199</v>
      </c>
      <c r="E368" s="6">
        <v>6.4805301959474599</v>
      </c>
    </row>
    <row r="369" spans="1:5" x14ac:dyDescent="0.25">
      <c r="A369" s="6" t="s">
        <v>252</v>
      </c>
      <c r="B369" s="6" t="s">
        <v>253</v>
      </c>
      <c r="C369" s="6" t="s">
        <v>10</v>
      </c>
      <c r="D369" s="6">
        <v>3884154.3959478498</v>
      </c>
      <c r="E369" s="6">
        <v>14.6550114514089</v>
      </c>
    </row>
    <row r="370" spans="1:5" x14ac:dyDescent="0.25">
      <c r="A370" s="6" t="s">
        <v>252</v>
      </c>
      <c r="B370" s="6" t="s">
        <v>253</v>
      </c>
      <c r="C370" s="6" t="s">
        <v>11</v>
      </c>
      <c r="D370" s="6">
        <v>6522622.4627433503</v>
      </c>
      <c r="E370" s="6">
        <v>3.3945474740051602</v>
      </c>
    </row>
    <row r="371" spans="1:5" x14ac:dyDescent="0.25">
      <c r="A371" s="6" t="s">
        <v>254</v>
      </c>
      <c r="B371" s="6" t="s">
        <v>255</v>
      </c>
      <c r="C371" s="6" t="s">
        <v>10</v>
      </c>
      <c r="D371" s="6">
        <v>2261141.4602665599</v>
      </c>
      <c r="E371" s="6">
        <v>21.4732128386554</v>
      </c>
    </row>
    <row r="372" spans="1:5" x14ac:dyDescent="0.25">
      <c r="A372" s="6" t="s">
        <v>254</v>
      </c>
      <c r="B372" s="6" t="s">
        <v>255</v>
      </c>
      <c r="C372" s="6" t="s">
        <v>11</v>
      </c>
      <c r="D372" s="6">
        <v>2782084.8989202701</v>
      </c>
      <c r="E372" s="6">
        <v>6.35207274968558</v>
      </c>
    </row>
    <row r="373" spans="1:5" x14ac:dyDescent="0.25">
      <c r="A373" s="6" t="s">
        <v>256</v>
      </c>
      <c r="B373" s="6" t="s">
        <v>257</v>
      </c>
      <c r="C373" s="6" t="s">
        <v>10</v>
      </c>
      <c r="D373" s="6">
        <v>1853446.1906397601</v>
      </c>
      <c r="E373" s="6">
        <v>18.502735698278901</v>
      </c>
    </row>
    <row r="374" spans="1:5" x14ac:dyDescent="0.25">
      <c r="A374" s="6" t="s">
        <v>256</v>
      </c>
      <c r="B374" s="6" t="s">
        <v>257</v>
      </c>
      <c r="C374" s="6" t="s">
        <v>11</v>
      </c>
      <c r="D374" s="6">
        <v>3176990.9568513301</v>
      </c>
      <c r="E374" s="6">
        <v>6.5978708416799297</v>
      </c>
    </row>
    <row r="375" spans="1:5" x14ac:dyDescent="0.25">
      <c r="A375" s="6" t="s">
        <v>258</v>
      </c>
      <c r="B375" s="6" t="s">
        <v>259</v>
      </c>
      <c r="C375" s="6" t="s">
        <v>10</v>
      </c>
      <c r="D375" s="6">
        <v>1232951.4496227901</v>
      </c>
      <c r="E375" s="6">
        <v>19.815491015391299</v>
      </c>
    </row>
    <row r="376" spans="1:5" x14ac:dyDescent="0.25">
      <c r="A376" s="6" t="s">
        <v>258</v>
      </c>
      <c r="B376" s="6" t="s">
        <v>259</v>
      </c>
      <c r="C376" s="6" t="s">
        <v>11</v>
      </c>
      <c r="D376" s="6">
        <v>1929558.6359644399</v>
      </c>
      <c r="E376" s="6">
        <v>6.8080917517594699</v>
      </c>
    </row>
    <row r="377" spans="1:5" x14ac:dyDescent="0.25">
      <c r="A377" s="6" t="s">
        <v>260</v>
      </c>
      <c r="B377" s="6" t="s">
        <v>261</v>
      </c>
      <c r="C377" s="6" t="s">
        <v>10</v>
      </c>
      <c r="D377" s="6">
        <v>2468578.4283608599</v>
      </c>
      <c r="E377" s="6">
        <v>24.706870635925501</v>
      </c>
    </row>
    <row r="378" spans="1:5" x14ac:dyDescent="0.25">
      <c r="A378" s="6" t="s">
        <v>260</v>
      </c>
      <c r="B378" s="6" t="s">
        <v>261</v>
      </c>
      <c r="C378" s="6" t="s">
        <v>11</v>
      </c>
      <c r="D378" s="6">
        <v>3503963.7518326398</v>
      </c>
      <c r="E378" s="6">
        <v>3.72568481239608</v>
      </c>
    </row>
    <row r="379" spans="1:5" x14ac:dyDescent="0.25">
      <c r="A379" s="6" t="s">
        <v>262</v>
      </c>
      <c r="B379" s="6" t="s">
        <v>263</v>
      </c>
      <c r="C379" s="6" t="s">
        <v>10</v>
      </c>
      <c r="D379" s="6">
        <v>781076.80886786198</v>
      </c>
      <c r="E379" s="6">
        <v>23.316789763986801</v>
      </c>
    </row>
    <row r="380" spans="1:5" x14ac:dyDescent="0.25">
      <c r="A380" s="6" t="s">
        <v>262</v>
      </c>
      <c r="B380" s="6" t="s">
        <v>263</v>
      </c>
      <c r="C380" s="6" t="s">
        <v>11</v>
      </c>
      <c r="D380" s="6">
        <v>1012898.2696299501</v>
      </c>
      <c r="E380" s="6">
        <v>7.0199698510390798</v>
      </c>
    </row>
    <row r="381" spans="1:5" x14ac:dyDescent="0.25">
      <c r="A381" s="6" t="s">
        <v>264</v>
      </c>
      <c r="B381" s="6" t="s">
        <v>265</v>
      </c>
      <c r="C381" s="6" t="s">
        <v>10</v>
      </c>
      <c r="D381" s="6">
        <v>1403276.49920499</v>
      </c>
      <c r="E381" s="6">
        <v>14.0825336518983</v>
      </c>
    </row>
    <row r="382" spans="1:5" x14ac:dyDescent="0.25">
      <c r="A382" s="6" t="s">
        <v>264</v>
      </c>
      <c r="B382" s="6" t="s">
        <v>265</v>
      </c>
      <c r="C382" s="6" t="s">
        <v>11</v>
      </c>
      <c r="D382" s="6">
        <v>2272587.5357712</v>
      </c>
      <c r="E382" s="6">
        <v>5.3625379135763396</v>
      </c>
    </row>
    <row r="383" spans="1:5" x14ac:dyDescent="0.25">
      <c r="A383" s="6" t="s">
        <v>266</v>
      </c>
      <c r="B383" s="6" t="s">
        <v>267</v>
      </c>
      <c r="C383" s="6" t="s">
        <v>10</v>
      </c>
      <c r="D383" s="6">
        <v>377327.68241236702</v>
      </c>
      <c r="E383" s="6">
        <v>11.095536896380599</v>
      </c>
    </row>
    <row r="384" spans="1:5" x14ac:dyDescent="0.25">
      <c r="A384" s="6" t="s">
        <v>266</v>
      </c>
      <c r="B384" s="6" t="s">
        <v>267</v>
      </c>
      <c r="C384" s="6" t="s">
        <v>11</v>
      </c>
      <c r="D384" s="6">
        <v>550382.23841147404</v>
      </c>
      <c r="E384" s="6">
        <v>4.6930960629943899</v>
      </c>
    </row>
    <row r="385" spans="1:5" x14ac:dyDescent="0.25">
      <c r="A385" s="6" t="s">
        <v>268</v>
      </c>
      <c r="B385" s="6" t="s">
        <v>269</v>
      </c>
      <c r="C385" s="6" t="s">
        <v>10</v>
      </c>
      <c r="D385" s="6">
        <v>398382.83806930197</v>
      </c>
      <c r="E385" s="6">
        <v>16.245492215799999</v>
      </c>
    </row>
    <row r="386" spans="1:5" x14ac:dyDescent="0.25">
      <c r="A386" s="6" t="s">
        <v>268</v>
      </c>
      <c r="B386" s="6" t="s">
        <v>269</v>
      </c>
      <c r="C386" s="6" t="s">
        <v>11</v>
      </c>
      <c r="D386" s="6">
        <v>654416.58507248096</v>
      </c>
      <c r="E386" s="6">
        <v>4.1947593123912803</v>
      </c>
    </row>
    <row r="387" spans="1:5" x14ac:dyDescent="0.25">
      <c r="A387" s="6" t="s">
        <v>270</v>
      </c>
      <c r="B387" s="6" t="s">
        <v>271</v>
      </c>
      <c r="C387" s="6" t="s">
        <v>10</v>
      </c>
      <c r="D387" s="6">
        <v>1543569.0786347699</v>
      </c>
      <c r="E387" s="6">
        <v>37.114522910408901</v>
      </c>
    </row>
    <row r="388" spans="1:5" x14ac:dyDescent="0.25">
      <c r="A388" s="6" t="s">
        <v>270</v>
      </c>
      <c r="B388" s="6" t="s">
        <v>271</v>
      </c>
      <c r="C388" s="6" t="s">
        <v>11</v>
      </c>
      <c r="D388" s="6">
        <v>2237397.2255714899</v>
      </c>
      <c r="E388" s="6">
        <v>6.3082569273320601</v>
      </c>
    </row>
    <row r="389" spans="1:5" x14ac:dyDescent="0.25">
      <c r="A389" s="6" t="s">
        <v>272</v>
      </c>
      <c r="B389" s="6" t="s">
        <v>273</v>
      </c>
      <c r="C389" s="6" t="s">
        <v>10</v>
      </c>
      <c r="D389" s="6">
        <v>2014097.2542610201</v>
      </c>
      <c r="E389" s="6">
        <v>18.913971044315101</v>
      </c>
    </row>
    <row r="390" spans="1:5" x14ac:dyDescent="0.25">
      <c r="A390" s="6" t="s">
        <v>272</v>
      </c>
      <c r="B390" s="6" t="s">
        <v>273</v>
      </c>
      <c r="C390" s="6" t="s">
        <v>11</v>
      </c>
      <c r="D390" s="6">
        <v>3203322.69768736</v>
      </c>
      <c r="E390" s="6">
        <v>6.3705398919420704</v>
      </c>
    </row>
    <row r="391" spans="1:5" x14ac:dyDescent="0.25">
      <c r="A391" s="6" t="s">
        <v>274</v>
      </c>
      <c r="B391" s="6" t="s">
        <v>275</v>
      </c>
      <c r="C391" s="6" t="s">
        <v>10</v>
      </c>
      <c r="D391" s="6">
        <v>289557.02459573903</v>
      </c>
      <c r="E391" s="6">
        <v>15.3027265077996</v>
      </c>
    </row>
    <row r="392" spans="1:5" x14ac:dyDescent="0.25">
      <c r="A392" s="6" t="s">
        <v>274</v>
      </c>
      <c r="B392" s="6" t="s">
        <v>275</v>
      </c>
      <c r="C392" s="6" t="s">
        <v>11</v>
      </c>
      <c r="D392" s="6">
        <v>432203.88692029001</v>
      </c>
      <c r="E392" s="6">
        <v>4.9663887431674896</v>
      </c>
    </row>
    <row r="393" spans="1:5" x14ac:dyDescent="0.25">
      <c r="A393" s="6" t="s">
        <v>276</v>
      </c>
      <c r="B393" s="6" t="s">
        <v>277</v>
      </c>
      <c r="C393" s="6" t="s">
        <v>10</v>
      </c>
      <c r="D393" s="6">
        <v>3734106.7499277801</v>
      </c>
      <c r="E393" s="6">
        <v>16.7915862102281</v>
      </c>
    </row>
    <row r="394" spans="1:5" x14ac:dyDescent="0.25">
      <c r="A394" s="6" t="s">
        <v>276</v>
      </c>
      <c r="B394" s="6" t="s">
        <v>277</v>
      </c>
      <c r="C394" s="6" t="s">
        <v>11</v>
      </c>
      <c r="D394" s="6">
        <v>4037140.12444661</v>
      </c>
      <c r="E394" s="6">
        <v>5.3435724188201004</v>
      </c>
    </row>
    <row r="395" spans="1:5" x14ac:dyDescent="0.25">
      <c r="A395" s="6" t="s">
        <v>278</v>
      </c>
      <c r="B395" s="6" t="s">
        <v>279</v>
      </c>
      <c r="C395" s="6" t="s">
        <v>10</v>
      </c>
      <c r="D395" s="6">
        <v>5357280.2212823397</v>
      </c>
      <c r="E395" s="6">
        <v>10.043717531369699</v>
      </c>
    </row>
    <row r="396" spans="1:5" x14ac:dyDescent="0.25">
      <c r="A396" s="6" t="s">
        <v>278</v>
      </c>
      <c r="B396" s="6" t="s">
        <v>279</v>
      </c>
      <c r="C396" s="6" t="s">
        <v>11</v>
      </c>
      <c r="D396" s="6">
        <v>6570263.7651098901</v>
      </c>
      <c r="E396" s="6">
        <v>5.50239633847323</v>
      </c>
    </row>
    <row r="397" spans="1:5" x14ac:dyDescent="0.25">
      <c r="A397" t="s">
        <v>984</v>
      </c>
    </row>
    <row r="398" spans="1:5" x14ac:dyDescent="0.25">
      <c r="A398" t="s">
        <v>985</v>
      </c>
    </row>
    <row r="399" spans="1:5" x14ac:dyDescent="0.25">
      <c r="A399" t="s">
        <v>986</v>
      </c>
    </row>
    <row r="400" spans="1:5" x14ac:dyDescent="0.25">
      <c r="A400" t="s">
        <v>987</v>
      </c>
    </row>
    <row r="401" spans="1:5" x14ac:dyDescent="0.25">
      <c r="A401" t="s">
        <v>988</v>
      </c>
    </row>
    <row r="404" spans="1:5" x14ac:dyDescent="0.25">
      <c r="E404" s="7" t="str">
        <f>HYPERLINK("#'Indice'!A1", "Ir al índice")</f>
        <v>Ir al índice</v>
      </c>
    </row>
    <row r="405" spans="1:5" ht="17.25" x14ac:dyDescent="0.3">
      <c r="A405" s="4" t="s">
        <v>440</v>
      </c>
    </row>
    <row r="406" spans="1:5" x14ac:dyDescent="0.25">
      <c r="A406" s="5" t="s">
        <v>4</v>
      </c>
      <c r="B406" s="5" t="s">
        <v>5</v>
      </c>
      <c r="C406" s="5" t="s">
        <v>6</v>
      </c>
      <c r="D406" s="5" t="s">
        <v>433</v>
      </c>
      <c r="E406" s="5" t="s">
        <v>434</v>
      </c>
    </row>
    <row r="407" spans="1:5" x14ac:dyDescent="0.25">
      <c r="A407" s="6" t="s">
        <v>14</v>
      </c>
      <c r="B407" s="6" t="s">
        <v>15</v>
      </c>
      <c r="C407" s="6" t="s">
        <v>10</v>
      </c>
      <c r="D407" s="6">
        <v>744502.94746517704</v>
      </c>
      <c r="E407" s="6">
        <v>18.386230992798801</v>
      </c>
    </row>
    <row r="408" spans="1:5" x14ac:dyDescent="0.25">
      <c r="A408" s="6" t="s">
        <v>14</v>
      </c>
      <c r="B408" s="6" t="s">
        <v>15</v>
      </c>
      <c r="C408" s="6" t="s">
        <v>11</v>
      </c>
      <c r="D408" s="6">
        <v>1012120.53817275</v>
      </c>
      <c r="E408" s="6">
        <v>8.9681559022578199</v>
      </c>
    </row>
    <row r="409" spans="1:5" x14ac:dyDescent="0.25">
      <c r="A409" s="6" t="s">
        <v>16</v>
      </c>
      <c r="B409" s="6" t="s">
        <v>17</v>
      </c>
      <c r="C409" s="6" t="s">
        <v>10</v>
      </c>
      <c r="D409" s="6">
        <v>755295.11149029399</v>
      </c>
      <c r="E409" s="6">
        <v>29.844379885771499</v>
      </c>
    </row>
    <row r="410" spans="1:5" x14ac:dyDescent="0.25">
      <c r="A410" s="6" t="s">
        <v>16</v>
      </c>
      <c r="B410" s="6" t="s">
        <v>17</v>
      </c>
      <c r="C410" s="6" t="s">
        <v>11</v>
      </c>
      <c r="D410" s="6">
        <v>1470056.6897141701</v>
      </c>
      <c r="E410" s="6">
        <v>12.7154373846528</v>
      </c>
    </row>
    <row r="411" spans="1:5" x14ac:dyDescent="0.25">
      <c r="A411" s="6" t="s">
        <v>18</v>
      </c>
      <c r="B411" s="6" t="s">
        <v>19</v>
      </c>
      <c r="C411" s="6" t="s">
        <v>10</v>
      </c>
      <c r="D411" s="6">
        <v>618766.47509578499</v>
      </c>
      <c r="E411" s="6">
        <v>13.1541127904914</v>
      </c>
    </row>
    <row r="412" spans="1:5" x14ac:dyDescent="0.25">
      <c r="A412" s="6" t="s">
        <v>18</v>
      </c>
      <c r="B412" s="6" t="s">
        <v>19</v>
      </c>
      <c r="C412" s="6" t="s">
        <v>11</v>
      </c>
      <c r="D412" s="6">
        <v>706428.26775774697</v>
      </c>
      <c r="E412" s="6">
        <v>5.3718162792783399</v>
      </c>
    </row>
    <row r="413" spans="1:5" x14ac:dyDescent="0.25">
      <c r="A413" s="6" t="s">
        <v>20</v>
      </c>
      <c r="B413" s="6" t="s">
        <v>21</v>
      </c>
      <c r="C413" s="6" t="s">
        <v>10</v>
      </c>
      <c r="D413" s="6">
        <v>477654.131424224</v>
      </c>
      <c r="E413" s="6">
        <v>19.846234515439399</v>
      </c>
    </row>
    <row r="414" spans="1:5" x14ac:dyDescent="0.25">
      <c r="A414" s="6" t="s">
        <v>20</v>
      </c>
      <c r="B414" s="6" t="s">
        <v>21</v>
      </c>
      <c r="C414" s="6" t="s">
        <v>11</v>
      </c>
      <c r="D414" s="6">
        <v>877427.06637738994</v>
      </c>
      <c r="E414" s="6">
        <v>6.6618715164106801</v>
      </c>
    </row>
    <row r="415" spans="1:5" x14ac:dyDescent="0.25">
      <c r="A415" s="6" t="s">
        <v>22</v>
      </c>
      <c r="B415" s="6" t="s">
        <v>23</v>
      </c>
      <c r="C415" s="6" t="s">
        <v>10</v>
      </c>
      <c r="D415" s="6">
        <v>1038916.97845979</v>
      </c>
      <c r="E415" s="6">
        <v>35.337019441952599</v>
      </c>
    </row>
    <row r="416" spans="1:5" x14ac:dyDescent="0.25">
      <c r="A416" s="6" t="s">
        <v>22</v>
      </c>
      <c r="B416" s="6" t="s">
        <v>23</v>
      </c>
      <c r="C416" s="6" t="s">
        <v>11</v>
      </c>
      <c r="D416" s="6">
        <v>979642.11144515197</v>
      </c>
      <c r="E416" s="6">
        <v>22.7584041585203</v>
      </c>
    </row>
    <row r="417" spans="1:5" x14ac:dyDescent="0.25">
      <c r="A417" s="6" t="s">
        <v>24</v>
      </c>
      <c r="B417" s="6" t="s">
        <v>25</v>
      </c>
      <c r="C417" s="6" t="s">
        <v>10</v>
      </c>
      <c r="D417" s="6">
        <v>467802.09652088099</v>
      </c>
      <c r="E417" s="6">
        <v>20.463712008816799</v>
      </c>
    </row>
    <row r="418" spans="1:5" x14ac:dyDescent="0.25">
      <c r="A418" s="6" t="s">
        <v>24</v>
      </c>
      <c r="B418" s="6" t="s">
        <v>25</v>
      </c>
      <c r="C418" s="6" t="s">
        <v>11</v>
      </c>
      <c r="D418" s="6">
        <v>509649.88187971298</v>
      </c>
      <c r="E418" s="6">
        <v>4.1133366021805804</v>
      </c>
    </row>
    <row r="419" spans="1:5" x14ac:dyDescent="0.25">
      <c r="A419" s="6" t="s">
        <v>26</v>
      </c>
      <c r="B419" s="6" t="s">
        <v>27</v>
      </c>
      <c r="C419" s="6" t="s">
        <v>10</v>
      </c>
      <c r="D419" s="6">
        <v>1007443.54717028</v>
      </c>
      <c r="E419" s="6">
        <v>40.239150573923297</v>
      </c>
    </row>
    <row r="420" spans="1:5" x14ac:dyDescent="0.25">
      <c r="A420" s="6" t="s">
        <v>26</v>
      </c>
      <c r="B420" s="6" t="s">
        <v>27</v>
      </c>
      <c r="C420" s="6" t="s">
        <v>11</v>
      </c>
      <c r="D420" s="6">
        <v>1596793.86763697</v>
      </c>
      <c r="E420" s="6">
        <v>18.004178611239102</v>
      </c>
    </row>
    <row r="421" spans="1:5" x14ac:dyDescent="0.25">
      <c r="A421" t="s">
        <v>984</v>
      </c>
    </row>
    <row r="422" spans="1:5" x14ac:dyDescent="0.25">
      <c r="A422" t="s">
        <v>985</v>
      </c>
    </row>
    <row r="423" spans="1:5" x14ac:dyDescent="0.25">
      <c r="A423" t="s">
        <v>986</v>
      </c>
    </row>
    <row r="424" spans="1:5" x14ac:dyDescent="0.25">
      <c r="A424" t="s">
        <v>987</v>
      </c>
    </row>
    <row r="425" spans="1:5" x14ac:dyDescent="0.25">
      <c r="A42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441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875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937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139519.31031589999</v>
      </c>
      <c r="E17" s="6">
        <v>2.1310051361500002</v>
      </c>
      <c r="F17" s="6">
        <v>98.683467892893603</v>
      </c>
      <c r="G17" s="6">
        <v>0.222643125810884</v>
      </c>
      <c r="H17" s="6">
        <v>1861.3214098999999</v>
      </c>
      <c r="I17" s="6">
        <v>16.786085378118901</v>
      </c>
      <c r="J17" s="6">
        <v>1.31653210710639</v>
      </c>
      <c r="K17" s="6">
        <v>16.6886896559039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2641041.8063123999</v>
      </c>
      <c r="E18" s="6">
        <v>0.25092968137458699</v>
      </c>
      <c r="F18" s="6">
        <v>98.954284621523897</v>
      </c>
      <c r="G18" s="6">
        <v>6.1419762466418601E-2</v>
      </c>
      <c r="H18" s="6">
        <v>27909.6356729</v>
      </c>
      <c r="I18" s="6">
        <v>5.8561343365652903</v>
      </c>
      <c r="J18" s="6">
        <v>1.0457153784761</v>
      </c>
      <c r="K18" s="6">
        <v>5.8120486526126598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484.48201230000001</v>
      </c>
      <c r="E19" s="6"/>
      <c r="F19" s="6">
        <v>88.548709605748101</v>
      </c>
      <c r="G19" s="6"/>
      <c r="H19" s="6">
        <v>62.654150899999998</v>
      </c>
      <c r="I19" s="6"/>
      <c r="J19" s="6">
        <v>11.451290394251901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7924.4716572999996</v>
      </c>
      <c r="E20" s="6"/>
      <c r="F20" s="6">
        <v>91.504074216357907</v>
      </c>
      <c r="G20" s="6"/>
      <c r="H20" s="6">
        <v>735.76749070000005</v>
      </c>
      <c r="I20" s="6"/>
      <c r="J20" s="6">
        <v>8.4959257836421092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139034.82830359999</v>
      </c>
      <c r="E21" s="6">
        <v>2.1380919844630299</v>
      </c>
      <c r="F21" s="6">
        <v>98.722841287284197</v>
      </c>
      <c r="G21" s="6">
        <v>0.22308064258736099</v>
      </c>
      <c r="H21" s="6">
        <v>1798.6672590000001</v>
      </c>
      <c r="I21" s="6">
        <v>17.345085693482599</v>
      </c>
      <c r="J21" s="6">
        <v>1.2771587127158199</v>
      </c>
      <c r="K21" s="6">
        <v>17.243866915793099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2633117.3346551</v>
      </c>
      <c r="E22" s="6">
        <v>0.25136161734748202</v>
      </c>
      <c r="F22" s="6">
        <v>98.978537832504301</v>
      </c>
      <c r="G22" s="6">
        <v>6.14527434394724E-2</v>
      </c>
      <c r="H22" s="6">
        <v>27173.8681822</v>
      </c>
      <c r="I22" s="6">
        <v>5.9988896905371503</v>
      </c>
      <c r="J22" s="6">
        <v>1.02146216749573</v>
      </c>
      <c r="K22" s="6">
        <v>5.9547018822510198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651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139519.31031589999</v>
      </c>
      <c r="E33" s="6">
        <v>2.1310051361500002</v>
      </c>
      <c r="F33" s="6">
        <v>98.683467892893603</v>
      </c>
      <c r="G33" s="6">
        <v>0.222643125810884</v>
      </c>
      <c r="H33" s="6">
        <v>1861.3214098999999</v>
      </c>
      <c r="I33" s="6">
        <v>16.786085378118901</v>
      </c>
      <c r="J33" s="6">
        <v>1.31653210710639</v>
      </c>
      <c r="K33" s="6">
        <v>16.6886896559039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2641041.8063123999</v>
      </c>
      <c r="E34" s="6">
        <v>0.25092968137458699</v>
      </c>
      <c r="F34" s="6">
        <v>98.954284621523897</v>
      </c>
      <c r="G34" s="6">
        <v>6.1419762466418601E-2</v>
      </c>
      <c r="H34" s="6">
        <v>27909.6356729</v>
      </c>
      <c r="I34" s="6">
        <v>5.8561343365652903</v>
      </c>
      <c r="J34" s="6">
        <v>1.0457153784761</v>
      </c>
      <c r="K34" s="6">
        <v>5.8120486526126598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1551.4722208999999</v>
      </c>
      <c r="E35" s="6">
        <v>17.070668984323401</v>
      </c>
      <c r="F35" s="6">
        <v>99.367352362538</v>
      </c>
      <c r="G35" s="6">
        <v>0.63880023680861697</v>
      </c>
      <c r="H35" s="6">
        <v>9.8778442999999996</v>
      </c>
      <c r="I35" s="6">
        <v>100</v>
      </c>
      <c r="J35" s="6">
        <v>0.63264763746205099</v>
      </c>
      <c r="K35" s="6">
        <v>100.33371573926399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50557.634606200001</v>
      </c>
      <c r="E36" s="6">
        <v>1.6952247366928399</v>
      </c>
      <c r="F36" s="6">
        <v>97.950687668207195</v>
      </c>
      <c r="G36" s="6">
        <v>0.610579005712238</v>
      </c>
      <c r="H36" s="6">
        <v>1057.7606602999999</v>
      </c>
      <c r="I36" s="6">
        <v>29.6493949985264</v>
      </c>
      <c r="J36" s="6">
        <v>2.0493123317928399</v>
      </c>
      <c r="K36" s="6">
        <v>29.183757184031698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307.32460730000003</v>
      </c>
      <c r="E37" s="6">
        <v>17.138928517834401</v>
      </c>
      <c r="F37" s="6">
        <v>92.380935654002997</v>
      </c>
      <c r="G37" s="6">
        <v>5.6335879972043204</v>
      </c>
      <c r="H37" s="6">
        <v>25.346419600000001</v>
      </c>
      <c r="I37" s="6">
        <v>70.711212577158804</v>
      </c>
      <c r="J37" s="6">
        <v>7.6190643459969998</v>
      </c>
      <c r="K37" s="6">
        <v>68.307092135838005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11567.200605399999</v>
      </c>
      <c r="E38" s="6">
        <v>1.37839141754149</v>
      </c>
      <c r="F38" s="6">
        <v>98.520705828904397</v>
      </c>
      <c r="G38" s="6">
        <v>0.57106574320152903</v>
      </c>
      <c r="H38" s="6">
        <v>173.68219490000001</v>
      </c>
      <c r="I38" s="6">
        <v>38.332053598176401</v>
      </c>
      <c r="J38" s="6">
        <v>1.47929417109557</v>
      </c>
      <c r="K38" s="6">
        <v>38.032868103073099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525.22714829999995</v>
      </c>
      <c r="E39" s="6">
        <v>30.2224580051878</v>
      </c>
      <c r="F39" s="6">
        <v>100</v>
      </c>
      <c r="G39" s="6">
        <v>3.3553668738126402E-15</v>
      </c>
      <c r="H39" s="6"/>
      <c r="I39" s="6"/>
      <c r="J39" s="6"/>
      <c r="K39" s="6"/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39648.263341099999</v>
      </c>
      <c r="E40" s="6">
        <v>1.3396934543823</v>
      </c>
      <c r="F40" s="6">
        <v>99.600569563372304</v>
      </c>
      <c r="G40" s="6">
        <v>0.21263598340214801</v>
      </c>
      <c r="H40" s="6">
        <v>159.00233510000001</v>
      </c>
      <c r="I40" s="6">
        <v>53.226539055149999</v>
      </c>
      <c r="J40" s="6">
        <v>0.39943043662771499</v>
      </c>
      <c r="K40" s="6">
        <v>53.022161343856403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649.76433759999998</v>
      </c>
      <c r="E41" s="6">
        <v>14.7579491256941</v>
      </c>
      <c r="F41" s="6">
        <v>98.520577420591593</v>
      </c>
      <c r="G41" s="6">
        <v>1.50285379794763</v>
      </c>
      <c r="H41" s="6">
        <v>9.7571092000000004</v>
      </c>
      <c r="I41" s="6">
        <v>99.999999999999801</v>
      </c>
      <c r="J41" s="6">
        <v>1.47942257940838</v>
      </c>
      <c r="K41" s="6">
        <v>100.08095456522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12380.796727000001</v>
      </c>
      <c r="E42" s="6">
        <v>1.69396995320181</v>
      </c>
      <c r="F42" s="6">
        <v>98.380872288362596</v>
      </c>
      <c r="G42" s="6">
        <v>0.37880692857830001</v>
      </c>
      <c r="H42" s="6">
        <v>203.76004610000001</v>
      </c>
      <c r="I42" s="6">
        <v>23.0080173096108</v>
      </c>
      <c r="J42" s="6">
        <v>1.6191277116373699</v>
      </c>
      <c r="K42" s="6">
        <v>23.016934238449501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715.8911349</v>
      </c>
      <c r="E43" s="6">
        <v>30.408214026088999</v>
      </c>
      <c r="F43" s="6">
        <v>92.551808718129806</v>
      </c>
      <c r="G43" s="6">
        <v>7.2563353069091301</v>
      </c>
      <c r="H43" s="6">
        <v>57.611992499999999</v>
      </c>
      <c r="I43" s="6">
        <v>91.216834339644194</v>
      </c>
      <c r="J43" s="6">
        <v>7.4481912818701801</v>
      </c>
      <c r="K43" s="6">
        <v>90.167791334037304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48986.058495600002</v>
      </c>
      <c r="E44" s="6">
        <v>1.89858260674895</v>
      </c>
      <c r="F44" s="6">
        <v>98.314257294313293</v>
      </c>
      <c r="G44" s="6">
        <v>0.56676104585572495</v>
      </c>
      <c r="H44" s="6">
        <v>839.9381032</v>
      </c>
      <c r="I44" s="6">
        <v>33.933384066923097</v>
      </c>
      <c r="J44" s="6">
        <v>1.68574270568675</v>
      </c>
      <c r="K44" s="6">
        <v>33.054090104429001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9660.6656320000002</v>
      </c>
      <c r="E45" s="6">
        <v>22.858176153437402</v>
      </c>
      <c r="F45" s="6">
        <v>95.404285660650004</v>
      </c>
      <c r="G45" s="6">
        <v>4.6820863299028499</v>
      </c>
      <c r="H45" s="6">
        <v>465.36336669999997</v>
      </c>
      <c r="I45" s="6">
        <v>100</v>
      </c>
      <c r="J45" s="6">
        <v>4.5957143393500504</v>
      </c>
      <c r="K45" s="6">
        <v>97.197316613253506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246052.76378390001</v>
      </c>
      <c r="E46" s="6">
        <v>2.48410113574224</v>
      </c>
      <c r="F46" s="6">
        <v>98.8850157293992</v>
      </c>
      <c r="G46" s="6">
        <v>0.47317463521353298</v>
      </c>
      <c r="H46" s="6">
        <v>2774.3835537999998</v>
      </c>
      <c r="I46" s="6">
        <v>41.653393538782503</v>
      </c>
      <c r="J46" s="6">
        <v>1.11498427060079</v>
      </c>
      <c r="K46" s="6">
        <v>41.964611052881601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26</v>
      </c>
      <c r="B48" s="6" t="s">
        <v>27</v>
      </c>
      <c r="C48" s="6" t="s">
        <v>11</v>
      </c>
      <c r="D48" s="6">
        <v>9276.5506549999991</v>
      </c>
      <c r="E48" s="6">
        <v>1.4156225725889899</v>
      </c>
      <c r="F48" s="6">
        <v>99.682240444442996</v>
      </c>
      <c r="G48" s="6">
        <v>0.16730906473511301</v>
      </c>
      <c r="H48" s="6">
        <v>29.5710911</v>
      </c>
      <c r="I48" s="6">
        <v>52.645591787266298</v>
      </c>
      <c r="J48" s="6">
        <v>0.31775955555699298</v>
      </c>
      <c r="K48" s="6">
        <v>52.485415868065502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652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139034.82830359999</v>
      </c>
      <c r="E59" s="6">
        <v>2.1380919844630299</v>
      </c>
      <c r="F59" s="6">
        <v>98.722841287284197</v>
      </c>
      <c r="G59" s="6">
        <v>0.22308064258736099</v>
      </c>
      <c r="H59" s="6">
        <v>1798.6672590000001</v>
      </c>
      <c r="I59" s="6">
        <v>17.345085693482599</v>
      </c>
      <c r="J59" s="6">
        <v>1.2771587127158199</v>
      </c>
      <c r="K59" s="6">
        <v>17.243866915793099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2633117.3346551</v>
      </c>
      <c r="E60" s="6">
        <v>0.25136161734748202</v>
      </c>
      <c r="F60" s="6">
        <v>98.978537832504301</v>
      </c>
      <c r="G60" s="6">
        <v>6.14527434394724E-2</v>
      </c>
      <c r="H60" s="6">
        <v>27173.8681822</v>
      </c>
      <c r="I60" s="6">
        <v>5.9988896905371503</v>
      </c>
      <c r="J60" s="6">
        <v>1.02146216749573</v>
      </c>
      <c r="K60" s="6">
        <v>5.9547018822510198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198.46285560000001</v>
      </c>
      <c r="E61" s="6">
        <v>14.515240760273</v>
      </c>
      <c r="F61" s="6">
        <v>98.764691988921399</v>
      </c>
      <c r="G61" s="6">
        <v>1.26951982299615</v>
      </c>
      <c r="H61" s="6">
        <v>2.4822915000000001</v>
      </c>
      <c r="I61" s="6">
        <v>100</v>
      </c>
      <c r="J61" s="6">
        <v>1.2353080110786101</v>
      </c>
      <c r="K61" s="6">
        <v>101.499976659721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3303.1391529000002</v>
      </c>
      <c r="E62" s="6">
        <v>2.9928547864065398</v>
      </c>
      <c r="F62" s="6">
        <v>96.739747053858906</v>
      </c>
      <c r="G62" s="6">
        <v>1.29696758451772</v>
      </c>
      <c r="H62" s="6">
        <v>111.32000530000001</v>
      </c>
      <c r="I62" s="6">
        <v>38.570319801438103</v>
      </c>
      <c r="J62" s="6">
        <v>3.2602529461411001</v>
      </c>
      <c r="K62" s="6">
        <v>38.484227492779503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23055.929208900001</v>
      </c>
      <c r="E64" s="6">
        <v>1.87592007611735</v>
      </c>
      <c r="F64" s="6">
        <v>99.645227280748301</v>
      </c>
      <c r="G64" s="6">
        <v>0.25643226969635402</v>
      </c>
      <c r="H64" s="6">
        <v>82.0873706</v>
      </c>
      <c r="I64" s="6">
        <v>72.234878849896603</v>
      </c>
      <c r="J64" s="6">
        <v>0.35477271925169401</v>
      </c>
      <c r="K64" s="6">
        <v>72.024285998956003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43136.626923099997</v>
      </c>
      <c r="E66" s="6">
        <v>1.9666367819600501</v>
      </c>
      <c r="F66" s="6">
        <v>98.472025964180204</v>
      </c>
      <c r="G66" s="6">
        <v>0.68189499851212299</v>
      </c>
      <c r="H66" s="6">
        <v>669.34385970000005</v>
      </c>
      <c r="I66" s="6">
        <v>44.525741369106598</v>
      </c>
      <c r="J66" s="6">
        <v>1.5279740358198199</v>
      </c>
      <c r="K66" s="6">
        <v>43.945499350257599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190.61704539999999</v>
      </c>
      <c r="E67" s="6">
        <v>24.749368480525298</v>
      </c>
      <c r="F67" s="6">
        <v>93.788685815600303</v>
      </c>
      <c r="G67" s="6">
        <v>6.5018424182479597</v>
      </c>
      <c r="H67" s="6">
        <v>12.623935899999999</v>
      </c>
      <c r="I67" s="6">
        <v>99.999999999999801</v>
      </c>
      <c r="J67" s="6">
        <v>6.2113141843996802</v>
      </c>
      <c r="K67" s="6">
        <v>98.175561191087496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7977.9680950000002</v>
      </c>
      <c r="E68" s="6">
        <v>1.67179844176276</v>
      </c>
      <c r="F68" s="6">
        <v>98.550123940834894</v>
      </c>
      <c r="G68" s="6">
        <v>0.75452032368319399</v>
      </c>
      <c r="H68" s="6">
        <v>117.3724038</v>
      </c>
      <c r="I68" s="6">
        <v>51.777261307586002</v>
      </c>
      <c r="J68" s="6">
        <v>1.4498760591651301</v>
      </c>
      <c r="K68" s="6">
        <v>51.285812290517299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7227.9810730999998</v>
      </c>
      <c r="E70" s="6">
        <v>2.5983596741608901</v>
      </c>
      <c r="F70" s="6">
        <v>98.667265322028996</v>
      </c>
      <c r="G70" s="6">
        <v>0.55967019663802997</v>
      </c>
      <c r="H70" s="6">
        <v>97.630972099999994</v>
      </c>
      <c r="I70" s="6">
        <v>41.497657684114699</v>
      </c>
      <c r="J70" s="6">
        <v>1.3327346779709901</v>
      </c>
      <c r="K70" s="6">
        <v>41.434449554946497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1656.9761217</v>
      </c>
      <c r="E71" s="6">
        <v>17.8527429202721</v>
      </c>
      <c r="F71" s="6">
        <v>90.411606623610595</v>
      </c>
      <c r="G71" s="6">
        <v>7.7617934112822802</v>
      </c>
      <c r="H71" s="6">
        <v>175.72676190000001</v>
      </c>
      <c r="I71" s="6">
        <v>77.272281942314905</v>
      </c>
      <c r="J71" s="6">
        <v>9.5883933763893996</v>
      </c>
      <c r="K71" s="6">
        <v>73.188091586083701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46714.905533099998</v>
      </c>
      <c r="E72" s="6">
        <v>1.7709148847823499</v>
      </c>
      <c r="F72" s="6">
        <v>98.813034344435394</v>
      </c>
      <c r="G72" s="6">
        <v>0.62536011521860302</v>
      </c>
      <c r="H72" s="6">
        <v>561.15054899999996</v>
      </c>
      <c r="I72" s="6">
        <v>51.963862387405499</v>
      </c>
      <c r="J72" s="6">
        <v>1.18696565556463</v>
      </c>
      <c r="K72" s="6">
        <v>52.060251493410902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39098.268319100003</v>
      </c>
      <c r="E74" s="6">
        <v>1.3569128705798801</v>
      </c>
      <c r="F74" s="6">
        <v>99.701315579425298</v>
      </c>
      <c r="G74" s="6">
        <v>0.214714077147517</v>
      </c>
      <c r="H74" s="6">
        <v>117.13028610000001</v>
      </c>
      <c r="I74" s="6">
        <v>71.883139707603803</v>
      </c>
      <c r="J74" s="6">
        <v>0.29868442057469802</v>
      </c>
      <c r="K74" s="6">
        <v>71.671886748695997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5872.1550792999997</v>
      </c>
      <c r="E75" s="6">
        <v>11.892402265407201</v>
      </c>
      <c r="F75" s="6">
        <v>94.657207212326696</v>
      </c>
      <c r="G75" s="6">
        <v>3.79632184221918</v>
      </c>
      <c r="H75" s="6">
        <v>331.44552570000002</v>
      </c>
      <c r="I75" s="6">
        <v>70.967846348860803</v>
      </c>
      <c r="J75" s="6">
        <v>5.3427927876733401</v>
      </c>
      <c r="K75" s="6">
        <v>67.258686148693201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49482.3669305</v>
      </c>
      <c r="E76" s="6">
        <v>2.4403191682345202</v>
      </c>
      <c r="F76" s="6">
        <v>98.538747490696593</v>
      </c>
      <c r="G76" s="6">
        <v>0.52700179780915701</v>
      </c>
      <c r="H76" s="6">
        <v>733.7847769</v>
      </c>
      <c r="I76" s="6">
        <v>36.181134479625598</v>
      </c>
      <c r="J76" s="6">
        <v>1.4612525093034301</v>
      </c>
      <c r="K76" s="6">
        <v>35.538072133894502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4609.1943774000001</v>
      </c>
      <c r="E78" s="6">
        <v>2.5216266274465902</v>
      </c>
      <c r="F78" s="6">
        <v>98.9459800662585</v>
      </c>
      <c r="G78" s="6">
        <v>0.63042735445717402</v>
      </c>
      <c r="H78" s="6">
        <v>49.0993444</v>
      </c>
      <c r="I78" s="6">
        <v>59.305718585369299</v>
      </c>
      <c r="J78" s="6">
        <v>1.05401993374148</v>
      </c>
      <c r="K78" s="6">
        <v>59.1812834373236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5889.4715257999997</v>
      </c>
      <c r="E80" s="6">
        <v>2.9319938593172901</v>
      </c>
      <c r="F80" s="6">
        <v>99.725907861445293</v>
      </c>
      <c r="G80" s="6">
        <v>0.19558181077381201</v>
      </c>
      <c r="H80" s="6">
        <v>16.186945600000001</v>
      </c>
      <c r="I80" s="6">
        <v>71.066038247849704</v>
      </c>
      <c r="J80" s="6">
        <v>0.27409213855475001</v>
      </c>
      <c r="K80" s="6">
        <v>71.160645990974899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1542.5826503999999</v>
      </c>
      <c r="E81" s="6">
        <v>17.739951330667701</v>
      </c>
      <c r="F81" s="6">
        <v>93.260000282081705</v>
      </c>
      <c r="G81" s="6">
        <v>5.4647536313827301</v>
      </c>
      <c r="H81" s="6">
        <v>111.4840939</v>
      </c>
      <c r="I81" s="6">
        <v>77.498414229049502</v>
      </c>
      <c r="J81" s="6">
        <v>6.7399997179182796</v>
      </c>
      <c r="K81" s="6">
        <v>75.6146804946261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41733.050396500003</v>
      </c>
      <c r="E82" s="6">
        <v>1.50536003272479</v>
      </c>
      <c r="F82" s="6">
        <v>98.514591891383603</v>
      </c>
      <c r="G82" s="6">
        <v>0.51479164161576896</v>
      </c>
      <c r="H82" s="6">
        <v>629.25309100000004</v>
      </c>
      <c r="I82" s="6">
        <v>34.5942274947991</v>
      </c>
      <c r="J82" s="6">
        <v>1.48540810861637</v>
      </c>
      <c r="K82" s="6">
        <v>34.141787828338003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693.68050740000001</v>
      </c>
      <c r="E83" s="6">
        <v>31.3699062958745</v>
      </c>
      <c r="F83" s="6">
        <v>92.968602979925905</v>
      </c>
      <c r="G83" s="6">
        <v>7.4618491787558696</v>
      </c>
      <c r="H83" s="6">
        <v>52.464411599999998</v>
      </c>
      <c r="I83" s="6">
        <v>100</v>
      </c>
      <c r="J83" s="6">
        <v>7.0313970200740599</v>
      </c>
      <c r="K83" s="6">
        <v>98.660009072924396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48397.713679699998</v>
      </c>
      <c r="E84" s="6">
        <v>1.9213610935902199</v>
      </c>
      <c r="F84" s="6">
        <v>98.457629613891797</v>
      </c>
      <c r="G84" s="6">
        <v>0.57400503751379595</v>
      </c>
      <c r="H84" s="6">
        <v>758.16572699999995</v>
      </c>
      <c r="I84" s="6">
        <v>37.5388137725148</v>
      </c>
      <c r="J84" s="6">
        <v>1.5423703861082001</v>
      </c>
      <c r="K84" s="6">
        <v>36.641766393508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379.30316979999998</v>
      </c>
      <c r="E85" s="6">
        <v>20.847319932866998</v>
      </c>
      <c r="F85" s="6">
        <v>94.621217144234706</v>
      </c>
      <c r="G85" s="6">
        <v>5.57737794567905</v>
      </c>
      <c r="H85" s="6">
        <v>21.561648099999999</v>
      </c>
      <c r="I85" s="6">
        <v>100</v>
      </c>
      <c r="J85" s="6">
        <v>5.3787828557652997</v>
      </c>
      <c r="K85" s="6">
        <v>98.114815906334897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8825.7600375000002</v>
      </c>
      <c r="E86" s="6">
        <v>2.4425709945105498</v>
      </c>
      <c r="F86" s="6">
        <v>98.877159323857597</v>
      </c>
      <c r="G86" s="6">
        <v>0.41205998618119799</v>
      </c>
      <c r="H86" s="6">
        <v>100.2245861</v>
      </c>
      <c r="I86" s="6">
        <v>36.331042051624202</v>
      </c>
      <c r="J86" s="6">
        <v>1.1228406761424301</v>
      </c>
      <c r="K86" s="6">
        <v>36.2859324304141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9618.6266589999996</v>
      </c>
      <c r="E87" s="6">
        <v>22.957760625629199</v>
      </c>
      <c r="F87" s="6">
        <v>95.385126665992502</v>
      </c>
      <c r="G87" s="6">
        <v>4.7024970391709999</v>
      </c>
      <c r="H87" s="6">
        <v>465.36336669999997</v>
      </c>
      <c r="I87" s="6">
        <v>100</v>
      </c>
      <c r="J87" s="6">
        <v>4.6148733340074504</v>
      </c>
      <c r="K87" s="6">
        <v>97.196226908848303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244483.8602848</v>
      </c>
      <c r="E88" s="6">
        <v>2.5000009968324899</v>
      </c>
      <c r="F88" s="6">
        <v>98.902011822796098</v>
      </c>
      <c r="G88" s="6">
        <v>0.47609427809364102</v>
      </c>
      <c r="H88" s="6">
        <v>2714.2055369999998</v>
      </c>
      <c r="I88" s="6">
        <v>42.572210148561602</v>
      </c>
      <c r="J88" s="6">
        <v>1.09798817720387</v>
      </c>
      <c r="K88" s="6">
        <v>42.884507227294201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6382.7411656000004</v>
      </c>
      <c r="E90" s="6">
        <v>1.8874330222183699</v>
      </c>
      <c r="F90" s="6">
        <v>99.703677663664806</v>
      </c>
      <c r="G90" s="6">
        <v>0.22171607589900799</v>
      </c>
      <c r="H90" s="6">
        <v>18.969699200000001</v>
      </c>
      <c r="I90" s="6">
        <v>74.7930518003011</v>
      </c>
      <c r="J90" s="6">
        <v>0.29632233633520499</v>
      </c>
      <c r="K90" s="6">
        <v>74.600883746005593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2989.2351362999998</v>
      </c>
      <c r="E92" s="6">
        <v>2.0905602939971999</v>
      </c>
      <c r="F92" s="6">
        <v>99.657075097274102</v>
      </c>
      <c r="G92" s="6">
        <v>0.24124537949782901</v>
      </c>
      <c r="H92" s="6">
        <v>10.286105299999999</v>
      </c>
      <c r="I92" s="6">
        <v>70.123529398325203</v>
      </c>
      <c r="J92" s="6">
        <v>0.34292490272591603</v>
      </c>
      <c r="K92" s="6">
        <v>70.1080869612463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145.1252245</v>
      </c>
      <c r="E93" s="6">
        <v>16.454898098337999</v>
      </c>
      <c r="F93" s="6">
        <v>97.723148698937095</v>
      </c>
      <c r="G93" s="6">
        <v>2.3417784749750599</v>
      </c>
      <c r="H93" s="6">
        <v>3.3812720999999999</v>
      </c>
      <c r="I93" s="6">
        <v>100</v>
      </c>
      <c r="J93" s="6">
        <v>2.2768513010628801</v>
      </c>
      <c r="K93" s="6">
        <v>100.50984270388101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2712.1151805999998</v>
      </c>
      <c r="E94" s="6">
        <v>2.6220733067542401</v>
      </c>
      <c r="F94" s="6">
        <v>99.190017392469002</v>
      </c>
      <c r="G94" s="6">
        <v>0.35458132571258999</v>
      </c>
      <c r="H94" s="6">
        <v>22.1470485</v>
      </c>
      <c r="I94" s="6">
        <v>43.763773612952498</v>
      </c>
      <c r="J94" s="6">
        <v>0.80998260753102103</v>
      </c>
      <c r="K94" s="6">
        <v>43.4218309596599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  <c r="F95" s="6">
        <v>100</v>
      </c>
      <c r="G95" s="6">
        <v>3.5394807633661199E-15</v>
      </c>
      <c r="H95" s="6"/>
      <c r="I95" s="6"/>
      <c r="J95" s="6"/>
      <c r="K95" s="6"/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3719.3833076999999</v>
      </c>
      <c r="E96" s="6">
        <v>2.7144842006257601</v>
      </c>
      <c r="F96" s="6">
        <v>98.739115963706794</v>
      </c>
      <c r="G96" s="6">
        <v>0.68776496540511001</v>
      </c>
      <c r="H96" s="6">
        <v>47.495979599999998</v>
      </c>
      <c r="I96" s="6">
        <v>54.207592765639099</v>
      </c>
      <c r="J96" s="6">
        <v>1.2608840362931799</v>
      </c>
      <c r="K96" s="6">
        <v>53.858485570611002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194.10752819999999</v>
      </c>
      <c r="E97" s="6">
        <v>19.752262602727001</v>
      </c>
      <c r="F97" s="6">
        <v>94.220014943607893</v>
      </c>
      <c r="G97" s="6">
        <v>5.7264309729317997</v>
      </c>
      <c r="H97" s="6">
        <v>11.9076463</v>
      </c>
      <c r="I97" s="6">
        <v>100</v>
      </c>
      <c r="J97" s="6">
        <v>5.7799850563920501</v>
      </c>
      <c r="K97" s="6">
        <v>93.347025395246504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6757.5078151999996</v>
      </c>
      <c r="E98" s="6">
        <v>3.45154193809904</v>
      </c>
      <c r="F98" s="6">
        <v>99.548622785734295</v>
      </c>
      <c r="G98" s="6">
        <v>0.20331828477545899</v>
      </c>
      <c r="H98" s="6">
        <v>30.6401532</v>
      </c>
      <c r="I98" s="6">
        <v>45.4386196785915</v>
      </c>
      <c r="J98" s="6">
        <v>0.45137721426573502</v>
      </c>
      <c r="K98" s="6">
        <v>44.840666734761001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525.88021779999997</v>
      </c>
      <c r="E100" s="6">
        <v>3.6681582722420298</v>
      </c>
      <c r="F100" s="6">
        <v>97.923326765924202</v>
      </c>
      <c r="G100" s="6">
        <v>0.97882727388593205</v>
      </c>
      <c r="H100" s="6">
        <v>11.1524129</v>
      </c>
      <c r="I100" s="6">
        <v>46.7968127786298</v>
      </c>
      <c r="J100" s="6">
        <v>2.0766732340757899</v>
      </c>
      <c r="K100" s="6">
        <v>46.155563338200501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41513.720608700001</v>
      </c>
      <c r="E102" s="6">
        <v>1.7546916792393299</v>
      </c>
      <c r="F102" s="6">
        <v>99.815913830407297</v>
      </c>
      <c r="G102" s="6">
        <v>0.18538767448453999</v>
      </c>
      <c r="H102" s="6">
        <v>76.561958099999998</v>
      </c>
      <c r="I102" s="6">
        <v>99.999999999999901</v>
      </c>
      <c r="J102" s="6">
        <v>0.184086169592694</v>
      </c>
      <c r="K102" s="6">
        <v>100.521620839368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653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6096.8667003999999</v>
      </c>
      <c r="E113" s="6">
        <v>8.1058417896431294</v>
      </c>
      <c r="F113" s="6">
        <v>99.543213798662904</v>
      </c>
      <c r="G113" s="6">
        <v>0.43999307171026802</v>
      </c>
      <c r="H113" s="6">
        <v>27.9774429</v>
      </c>
      <c r="I113" s="6">
        <v>95.871479873768294</v>
      </c>
      <c r="J113" s="6">
        <v>0.45678620133713399</v>
      </c>
      <c r="K113" s="6">
        <v>95.8836415788751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223051.411154</v>
      </c>
      <c r="E114" s="6">
        <v>0.70530053420791095</v>
      </c>
      <c r="F114" s="6">
        <v>99.592552036797599</v>
      </c>
      <c r="G114" s="6">
        <v>0.10023850001318001</v>
      </c>
      <c r="H114" s="6">
        <v>912.53654319999998</v>
      </c>
      <c r="I114" s="6">
        <v>24.6536956399469</v>
      </c>
      <c r="J114" s="6">
        <v>0.40744796320243098</v>
      </c>
      <c r="K114" s="6">
        <v>24.5013079711809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2874.6170671</v>
      </c>
      <c r="E115" s="6">
        <v>16.0529199490446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74778.494370700006</v>
      </c>
      <c r="E116" s="6">
        <v>1.72070219832661</v>
      </c>
      <c r="F116" s="6">
        <v>99.508907537212593</v>
      </c>
      <c r="G116" s="6">
        <v>0.113260416410892</v>
      </c>
      <c r="H116" s="6">
        <v>369.04389639999999</v>
      </c>
      <c r="I116" s="6">
        <v>23.092381161621699</v>
      </c>
      <c r="J116" s="6">
        <v>0.49109246278739299</v>
      </c>
      <c r="K116" s="6">
        <v>22.949691062835399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1800.1284839</v>
      </c>
      <c r="E117" s="6">
        <v>10.551903698735799</v>
      </c>
      <c r="F117" s="6">
        <v>97.442695686451003</v>
      </c>
      <c r="G117" s="6">
        <v>1.63019273416278</v>
      </c>
      <c r="H117" s="6">
        <v>47.242908300000003</v>
      </c>
      <c r="I117" s="6">
        <v>62.284560731125197</v>
      </c>
      <c r="J117" s="6">
        <v>2.5573043135489599</v>
      </c>
      <c r="K117" s="6">
        <v>62.116336199675303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35825.738623099998</v>
      </c>
      <c r="E118" s="6">
        <v>1.6125451744504899</v>
      </c>
      <c r="F118" s="6">
        <v>96.261802558417799</v>
      </c>
      <c r="G118" s="6">
        <v>0.91888005461169397</v>
      </c>
      <c r="H118" s="6">
        <v>1391.2443036</v>
      </c>
      <c r="I118" s="6">
        <v>23.777204175068601</v>
      </c>
      <c r="J118" s="6">
        <v>3.7381974415822401</v>
      </c>
      <c r="K118" s="6">
        <v>23.661952525027701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7481.4211157</v>
      </c>
      <c r="E119" s="6">
        <v>6.8558861839727996</v>
      </c>
      <c r="F119" s="6">
        <v>95.866359582691203</v>
      </c>
      <c r="G119" s="6">
        <v>1.5399622862854101</v>
      </c>
      <c r="H119" s="6">
        <v>322.58974719999998</v>
      </c>
      <c r="I119" s="6">
        <v>36.536695073643799</v>
      </c>
      <c r="J119" s="6">
        <v>4.13364041730875</v>
      </c>
      <c r="K119" s="6">
        <v>35.7144220050318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126236.1635853</v>
      </c>
      <c r="E120" s="6">
        <v>1.11440443601924</v>
      </c>
      <c r="F120" s="6">
        <v>98.737985165471997</v>
      </c>
      <c r="G120" s="6">
        <v>0.30048219422968298</v>
      </c>
      <c r="H120" s="6">
        <v>1613.4814867</v>
      </c>
      <c r="I120" s="6">
        <v>23.6171854027608</v>
      </c>
      <c r="J120" s="6">
        <v>1.26201483452797</v>
      </c>
      <c r="K120" s="6">
        <v>23.509237470600699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8016.6965395999996</v>
      </c>
      <c r="E121" s="6">
        <v>8.2635926065875704</v>
      </c>
      <c r="F121" s="6">
        <v>95.634360612246596</v>
      </c>
      <c r="G121" s="6">
        <v>1.4280338836242401</v>
      </c>
      <c r="H121" s="6">
        <v>365.95639840000001</v>
      </c>
      <c r="I121" s="6">
        <v>32.276133538016801</v>
      </c>
      <c r="J121" s="6">
        <v>4.3656393877534496</v>
      </c>
      <c r="K121" s="6">
        <v>31.282727514355201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117017.4234883</v>
      </c>
      <c r="E122" s="6">
        <v>1.2003903593044101</v>
      </c>
      <c r="F122" s="6">
        <v>97.266273180853503</v>
      </c>
      <c r="G122" s="6">
        <v>0.46782661429431699</v>
      </c>
      <c r="H122" s="6">
        <v>3288.8447191</v>
      </c>
      <c r="I122" s="6">
        <v>16.784108088667399</v>
      </c>
      <c r="J122" s="6">
        <v>2.7337268191464901</v>
      </c>
      <c r="K122" s="6">
        <v>16.6453176478811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3398.8915047</v>
      </c>
      <c r="E123" s="6">
        <v>12.982526894752599</v>
      </c>
      <c r="F123" s="6">
        <v>99.471106863716201</v>
      </c>
      <c r="G123" s="6">
        <v>0.52891610485764995</v>
      </c>
      <c r="H123" s="6">
        <v>18.072085900000001</v>
      </c>
      <c r="I123" s="6">
        <v>99.999999999999901</v>
      </c>
      <c r="J123" s="6">
        <v>0.52889313628380297</v>
      </c>
      <c r="K123" s="6">
        <v>99.475426657842505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66559.347445699997</v>
      </c>
      <c r="E124" s="6">
        <v>1.3832985388526</v>
      </c>
      <c r="F124" s="6">
        <v>99.320232794407701</v>
      </c>
      <c r="G124" s="6">
        <v>0.259554051914758</v>
      </c>
      <c r="H124" s="6">
        <v>455.54526349999998</v>
      </c>
      <c r="I124" s="6">
        <v>38.306846100962403</v>
      </c>
      <c r="J124" s="6">
        <v>0.67976720559228998</v>
      </c>
      <c r="K124" s="6">
        <v>37.923231139760503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26534.148312099998</v>
      </c>
      <c r="E125" s="6">
        <v>6.6021163006684898</v>
      </c>
      <c r="F125" s="6">
        <v>99.252987412655898</v>
      </c>
      <c r="G125" s="6">
        <v>0.52758838381434103</v>
      </c>
      <c r="H125" s="6">
        <v>199.70525119999999</v>
      </c>
      <c r="I125" s="6">
        <v>70.353208399819394</v>
      </c>
      <c r="J125" s="6">
        <v>0.747012587344137</v>
      </c>
      <c r="K125" s="6">
        <v>70.098849878770096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205401.09173399999</v>
      </c>
      <c r="E126" s="6">
        <v>1.3910591180293099</v>
      </c>
      <c r="F126" s="6">
        <v>99.247405069220306</v>
      </c>
      <c r="G126" s="6">
        <v>0.172637123385286</v>
      </c>
      <c r="H126" s="6">
        <v>1557.5603242</v>
      </c>
      <c r="I126" s="6">
        <v>22.911064383854001</v>
      </c>
      <c r="J126" s="6">
        <v>0.75259493077969497</v>
      </c>
      <c r="K126" s="6">
        <v>22.766279460391399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14856.4887734</v>
      </c>
      <c r="E127" s="6">
        <v>6.1456602458427403</v>
      </c>
      <c r="F127" s="6">
        <v>99.508476673807806</v>
      </c>
      <c r="G127" s="6">
        <v>0.34919863696172698</v>
      </c>
      <c r="H127" s="6">
        <v>73.383806300000003</v>
      </c>
      <c r="I127" s="6">
        <v>70.715261722491903</v>
      </c>
      <c r="J127" s="6">
        <v>0.49152332619220901</v>
      </c>
      <c r="K127" s="6">
        <v>70.694965160296903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347462.81923089997</v>
      </c>
      <c r="E128" s="6">
        <v>0.67038279999938</v>
      </c>
      <c r="F128" s="6">
        <v>99.231436820006195</v>
      </c>
      <c r="G128" s="6">
        <v>0.10408034115979101</v>
      </c>
      <c r="H128" s="6">
        <v>2691.1545154999999</v>
      </c>
      <c r="I128" s="6">
        <v>13.502185990349799</v>
      </c>
      <c r="J128" s="6">
        <v>0.76856317999380397</v>
      </c>
      <c r="K128" s="6">
        <v>13.438116822205499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5522.3672364000004</v>
      </c>
      <c r="E129" s="6">
        <v>10.1959240704164</v>
      </c>
      <c r="F129" s="6">
        <v>98.657936300007094</v>
      </c>
      <c r="G129" s="6">
        <v>1.35618880450963</v>
      </c>
      <c r="H129" s="6">
        <v>75.121869399999994</v>
      </c>
      <c r="I129" s="6">
        <v>100</v>
      </c>
      <c r="J129" s="6">
        <v>1.3420636999929201</v>
      </c>
      <c r="K129" s="6">
        <v>99.696302557620598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140522.92443789999</v>
      </c>
      <c r="E130" s="6">
        <v>0.74580299434502795</v>
      </c>
      <c r="F130" s="6">
        <v>99.534998001889306</v>
      </c>
      <c r="G130" s="6">
        <v>0.13574231006996801</v>
      </c>
      <c r="H130" s="6">
        <v>656.48708450000004</v>
      </c>
      <c r="I130" s="6">
        <v>29.180651588739099</v>
      </c>
      <c r="J130" s="6">
        <v>0.46500199811063803</v>
      </c>
      <c r="K130" s="6">
        <v>29.056026891246699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11959.678113399999</v>
      </c>
      <c r="E131" s="6">
        <v>6.51374805861506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282906.49904680002</v>
      </c>
      <c r="E132" s="6">
        <v>0.75996208186188896</v>
      </c>
      <c r="F132" s="6">
        <v>99.156288229032995</v>
      </c>
      <c r="G132" s="6">
        <v>0.18492454896047</v>
      </c>
      <c r="H132" s="6">
        <v>2407.2254779999998</v>
      </c>
      <c r="I132" s="6">
        <v>21.992063741355199</v>
      </c>
      <c r="J132" s="6">
        <v>0.84371177096696603</v>
      </c>
      <c r="K132" s="6">
        <v>21.733052101825201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16810.311181900001</v>
      </c>
      <c r="E133" s="6">
        <v>6.6087590924538704</v>
      </c>
      <c r="F133" s="6">
        <v>99.777694424382005</v>
      </c>
      <c r="G133" s="6">
        <v>0.149868448428011</v>
      </c>
      <c r="H133" s="6">
        <v>37.453520300000001</v>
      </c>
      <c r="I133" s="6">
        <v>67.155960976931297</v>
      </c>
      <c r="J133" s="6">
        <v>0.22230557561804801</v>
      </c>
      <c r="K133" s="6">
        <v>67.265646439739299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426865.13893309998</v>
      </c>
      <c r="E134" s="6">
        <v>0.61337117702216504</v>
      </c>
      <c r="F134" s="6">
        <v>99.385599226523198</v>
      </c>
      <c r="G134" s="6">
        <v>0.139622562882634</v>
      </c>
      <c r="H134" s="6">
        <v>2638.8759897999998</v>
      </c>
      <c r="I134" s="6">
        <v>22.748045994102199</v>
      </c>
      <c r="J134" s="6">
        <v>0.61440077347675104</v>
      </c>
      <c r="K134" s="6">
        <v>22.585375339145099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1929.8572746</v>
      </c>
      <c r="E135" s="6">
        <v>11.820114374086501</v>
      </c>
      <c r="F135" s="6">
        <v>99.150893878160005</v>
      </c>
      <c r="G135" s="6">
        <v>0.85790595233434896</v>
      </c>
      <c r="H135" s="6">
        <v>16.526866900000002</v>
      </c>
      <c r="I135" s="6">
        <v>100</v>
      </c>
      <c r="J135" s="6">
        <v>0.84910612184002998</v>
      </c>
      <c r="K135" s="6">
        <v>100.17845808603199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53775.957375899998</v>
      </c>
      <c r="E136" s="6">
        <v>1.1378350805525499</v>
      </c>
      <c r="F136" s="6">
        <v>98.687473109581703</v>
      </c>
      <c r="G136" s="6">
        <v>0.45225824193111402</v>
      </c>
      <c r="H136" s="6">
        <v>715.21124099999997</v>
      </c>
      <c r="I136" s="6">
        <v>34.445630692671998</v>
      </c>
      <c r="J136" s="6">
        <v>1.31252689041832</v>
      </c>
      <c r="K136" s="6">
        <v>34.004806617667597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1391.7656753000001</v>
      </c>
      <c r="E137" s="6">
        <v>10.1957015100876</v>
      </c>
      <c r="F137" s="6">
        <v>99.1921238420544</v>
      </c>
      <c r="G137" s="6">
        <v>0.81321242789696102</v>
      </c>
      <c r="H137" s="6">
        <v>11.3353184</v>
      </c>
      <c r="I137" s="6">
        <v>100</v>
      </c>
      <c r="J137" s="6">
        <v>0.80787615794559298</v>
      </c>
      <c r="K137" s="6">
        <v>99.847318260981993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75768.259200400003</v>
      </c>
      <c r="E138" s="6">
        <v>0.90333815846425503</v>
      </c>
      <c r="F138" s="6">
        <v>99.769881039644901</v>
      </c>
      <c r="G138" s="6">
        <v>9.2128772913827997E-2</v>
      </c>
      <c r="H138" s="6">
        <v>174.7592846</v>
      </c>
      <c r="I138" s="6">
        <v>40.116509527882002</v>
      </c>
      <c r="J138" s="6">
        <v>0.23011896035514801</v>
      </c>
      <c r="K138" s="6">
        <v>39.943152444958599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2020.2023448</v>
      </c>
      <c r="E139" s="6">
        <v>14.026497435105499</v>
      </c>
      <c r="F139" s="6">
        <v>98.512960505061699</v>
      </c>
      <c r="G139" s="6">
        <v>1.0698153107964301</v>
      </c>
      <c r="H139" s="6">
        <v>30.4946746</v>
      </c>
      <c r="I139" s="6">
        <v>70.723120684672296</v>
      </c>
      <c r="J139" s="6">
        <v>1.4870394949382699</v>
      </c>
      <c r="K139" s="6">
        <v>70.872813949419694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30542.038232300001</v>
      </c>
      <c r="E140" s="6">
        <v>1.96905663002874</v>
      </c>
      <c r="F140" s="6">
        <v>98.250462662249703</v>
      </c>
      <c r="G140" s="6">
        <v>0.426629711822616</v>
      </c>
      <c r="H140" s="6">
        <v>543.8593856</v>
      </c>
      <c r="I140" s="6">
        <v>24.011114101700301</v>
      </c>
      <c r="J140" s="6">
        <v>1.74953733775033</v>
      </c>
      <c r="K140" s="6">
        <v>23.958657907772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1842.1505207</v>
      </c>
      <c r="E141" s="6">
        <v>11.942255521955699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26214.2442844</v>
      </c>
      <c r="E142" s="6">
        <v>1.9162742886856901</v>
      </c>
      <c r="F142" s="6">
        <v>99.3886136909436</v>
      </c>
      <c r="G142" s="6">
        <v>0.23781469654814599</v>
      </c>
      <c r="H142" s="6">
        <v>161.25619889999999</v>
      </c>
      <c r="I142" s="6">
        <v>38.732124507179499</v>
      </c>
      <c r="J142" s="6">
        <v>0.61138630905639701</v>
      </c>
      <c r="K142" s="6">
        <v>38.659800939494701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4893.9782972000003</v>
      </c>
      <c r="E143" s="6">
        <v>7.8680989971298496</v>
      </c>
      <c r="F143" s="6">
        <v>99.629471048874194</v>
      </c>
      <c r="G143" s="6">
        <v>0.37133475798386401</v>
      </c>
      <c r="H143" s="6">
        <v>18.201046600000002</v>
      </c>
      <c r="I143" s="6">
        <v>100</v>
      </c>
      <c r="J143" s="6">
        <v>0.37052895112579298</v>
      </c>
      <c r="K143" s="6">
        <v>99.846139977963801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84623.262444199994</v>
      </c>
      <c r="E144" s="6">
        <v>1.09998571374186</v>
      </c>
      <c r="F144" s="6">
        <v>99.526268584929198</v>
      </c>
      <c r="G144" s="6">
        <v>0.143574898402902</v>
      </c>
      <c r="H144" s="6">
        <v>402.7951458</v>
      </c>
      <c r="I144" s="6">
        <v>30.3078643647526</v>
      </c>
      <c r="J144" s="6">
        <v>0.47373141507077599</v>
      </c>
      <c r="K144" s="6">
        <v>30.163661192632301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7223.1083465000002</v>
      </c>
      <c r="E146" s="6">
        <v>1.92097660018378</v>
      </c>
      <c r="F146" s="6">
        <v>99.377815976965294</v>
      </c>
      <c r="G146" s="6">
        <v>0.29229303214786201</v>
      </c>
      <c r="H146" s="6">
        <v>45.222392599999999</v>
      </c>
      <c r="I146" s="6">
        <v>46.536684675296002</v>
      </c>
      <c r="J146" s="6">
        <v>0.622184023034698</v>
      </c>
      <c r="K146" s="6">
        <v>46.686256934822403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7365.2908182000001</v>
      </c>
      <c r="E147" s="6">
        <v>7.1619055248664498</v>
      </c>
      <c r="F147" s="6">
        <v>98.277825741890894</v>
      </c>
      <c r="G147" s="6">
        <v>0.87587356373831105</v>
      </c>
      <c r="H147" s="6">
        <v>129.06588189999999</v>
      </c>
      <c r="I147" s="6">
        <v>50.446522592711503</v>
      </c>
      <c r="J147" s="6">
        <v>1.7221742581091399</v>
      </c>
      <c r="K147" s="6">
        <v>49.982717523320098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127709.2993328</v>
      </c>
      <c r="E148" s="6">
        <v>1.1203816465685299</v>
      </c>
      <c r="F148" s="6">
        <v>98.851564374385106</v>
      </c>
      <c r="G148" s="6">
        <v>0.29165531922280302</v>
      </c>
      <c r="H148" s="6">
        <v>1483.6984119000001</v>
      </c>
      <c r="I148" s="6">
        <v>25.348961340530501</v>
      </c>
      <c r="J148" s="6">
        <v>1.14843562561491</v>
      </c>
      <c r="K148" s="6">
        <v>25.104223449919498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14301.158894</v>
      </c>
      <c r="E149" s="6">
        <v>6.0897232867861</v>
      </c>
      <c r="F149" s="6">
        <v>96.876329532662496</v>
      </c>
      <c r="G149" s="6">
        <v>1.2557971880871801</v>
      </c>
      <c r="H149" s="6">
        <v>461.12510559999998</v>
      </c>
      <c r="I149" s="6">
        <v>39.724615828942397</v>
      </c>
      <c r="J149" s="6">
        <v>3.1236704673375399</v>
      </c>
      <c r="K149" s="6">
        <v>38.946817051101696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187771.7653197</v>
      </c>
      <c r="E150" s="6">
        <v>1.07781184952464</v>
      </c>
      <c r="F150" s="6">
        <v>96.819612904208597</v>
      </c>
      <c r="G150" s="6">
        <v>0.48033590118133701</v>
      </c>
      <c r="H150" s="6">
        <v>6168.0364283999997</v>
      </c>
      <c r="I150" s="6">
        <v>14.841456968859999</v>
      </c>
      <c r="J150" s="6">
        <v>3.1803870957914002</v>
      </c>
      <c r="K150" s="6">
        <v>14.622728182337401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88.426987600000004</v>
      </c>
      <c r="E151" s="6">
        <v>21.8333533005231</v>
      </c>
      <c r="F151" s="6">
        <v>76.5625</v>
      </c>
      <c r="G151" s="6">
        <v>12.6315912466137</v>
      </c>
      <c r="H151" s="6">
        <v>27.069486000000001</v>
      </c>
      <c r="I151" s="6">
        <v>47.354242074224402</v>
      </c>
      <c r="J151" s="6">
        <v>23.4375</v>
      </c>
      <c r="K151" s="6">
        <v>41.263198072271599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786.81972640000004</v>
      </c>
      <c r="E152" s="6">
        <v>7.6081948337192502</v>
      </c>
      <c r="F152" s="6">
        <v>77.168141592920406</v>
      </c>
      <c r="G152" s="6">
        <v>8.2234095854142097</v>
      </c>
      <c r="H152" s="6">
        <v>232.79757960000001</v>
      </c>
      <c r="I152" s="6">
        <v>32.206395535688003</v>
      </c>
      <c r="J152" s="6">
        <v>22.831858407079601</v>
      </c>
      <c r="K152" s="6">
        <v>27.793849451477499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654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6092.1424204000004</v>
      </c>
      <c r="E163" s="6">
        <v>8.1119654732933792</v>
      </c>
      <c r="F163" s="6">
        <v>99.562074833476998</v>
      </c>
      <c r="G163" s="6">
        <v>0.43984492267702102</v>
      </c>
      <c r="H163" s="6">
        <v>26.796372900000001</v>
      </c>
      <c r="I163" s="6">
        <v>100</v>
      </c>
      <c r="J163" s="6">
        <v>0.437925166523009</v>
      </c>
      <c r="K163" s="6">
        <v>99.998530466719998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222909.14869169999</v>
      </c>
      <c r="E164" s="6">
        <v>0.705601591794495</v>
      </c>
      <c r="F164" s="6">
        <v>99.596794568818098</v>
      </c>
      <c r="G164" s="6">
        <v>0.10026692404905301</v>
      </c>
      <c r="H164" s="6">
        <v>902.42040220000001</v>
      </c>
      <c r="I164" s="6">
        <v>24.919421392624599</v>
      </c>
      <c r="J164" s="6">
        <v>0.40320543118188401</v>
      </c>
      <c r="K164" s="6">
        <v>24.767186809187901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2866.1246046000001</v>
      </c>
      <c r="E165" s="6">
        <v>16.100485508638201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74440.494363200007</v>
      </c>
      <c r="E166" s="6">
        <v>1.7265321697046301</v>
      </c>
      <c r="F166" s="6">
        <v>99.538327879086296</v>
      </c>
      <c r="G166" s="6">
        <v>0.11312332006291501</v>
      </c>
      <c r="H166" s="6">
        <v>345.26500140000002</v>
      </c>
      <c r="I166" s="6">
        <v>24.530345145755302</v>
      </c>
      <c r="J166" s="6">
        <v>0.46167212091374699</v>
      </c>
      <c r="K166" s="6">
        <v>24.389833418806202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1798.0988396</v>
      </c>
      <c r="E167" s="6">
        <v>10.5632113169005</v>
      </c>
      <c r="F167" s="6">
        <v>97.845418747032895</v>
      </c>
      <c r="G167" s="6">
        <v>1.6165561384054701</v>
      </c>
      <c r="H167" s="6">
        <v>39.594598300000001</v>
      </c>
      <c r="I167" s="6">
        <v>73.685508389142896</v>
      </c>
      <c r="J167" s="6">
        <v>2.1545812529671</v>
      </c>
      <c r="K167" s="6">
        <v>73.412228976070494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35538.180688300003</v>
      </c>
      <c r="E168" s="6">
        <v>1.5868914438985899</v>
      </c>
      <c r="F168" s="6">
        <v>96.333183723036797</v>
      </c>
      <c r="G168" s="6">
        <v>0.922953057227347</v>
      </c>
      <c r="H168" s="6">
        <v>1352.7216102</v>
      </c>
      <c r="I168" s="6">
        <v>24.357280870699501</v>
      </c>
      <c r="J168" s="6">
        <v>3.66681627696323</v>
      </c>
      <c r="K168" s="6">
        <v>24.247466934245899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7481.4211157</v>
      </c>
      <c r="E169" s="6">
        <v>6.8558861839727996</v>
      </c>
      <c r="F169" s="6">
        <v>95.866359582691203</v>
      </c>
      <c r="G169" s="6">
        <v>1.5399622862854101</v>
      </c>
      <c r="H169" s="6">
        <v>322.58974719999998</v>
      </c>
      <c r="I169" s="6">
        <v>36.536695073643799</v>
      </c>
      <c r="J169" s="6">
        <v>4.13364041730875</v>
      </c>
      <c r="K169" s="6">
        <v>35.7144220050318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126236.1635853</v>
      </c>
      <c r="E170" s="6">
        <v>1.11440443601924</v>
      </c>
      <c r="F170" s="6">
        <v>98.737985165471997</v>
      </c>
      <c r="G170" s="6">
        <v>0.30048219422968298</v>
      </c>
      <c r="H170" s="6">
        <v>1613.4814867</v>
      </c>
      <c r="I170" s="6">
        <v>23.6171854027608</v>
      </c>
      <c r="J170" s="6">
        <v>1.26201483452797</v>
      </c>
      <c r="K170" s="6">
        <v>23.509237470600699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7826.7679919000002</v>
      </c>
      <c r="E171" s="6">
        <v>8.45534062875522</v>
      </c>
      <c r="F171" s="6">
        <v>95.604999741480299</v>
      </c>
      <c r="G171" s="6">
        <v>1.4617330480863699</v>
      </c>
      <c r="H171" s="6">
        <v>359.79966990000003</v>
      </c>
      <c r="I171" s="6">
        <v>32.806461728340999</v>
      </c>
      <c r="J171" s="6">
        <v>4.3950002585197003</v>
      </c>
      <c r="K171" s="6">
        <v>31.7972649520344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114367.20941530001</v>
      </c>
      <c r="E172" s="6">
        <v>1.2271228550148201</v>
      </c>
      <c r="F172" s="6">
        <v>97.272912226670002</v>
      </c>
      <c r="G172" s="6">
        <v>0.47840364952026998</v>
      </c>
      <c r="H172" s="6">
        <v>3206.3337194999999</v>
      </c>
      <c r="I172" s="6">
        <v>17.206146461259902</v>
      </c>
      <c r="J172" s="6">
        <v>2.7270877733300001</v>
      </c>
      <c r="K172" s="6">
        <v>17.0642531801901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3398.8915047</v>
      </c>
      <c r="E173" s="6">
        <v>12.982526894752599</v>
      </c>
      <c r="F173" s="6">
        <v>99.471106863716201</v>
      </c>
      <c r="G173" s="6">
        <v>0.52891610485764995</v>
      </c>
      <c r="H173" s="6">
        <v>18.072085900000001</v>
      </c>
      <c r="I173" s="6">
        <v>99.999999999999901</v>
      </c>
      <c r="J173" s="6">
        <v>0.52889313628380297</v>
      </c>
      <c r="K173" s="6">
        <v>99.475426657842505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66559.347445699997</v>
      </c>
      <c r="E174" s="6">
        <v>1.3832985388526</v>
      </c>
      <c r="F174" s="6">
        <v>99.320232794407701</v>
      </c>
      <c r="G174" s="6">
        <v>0.259554051914758</v>
      </c>
      <c r="H174" s="6">
        <v>455.54526349999998</v>
      </c>
      <c r="I174" s="6">
        <v>38.306846100962403</v>
      </c>
      <c r="J174" s="6">
        <v>0.67976720559228998</v>
      </c>
      <c r="K174" s="6">
        <v>37.923231139760503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26534.148312099998</v>
      </c>
      <c r="E175" s="6">
        <v>6.6021163006684898</v>
      </c>
      <c r="F175" s="6">
        <v>99.252987412655898</v>
      </c>
      <c r="G175" s="6">
        <v>0.52758838381434103</v>
      </c>
      <c r="H175" s="6">
        <v>199.70525119999999</v>
      </c>
      <c r="I175" s="6">
        <v>70.353208399819394</v>
      </c>
      <c r="J175" s="6">
        <v>0.747012587344137</v>
      </c>
      <c r="K175" s="6">
        <v>70.098849878770096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205401.09173399999</v>
      </c>
      <c r="E176" s="6">
        <v>1.3910591180293099</v>
      </c>
      <c r="F176" s="6">
        <v>99.247405069220306</v>
      </c>
      <c r="G176" s="6">
        <v>0.172637123385286</v>
      </c>
      <c r="H176" s="6">
        <v>1557.5603242</v>
      </c>
      <c r="I176" s="6">
        <v>22.911064383854001</v>
      </c>
      <c r="J176" s="6">
        <v>0.75259493077969497</v>
      </c>
      <c r="K176" s="6">
        <v>22.766279460391399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14856.4887734</v>
      </c>
      <c r="E177" s="6">
        <v>6.1456602458427403</v>
      </c>
      <c r="F177" s="6">
        <v>99.508476673807806</v>
      </c>
      <c r="G177" s="6">
        <v>0.34919863696172698</v>
      </c>
      <c r="H177" s="6">
        <v>73.383806300000003</v>
      </c>
      <c r="I177" s="6">
        <v>70.715261722491903</v>
      </c>
      <c r="J177" s="6">
        <v>0.49152332619220901</v>
      </c>
      <c r="K177" s="6">
        <v>70.694965160296903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347462.81923089997</v>
      </c>
      <c r="E178" s="6">
        <v>0.67038279999938</v>
      </c>
      <c r="F178" s="6">
        <v>99.231436820006195</v>
      </c>
      <c r="G178" s="6">
        <v>0.10408034115979101</v>
      </c>
      <c r="H178" s="6">
        <v>2691.1545154999999</v>
      </c>
      <c r="I178" s="6">
        <v>13.502185990349799</v>
      </c>
      <c r="J178" s="6">
        <v>0.76856317999380397</v>
      </c>
      <c r="K178" s="6">
        <v>13.438116822205499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5522.3672364000004</v>
      </c>
      <c r="E179" s="6">
        <v>10.1959240704164</v>
      </c>
      <c r="F179" s="6">
        <v>98.657936300007094</v>
      </c>
      <c r="G179" s="6">
        <v>1.35618880450963</v>
      </c>
      <c r="H179" s="6">
        <v>75.121869399999994</v>
      </c>
      <c r="I179" s="6">
        <v>100</v>
      </c>
      <c r="J179" s="6">
        <v>1.3420636999929201</v>
      </c>
      <c r="K179" s="6">
        <v>99.696302557620598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140522.92443789999</v>
      </c>
      <c r="E180" s="6">
        <v>0.74580299434502795</v>
      </c>
      <c r="F180" s="6">
        <v>99.534998001889306</v>
      </c>
      <c r="G180" s="6">
        <v>0.13574231006996801</v>
      </c>
      <c r="H180" s="6">
        <v>656.48708450000004</v>
      </c>
      <c r="I180" s="6">
        <v>29.180651588739099</v>
      </c>
      <c r="J180" s="6">
        <v>0.46500199811063803</v>
      </c>
      <c r="K180" s="6">
        <v>29.056026891246699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11959.678113399999</v>
      </c>
      <c r="E181" s="6">
        <v>6.51374805861506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282906.49904680002</v>
      </c>
      <c r="E182" s="6">
        <v>0.75996208186188896</v>
      </c>
      <c r="F182" s="6">
        <v>99.156288229032995</v>
      </c>
      <c r="G182" s="6">
        <v>0.18492454896047</v>
      </c>
      <c r="H182" s="6">
        <v>2407.2254779999998</v>
      </c>
      <c r="I182" s="6">
        <v>21.992063741355199</v>
      </c>
      <c r="J182" s="6">
        <v>0.84371177096696603</v>
      </c>
      <c r="K182" s="6">
        <v>21.733052101825201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16760.565293700001</v>
      </c>
      <c r="E183" s="6">
        <v>6.6264698473869297</v>
      </c>
      <c r="F183" s="6">
        <v>99.792961577197303</v>
      </c>
      <c r="G183" s="6">
        <v>0.14942733752520401</v>
      </c>
      <c r="H183" s="6">
        <v>34.772803099999997</v>
      </c>
      <c r="I183" s="6">
        <v>71.921175350836194</v>
      </c>
      <c r="J183" s="6">
        <v>0.207038422802725</v>
      </c>
      <c r="K183" s="6">
        <v>72.024295540756597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425712.81494020001</v>
      </c>
      <c r="E184" s="6">
        <v>0.61151875667697297</v>
      </c>
      <c r="F184" s="6">
        <v>99.3939262775462</v>
      </c>
      <c r="G184" s="6">
        <v>0.139970957976815</v>
      </c>
      <c r="H184" s="6">
        <v>2595.8663683999998</v>
      </c>
      <c r="I184" s="6">
        <v>23.1166294465853</v>
      </c>
      <c r="J184" s="6">
        <v>0.60607372245384294</v>
      </c>
      <c r="K184" s="6">
        <v>22.954737291393801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1929.8572746</v>
      </c>
      <c r="E185" s="6">
        <v>11.820114374086501</v>
      </c>
      <c r="F185" s="6">
        <v>99.150893878160005</v>
      </c>
      <c r="G185" s="6">
        <v>0.85790595233434896</v>
      </c>
      <c r="H185" s="6">
        <v>16.526866900000002</v>
      </c>
      <c r="I185" s="6">
        <v>100</v>
      </c>
      <c r="J185" s="6">
        <v>0.84910612184002998</v>
      </c>
      <c r="K185" s="6">
        <v>100.17845808603199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53775.957375899998</v>
      </c>
      <c r="E186" s="6">
        <v>1.1378350805525499</v>
      </c>
      <c r="F186" s="6">
        <v>98.687473109581703</v>
      </c>
      <c r="G186" s="6">
        <v>0.45225824193111402</v>
      </c>
      <c r="H186" s="6">
        <v>715.21124099999997</v>
      </c>
      <c r="I186" s="6">
        <v>34.445630692671998</v>
      </c>
      <c r="J186" s="6">
        <v>1.31252689041832</v>
      </c>
      <c r="K186" s="6">
        <v>34.004806617667597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1391.7656753000001</v>
      </c>
      <c r="E187" s="6">
        <v>10.1957015100876</v>
      </c>
      <c r="F187" s="6">
        <v>99.1921238420544</v>
      </c>
      <c r="G187" s="6">
        <v>0.81321242789696102</v>
      </c>
      <c r="H187" s="6">
        <v>11.3353184</v>
      </c>
      <c r="I187" s="6">
        <v>100</v>
      </c>
      <c r="J187" s="6">
        <v>0.80787615794559298</v>
      </c>
      <c r="K187" s="6">
        <v>99.847318260981993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75768.259200400003</v>
      </c>
      <c r="E188" s="6">
        <v>0.90333815846425503</v>
      </c>
      <c r="F188" s="6">
        <v>99.769881039644901</v>
      </c>
      <c r="G188" s="6">
        <v>9.2128772913827997E-2</v>
      </c>
      <c r="H188" s="6">
        <v>174.7592846</v>
      </c>
      <c r="I188" s="6">
        <v>40.116509527882002</v>
      </c>
      <c r="J188" s="6">
        <v>0.23011896035514801</v>
      </c>
      <c r="K188" s="6">
        <v>39.943152444958599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2020.2023448</v>
      </c>
      <c r="E189" s="6">
        <v>14.026497435105499</v>
      </c>
      <c r="F189" s="6">
        <v>98.512960505061699</v>
      </c>
      <c r="G189" s="6">
        <v>1.0698153107964301</v>
      </c>
      <c r="H189" s="6">
        <v>30.4946746</v>
      </c>
      <c r="I189" s="6">
        <v>70.723120684672296</v>
      </c>
      <c r="J189" s="6">
        <v>1.4870394949382699</v>
      </c>
      <c r="K189" s="6">
        <v>70.872813949419694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30542.038232300001</v>
      </c>
      <c r="E190" s="6">
        <v>1.96905663002874</v>
      </c>
      <c r="F190" s="6">
        <v>98.250462662249703</v>
      </c>
      <c r="G190" s="6">
        <v>0.426629711822616</v>
      </c>
      <c r="H190" s="6">
        <v>543.8593856</v>
      </c>
      <c r="I190" s="6">
        <v>24.011114101700301</v>
      </c>
      <c r="J190" s="6">
        <v>1.74953733775033</v>
      </c>
      <c r="K190" s="6">
        <v>23.958657907772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1842.1505207</v>
      </c>
      <c r="E191" s="6">
        <v>11.942255521955699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26214.2442844</v>
      </c>
      <c r="E192" s="6">
        <v>1.9162742886856901</v>
      </c>
      <c r="F192" s="6">
        <v>99.3886136909436</v>
      </c>
      <c r="G192" s="6">
        <v>0.23781469654814599</v>
      </c>
      <c r="H192" s="6">
        <v>161.25619889999999</v>
      </c>
      <c r="I192" s="6">
        <v>38.732124507179499</v>
      </c>
      <c r="J192" s="6">
        <v>0.61138630905639701</v>
      </c>
      <c r="K192" s="6">
        <v>38.659800939494701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4893.9782972000003</v>
      </c>
      <c r="E193" s="6">
        <v>7.8680989971298496</v>
      </c>
      <c r="F193" s="6">
        <v>99.629471048874194</v>
      </c>
      <c r="G193" s="6">
        <v>0.37133475798386401</v>
      </c>
      <c r="H193" s="6">
        <v>18.201046600000002</v>
      </c>
      <c r="I193" s="6">
        <v>100</v>
      </c>
      <c r="J193" s="6">
        <v>0.37052895112579298</v>
      </c>
      <c r="K193" s="6">
        <v>99.846139977963801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84623.262444199994</v>
      </c>
      <c r="E194" s="6">
        <v>1.09998571374186</v>
      </c>
      <c r="F194" s="6">
        <v>99.526268584929198</v>
      </c>
      <c r="G194" s="6">
        <v>0.143574898402902</v>
      </c>
      <c r="H194" s="6">
        <v>402.7951458</v>
      </c>
      <c r="I194" s="6">
        <v>30.3078643647526</v>
      </c>
      <c r="J194" s="6">
        <v>0.47373141507077599</v>
      </c>
      <c r="K194" s="6">
        <v>30.163661192632301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7223.1083465000002</v>
      </c>
      <c r="E196" s="6">
        <v>1.92097660018378</v>
      </c>
      <c r="F196" s="6">
        <v>99.377815976965294</v>
      </c>
      <c r="G196" s="6">
        <v>0.29229303214786201</v>
      </c>
      <c r="H196" s="6">
        <v>45.222392599999999</v>
      </c>
      <c r="I196" s="6">
        <v>46.536684675296002</v>
      </c>
      <c r="J196" s="6">
        <v>0.622184023034698</v>
      </c>
      <c r="K196" s="6">
        <v>46.686256934822403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7365.2908182000001</v>
      </c>
      <c r="E197" s="6">
        <v>7.1619055248664498</v>
      </c>
      <c r="F197" s="6">
        <v>98.277825741890894</v>
      </c>
      <c r="G197" s="6">
        <v>0.87587356373831105</v>
      </c>
      <c r="H197" s="6">
        <v>129.06588189999999</v>
      </c>
      <c r="I197" s="6">
        <v>50.446522592711503</v>
      </c>
      <c r="J197" s="6">
        <v>1.7221742581091399</v>
      </c>
      <c r="K197" s="6">
        <v>49.982717523320098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127709.2993328</v>
      </c>
      <c r="E198" s="6">
        <v>1.1203816465685299</v>
      </c>
      <c r="F198" s="6">
        <v>98.851564374385106</v>
      </c>
      <c r="G198" s="6">
        <v>0.29165531922280302</v>
      </c>
      <c r="H198" s="6">
        <v>1483.6984119000001</v>
      </c>
      <c r="I198" s="6">
        <v>25.348961340530501</v>
      </c>
      <c r="J198" s="6">
        <v>1.14843562561491</v>
      </c>
      <c r="K198" s="6">
        <v>25.104223449919498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14160.024692000001</v>
      </c>
      <c r="E199" s="6">
        <v>6.1471933967715797</v>
      </c>
      <c r="F199" s="6">
        <v>96.965005639419005</v>
      </c>
      <c r="G199" s="6">
        <v>1.2670704325170099</v>
      </c>
      <c r="H199" s="6">
        <v>443.20726639999998</v>
      </c>
      <c r="I199" s="6">
        <v>41.279633694360697</v>
      </c>
      <c r="J199" s="6">
        <v>3.0349943605809799</v>
      </c>
      <c r="K199" s="6">
        <v>40.4816210633861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185204.47185930001</v>
      </c>
      <c r="E200" s="6">
        <v>1.0918117238879801</v>
      </c>
      <c r="F200" s="6">
        <v>96.931448005629406</v>
      </c>
      <c r="G200" s="6">
        <v>0.48522671547366802</v>
      </c>
      <c r="H200" s="6">
        <v>5863.0048677000004</v>
      </c>
      <c r="I200" s="6">
        <v>15.550194918314601</v>
      </c>
      <c r="J200" s="6">
        <v>3.0685519943706301</v>
      </c>
      <c r="K200" s="6">
        <v>15.327662111694099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655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43783.849967800001</v>
      </c>
      <c r="E212" s="6">
        <v>1.8269709480060301</v>
      </c>
      <c r="F212" s="6">
        <v>99.253462782257898</v>
      </c>
      <c r="G212" s="6">
        <v>0.34653100278204502</v>
      </c>
      <c r="H212" s="6">
        <v>329.32124099999999</v>
      </c>
      <c r="I212" s="6">
        <v>46.7213527234846</v>
      </c>
      <c r="J212" s="6">
        <v>0.746537217742135</v>
      </c>
      <c r="K212" s="6">
        <v>46.071918680156898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591.41528579999999</v>
      </c>
      <c r="E213" s="6">
        <v>27.936013257229298</v>
      </c>
      <c r="F213" s="6">
        <v>95.665501851526301</v>
      </c>
      <c r="G213" s="6">
        <v>4.5476495236831402</v>
      </c>
      <c r="H213" s="6">
        <v>26.796372900000001</v>
      </c>
      <c r="I213" s="6">
        <v>100</v>
      </c>
      <c r="J213" s="6">
        <v>4.3344981484736902</v>
      </c>
      <c r="K213" s="6">
        <v>100.369906509522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24533.924330999998</v>
      </c>
      <c r="E214" s="6">
        <v>1.7098949515627599</v>
      </c>
      <c r="F214" s="6">
        <v>98.546557594079403</v>
      </c>
      <c r="G214" s="6">
        <v>0.55084194681790399</v>
      </c>
      <c r="H214" s="6">
        <v>361.84567859999999</v>
      </c>
      <c r="I214" s="6">
        <v>38.380486624723801</v>
      </c>
      <c r="J214" s="6">
        <v>1.4534424059206399</v>
      </c>
      <c r="K214" s="6">
        <v>37.348282543704201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22234.699914100001</v>
      </c>
      <c r="E216" s="6">
        <v>1.6843226201057</v>
      </c>
      <c r="F216" s="6">
        <v>99.883120034463303</v>
      </c>
      <c r="G216" s="6">
        <v>0.116932054648807</v>
      </c>
      <c r="H216" s="6">
        <v>26.0183198</v>
      </c>
      <c r="I216" s="6">
        <v>99.999999999999801</v>
      </c>
      <c r="J216" s="6">
        <v>0.11687996553668099</v>
      </c>
      <c r="K216" s="6">
        <v>99.927634276190503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59393.333268900002</v>
      </c>
      <c r="E218" s="6">
        <v>1.4156521266125901</v>
      </c>
      <c r="F218" s="6">
        <v>99.925608689007504</v>
      </c>
      <c r="G218" s="6">
        <v>7.4584335799995502E-2</v>
      </c>
      <c r="H218" s="6">
        <v>44.216372399999997</v>
      </c>
      <c r="I218" s="6">
        <v>99.999999999999901</v>
      </c>
      <c r="J218" s="6">
        <v>7.4391310992531906E-2</v>
      </c>
      <c r="K218" s="6">
        <v>100.18488791289199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17697.8831083</v>
      </c>
      <c r="E220" s="6">
        <v>1.8414326362192199</v>
      </c>
      <c r="F220" s="6">
        <v>99.942896633879698</v>
      </c>
      <c r="G220" s="6">
        <v>5.6771288023360199E-2</v>
      </c>
      <c r="H220" s="6">
        <v>10.1118612</v>
      </c>
      <c r="I220" s="6">
        <v>100</v>
      </c>
      <c r="J220" s="6">
        <v>5.7103366120311902E-2</v>
      </c>
      <c r="K220" s="6">
        <v>99.361690145139605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35627.8080185</v>
      </c>
      <c r="E222" s="6">
        <v>1.0656356518977901</v>
      </c>
      <c r="F222" s="6">
        <v>99.773865098771907</v>
      </c>
      <c r="G222" s="6">
        <v>0.159080602416342</v>
      </c>
      <c r="H222" s="6">
        <v>80.749511299999995</v>
      </c>
      <c r="I222" s="6">
        <v>70.3659988101181</v>
      </c>
      <c r="J222" s="6">
        <v>0.22613490122812099</v>
      </c>
      <c r="K222" s="6">
        <v>70.188575399548796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40132.2837698</v>
      </c>
      <c r="E224" s="6">
        <v>1.1131657486509801</v>
      </c>
      <c r="F224" s="6">
        <v>99.180228011510096</v>
      </c>
      <c r="G224" s="6">
        <v>0.50170501784334498</v>
      </c>
      <c r="H224" s="6">
        <v>331.71250689999999</v>
      </c>
      <c r="I224" s="6">
        <v>61.3251339803831</v>
      </c>
      <c r="J224" s="6">
        <v>0.81977198848994304</v>
      </c>
      <c r="K224" s="6">
        <v>60.698851342652503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626.13052719999996</v>
      </c>
      <c r="E225" s="6">
        <v>17.914352933563102</v>
      </c>
      <c r="F225" s="6">
        <v>94.738594661912799</v>
      </c>
      <c r="G225" s="6">
        <v>3.8275772588732599</v>
      </c>
      <c r="H225" s="6">
        <v>34.772803099999997</v>
      </c>
      <c r="I225" s="6">
        <v>71.921175350836194</v>
      </c>
      <c r="J225" s="6">
        <v>5.2614053380871599</v>
      </c>
      <c r="K225" s="6">
        <v>68.920614771980993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18626.257684799999</v>
      </c>
      <c r="E226" s="6">
        <v>1.37248819949691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509.93053750000001</v>
      </c>
      <c r="E227" s="6">
        <v>16.881794353659501</v>
      </c>
      <c r="F227" s="6">
        <v>96.860739964549396</v>
      </c>
      <c r="G227" s="6">
        <v>3.2236295724441</v>
      </c>
      <c r="H227" s="6">
        <v>16.526866900000002</v>
      </c>
      <c r="I227" s="6">
        <v>100</v>
      </c>
      <c r="J227" s="6">
        <v>3.1392600354506501</v>
      </c>
      <c r="K227" s="6">
        <v>99.463931701253998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11038.3341717</v>
      </c>
      <c r="E228" s="6">
        <v>2.0473318438018802</v>
      </c>
      <c r="F228" s="6">
        <v>99.091788024928803</v>
      </c>
      <c r="G228" s="6">
        <v>0.48007306778736902</v>
      </c>
      <c r="H228" s="6">
        <v>101.17031369999999</v>
      </c>
      <c r="I228" s="6">
        <v>52.906951534615999</v>
      </c>
      <c r="J228" s="6">
        <v>0.90821197507123397</v>
      </c>
      <c r="K228" s="6">
        <v>52.379070057881599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21678.1513505</v>
      </c>
      <c r="E230" s="6">
        <v>1.44950279580528</v>
      </c>
      <c r="F230" s="6">
        <v>99.883891935126599</v>
      </c>
      <c r="G230" s="6">
        <v>0.116264361355306</v>
      </c>
      <c r="H230" s="6">
        <v>25.199340500000002</v>
      </c>
      <c r="I230" s="6">
        <v>99.999999999999801</v>
      </c>
      <c r="J230" s="6">
        <v>0.116108064873364</v>
      </c>
      <c r="K230" s="6">
        <v>100.018348580572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29767.529295100001</v>
      </c>
      <c r="E232" s="6">
        <v>1.4909103593620601</v>
      </c>
      <c r="F232" s="6">
        <v>99.243827614053203</v>
      </c>
      <c r="G232" s="6">
        <v>0.75465892015477198</v>
      </c>
      <c r="H232" s="6">
        <v>226.8089028</v>
      </c>
      <c r="I232" s="6">
        <v>99.999999999999801</v>
      </c>
      <c r="J232" s="6">
        <v>0.75617238594675695</v>
      </c>
      <c r="K232" s="6">
        <v>99.045192830568695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16015.030576700001</v>
      </c>
      <c r="E234" s="6">
        <v>1.62473145874455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35089.330394899996</v>
      </c>
      <c r="E236" s="6">
        <v>1.3869715191082701</v>
      </c>
      <c r="F236" s="6">
        <v>99.177317484850093</v>
      </c>
      <c r="G236" s="6">
        <v>0.49557076051777599</v>
      </c>
      <c r="H236" s="6">
        <v>291.06835430000001</v>
      </c>
      <c r="I236" s="6">
        <v>60.333517196081601</v>
      </c>
      <c r="J236" s="6">
        <v>0.82268251514995006</v>
      </c>
      <c r="K236" s="6">
        <v>59.742826360083299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61568.856226099997</v>
      </c>
      <c r="E238" s="6">
        <v>1.3811103928773101</v>
      </c>
      <c r="F238" s="6">
        <v>99.790574083839402</v>
      </c>
      <c r="G238" s="6">
        <v>0.14824916535393201</v>
      </c>
      <c r="H238" s="6">
        <v>129.2117441</v>
      </c>
      <c r="I238" s="6">
        <v>70.695318247783106</v>
      </c>
      <c r="J238" s="6">
        <v>0.209425916160631</v>
      </c>
      <c r="K238" s="6">
        <v>70.640107916596094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5070.0297366000004</v>
      </c>
      <c r="E239" s="6">
        <v>15.0910082881422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94109.1346567</v>
      </c>
      <c r="E240" s="6">
        <v>1.80627809076918</v>
      </c>
      <c r="F240" s="6">
        <v>99.375322027094995</v>
      </c>
      <c r="G240" s="6">
        <v>0.279523995943604</v>
      </c>
      <c r="H240" s="6">
        <v>591.57447009999998</v>
      </c>
      <c r="I240" s="6">
        <v>45.5513765850379</v>
      </c>
      <c r="J240" s="6">
        <v>0.62467797290504801</v>
      </c>
      <c r="K240" s="6">
        <v>44.467370895144903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37722.5217539</v>
      </c>
      <c r="E242" s="6">
        <v>1.51479949403921</v>
      </c>
      <c r="F242" s="6">
        <v>98.231289834468399</v>
      </c>
      <c r="G242" s="6">
        <v>0.76178739160433495</v>
      </c>
      <c r="H242" s="6">
        <v>679.21542929999998</v>
      </c>
      <c r="I242" s="6">
        <v>42.990363319726903</v>
      </c>
      <c r="J242" s="6">
        <v>1.76871016553163</v>
      </c>
      <c r="K242" s="6">
        <v>42.308434425962901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44921.286555400002</v>
      </c>
      <c r="E244" s="6">
        <v>2.2505028435496901</v>
      </c>
      <c r="F244" s="6">
        <v>99.621627930950496</v>
      </c>
      <c r="G244" s="6">
        <v>0.27670568836955201</v>
      </c>
      <c r="H244" s="6">
        <v>170.6151615</v>
      </c>
      <c r="I244" s="6">
        <v>73.031232939426204</v>
      </c>
      <c r="J244" s="6">
        <v>0.378372069049496</v>
      </c>
      <c r="K244" s="6">
        <v>72.853874236480806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2531.3673918999998</v>
      </c>
      <c r="E245" s="6">
        <v>12.036738954010801</v>
      </c>
      <c r="F245" s="6">
        <v>91.717741896634493</v>
      </c>
      <c r="G245" s="6">
        <v>3.8284980200547101</v>
      </c>
      <c r="H245" s="6">
        <v>228.5865053</v>
      </c>
      <c r="I245" s="6">
        <v>44.653048260056401</v>
      </c>
      <c r="J245" s="6">
        <v>8.2822581033655407</v>
      </c>
      <c r="K245" s="6">
        <v>42.396794312950199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29950.422623400002</v>
      </c>
      <c r="E246" s="6">
        <v>2.7036675537636898</v>
      </c>
      <c r="F246" s="6">
        <v>96.996276387616206</v>
      </c>
      <c r="G246" s="6">
        <v>1.1133617898223001</v>
      </c>
      <c r="H246" s="6">
        <v>927.48706430000004</v>
      </c>
      <c r="I246" s="6">
        <v>36.171093697495799</v>
      </c>
      <c r="J246" s="6">
        <v>3.0037236123838298</v>
      </c>
      <c r="K246" s="6">
        <v>35.952691332778699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740.27707799999996</v>
      </c>
      <c r="E247" s="6">
        <v>16.387281622094999</v>
      </c>
      <c r="F247" s="6">
        <v>97.081839120017193</v>
      </c>
      <c r="G247" s="6">
        <v>2.9191204233881498</v>
      </c>
      <c r="H247" s="6">
        <v>22.251819999999999</v>
      </c>
      <c r="I247" s="6">
        <v>99.999999999999801</v>
      </c>
      <c r="J247" s="6">
        <v>2.91816087998281</v>
      </c>
      <c r="K247" s="6">
        <v>97.113761362257307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14866.9324216</v>
      </c>
      <c r="E248" s="6">
        <v>1.4504168298298901</v>
      </c>
      <c r="F248" s="6">
        <v>99.541368112015604</v>
      </c>
      <c r="G248" s="6">
        <v>0.365328476794127</v>
      </c>
      <c r="H248" s="6">
        <v>68.498649499999999</v>
      </c>
      <c r="I248" s="6">
        <v>79.735559678542103</v>
      </c>
      <c r="J248" s="6">
        <v>0.45863188798443599</v>
      </c>
      <c r="K248" s="6">
        <v>79.290815451541903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25651.386798700001</v>
      </c>
      <c r="E250" s="6">
        <v>1.9591099311123901</v>
      </c>
      <c r="F250" s="6">
        <v>98.902332486363093</v>
      </c>
      <c r="G250" s="6">
        <v>0.42338355166314201</v>
      </c>
      <c r="H250" s="6">
        <v>284.69191030000002</v>
      </c>
      <c r="I250" s="6">
        <v>38.684233263781401</v>
      </c>
      <c r="J250" s="6">
        <v>1.09766751363694</v>
      </c>
      <c r="K250" s="6">
        <v>38.1478182378779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8848.7540697999993</v>
      </c>
      <c r="E252" s="6">
        <v>2.6420941074607001</v>
      </c>
      <c r="F252" s="6">
        <v>99.141947316602696</v>
      </c>
      <c r="G252" s="6">
        <v>0.37583717204245198</v>
      </c>
      <c r="H252" s="6">
        <v>76.5841037</v>
      </c>
      <c r="I252" s="6">
        <v>43.669612759319598</v>
      </c>
      <c r="J252" s="6">
        <v>0.85805268339729701</v>
      </c>
      <c r="K252" s="6">
        <v>43.4253395289495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17439.005172500001</v>
      </c>
      <c r="E254" s="6">
        <v>2.0778805476130899</v>
      </c>
      <c r="F254" s="6">
        <v>99.716223144841194</v>
      </c>
      <c r="G254" s="6">
        <v>0.20037564524051901</v>
      </c>
      <c r="H254" s="6">
        <v>49.628695200000003</v>
      </c>
      <c r="I254" s="6">
        <v>70.2858132505594</v>
      </c>
      <c r="J254" s="6">
        <v>0.283776855158824</v>
      </c>
      <c r="K254" s="6">
        <v>70.409909019579203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1115.4962</v>
      </c>
      <c r="E255" s="6">
        <v>18.793921749626499</v>
      </c>
      <c r="F255" s="6">
        <v>98.676528011343194</v>
      </c>
      <c r="G255" s="6">
        <v>1.34523710520426</v>
      </c>
      <c r="H255" s="6">
        <v>14.9612882</v>
      </c>
      <c r="I255" s="6">
        <v>99.999999999999801</v>
      </c>
      <c r="J255" s="6">
        <v>1.3234719886567801</v>
      </c>
      <c r="K255" s="6">
        <v>100.299309718153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16259.0482386</v>
      </c>
      <c r="E256" s="6">
        <v>2.8510680654696698</v>
      </c>
      <c r="F256" s="6">
        <v>98.015061807256501</v>
      </c>
      <c r="G256" s="6">
        <v>0.65456510962972903</v>
      </c>
      <c r="H256" s="6">
        <v>329.26782100000003</v>
      </c>
      <c r="I256" s="6">
        <v>32.477790516393704</v>
      </c>
      <c r="J256" s="6">
        <v>1.9849381927434799</v>
      </c>
      <c r="K256" s="6">
        <v>32.322033961448803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1381.7917738000001</v>
      </c>
      <c r="E257" s="6">
        <v>15.0497303700011</v>
      </c>
      <c r="F257" s="6">
        <v>100</v>
      </c>
      <c r="G257" s="6">
        <v>1.67085571711757E-15</v>
      </c>
      <c r="H257" s="6"/>
      <c r="I257" s="6"/>
      <c r="J257" s="6"/>
      <c r="K257" s="6"/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17365.490214599999</v>
      </c>
      <c r="E258" s="6">
        <v>2.5603423846521398</v>
      </c>
      <c r="F258" s="6">
        <v>99.514777606667593</v>
      </c>
      <c r="G258" s="6">
        <v>0.30348470087114998</v>
      </c>
      <c r="H258" s="6">
        <v>84.672095200000001</v>
      </c>
      <c r="I258" s="6">
        <v>62.298408907537002</v>
      </c>
      <c r="J258" s="6">
        <v>0.48522239333240003</v>
      </c>
      <c r="K258" s="6">
        <v>62.242000635632898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1506.7318286</v>
      </c>
      <c r="E259" s="6">
        <v>15.634063342391</v>
      </c>
      <c r="F259" s="6">
        <v>98.004494285663199</v>
      </c>
      <c r="G259" s="6">
        <v>2.04280905877699</v>
      </c>
      <c r="H259" s="6">
        <v>30.679123400000002</v>
      </c>
      <c r="I259" s="6">
        <v>100</v>
      </c>
      <c r="J259" s="6">
        <v>1.99550571433681</v>
      </c>
      <c r="K259" s="6">
        <v>100.32768500196801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33024.190401</v>
      </c>
      <c r="E260" s="6">
        <v>2.18619928223446</v>
      </c>
      <c r="F260" s="6">
        <v>99.612049924131398</v>
      </c>
      <c r="G260" s="6">
        <v>0.22141423676140901</v>
      </c>
      <c r="H260" s="6">
        <v>128.61633889999999</v>
      </c>
      <c r="I260" s="6">
        <v>57.191931128723198</v>
      </c>
      <c r="J260" s="6">
        <v>0.387950075868563</v>
      </c>
      <c r="K260" s="6">
        <v>56.8514542929573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34950.765897800004</v>
      </c>
      <c r="E262" s="6">
        <v>1.79205761370963</v>
      </c>
      <c r="F262" s="6">
        <v>99.716615999787194</v>
      </c>
      <c r="G262" s="6">
        <v>0.21088884577936901</v>
      </c>
      <c r="H262" s="6">
        <v>99.326353499999996</v>
      </c>
      <c r="I262" s="6">
        <v>74.447382455249794</v>
      </c>
      <c r="J262" s="6">
        <v>0.28338400021276999</v>
      </c>
      <c r="K262" s="6">
        <v>74.207160733953401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1219.2855172</v>
      </c>
      <c r="E263" s="6">
        <v>16.531319642085801</v>
      </c>
      <c r="F263" s="6">
        <v>98.5291923862099</v>
      </c>
      <c r="G263" s="6">
        <v>1.48541170938269</v>
      </c>
      <c r="H263" s="6">
        <v>18.201046600000002</v>
      </c>
      <c r="I263" s="6">
        <v>100</v>
      </c>
      <c r="J263" s="6">
        <v>1.47080761379011</v>
      </c>
      <c r="K263" s="6">
        <v>99.507518668163399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19464.392425099999</v>
      </c>
      <c r="E264" s="6">
        <v>2.2889860744154</v>
      </c>
      <c r="F264" s="6">
        <v>99.444700687147204</v>
      </c>
      <c r="G264" s="6">
        <v>0.33693509697067298</v>
      </c>
      <c r="H264" s="6">
        <v>108.68918770000001</v>
      </c>
      <c r="I264" s="6">
        <v>60.506429680856101</v>
      </c>
      <c r="J264" s="6">
        <v>0.55529931285281997</v>
      </c>
      <c r="K264" s="6">
        <v>60.339368505799499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52664.3640017</v>
      </c>
      <c r="E266" s="6">
        <v>1.5493847306472801</v>
      </c>
      <c r="F266" s="6">
        <v>99.477369585720297</v>
      </c>
      <c r="G266" s="6">
        <v>0.30680245470356499</v>
      </c>
      <c r="H266" s="6">
        <v>276.68602909999998</v>
      </c>
      <c r="I266" s="6">
        <v>58.890293929427799</v>
      </c>
      <c r="J266" s="6">
        <v>0.52263041427971302</v>
      </c>
      <c r="K266" s="6">
        <v>58.396718488753002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23844.502648500002</v>
      </c>
      <c r="E268" s="6">
        <v>2.0733131307455999</v>
      </c>
      <c r="F268" s="6">
        <v>99.292728910942202</v>
      </c>
      <c r="G268" s="6">
        <v>0.29142691865736498</v>
      </c>
      <c r="H268" s="6">
        <v>169.8465491</v>
      </c>
      <c r="I268" s="6">
        <v>41.349624348907</v>
      </c>
      <c r="J268" s="6">
        <v>0.70727108905776404</v>
      </c>
      <c r="K268" s="6">
        <v>40.912988639400801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30235.6696094</v>
      </c>
      <c r="E270" s="6">
        <v>1.56308778111985</v>
      </c>
      <c r="F270" s="6">
        <v>99.503042258477294</v>
      </c>
      <c r="G270" s="6">
        <v>0.24659228973877301</v>
      </c>
      <c r="H270" s="6">
        <v>151.00895149999999</v>
      </c>
      <c r="I270" s="6">
        <v>49.258463697261803</v>
      </c>
      <c r="J270" s="6">
        <v>0.49695774152266298</v>
      </c>
      <c r="K270" s="6">
        <v>49.3737816646385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28551.216711000001</v>
      </c>
      <c r="E272" s="6">
        <v>1.90412088336615</v>
      </c>
      <c r="F272" s="6">
        <v>98.329029871959193</v>
      </c>
      <c r="G272" s="6">
        <v>0.47109014567433299</v>
      </c>
      <c r="H272" s="6">
        <v>485.18967700000002</v>
      </c>
      <c r="I272" s="6">
        <v>27.945295424045401</v>
      </c>
      <c r="J272" s="6">
        <v>1.6709701280407601</v>
      </c>
      <c r="K272" s="6">
        <v>27.721523101499201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32885.4641567</v>
      </c>
      <c r="E274" s="6">
        <v>1.6194441522677701</v>
      </c>
      <c r="F274" s="6">
        <v>99.827897620065798</v>
      </c>
      <c r="G274" s="6">
        <v>0.128354124746722</v>
      </c>
      <c r="H274" s="6">
        <v>56.694238599999998</v>
      </c>
      <c r="I274" s="6">
        <v>74.320264053480699</v>
      </c>
      <c r="J274" s="6">
        <v>0.17210237993418401</v>
      </c>
      <c r="K274" s="6">
        <v>74.451744532696395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45760.351966800001</v>
      </c>
      <c r="E276" s="6">
        <v>2.0323837494425598</v>
      </c>
      <c r="F276" s="6">
        <v>98.794931313763698</v>
      </c>
      <c r="G276" s="6">
        <v>0.39216443845933502</v>
      </c>
      <c r="H276" s="6">
        <v>558.17000419999999</v>
      </c>
      <c r="I276" s="6">
        <v>32.630484342559697</v>
      </c>
      <c r="J276" s="6">
        <v>1.2050686862363</v>
      </c>
      <c r="K276" s="6">
        <v>32.150747259309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10733.3295344</v>
      </c>
      <c r="E278" s="6">
        <v>2.0326154841932902</v>
      </c>
      <c r="F278" s="6">
        <v>99.063625961412001</v>
      </c>
      <c r="G278" s="6">
        <v>0.38312990490048598</v>
      </c>
      <c r="H278" s="6">
        <v>101.4541011</v>
      </c>
      <c r="I278" s="6">
        <v>41.609362105853101</v>
      </c>
      <c r="J278" s="6">
        <v>0.93637403858797197</v>
      </c>
      <c r="K278" s="6">
        <v>40.533201508797902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1703.874517</v>
      </c>
      <c r="E279" s="6">
        <v>17.273463102818901</v>
      </c>
      <c r="F279" s="6">
        <v>97.144174096551893</v>
      </c>
      <c r="G279" s="6">
        <v>2.9326545738701699</v>
      </c>
      <c r="H279" s="6">
        <v>50.090178100000003</v>
      </c>
      <c r="I279" s="6">
        <v>100</v>
      </c>
      <c r="J279" s="6">
        <v>2.8558259034480802</v>
      </c>
      <c r="K279" s="6">
        <v>99.757588915038596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31137.627225799999</v>
      </c>
      <c r="E280" s="6">
        <v>2.456265418768</v>
      </c>
      <c r="F280" s="6">
        <v>99.6010656546094</v>
      </c>
      <c r="G280" s="6">
        <v>0.23026484365184299</v>
      </c>
      <c r="H280" s="6">
        <v>124.7162252</v>
      </c>
      <c r="I280" s="6">
        <v>57.118340092653703</v>
      </c>
      <c r="J280" s="6">
        <v>0.39893434539057498</v>
      </c>
      <c r="K280" s="6">
        <v>57.489719989041198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1534.2162676999999</v>
      </c>
      <c r="E281" s="6">
        <v>13.381419184186299</v>
      </c>
      <c r="F281" s="6">
        <v>98.607779620188893</v>
      </c>
      <c r="G281" s="6">
        <v>1.4020806470546601</v>
      </c>
      <c r="H281" s="6">
        <v>21.661243800000001</v>
      </c>
      <c r="I281" s="6">
        <v>100</v>
      </c>
      <c r="J281" s="6">
        <v>1.39222037981105</v>
      </c>
      <c r="K281" s="6">
        <v>99.306159757021902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24629.7945158</v>
      </c>
      <c r="E282" s="6">
        <v>2.69111858532162</v>
      </c>
      <c r="F282" s="6">
        <v>99.162216665187003</v>
      </c>
      <c r="G282" s="6">
        <v>0.44790804638987503</v>
      </c>
      <c r="H282" s="6">
        <v>208.08763740000001</v>
      </c>
      <c r="I282" s="6">
        <v>53.666895815643102</v>
      </c>
      <c r="J282" s="6">
        <v>0.83778333481299205</v>
      </c>
      <c r="K282" s="6">
        <v>53.0155624927867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489.56855869999998</v>
      </c>
      <c r="E283" s="6">
        <v>13.829455550263701</v>
      </c>
      <c r="F283" s="6">
        <v>86.421725479478098</v>
      </c>
      <c r="G283" s="6">
        <v>5.8003080587714804</v>
      </c>
      <c r="H283" s="6">
        <v>76.919272899999996</v>
      </c>
      <c r="I283" s="6">
        <v>39.020373374208297</v>
      </c>
      <c r="J283" s="6">
        <v>13.5782745205219</v>
      </c>
      <c r="K283" s="6">
        <v>36.917255575731602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5496.4671514000001</v>
      </c>
      <c r="E284" s="6">
        <v>3.3869141667267302</v>
      </c>
      <c r="F284" s="6">
        <v>88.713553171577402</v>
      </c>
      <c r="G284" s="6">
        <v>2.5285398473344398</v>
      </c>
      <c r="H284" s="6">
        <v>699.2796707</v>
      </c>
      <c r="I284" s="6">
        <v>20.599184963210199</v>
      </c>
      <c r="J284" s="6">
        <v>11.2864468284226</v>
      </c>
      <c r="K284" s="6">
        <v>19.874789435773799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1085.7051899999999</v>
      </c>
      <c r="E285" s="6">
        <v>13.5386263866493</v>
      </c>
      <c r="F285" s="6">
        <v>94.590343173298095</v>
      </c>
      <c r="G285" s="6">
        <v>3.84480888600981</v>
      </c>
      <c r="H285" s="6">
        <v>62.091882699999999</v>
      </c>
      <c r="I285" s="6">
        <v>71.675903487513494</v>
      </c>
      <c r="J285" s="6">
        <v>5.4096568267018901</v>
      </c>
      <c r="K285" s="6">
        <v>67.228255620262701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16986.5605115</v>
      </c>
      <c r="E286" s="6">
        <v>1.8584987500412</v>
      </c>
      <c r="F286" s="6">
        <v>98.871840018772204</v>
      </c>
      <c r="G286" s="6">
        <v>0.45209075018024802</v>
      </c>
      <c r="H286" s="6">
        <v>193.82220240000001</v>
      </c>
      <c r="I286" s="6">
        <v>39.5309274127995</v>
      </c>
      <c r="J286" s="6">
        <v>1.12815998122781</v>
      </c>
      <c r="K286" s="6">
        <v>39.621192977560597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35809.978089199998</v>
      </c>
      <c r="E288" s="6">
        <v>2.8308272229654601</v>
      </c>
      <c r="F288" s="6">
        <v>97.729964938579201</v>
      </c>
      <c r="G288" s="6">
        <v>0.93842992971159001</v>
      </c>
      <c r="H288" s="6">
        <v>831.78077329999996</v>
      </c>
      <c r="I288" s="6">
        <v>41.237280481483303</v>
      </c>
      <c r="J288" s="6">
        <v>2.2700350614207601</v>
      </c>
      <c r="K288" s="6">
        <v>40.401457090546501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1704.036331</v>
      </c>
      <c r="E289" s="6">
        <v>12.2094355333109</v>
      </c>
      <c r="F289" s="6">
        <v>97.914484572925801</v>
      </c>
      <c r="G289" s="6">
        <v>2.0979954523406898</v>
      </c>
      <c r="H289" s="6">
        <v>36.2948758</v>
      </c>
      <c r="I289" s="6">
        <v>100</v>
      </c>
      <c r="J289" s="6">
        <v>2.0855154270741698</v>
      </c>
      <c r="K289" s="6">
        <v>98.500418978188307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24449.565158599999</v>
      </c>
      <c r="E290" s="6">
        <v>2.1151416884319101</v>
      </c>
      <c r="F290" s="6">
        <v>98.868350117643999</v>
      </c>
      <c r="G290" s="6">
        <v>0.43299042478167699</v>
      </c>
      <c r="H290" s="6">
        <v>279.8504021</v>
      </c>
      <c r="I290" s="6">
        <v>37.990305907078401</v>
      </c>
      <c r="J290" s="6">
        <v>1.1316498823560499</v>
      </c>
      <c r="K290" s="6">
        <v>37.828881160465897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39806.181943700001</v>
      </c>
      <c r="E292" s="6">
        <v>2.34258951060534</v>
      </c>
      <c r="F292" s="6">
        <v>98.911577901273404</v>
      </c>
      <c r="G292" s="6">
        <v>0.49752289311221498</v>
      </c>
      <c r="H292" s="6">
        <v>438.02686210000002</v>
      </c>
      <c r="I292" s="6">
        <v>45.566903882424498</v>
      </c>
      <c r="J292" s="6">
        <v>1.08842209872659</v>
      </c>
      <c r="K292" s="6">
        <v>45.212950432842497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1574.9064011</v>
      </c>
      <c r="E293" s="6">
        <v>21.542060624253999</v>
      </c>
      <c r="F293" s="6">
        <v>96.275247824373196</v>
      </c>
      <c r="G293" s="6">
        <v>3.5458241907401198</v>
      </c>
      <c r="H293" s="6">
        <v>60.930884900000002</v>
      </c>
      <c r="I293" s="6">
        <v>100</v>
      </c>
      <c r="J293" s="6">
        <v>3.7247521756268398</v>
      </c>
      <c r="K293" s="6">
        <v>91.650420379367205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29987.090881299999</v>
      </c>
      <c r="E294" s="6">
        <v>1.9901552357179699</v>
      </c>
      <c r="F294" s="6">
        <v>98.269752102638506</v>
      </c>
      <c r="G294" s="6">
        <v>0.55861405979770296</v>
      </c>
      <c r="H294" s="6">
        <v>527.98648449999996</v>
      </c>
      <c r="I294" s="6">
        <v>32.327334398524698</v>
      </c>
      <c r="J294" s="6">
        <v>1.7302478973615301</v>
      </c>
      <c r="K294" s="6">
        <v>31.726589733805302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858.45334130000003</v>
      </c>
      <c r="E295" s="6">
        <v>15.686691594610799</v>
      </c>
      <c r="F295" s="6">
        <v>97.938213160828695</v>
      </c>
      <c r="G295" s="6">
        <v>2.0182548683758901</v>
      </c>
      <c r="H295" s="6">
        <v>18.072085900000001</v>
      </c>
      <c r="I295" s="6">
        <v>99.999999999999901</v>
      </c>
      <c r="J295" s="6">
        <v>2.0617868391713401</v>
      </c>
      <c r="K295" s="6">
        <v>95.870374064140094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13894.983444</v>
      </c>
      <c r="E296" s="6">
        <v>3.0694528097470002</v>
      </c>
      <c r="F296" s="6">
        <v>98.729137176767594</v>
      </c>
      <c r="G296" s="6">
        <v>0.44624057706970399</v>
      </c>
      <c r="H296" s="6">
        <v>178.85923439999999</v>
      </c>
      <c r="I296" s="6">
        <v>34.925396862953903</v>
      </c>
      <c r="J296" s="6">
        <v>1.2708628232324</v>
      </c>
      <c r="K296" s="6">
        <v>34.666957237207903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25457.108616099998</v>
      </c>
      <c r="E298" s="6">
        <v>2.22895805832073</v>
      </c>
      <c r="F298" s="6">
        <v>99.228769816834102</v>
      </c>
      <c r="G298" s="6">
        <v>0.53396648231345301</v>
      </c>
      <c r="H298" s="6">
        <v>197.85885260000001</v>
      </c>
      <c r="I298" s="6">
        <v>69.708662562735299</v>
      </c>
      <c r="J298" s="6">
        <v>0.771230183165872</v>
      </c>
      <c r="K298" s="6">
        <v>68.701716193063703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1975.8443955</v>
      </c>
      <c r="E299" s="6">
        <v>12.2700900719573</v>
      </c>
      <c r="F299" s="6">
        <v>96.127601263215595</v>
      </c>
      <c r="G299" s="6">
        <v>2.1805058893616098</v>
      </c>
      <c r="H299" s="6">
        <v>79.594801500000003</v>
      </c>
      <c r="I299" s="6">
        <v>57.634061742535899</v>
      </c>
      <c r="J299" s="6">
        <v>3.8723987367844299</v>
      </c>
      <c r="K299" s="6">
        <v>54.128413660908301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20124.630555</v>
      </c>
      <c r="E300" s="6">
        <v>2.0684818290961702</v>
      </c>
      <c r="F300" s="6">
        <v>98.935009819167306</v>
      </c>
      <c r="G300" s="6">
        <v>0.45782624462253102</v>
      </c>
      <c r="H300" s="6">
        <v>216.63245370000001</v>
      </c>
      <c r="I300" s="6">
        <v>42.9754723236491</v>
      </c>
      <c r="J300" s="6">
        <v>1.0649901808326501</v>
      </c>
      <c r="K300" s="6">
        <v>42.530949883302199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4379.3513984000001</v>
      </c>
      <c r="E301" s="6">
        <v>12.7794489272116</v>
      </c>
      <c r="F301" s="6">
        <v>96.861218902363902</v>
      </c>
      <c r="G301" s="6">
        <v>3.2050124695642599</v>
      </c>
      <c r="H301" s="6">
        <v>141.91257909999999</v>
      </c>
      <c r="I301" s="6">
        <v>100</v>
      </c>
      <c r="J301" s="6">
        <v>3.1387810976360999</v>
      </c>
      <c r="K301" s="6">
        <v>98.905086000763603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47406.835309000002</v>
      </c>
      <c r="E302" s="6">
        <v>2.68214323154419</v>
      </c>
      <c r="F302" s="6">
        <v>95.342093616738296</v>
      </c>
      <c r="G302" s="6">
        <v>1.3620391187286101</v>
      </c>
      <c r="H302" s="6">
        <v>2316.0452264</v>
      </c>
      <c r="I302" s="6">
        <v>28.365851370586601</v>
      </c>
      <c r="J302" s="6">
        <v>4.6579063832617296</v>
      </c>
      <c r="K302" s="6">
        <v>27.879405570308499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2533.7418588999999</v>
      </c>
      <c r="E303" s="6">
        <v>17.534532972975899</v>
      </c>
      <c r="F303" s="6">
        <v>97.205754471630996</v>
      </c>
      <c r="G303" s="6">
        <v>2.76568729001557</v>
      </c>
      <c r="H303" s="6">
        <v>72.834133100000003</v>
      </c>
      <c r="I303" s="6">
        <v>100</v>
      </c>
      <c r="J303" s="6">
        <v>2.7942455283690002</v>
      </c>
      <c r="K303" s="6">
        <v>96.212275166630107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49154.992303300001</v>
      </c>
      <c r="E304" s="6">
        <v>2.3494636582899799</v>
      </c>
      <c r="F304" s="6">
        <v>97.519538395059698</v>
      </c>
      <c r="G304" s="6">
        <v>0.69881936984144499</v>
      </c>
      <c r="H304" s="6">
        <v>1250.2835135</v>
      </c>
      <c r="I304" s="6">
        <v>27.8893221283776</v>
      </c>
      <c r="J304" s="6">
        <v>2.4804616049403401</v>
      </c>
      <c r="K304" s="6">
        <v>27.474137165732699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2730.9696376000002</v>
      </c>
      <c r="E305" s="6">
        <v>10.844596312607401</v>
      </c>
      <c r="F305" s="6">
        <v>98.631482275644601</v>
      </c>
      <c r="G305" s="6">
        <v>1.3799750123802601</v>
      </c>
      <c r="H305" s="6">
        <v>37.892367299999997</v>
      </c>
      <c r="I305" s="6">
        <v>100</v>
      </c>
      <c r="J305" s="6">
        <v>1.3685177243554401</v>
      </c>
      <c r="K305" s="6">
        <v>99.457229199221203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26580.6455608</v>
      </c>
      <c r="E306" s="6">
        <v>2.2100686039372501</v>
      </c>
      <c r="F306" s="6">
        <v>97.453856954081701</v>
      </c>
      <c r="G306" s="6">
        <v>0.69889410630169002</v>
      </c>
      <c r="H306" s="6">
        <v>694.46328719999997</v>
      </c>
      <c r="I306" s="6">
        <v>27.279170232656998</v>
      </c>
      <c r="J306" s="6">
        <v>2.5461430459183001</v>
      </c>
      <c r="K306" s="6">
        <v>26.750235565421999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87746.604825500006</v>
      </c>
      <c r="E308" s="6">
        <v>1.7063258908038399</v>
      </c>
      <c r="F308" s="6">
        <v>98.675333197287003</v>
      </c>
      <c r="G308" s="6">
        <v>0.48485453099632703</v>
      </c>
      <c r="H308" s="6">
        <v>1177.9541117000001</v>
      </c>
      <c r="I308" s="6">
        <v>36.154882188150999</v>
      </c>
      <c r="J308" s="6">
        <v>1.32466680271295</v>
      </c>
      <c r="K308" s="6">
        <v>36.117144553100303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30405.388219600001</v>
      </c>
      <c r="E310" s="6">
        <v>1.1152966441233501</v>
      </c>
      <c r="F310" s="6">
        <v>99.732833583710899</v>
      </c>
      <c r="G310" s="6">
        <v>0.18747960694132301</v>
      </c>
      <c r="H310" s="6">
        <v>81.450594699999996</v>
      </c>
      <c r="I310" s="6">
        <v>70.350853026515097</v>
      </c>
      <c r="J310" s="6">
        <v>0.26716641628910098</v>
      </c>
      <c r="K310" s="6">
        <v>69.985863863912996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56802.002175399997</v>
      </c>
      <c r="E312" s="6">
        <v>2.3924324803435701</v>
      </c>
      <c r="F312" s="6">
        <v>99.188208040293205</v>
      </c>
      <c r="G312" s="6">
        <v>0.42836761143573299</v>
      </c>
      <c r="H312" s="6">
        <v>464.88801009999997</v>
      </c>
      <c r="I312" s="6">
        <v>53.670528991666501</v>
      </c>
      <c r="J312" s="6">
        <v>0.81179195970677998</v>
      </c>
      <c r="K312" s="6">
        <v>52.339783922173901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46391.304739699997</v>
      </c>
      <c r="E314" s="6">
        <v>1.957878288761</v>
      </c>
      <c r="F314" s="6">
        <v>98.661635189003107</v>
      </c>
      <c r="G314" s="6">
        <v>0.60074696424194096</v>
      </c>
      <c r="H314" s="6">
        <v>629.30732579999994</v>
      </c>
      <c r="I314" s="6">
        <v>44.831601440504002</v>
      </c>
      <c r="J314" s="6">
        <v>1.33836481099687</v>
      </c>
      <c r="K314" s="6">
        <v>44.285890767549603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2675.1514476000002</v>
      </c>
      <c r="E315" s="6">
        <v>18.5806950933029</v>
      </c>
      <c r="F315" s="6">
        <v>97.268567129831894</v>
      </c>
      <c r="G315" s="6">
        <v>2.8078630979137502</v>
      </c>
      <c r="H315" s="6">
        <v>75.121869399999994</v>
      </c>
      <c r="I315" s="6">
        <v>100</v>
      </c>
      <c r="J315" s="6">
        <v>2.7314328701680801</v>
      </c>
      <c r="K315" s="6">
        <v>99.990310292339203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46486.350449899997</v>
      </c>
      <c r="E316" s="6">
        <v>1.80076357482353</v>
      </c>
      <c r="F316" s="6">
        <v>99.091956470786499</v>
      </c>
      <c r="G316" s="6">
        <v>0.34434202735014302</v>
      </c>
      <c r="H316" s="6">
        <v>425.98442119999999</v>
      </c>
      <c r="I316" s="6">
        <v>37.800979139261599</v>
      </c>
      <c r="J316" s="6">
        <v>0.90804352921351705</v>
      </c>
      <c r="K316" s="6">
        <v>37.5769708031468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527.09577149999996</v>
      </c>
      <c r="E317" s="6">
        <v>17.489581629292299</v>
      </c>
      <c r="F317" s="6">
        <v>100</v>
      </c>
      <c r="G317" s="6">
        <v>1.9417336215901399E-15</v>
      </c>
      <c r="H317" s="6"/>
      <c r="I317" s="6"/>
      <c r="J317" s="6"/>
      <c r="K317" s="6"/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10924.1550706</v>
      </c>
      <c r="E318" s="6">
        <v>2.2346269207121501</v>
      </c>
      <c r="F318" s="6">
        <v>99.041394520553695</v>
      </c>
      <c r="G318" s="6">
        <v>0.31646351825721702</v>
      </c>
      <c r="H318" s="6">
        <v>105.7331125</v>
      </c>
      <c r="I318" s="6">
        <v>32.837227683536</v>
      </c>
      <c r="J318" s="6">
        <v>0.95860547944633101</v>
      </c>
      <c r="K318" s="6">
        <v>32.696441690671797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21338.589612100001</v>
      </c>
      <c r="E320" s="6">
        <v>1.78573659968151</v>
      </c>
      <c r="F320" s="6">
        <v>99.551330601785494</v>
      </c>
      <c r="G320" s="6">
        <v>0.447643688288274</v>
      </c>
      <c r="H320" s="6">
        <v>96.171212400000002</v>
      </c>
      <c r="I320" s="6">
        <v>100</v>
      </c>
      <c r="J320" s="6">
        <v>0.44866939821449298</v>
      </c>
      <c r="K320" s="6">
        <v>99.323744792784694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9519.6194252999994</v>
      </c>
      <c r="E322" s="6">
        <v>1.6138135311175399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40059.201320599997</v>
      </c>
      <c r="E324" s="6">
        <v>1.5342503708150801</v>
      </c>
      <c r="F324" s="6">
        <v>99.699967791160802</v>
      </c>
      <c r="G324" s="6">
        <v>0.213229945840128</v>
      </c>
      <c r="H324" s="6">
        <v>120.55220199999999</v>
      </c>
      <c r="I324" s="6">
        <v>70.820787940660793</v>
      </c>
      <c r="J324" s="6">
        <v>0.30003220883919202</v>
      </c>
      <c r="K324" s="6">
        <v>70.855788498913697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18015.996243099999</v>
      </c>
      <c r="E326" s="6">
        <v>1.4680444319077399</v>
      </c>
      <c r="F326" s="6">
        <v>98.993284136889201</v>
      </c>
      <c r="G326" s="6">
        <v>0.37836786429466401</v>
      </c>
      <c r="H326" s="6">
        <v>183.2143399</v>
      </c>
      <c r="I326" s="6">
        <v>37.2046305204559</v>
      </c>
      <c r="J326" s="6">
        <v>1.0067158631108</v>
      </c>
      <c r="K326" s="6">
        <v>37.206007048154902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20398.629916900001</v>
      </c>
      <c r="E328" s="6">
        <v>2.4992253444314301</v>
      </c>
      <c r="F328" s="6">
        <v>99.380576264747305</v>
      </c>
      <c r="G328" s="6">
        <v>0.28430608457357298</v>
      </c>
      <c r="H328" s="6">
        <v>127.14149999999999</v>
      </c>
      <c r="I328" s="6">
        <v>45.753772389101201</v>
      </c>
      <c r="J328" s="6">
        <v>0.61942373525273398</v>
      </c>
      <c r="K328" s="6">
        <v>45.614174776443498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1725.2390843000001</v>
      </c>
      <c r="E329" s="6">
        <v>19.372860356126701</v>
      </c>
      <c r="F329" s="6">
        <v>95.920000424573701</v>
      </c>
      <c r="G329" s="6">
        <v>3.0126358373014099</v>
      </c>
      <c r="H329" s="6">
        <v>73.383806300000003</v>
      </c>
      <c r="I329" s="6">
        <v>70.715261722491903</v>
      </c>
      <c r="J329" s="6">
        <v>4.0799995754262897</v>
      </c>
      <c r="K329" s="6">
        <v>70.826485505907101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42359.834238900003</v>
      </c>
      <c r="E330" s="6">
        <v>1.9055370303869099</v>
      </c>
      <c r="F330" s="6">
        <v>97.709101023195601</v>
      </c>
      <c r="G330" s="6">
        <v>0.55775304410902804</v>
      </c>
      <c r="H330" s="6">
        <v>993.17361330000006</v>
      </c>
      <c r="I330" s="6">
        <v>24.163499152708098</v>
      </c>
      <c r="J330" s="6">
        <v>2.2908989768044399</v>
      </c>
      <c r="K330" s="6">
        <v>23.788717479311099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8987.6066241000008</v>
      </c>
      <c r="E332" s="6">
        <v>1.50265532297903</v>
      </c>
      <c r="F332" s="6">
        <v>99.822182688490898</v>
      </c>
      <c r="G332" s="6">
        <v>0.177656910258437</v>
      </c>
      <c r="H332" s="6">
        <v>16.009989000000001</v>
      </c>
      <c r="I332" s="6">
        <v>100</v>
      </c>
      <c r="J332" s="6">
        <v>0.177817311509088</v>
      </c>
      <c r="K332" s="6">
        <v>99.732137445932594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  <c r="F333" s="6">
        <v>100</v>
      </c>
      <c r="G333" s="6">
        <v>2.0500509546630299E-15</v>
      </c>
      <c r="H333" s="6"/>
      <c r="I333" s="6"/>
      <c r="J333" s="6"/>
      <c r="K333" s="6"/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57193.896668000001</v>
      </c>
      <c r="E334" s="6">
        <v>2.84363289576513</v>
      </c>
      <c r="F334" s="6">
        <v>98.677236768967205</v>
      </c>
      <c r="G334" s="6">
        <v>0.44926549322771597</v>
      </c>
      <c r="H334" s="6">
        <v>766.68121269999995</v>
      </c>
      <c r="I334" s="6">
        <v>34.082062136766801</v>
      </c>
      <c r="J334" s="6">
        <v>1.32276323103275</v>
      </c>
      <c r="K334" s="6">
        <v>33.514900026927499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12651.304886800001</v>
      </c>
      <c r="E335" s="6">
        <v>10.388751973322501</v>
      </c>
      <c r="F335" s="6">
        <v>98.445995691735703</v>
      </c>
      <c r="G335" s="6">
        <v>1.1039853287530501</v>
      </c>
      <c r="H335" s="6">
        <v>199.70525119999999</v>
      </c>
      <c r="I335" s="6">
        <v>70.353208399819394</v>
      </c>
      <c r="J335" s="6">
        <v>1.55400430826428</v>
      </c>
      <c r="K335" s="6">
        <v>69.937344665120705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65573.901934900001</v>
      </c>
      <c r="E336" s="6">
        <v>2.98927136824563</v>
      </c>
      <c r="F336" s="6">
        <v>99.390503827662002</v>
      </c>
      <c r="G336" s="6">
        <v>0.30481264733311803</v>
      </c>
      <c r="H336" s="6">
        <v>402.12133649999998</v>
      </c>
      <c r="I336" s="6">
        <v>49.7459913674859</v>
      </c>
      <c r="J336" s="6">
        <v>0.60949617233798303</v>
      </c>
      <c r="K336" s="6">
        <v>49.705779898946403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  <c r="F337" s="6">
        <v>100</v>
      </c>
      <c r="G337" s="6">
        <v>1.18282329819285E-15</v>
      </c>
      <c r="H337" s="6"/>
      <c r="I337" s="6"/>
      <c r="J337" s="6"/>
      <c r="K337" s="6"/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40254.931800300001</v>
      </c>
      <c r="E338" s="6">
        <v>2.7592004611844398</v>
      </c>
      <c r="F338" s="6">
        <v>99.738872117164206</v>
      </c>
      <c r="G338" s="6">
        <v>0.18686612595443899</v>
      </c>
      <c r="H338" s="6">
        <v>105.39205920000001</v>
      </c>
      <c r="I338" s="6">
        <v>71.181022359897099</v>
      </c>
      <c r="J338" s="6">
        <v>0.26112788283583799</v>
      </c>
      <c r="K338" s="6">
        <v>71.374287713720193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31645.031796399999</v>
      </c>
      <c r="E340" s="6">
        <v>1.98646145190623</v>
      </c>
      <c r="F340" s="6">
        <v>99.428435170948404</v>
      </c>
      <c r="G340" s="6">
        <v>0.33838629744937399</v>
      </c>
      <c r="H340" s="6">
        <v>181.9116147</v>
      </c>
      <c r="I340" s="6">
        <v>59.310437996028</v>
      </c>
      <c r="J340" s="6">
        <v>0.57156482905159001</v>
      </c>
      <c r="K340" s="6">
        <v>58.865098635461202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306.50342260000002</v>
      </c>
      <c r="E341" s="6">
        <v>15.1561255601368</v>
      </c>
      <c r="F341" s="6">
        <v>100</v>
      </c>
      <c r="G341" s="6">
        <v>1.68266795609738E-15</v>
      </c>
      <c r="H341" s="6"/>
      <c r="I341" s="6"/>
      <c r="J341" s="6"/>
      <c r="K341" s="6"/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5238.0316226000004</v>
      </c>
      <c r="E342" s="6">
        <v>2.4536351283344899</v>
      </c>
      <c r="F342" s="6">
        <v>96.287625793569106</v>
      </c>
      <c r="G342" s="6">
        <v>0.83847133942421004</v>
      </c>
      <c r="H342" s="6">
        <v>201.95257000000001</v>
      </c>
      <c r="I342" s="6">
        <v>22.586511823689801</v>
      </c>
      <c r="J342" s="6">
        <v>3.7123742064308898</v>
      </c>
      <c r="K342" s="6">
        <v>21.747380538647199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4660.4885058999998</v>
      </c>
      <c r="E344" s="6">
        <v>2.3539138597304401</v>
      </c>
      <c r="F344" s="6">
        <v>99.363851835527996</v>
      </c>
      <c r="G344" s="6">
        <v>0.38656285630707798</v>
      </c>
      <c r="H344" s="6">
        <v>29.8374223</v>
      </c>
      <c r="I344" s="6">
        <v>60.315477374326903</v>
      </c>
      <c r="J344" s="6">
        <v>0.63614816447203004</v>
      </c>
      <c r="K344" s="6">
        <v>60.379604193456501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7223.1083465000002</v>
      </c>
      <c r="E346" s="6">
        <v>1.92097660018378</v>
      </c>
      <c r="F346" s="6">
        <v>99.377815976965294</v>
      </c>
      <c r="G346" s="6">
        <v>0.29229303214786201</v>
      </c>
      <c r="H346" s="6">
        <v>45.222392599999999</v>
      </c>
      <c r="I346" s="6">
        <v>46.536684675296002</v>
      </c>
      <c r="J346" s="6">
        <v>0.622184023034698</v>
      </c>
      <c r="K346" s="6">
        <v>46.686256934822403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309.23260440000001</v>
      </c>
      <c r="E347" s="6">
        <v>18.144355684648598</v>
      </c>
      <c r="F347" s="6">
        <v>100</v>
      </c>
      <c r="G347" s="6">
        <v>2.0144281448085299E-15</v>
      </c>
      <c r="H347" s="6"/>
      <c r="I347" s="6"/>
      <c r="J347" s="6"/>
      <c r="K347" s="6"/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7098.9476137000001</v>
      </c>
      <c r="E348" s="6">
        <v>1.9227252369758601</v>
      </c>
      <c r="F348" s="6">
        <v>97.267163294581394</v>
      </c>
      <c r="G348" s="6">
        <v>0.82139873320114998</v>
      </c>
      <c r="H348" s="6">
        <v>199.45338129999999</v>
      </c>
      <c r="I348" s="6">
        <v>29.503866016905501</v>
      </c>
      <c r="J348" s="6">
        <v>2.73283670541865</v>
      </c>
      <c r="K348" s="6">
        <v>29.2352355169348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921.38687519999996</v>
      </c>
      <c r="E349" s="6">
        <v>17.057218155519301</v>
      </c>
      <c r="F349" s="6">
        <v>95.879775064154799</v>
      </c>
      <c r="G349" s="6">
        <v>3.1628176622811099</v>
      </c>
      <c r="H349" s="6">
        <v>39.594598300000001</v>
      </c>
      <c r="I349" s="6">
        <v>73.685508389142896</v>
      </c>
      <c r="J349" s="6">
        <v>4.1202249358452399</v>
      </c>
      <c r="K349" s="6">
        <v>73.600410353868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11768.0350514</v>
      </c>
      <c r="E350" s="6">
        <v>3.5281641098519798</v>
      </c>
      <c r="F350" s="6">
        <v>91.977570071795398</v>
      </c>
      <c r="G350" s="6">
        <v>2.6864379466480202</v>
      </c>
      <c r="H350" s="6">
        <v>1026.4267311999999</v>
      </c>
      <c r="I350" s="6">
        <v>31.113726113581201</v>
      </c>
      <c r="J350" s="6">
        <v>8.0224299282045806</v>
      </c>
      <c r="K350" s="6">
        <v>30.8001486697495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17481.5069859</v>
      </c>
      <c r="E352" s="6">
        <v>1.8807225412114299</v>
      </c>
      <c r="F352" s="6">
        <v>99.437074071275802</v>
      </c>
      <c r="G352" s="6">
        <v>0.33276941653757502</v>
      </c>
      <c r="H352" s="6">
        <v>98.965035400000005</v>
      </c>
      <c r="I352" s="6">
        <v>58.985583964185402</v>
      </c>
      <c r="J352" s="6">
        <v>0.562925928724193</v>
      </c>
      <c r="K352" s="6">
        <v>58.781476269703603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19168.860413499999</v>
      </c>
      <c r="E354" s="6">
        <v>1.6595167329370699</v>
      </c>
      <c r="F354" s="6">
        <v>99.861274640567203</v>
      </c>
      <c r="G354" s="6">
        <v>0.13858123457593099</v>
      </c>
      <c r="H354" s="6">
        <v>26.6290117</v>
      </c>
      <c r="I354" s="6">
        <v>100</v>
      </c>
      <c r="J354" s="6">
        <v>0.13872535943283201</v>
      </c>
      <c r="K354" s="6">
        <v>99.757526544498504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226.80717670000001</v>
      </c>
      <c r="E355" s="6">
        <v>24.1045839580229</v>
      </c>
      <c r="F355" s="6">
        <v>95.240111012005599</v>
      </c>
      <c r="G355" s="6">
        <v>4.9366427572419402</v>
      </c>
      <c r="H355" s="6">
        <v>11.3353184</v>
      </c>
      <c r="I355" s="6">
        <v>100</v>
      </c>
      <c r="J355" s="6">
        <v>4.7598889879944002</v>
      </c>
      <c r="K355" s="6">
        <v>98.776758326131102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15251.438819200001</v>
      </c>
      <c r="E356" s="6">
        <v>1.8630606852198399</v>
      </c>
      <c r="F356" s="6">
        <v>99.424089116122602</v>
      </c>
      <c r="G356" s="6">
        <v>0.32002771993115398</v>
      </c>
      <c r="H356" s="6">
        <v>88.343475799999993</v>
      </c>
      <c r="I356" s="6">
        <v>55.0711410598825</v>
      </c>
      <c r="J356" s="6">
        <v>0.57591088387737799</v>
      </c>
      <c r="K356" s="6">
        <v>55.248937703423202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904.70614479999995</v>
      </c>
      <c r="E357" s="6">
        <v>21.072067020514499</v>
      </c>
      <c r="F357" s="6">
        <v>98.312027915194605</v>
      </c>
      <c r="G357" s="6">
        <v>1.71890803056579</v>
      </c>
      <c r="H357" s="6">
        <v>15.533386399999999</v>
      </c>
      <c r="I357" s="6">
        <v>99.999999999999801</v>
      </c>
      <c r="J357" s="6">
        <v>1.6879720848053901</v>
      </c>
      <c r="K357" s="6">
        <v>100.113820486622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14282.989993699999</v>
      </c>
      <c r="E358" s="6">
        <v>2.6823914903930599</v>
      </c>
      <c r="F358" s="6">
        <v>98.519811295856101</v>
      </c>
      <c r="G358" s="6">
        <v>0.52567654350146698</v>
      </c>
      <c r="H358" s="6">
        <v>214.5915646</v>
      </c>
      <c r="I358" s="6">
        <v>34.925111791247602</v>
      </c>
      <c r="J358" s="6">
        <v>1.4801887041438599</v>
      </c>
      <c r="K358" s="6">
        <v>34.988480673737797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13175.674327799999</v>
      </c>
      <c r="E360" s="6">
        <v>1.4459454355174799</v>
      </c>
      <c r="F360" s="6">
        <v>99.812062225609196</v>
      </c>
      <c r="G360" s="6">
        <v>0.188083386766423</v>
      </c>
      <c r="H360" s="6">
        <v>24.808693999999999</v>
      </c>
      <c r="I360" s="6">
        <v>100</v>
      </c>
      <c r="J360" s="6">
        <v>0.18793777439075199</v>
      </c>
      <c r="K360" s="6">
        <v>99.8893956491235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10740.670453299999</v>
      </c>
      <c r="E362" s="6">
        <v>1.4136400225450301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18628.6366586</v>
      </c>
      <c r="E364" s="6">
        <v>1.32368028773923</v>
      </c>
      <c r="F364" s="6">
        <v>99.920672002513797</v>
      </c>
      <c r="G364" s="6">
        <v>7.9116204695535097E-2</v>
      </c>
      <c r="H364" s="6">
        <v>14.789456599999999</v>
      </c>
      <c r="I364" s="6">
        <v>99.999999999999901</v>
      </c>
      <c r="J364" s="6">
        <v>7.9327997486160207E-2</v>
      </c>
      <c r="K364" s="6">
        <v>99.653900135894503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19548.9022768</v>
      </c>
      <c r="E366" s="6">
        <v>1.57113912533693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17008.076600100001</v>
      </c>
      <c r="E368" s="6">
        <v>0.92078024417306503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4475.1456778000002</v>
      </c>
      <c r="E370" s="6">
        <v>1.7992608282592999</v>
      </c>
      <c r="F370" s="6">
        <v>99.829541859117001</v>
      </c>
      <c r="G370" s="6">
        <v>0.12031896913200101</v>
      </c>
      <c r="H370" s="6">
        <v>7.6412753000000002</v>
      </c>
      <c r="I370" s="6">
        <v>70.655420069019399</v>
      </c>
      <c r="J370" s="6">
        <v>0.17045814088300101</v>
      </c>
      <c r="K370" s="6">
        <v>70.465320712685994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70689.229018099999</v>
      </c>
      <c r="E372" s="6">
        <v>2.1719783741104002</v>
      </c>
      <c r="F372" s="6">
        <v>100</v>
      </c>
      <c r="G372" s="6">
        <v>0</v>
      </c>
      <c r="H372" s="6"/>
      <c r="I372" s="6"/>
      <c r="J372" s="6"/>
      <c r="K372" s="6"/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42010.897399399997</v>
      </c>
      <c r="E374" s="6">
        <v>1.8746427618669399</v>
      </c>
      <c r="F374" s="6">
        <v>99.792025286415694</v>
      </c>
      <c r="G374" s="6">
        <v>0.14941912652009201</v>
      </c>
      <c r="H374" s="6">
        <v>87.554134000000005</v>
      </c>
      <c r="I374" s="6">
        <v>71.749975225431299</v>
      </c>
      <c r="J374" s="6">
        <v>0.207974713584267</v>
      </c>
      <c r="K374" s="6">
        <v>71.695433521660703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13254.5607022</v>
      </c>
      <c r="E376" s="6">
        <v>2.1912239090797501</v>
      </c>
      <c r="F376" s="6">
        <v>99.673987989104603</v>
      </c>
      <c r="G376" s="6">
        <v>0.23067488796633101</v>
      </c>
      <c r="H376" s="6">
        <v>43.352795200000003</v>
      </c>
      <c r="I376" s="6">
        <v>70.282086346187398</v>
      </c>
      <c r="J376" s="6">
        <v>0.32601201089536602</v>
      </c>
      <c r="K376" s="6">
        <v>70.525886299089507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20441.158536499999</v>
      </c>
      <c r="E378" s="6">
        <v>1.89716581040887</v>
      </c>
      <c r="F378" s="6">
        <v>99.840499769639493</v>
      </c>
      <c r="G378" s="6">
        <v>0.160052853929088</v>
      </c>
      <c r="H378" s="6">
        <v>32.655780999999998</v>
      </c>
      <c r="I378" s="6">
        <v>100</v>
      </c>
      <c r="J378" s="6">
        <v>0.15950023036053201</v>
      </c>
      <c r="K378" s="6">
        <v>100.186419102448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25256.116218300001</v>
      </c>
      <c r="E380" s="6">
        <v>1.8369045858336801</v>
      </c>
      <c r="F380" s="6">
        <v>98.001350152148603</v>
      </c>
      <c r="G380" s="6">
        <v>0.90544795594179095</v>
      </c>
      <c r="H380" s="6">
        <v>515.07589189999999</v>
      </c>
      <c r="I380" s="6">
        <v>45.290625659788098</v>
      </c>
      <c r="J380" s="6">
        <v>1.9986498478513799</v>
      </c>
      <c r="K380" s="6">
        <v>44.397532799550703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17431.6151866</v>
      </c>
      <c r="E382" s="6">
        <v>2.7343217583092301</v>
      </c>
      <c r="F382" s="6">
        <v>99.799742843267396</v>
      </c>
      <c r="G382" s="6">
        <v>0.197705901520661</v>
      </c>
      <c r="H382" s="6">
        <v>34.978103099999998</v>
      </c>
      <c r="I382" s="6">
        <v>100</v>
      </c>
      <c r="J382" s="6">
        <v>0.200257156732598</v>
      </c>
      <c r="K382" s="6">
        <v>98.528304567436706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6363.6014728</v>
      </c>
      <c r="E384" s="6">
        <v>2.7785900540098001</v>
      </c>
      <c r="F384" s="6">
        <v>99.609721832298902</v>
      </c>
      <c r="G384" s="6">
        <v>0.212995759960246</v>
      </c>
      <c r="H384" s="6">
        <v>24.933055499999998</v>
      </c>
      <c r="I384" s="6">
        <v>53.497465026736201</v>
      </c>
      <c r="J384" s="6">
        <v>0.39027816770107898</v>
      </c>
      <c r="K384" s="6">
        <v>54.362375753873302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27099.519530099999</v>
      </c>
      <c r="E386" s="6">
        <v>1.82206738885402</v>
      </c>
      <c r="F386" s="6">
        <v>99.694512472366796</v>
      </c>
      <c r="G386" s="6">
        <v>0.217401681835342</v>
      </c>
      <c r="H386" s="6">
        <v>83.039327</v>
      </c>
      <c r="I386" s="6">
        <v>70.958519479340296</v>
      </c>
      <c r="J386" s="6">
        <v>0.30548752763322101</v>
      </c>
      <c r="K386" s="6">
        <v>70.948083704645697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2385.6005316000001</v>
      </c>
      <c r="E387" s="6">
        <v>13.2138275488239</v>
      </c>
      <c r="F387" s="6">
        <v>93.3913050110055</v>
      </c>
      <c r="G387" s="6">
        <v>3.6223668552411601</v>
      </c>
      <c r="H387" s="6">
        <v>168.8134273</v>
      </c>
      <c r="I387" s="6">
        <v>52.612252934921997</v>
      </c>
      <c r="J387" s="6">
        <v>6.6086949889944897</v>
      </c>
      <c r="K387" s="6">
        <v>51.189768691542596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21485.291563399998</v>
      </c>
      <c r="E388" s="6">
        <v>3.59346473232163</v>
      </c>
      <c r="F388" s="6">
        <v>95.091356926554397</v>
      </c>
      <c r="G388" s="6">
        <v>1.9439923212451</v>
      </c>
      <c r="H388" s="6">
        <v>1109.0769026999999</v>
      </c>
      <c r="I388" s="6">
        <v>37.809718366240702</v>
      </c>
      <c r="J388" s="6">
        <v>4.9086430734456199</v>
      </c>
      <c r="K388" s="6">
        <v>37.659464115861802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828.15719490000004</v>
      </c>
      <c r="E389" s="6">
        <v>18.600497795902498</v>
      </c>
      <c r="F389" s="6">
        <v>93.970669466799094</v>
      </c>
      <c r="G389" s="6">
        <v>4.3266683018485796</v>
      </c>
      <c r="H389" s="6">
        <v>53.136084799999999</v>
      </c>
      <c r="I389" s="6">
        <v>71.193286006111904</v>
      </c>
      <c r="J389" s="6">
        <v>6.0293305332009304</v>
      </c>
      <c r="K389" s="6">
        <v>67.433675205999805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17592.177875500001</v>
      </c>
      <c r="E390" s="6">
        <v>1.91214698833495</v>
      </c>
      <c r="F390" s="6">
        <v>97.603415423109197</v>
      </c>
      <c r="G390" s="6">
        <v>1.10926414426001</v>
      </c>
      <c r="H390" s="6">
        <v>431.96379949999999</v>
      </c>
      <c r="I390" s="6">
        <v>45.595907212620801</v>
      </c>
      <c r="J390" s="6">
        <v>2.3965845768908198</v>
      </c>
      <c r="K390" s="6">
        <v>45.1759433529486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213.69301350000001</v>
      </c>
      <c r="E391" s="6">
        <v>27.439014693408701</v>
      </c>
      <c r="F391" s="6">
        <v>100</v>
      </c>
      <c r="G391" s="6">
        <v>3.0463425885650301E-15</v>
      </c>
      <c r="H391" s="6"/>
      <c r="I391" s="6"/>
      <c r="J391" s="6"/>
      <c r="K391" s="6"/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6588.2137697999997</v>
      </c>
      <c r="E392" s="6">
        <v>1.74036691296715</v>
      </c>
      <c r="F392" s="6">
        <v>99.790838618273199</v>
      </c>
      <c r="G392" s="6">
        <v>0.148045180790846</v>
      </c>
      <c r="H392" s="6">
        <v>13.8088818</v>
      </c>
      <c r="I392" s="6">
        <v>70.745200725802107</v>
      </c>
      <c r="J392" s="6">
        <v>0.209161381726756</v>
      </c>
      <c r="K392" s="6">
        <v>70.632315691106996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12010.7095173</v>
      </c>
      <c r="E394" s="6">
        <v>2.82332238870505</v>
      </c>
      <c r="F394" s="6">
        <v>99.198824165625396</v>
      </c>
      <c r="G394" s="6">
        <v>0.44047863141846499</v>
      </c>
      <c r="H394" s="6">
        <v>97.004075400000005</v>
      </c>
      <c r="I394" s="6">
        <v>54.3914378112446</v>
      </c>
      <c r="J394" s="6">
        <v>0.80117583437459094</v>
      </c>
      <c r="K394" s="6">
        <v>54.538542517204696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1080.7183393</v>
      </c>
      <c r="E395" s="6">
        <v>14.5929853890821</v>
      </c>
      <c r="F395" s="6">
        <v>90.687743893838203</v>
      </c>
      <c r="G395" s="6">
        <v>5.6583115585490704</v>
      </c>
      <c r="H395" s="6">
        <v>110.9733854</v>
      </c>
      <c r="I395" s="6">
        <v>60.368572902231101</v>
      </c>
      <c r="J395" s="6">
        <v>9.3122561061617493</v>
      </c>
      <c r="K395" s="6">
        <v>55.103672369331399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16480.259515099999</v>
      </c>
      <c r="E396" s="6">
        <v>3.31219377988123</v>
      </c>
      <c r="F396" s="6">
        <v>93.277548062910498</v>
      </c>
      <c r="G396" s="6">
        <v>2.74021429604029</v>
      </c>
      <c r="H396" s="6">
        <v>1187.7215343</v>
      </c>
      <c r="I396" s="6">
        <v>38.988680059056598</v>
      </c>
      <c r="J396" s="6">
        <v>6.7224519370895202</v>
      </c>
      <c r="K396" s="6">
        <v>38.021911215364398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36704.289900600001</v>
      </c>
      <c r="E398" s="6">
        <v>2.5278586065367801</v>
      </c>
      <c r="F398" s="6">
        <v>99.711859376545803</v>
      </c>
      <c r="G398" s="6">
        <v>0.166385049184783</v>
      </c>
      <c r="H398" s="6">
        <v>106.0655878</v>
      </c>
      <c r="I398" s="6">
        <v>57.389534567306796</v>
      </c>
      <c r="J398" s="6">
        <v>0.28814062345424601</v>
      </c>
      <c r="K398" s="6">
        <v>57.578006279656499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32498.172839999999</v>
      </c>
      <c r="E400" s="6">
        <v>2.7079289949441598</v>
      </c>
      <c r="F400" s="6">
        <v>99.885519092846494</v>
      </c>
      <c r="G400" s="6">
        <v>0.113387902337986</v>
      </c>
      <c r="H400" s="6">
        <v>37.246843599999998</v>
      </c>
      <c r="I400" s="6">
        <v>99.999999999999801</v>
      </c>
      <c r="J400" s="6">
        <v>0.11448090715355</v>
      </c>
      <c r="K400" s="6">
        <v>98.931863535005903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656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4.7242800000000003</v>
      </c>
      <c r="E411" s="6"/>
      <c r="F411" s="6">
        <v>80</v>
      </c>
      <c r="G411" s="6"/>
      <c r="H411" s="6">
        <v>1.1810700000000001</v>
      </c>
      <c r="I411" s="6"/>
      <c r="J411" s="6">
        <v>20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142.26246230000001</v>
      </c>
      <c r="E412" s="6"/>
      <c r="F412" s="6">
        <v>93.361180125740105</v>
      </c>
      <c r="G412" s="6"/>
      <c r="H412" s="6">
        <v>10.116141000000001</v>
      </c>
      <c r="I412" s="6"/>
      <c r="J412" s="6">
        <v>6.6388198742598696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338.00000749999998</v>
      </c>
      <c r="E414" s="6"/>
      <c r="F414" s="6">
        <v>93.427230046948395</v>
      </c>
      <c r="G414" s="6"/>
      <c r="H414" s="6">
        <v>23.778894999999999</v>
      </c>
      <c r="I414" s="6"/>
      <c r="J414" s="6">
        <v>6.5727699530516404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2.0296443000000002</v>
      </c>
      <c r="E415" s="6"/>
      <c r="F415" s="6">
        <v>20.9718318260709</v>
      </c>
      <c r="G415" s="6"/>
      <c r="H415" s="6">
        <v>7.6483100000000004</v>
      </c>
      <c r="I415" s="6"/>
      <c r="J415" s="6">
        <v>79.028168173929103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287.5579348</v>
      </c>
      <c r="E416" s="6"/>
      <c r="F416" s="6">
        <v>88.186144754243998</v>
      </c>
      <c r="G416" s="6"/>
      <c r="H416" s="6">
        <v>38.522693400000001</v>
      </c>
      <c r="I416" s="6"/>
      <c r="J416" s="6">
        <v>11.8138552457561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189.9285477</v>
      </c>
      <c r="E417" s="6"/>
      <c r="F417" s="6">
        <v>96.860178071850598</v>
      </c>
      <c r="G417" s="6"/>
      <c r="H417" s="6">
        <v>6.1567284999999998</v>
      </c>
      <c r="I417" s="6"/>
      <c r="J417" s="6">
        <v>3.1398219281494399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2650.2140730000001</v>
      </c>
      <c r="E418" s="6"/>
      <c r="F418" s="6">
        <v>96.980632979610505</v>
      </c>
      <c r="G418" s="6"/>
      <c r="H418" s="6">
        <v>82.510999600000005</v>
      </c>
      <c r="I418" s="6"/>
      <c r="J418" s="6">
        <v>3.0193670203895202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49.745888200000003</v>
      </c>
      <c r="E419" s="6"/>
      <c r="F419" s="6">
        <v>94.886723678661099</v>
      </c>
      <c r="G419" s="6"/>
      <c r="H419" s="6">
        <v>2.6807172000000001</v>
      </c>
      <c r="I419" s="6"/>
      <c r="J419" s="6">
        <v>5.1132763213389403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1152.3239928999999</v>
      </c>
      <c r="E420" s="6"/>
      <c r="F420" s="6">
        <v>96.401873009721498</v>
      </c>
      <c r="G420" s="6"/>
      <c r="H420" s="6">
        <v>43.0096214</v>
      </c>
      <c r="I420" s="6"/>
      <c r="J420" s="6">
        <v>3.5981269902785198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141.13420199999999</v>
      </c>
      <c r="E421" s="6"/>
      <c r="F421" s="6">
        <v>88.734605941039604</v>
      </c>
      <c r="G421" s="6"/>
      <c r="H421" s="6">
        <v>17.9178392</v>
      </c>
      <c r="I421" s="6"/>
      <c r="J421" s="6">
        <v>11.2653940589604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2567.2934604000002</v>
      </c>
      <c r="E422" s="6"/>
      <c r="F422" s="6">
        <v>89.380325747982994</v>
      </c>
      <c r="G422" s="6"/>
      <c r="H422" s="6">
        <v>305.0315607</v>
      </c>
      <c r="I422" s="6"/>
      <c r="J422" s="6">
        <v>10.6196742520171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88.426987600000004</v>
      </c>
      <c r="E423" s="6"/>
      <c r="F423" s="6">
        <v>76.5625</v>
      </c>
      <c r="G423" s="6"/>
      <c r="H423" s="6">
        <v>27.069486000000001</v>
      </c>
      <c r="I423" s="6"/>
      <c r="J423" s="6">
        <v>23.4375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786.81972640000004</v>
      </c>
      <c r="E424" s="6"/>
      <c r="F424" s="6">
        <v>77.168141592920406</v>
      </c>
      <c r="G424" s="6"/>
      <c r="H424" s="6">
        <v>232.79757960000001</v>
      </c>
      <c r="I424" s="6"/>
      <c r="J424" s="6">
        <v>22.831858407079601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657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484.48201230000001</v>
      </c>
      <c r="E435" s="6"/>
      <c r="F435" s="6">
        <v>88.548709605748101</v>
      </c>
      <c r="G435" s="6"/>
      <c r="H435" s="6">
        <v>62.654150899999998</v>
      </c>
      <c r="I435" s="6"/>
      <c r="J435" s="6">
        <v>11.451290394251901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7924.4716572999996</v>
      </c>
      <c r="E436" s="6"/>
      <c r="F436" s="6">
        <v>91.504074216357907</v>
      </c>
      <c r="G436" s="6"/>
      <c r="H436" s="6">
        <v>735.76749070000005</v>
      </c>
      <c r="I436" s="6"/>
      <c r="J436" s="6">
        <v>8.4959257836421092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241.97293350000001</v>
      </c>
      <c r="E437" s="6">
        <v>20.352945196234501</v>
      </c>
      <c r="F437" s="6">
        <v>96.077898036970097</v>
      </c>
      <c r="G437" s="6">
        <v>3.8824803770265399</v>
      </c>
      <c r="H437" s="6">
        <v>9.8778442999999996</v>
      </c>
      <c r="I437" s="6">
        <v>100</v>
      </c>
      <c r="J437" s="6">
        <v>3.9221019630299501</v>
      </c>
      <c r="K437" s="6">
        <v>95.107306569440297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7421.0076830999997</v>
      </c>
      <c r="E438" s="6">
        <v>1.64371950754325</v>
      </c>
      <c r="F438" s="6">
        <v>95.0263069780531</v>
      </c>
      <c r="G438" s="6">
        <v>1.30574422945818</v>
      </c>
      <c r="H438" s="6">
        <v>388.41680059999999</v>
      </c>
      <c r="I438" s="6">
        <v>25.140103360300401</v>
      </c>
      <c r="J438" s="6">
        <v>4.97369302194691</v>
      </c>
      <c r="K438" s="6">
        <v>24.947267842184701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116.7075619</v>
      </c>
      <c r="E439" s="6">
        <v>20.071547553375801</v>
      </c>
      <c r="F439" s="6">
        <v>90.170378414824597</v>
      </c>
      <c r="G439" s="6">
        <v>10.1933432783353</v>
      </c>
      <c r="H439" s="6">
        <v>12.7224837</v>
      </c>
      <c r="I439" s="6">
        <v>100</v>
      </c>
      <c r="J439" s="6">
        <v>9.8296215851754294</v>
      </c>
      <c r="K439" s="6">
        <v>93.506918120418604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3589.2325104000001</v>
      </c>
      <c r="E440" s="6">
        <v>2.4340617058354299</v>
      </c>
      <c r="F440" s="6">
        <v>98.455379572009605</v>
      </c>
      <c r="G440" s="6">
        <v>0.75864651656388604</v>
      </c>
      <c r="H440" s="6">
        <v>56.309791099999998</v>
      </c>
      <c r="I440" s="6">
        <v>48.279887887116502</v>
      </c>
      <c r="J440" s="6">
        <v>1.5446204279903899</v>
      </c>
      <c r="K440" s="6">
        <v>48.356754446436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32.818632999999998</v>
      </c>
      <c r="E441" s="6">
        <v>22.706313976764601</v>
      </c>
      <c r="F441" s="6">
        <v>100</v>
      </c>
      <c r="G441" s="6">
        <v>5.0418145162743998E-15</v>
      </c>
      <c r="H441" s="6"/>
      <c r="I441" s="6"/>
      <c r="J441" s="6"/>
      <c r="K441" s="6"/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549.99502199999995</v>
      </c>
      <c r="E442" s="6">
        <v>4.7237349307923404</v>
      </c>
      <c r="F442" s="6">
        <v>92.925430210325104</v>
      </c>
      <c r="G442" s="6">
        <v>1.51281888374597</v>
      </c>
      <c r="H442" s="6">
        <v>41.872048999999997</v>
      </c>
      <c r="I442" s="6">
        <v>20.455013976675101</v>
      </c>
      <c r="J442" s="6">
        <v>7.0745697896749498</v>
      </c>
      <c r="K442" s="6">
        <v>19.8710804729877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220.8774765</v>
      </c>
      <c r="E443" s="6">
        <v>24.194001945204</v>
      </c>
      <c r="F443" s="6">
        <v>95.769450982216696</v>
      </c>
      <c r="G443" s="6">
        <v>4.4135509943060303</v>
      </c>
      <c r="H443" s="6">
        <v>9.7571092000000004</v>
      </c>
      <c r="I443" s="6">
        <v>99.999999999999801</v>
      </c>
      <c r="J443" s="6">
        <v>4.2305490177833303</v>
      </c>
      <c r="K443" s="6">
        <v>99.912175424497804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6491.3252012000003</v>
      </c>
      <c r="E444" s="6">
        <v>1.83362919107391</v>
      </c>
      <c r="F444" s="6">
        <v>97.191556271305203</v>
      </c>
      <c r="G444" s="6">
        <v>0.69884374785575898</v>
      </c>
      <c r="H444" s="6">
        <v>187.57310050000001</v>
      </c>
      <c r="I444" s="6">
        <v>24.2294431048633</v>
      </c>
      <c r="J444" s="6">
        <v>2.80844372869484</v>
      </c>
      <c r="K444" s="6">
        <v>24.184821917773601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22.210627500000001</v>
      </c>
      <c r="E445" s="6">
        <v>27.027337944326799</v>
      </c>
      <c r="F445" s="6">
        <v>81.184510240078396</v>
      </c>
      <c r="G445" s="6">
        <v>12.790155230493299</v>
      </c>
      <c r="H445" s="6">
        <v>5.1475809000000003</v>
      </c>
      <c r="I445" s="6">
        <v>58.862783773672902</v>
      </c>
      <c r="J445" s="6">
        <v>18.815489759921601</v>
      </c>
      <c r="K445" s="6">
        <v>55.186577736284598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588.34481589999996</v>
      </c>
      <c r="E446" s="6">
        <v>2.8003504242947201</v>
      </c>
      <c r="F446" s="6">
        <v>87.7973021489356</v>
      </c>
      <c r="G446" s="6">
        <v>2.6011442418670798</v>
      </c>
      <c r="H446" s="6">
        <v>81.772376199999997</v>
      </c>
      <c r="I446" s="6">
        <v>18.7570429953279</v>
      </c>
      <c r="J446" s="6">
        <v>12.2026978510644</v>
      </c>
      <c r="K446" s="6">
        <v>18.714996447793499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42.038972999999999</v>
      </c>
      <c r="E447" s="6">
        <v>27.6911544129083</v>
      </c>
      <c r="F447" s="6">
        <v>100</v>
      </c>
      <c r="G447" s="6">
        <v>0</v>
      </c>
      <c r="H447" s="6"/>
      <c r="I447" s="6"/>
      <c r="J447" s="6"/>
      <c r="K447" s="6"/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1568.9034991000001</v>
      </c>
      <c r="E448" s="6">
        <v>2.2346966760893201</v>
      </c>
      <c r="F448" s="6">
        <v>96.306015615998504</v>
      </c>
      <c r="G448" s="6">
        <v>1.09676867889048</v>
      </c>
      <c r="H448" s="6">
        <v>60.178016800000002</v>
      </c>
      <c r="I448" s="6">
        <v>28.538044647665501</v>
      </c>
      <c r="J448" s="6">
        <v>3.6939843840014399</v>
      </c>
      <c r="K448" s="6">
        <v>28.593900389461801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2893.8094894000001</v>
      </c>
      <c r="E450" s="6">
        <v>1.8062779456863201</v>
      </c>
      <c r="F450" s="6">
        <v>99.634989940016496</v>
      </c>
      <c r="G450" s="6">
        <v>0.220278138510934</v>
      </c>
      <c r="H450" s="6">
        <v>10.601391899999999</v>
      </c>
      <c r="I450" s="6">
        <v>60.442295890282203</v>
      </c>
      <c r="J450" s="6">
        <v>0.36501005998348501</v>
      </c>
      <c r="K450" s="6">
        <v>60.128233494538399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442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876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938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131027.5914428</v>
      </c>
      <c r="E17" s="6">
        <v>2.1260296111112802</v>
      </c>
      <c r="F17" s="6">
        <v>92.677186290213299</v>
      </c>
      <c r="G17" s="6">
        <v>0.55070008113234103</v>
      </c>
      <c r="H17" s="6">
        <v>10353.040283</v>
      </c>
      <c r="I17" s="6">
        <v>7.5049938694197103</v>
      </c>
      <c r="J17" s="6">
        <v>7.3228137097867503</v>
      </c>
      <c r="K17" s="6">
        <v>6.9696343552926097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2456174.9640817</v>
      </c>
      <c r="E18" s="6">
        <v>0.28203698274739503</v>
      </c>
      <c r="F18" s="6">
        <v>92.027712660619798</v>
      </c>
      <c r="G18" s="6">
        <v>0.16763063168154099</v>
      </c>
      <c r="H18" s="6">
        <v>212776.4779036</v>
      </c>
      <c r="I18" s="6">
        <v>1.9881426270957101</v>
      </c>
      <c r="J18" s="6">
        <v>7.9722873393802196</v>
      </c>
      <c r="K18" s="6">
        <v>1.9350360754441001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351.76653069999998</v>
      </c>
      <c r="E19" s="6"/>
      <c r="F19" s="6">
        <v>64.292319601513</v>
      </c>
      <c r="G19" s="6"/>
      <c r="H19" s="6">
        <v>195.36963249999999</v>
      </c>
      <c r="I19" s="6"/>
      <c r="J19" s="6">
        <v>35.7076803984869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5593.9763776</v>
      </c>
      <c r="E20" s="6"/>
      <c r="F20" s="6">
        <v>64.593786407063305</v>
      </c>
      <c r="G20" s="6"/>
      <c r="H20" s="6">
        <v>3066.2627704000001</v>
      </c>
      <c r="I20" s="6"/>
      <c r="J20" s="6">
        <v>35.406213592936702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130675.8249121</v>
      </c>
      <c r="E21" s="6">
        <v>2.1314604184668502</v>
      </c>
      <c r="F21" s="6">
        <v>92.787461100839494</v>
      </c>
      <c r="G21" s="6">
        <v>0.551982137066234</v>
      </c>
      <c r="H21" s="6">
        <v>10157.6706505</v>
      </c>
      <c r="I21" s="6">
        <v>7.6426702856821596</v>
      </c>
      <c r="J21" s="6">
        <v>7.2125388991605002</v>
      </c>
      <c r="K21" s="6">
        <v>7.10110847060428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2450580.9877041001</v>
      </c>
      <c r="E22" s="6">
        <v>0.28246035729184699</v>
      </c>
      <c r="F22" s="6">
        <v>92.117020313056898</v>
      </c>
      <c r="G22" s="6">
        <v>0.167854066108899</v>
      </c>
      <c r="H22" s="6">
        <v>209710.21513319999</v>
      </c>
      <c r="I22" s="6">
        <v>2.01460349556673</v>
      </c>
      <c r="J22" s="6">
        <v>7.8829796869431501</v>
      </c>
      <c r="K22" s="6">
        <v>1.96146850955271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658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131027.5914428</v>
      </c>
      <c r="E33" s="6">
        <v>2.1260296111112802</v>
      </c>
      <c r="F33" s="6">
        <v>92.677186290213299</v>
      </c>
      <c r="G33" s="6">
        <v>0.55070008113234103</v>
      </c>
      <c r="H33" s="6">
        <v>10353.040283</v>
      </c>
      <c r="I33" s="6">
        <v>7.5049938694197103</v>
      </c>
      <c r="J33" s="6">
        <v>7.3228137097867503</v>
      </c>
      <c r="K33" s="6">
        <v>6.9696343552926097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2456174.9640817</v>
      </c>
      <c r="E34" s="6">
        <v>0.28203698274739503</v>
      </c>
      <c r="F34" s="6">
        <v>92.027712660619798</v>
      </c>
      <c r="G34" s="6">
        <v>0.16763063168154099</v>
      </c>
      <c r="H34" s="6">
        <v>212776.4779036</v>
      </c>
      <c r="I34" s="6">
        <v>1.9881426270957101</v>
      </c>
      <c r="J34" s="6">
        <v>7.9722873393802196</v>
      </c>
      <c r="K34" s="6">
        <v>1.9350360754441001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1384.5646400000001</v>
      </c>
      <c r="E35" s="6">
        <v>17.297163982359901</v>
      </c>
      <c r="F35" s="6">
        <v>88.677399825941393</v>
      </c>
      <c r="G35" s="6">
        <v>6.72694056358913</v>
      </c>
      <c r="H35" s="6">
        <v>176.78542519999999</v>
      </c>
      <c r="I35" s="6">
        <v>57.766137815810602</v>
      </c>
      <c r="J35" s="6">
        <v>11.3226001740586</v>
      </c>
      <c r="K35" s="6">
        <v>52.684682740051898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46440.207624399998</v>
      </c>
      <c r="E36" s="6">
        <v>2.3429676188807398</v>
      </c>
      <c r="F36" s="6">
        <v>89.973558053019801</v>
      </c>
      <c r="G36" s="6">
        <v>1.6726963350995601</v>
      </c>
      <c r="H36" s="6">
        <v>5175.1876420999997</v>
      </c>
      <c r="I36" s="6">
        <v>15.204716336843701</v>
      </c>
      <c r="J36" s="6">
        <v>10.026441946980199</v>
      </c>
      <c r="K36" s="6">
        <v>15.0101543106706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303.21222119999999</v>
      </c>
      <c r="E37" s="6">
        <v>17.661688393981699</v>
      </c>
      <c r="F37" s="6">
        <v>91.144763649990097</v>
      </c>
      <c r="G37" s="6">
        <v>5.0157588207010404</v>
      </c>
      <c r="H37" s="6">
        <v>29.458805699999999</v>
      </c>
      <c r="I37" s="6">
        <v>52.291551545604101</v>
      </c>
      <c r="J37" s="6">
        <v>8.8552363500098998</v>
      </c>
      <c r="K37" s="6">
        <v>51.625968429136201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9647.3347126000008</v>
      </c>
      <c r="E38" s="6">
        <v>2.32621654961229</v>
      </c>
      <c r="F38" s="6">
        <v>82.168733618169597</v>
      </c>
      <c r="G38" s="6">
        <v>2.2129677309241602</v>
      </c>
      <c r="H38" s="6">
        <v>2093.5480877</v>
      </c>
      <c r="I38" s="6">
        <v>10.5931166618695</v>
      </c>
      <c r="J38" s="6">
        <v>17.8312663818304</v>
      </c>
      <c r="K38" s="6">
        <v>10.197635551740699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491.97139279999999</v>
      </c>
      <c r="E39" s="6">
        <v>32.060249763722403</v>
      </c>
      <c r="F39" s="6">
        <v>93.668309871711898</v>
      </c>
      <c r="G39" s="6">
        <v>5.3462816434261899</v>
      </c>
      <c r="H39" s="6">
        <v>33.255755499999999</v>
      </c>
      <c r="I39" s="6">
        <v>76.8000593400551</v>
      </c>
      <c r="J39" s="6">
        <v>6.3316901282880602</v>
      </c>
      <c r="K39" s="6">
        <v>79.090599112008107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36796.2383042</v>
      </c>
      <c r="E40" s="6">
        <v>1.6540130425384501</v>
      </c>
      <c r="F40" s="6">
        <v>92.435985439210299</v>
      </c>
      <c r="G40" s="6">
        <v>1.3204050170883499</v>
      </c>
      <c r="H40" s="6">
        <v>3011.027372</v>
      </c>
      <c r="I40" s="6">
        <v>16.505412210247901</v>
      </c>
      <c r="J40" s="6">
        <v>7.5640145607896798</v>
      </c>
      <c r="K40" s="6">
        <v>16.135999997426801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617.31493990000001</v>
      </c>
      <c r="E41" s="6">
        <v>15.5661268532</v>
      </c>
      <c r="F41" s="6">
        <v>93.600434511298104</v>
      </c>
      <c r="G41" s="6">
        <v>3.1703654511232102</v>
      </c>
      <c r="H41" s="6">
        <v>42.206506900000001</v>
      </c>
      <c r="I41" s="6">
        <v>45.471652181291098</v>
      </c>
      <c r="J41" s="6">
        <v>6.3995654887018603</v>
      </c>
      <c r="K41" s="6">
        <v>46.369958133663097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10497.7901336</v>
      </c>
      <c r="E42" s="6">
        <v>2.7850775384097401</v>
      </c>
      <c r="F42" s="6">
        <v>83.418036271562997</v>
      </c>
      <c r="G42" s="6">
        <v>2.4301588177619999</v>
      </c>
      <c r="H42" s="6">
        <v>2086.7666395000001</v>
      </c>
      <c r="I42" s="6">
        <v>12.5011695581038</v>
      </c>
      <c r="J42" s="6">
        <v>16.581963728437</v>
      </c>
      <c r="K42" s="6">
        <v>12.225275590132901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727.23254659999998</v>
      </c>
      <c r="E43" s="6">
        <v>30.286754810249299</v>
      </c>
      <c r="F43" s="6">
        <v>94.018048646353805</v>
      </c>
      <c r="G43" s="6">
        <v>5.1559478129617498</v>
      </c>
      <c r="H43" s="6">
        <v>46.270580799999998</v>
      </c>
      <c r="I43" s="6">
        <v>79.347941566859106</v>
      </c>
      <c r="J43" s="6">
        <v>5.9819513536461999</v>
      </c>
      <c r="K43" s="6">
        <v>81.035789768104095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46138.4216208</v>
      </c>
      <c r="E44" s="6">
        <v>1.7814401717574799</v>
      </c>
      <c r="F44" s="6">
        <v>92.599094389034605</v>
      </c>
      <c r="G44" s="6">
        <v>1.59621259084864</v>
      </c>
      <c r="H44" s="6">
        <v>3687.5749780000001</v>
      </c>
      <c r="I44" s="6">
        <v>21.167658538713201</v>
      </c>
      <c r="J44" s="6">
        <v>7.4009056109653599</v>
      </c>
      <c r="K44" s="6">
        <v>19.971588361559899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9335.6062187000007</v>
      </c>
      <c r="E45" s="6">
        <v>23.681477883763201</v>
      </c>
      <c r="F45" s="6">
        <v>92.194148564047396</v>
      </c>
      <c r="G45" s="6">
        <v>5.6981683294165499</v>
      </c>
      <c r="H45" s="6">
        <v>790.42277999999999</v>
      </c>
      <c r="I45" s="6">
        <v>68.794144936464306</v>
      </c>
      <c r="J45" s="6">
        <v>7.8058514359525901</v>
      </c>
      <c r="K45" s="6">
        <v>67.300509344253101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213745.62482500001</v>
      </c>
      <c r="E46" s="6">
        <v>3.04594335857804</v>
      </c>
      <c r="F46" s="6">
        <v>85.901247959456597</v>
      </c>
      <c r="G46" s="6">
        <v>2.6683166866628998</v>
      </c>
      <c r="H46" s="6">
        <v>35081.522512700001</v>
      </c>
      <c r="I46" s="6">
        <v>17.053255846121601</v>
      </c>
      <c r="J46" s="6">
        <v>14.098752040543401</v>
      </c>
      <c r="K46" s="6">
        <v>16.257590223322399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444.1331849</v>
      </c>
      <c r="E47" s="6">
        <v>15.882064846676499</v>
      </c>
      <c r="F47" s="6">
        <v>96.962392114873694</v>
      </c>
      <c r="G47" s="6">
        <v>2.3638290630243501</v>
      </c>
      <c r="H47" s="6">
        <v>13.9136673</v>
      </c>
      <c r="I47" s="6">
        <v>74.904885690691501</v>
      </c>
      <c r="J47" s="6">
        <v>3.0376078851263002</v>
      </c>
      <c r="K47" s="6">
        <v>75.454939929473895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8603.0337851999993</v>
      </c>
      <c r="E48" s="6">
        <v>1.96334669527619</v>
      </c>
      <c r="F48" s="6">
        <v>92.444887568823702</v>
      </c>
      <c r="G48" s="6">
        <v>1.09799708329986</v>
      </c>
      <c r="H48" s="6">
        <v>703.08796089999998</v>
      </c>
      <c r="I48" s="6">
        <v>13.223779999001801</v>
      </c>
      <c r="J48" s="6">
        <v>7.5551124311762798</v>
      </c>
      <c r="K48" s="6">
        <v>13.435169607495601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659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130675.8249121</v>
      </c>
      <c r="E59" s="6">
        <v>2.1314604184668502</v>
      </c>
      <c r="F59" s="6">
        <v>92.787461100839494</v>
      </c>
      <c r="G59" s="6">
        <v>0.551982137066234</v>
      </c>
      <c r="H59" s="6">
        <v>10157.6706505</v>
      </c>
      <c r="I59" s="6">
        <v>7.6426702856821596</v>
      </c>
      <c r="J59" s="6">
        <v>7.2125388991605002</v>
      </c>
      <c r="K59" s="6">
        <v>7.10110847060428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2450580.9877041001</v>
      </c>
      <c r="E60" s="6">
        <v>0.28246035729184699</v>
      </c>
      <c r="F60" s="6">
        <v>92.117020313056898</v>
      </c>
      <c r="G60" s="6">
        <v>0.167854066108899</v>
      </c>
      <c r="H60" s="6">
        <v>209710.21513319999</v>
      </c>
      <c r="I60" s="6">
        <v>2.01460349556673</v>
      </c>
      <c r="J60" s="6">
        <v>7.8829796869431501</v>
      </c>
      <c r="K60" s="6">
        <v>1.96146850955271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190.4460047</v>
      </c>
      <c r="E61" s="6">
        <v>15.1345375858834</v>
      </c>
      <c r="F61" s="6">
        <v>94.775120199954301</v>
      </c>
      <c r="G61" s="6">
        <v>2.7806010666812599</v>
      </c>
      <c r="H61" s="6">
        <v>10.4991424</v>
      </c>
      <c r="I61" s="6">
        <v>49.092852811387502</v>
      </c>
      <c r="J61" s="6">
        <v>5.2248798000456897</v>
      </c>
      <c r="K61" s="6">
        <v>50.437868507622497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3115.2003238000002</v>
      </c>
      <c r="E62" s="6">
        <v>2.85309599727983</v>
      </c>
      <c r="F62" s="6">
        <v>91.235542130257599</v>
      </c>
      <c r="G62" s="6">
        <v>1.4585321373100699</v>
      </c>
      <c r="H62" s="6">
        <v>299.25883440000001</v>
      </c>
      <c r="I62" s="6">
        <v>15.833399884528999</v>
      </c>
      <c r="J62" s="6">
        <v>8.7644578697423992</v>
      </c>
      <c r="K62" s="6">
        <v>15.182909455390901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674.8739104</v>
      </c>
      <c r="E63" s="6">
        <v>19.7411906278336</v>
      </c>
      <c r="F63" s="6">
        <v>95.346635942834794</v>
      </c>
      <c r="G63" s="6">
        <v>4.8070410091986497</v>
      </c>
      <c r="H63" s="6">
        <v>32.937019399999997</v>
      </c>
      <c r="I63" s="6">
        <v>99.999999999999702</v>
      </c>
      <c r="J63" s="6">
        <v>4.6533640571652004</v>
      </c>
      <c r="K63" s="6">
        <v>98.495450481808206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21330.259655599999</v>
      </c>
      <c r="E64" s="6">
        <v>2.62239462564354</v>
      </c>
      <c r="F64" s="6">
        <v>92.187070496346493</v>
      </c>
      <c r="G64" s="6">
        <v>1.58430606452366</v>
      </c>
      <c r="H64" s="6">
        <v>1807.7569238999999</v>
      </c>
      <c r="I64" s="6">
        <v>18.529715757397899</v>
      </c>
      <c r="J64" s="6">
        <v>7.81292950365353</v>
      </c>
      <c r="K64" s="6">
        <v>18.693696748413501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1167.9606696999999</v>
      </c>
      <c r="E65" s="6">
        <v>20.118930764949301</v>
      </c>
      <c r="F65" s="6">
        <v>89.191394064747897</v>
      </c>
      <c r="G65" s="6">
        <v>7.8780407154055796</v>
      </c>
      <c r="H65" s="6">
        <v>141.5386177</v>
      </c>
      <c r="I65" s="6">
        <v>71.075929044320304</v>
      </c>
      <c r="J65" s="6">
        <v>10.8086059352521</v>
      </c>
      <c r="K65" s="6">
        <v>65.008701225213201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40019.455812699998</v>
      </c>
      <c r="E66" s="6">
        <v>2.6790704038513602</v>
      </c>
      <c r="F66" s="6">
        <v>91.356166973505907</v>
      </c>
      <c r="G66" s="6">
        <v>1.89306144439119</v>
      </c>
      <c r="H66" s="6">
        <v>3786.5149701</v>
      </c>
      <c r="I66" s="6">
        <v>20.252473278180101</v>
      </c>
      <c r="J66" s="6">
        <v>8.6438330264940504</v>
      </c>
      <c r="K66" s="6">
        <v>20.007655964064099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192.28757540000001</v>
      </c>
      <c r="E67" s="6">
        <v>24.693882803469499</v>
      </c>
      <c r="F67" s="6">
        <v>94.610631266421706</v>
      </c>
      <c r="G67" s="6">
        <v>5.6407449923834303</v>
      </c>
      <c r="H67" s="6">
        <v>10.9534059</v>
      </c>
      <c r="I67" s="6">
        <v>99.999999999999901</v>
      </c>
      <c r="J67" s="6">
        <v>5.3893687335783396</v>
      </c>
      <c r="K67" s="6">
        <v>99.023553763774999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7027.7897623999997</v>
      </c>
      <c r="E68" s="6">
        <v>2.8799253092433101</v>
      </c>
      <c r="F68" s="6">
        <v>86.812775366789694</v>
      </c>
      <c r="G68" s="6">
        <v>2.7192416893770002</v>
      </c>
      <c r="H68" s="6">
        <v>1067.5507364</v>
      </c>
      <c r="I68" s="6">
        <v>18.350074071761</v>
      </c>
      <c r="J68" s="6">
        <v>13.187224633210301</v>
      </c>
      <c r="K68" s="6">
        <v>17.901031074681001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122.9896268</v>
      </c>
      <c r="E69" s="6">
        <v>34.688131283716103</v>
      </c>
      <c r="F69" s="6">
        <v>73.163877137807305</v>
      </c>
      <c r="G69" s="6">
        <v>17.844790512617301</v>
      </c>
      <c r="H69" s="6">
        <v>45.111944100000002</v>
      </c>
      <c r="I69" s="6">
        <v>55.179874614733897</v>
      </c>
      <c r="J69" s="6">
        <v>26.836122862192699</v>
      </c>
      <c r="K69" s="6">
        <v>48.650621675845201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5973.9888031</v>
      </c>
      <c r="E70" s="6">
        <v>3.29925246816194</v>
      </c>
      <c r="F70" s="6">
        <v>81.549347225046802</v>
      </c>
      <c r="G70" s="6">
        <v>1.9124300357455</v>
      </c>
      <c r="H70" s="6">
        <v>1351.6232421</v>
      </c>
      <c r="I70" s="6">
        <v>8.6203477573428202</v>
      </c>
      <c r="J70" s="6">
        <v>18.450652774953198</v>
      </c>
      <c r="K70" s="6">
        <v>8.4526776873895297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1570.9593803</v>
      </c>
      <c r="E71" s="6">
        <v>19.347141392297399</v>
      </c>
      <c r="F71" s="6">
        <v>85.718170378721993</v>
      </c>
      <c r="G71" s="6">
        <v>7.9247692372101302</v>
      </c>
      <c r="H71" s="6">
        <v>261.74350329999999</v>
      </c>
      <c r="I71" s="6">
        <v>49.411546330142798</v>
      </c>
      <c r="J71" s="6">
        <v>14.281829621278</v>
      </c>
      <c r="K71" s="6">
        <v>47.563704210220699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41878.579984600001</v>
      </c>
      <c r="E72" s="6">
        <v>1.8762822017706899</v>
      </c>
      <c r="F72" s="6">
        <v>88.583066049065707</v>
      </c>
      <c r="G72" s="6">
        <v>1.4830359865815801</v>
      </c>
      <c r="H72" s="6">
        <v>5397.4760974999999</v>
      </c>
      <c r="I72" s="6">
        <v>12.036260455529399</v>
      </c>
      <c r="J72" s="6">
        <v>11.4169339509343</v>
      </c>
      <c r="K72" s="6">
        <v>11.5067561323456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467.07449880000001</v>
      </c>
      <c r="E73" s="6">
        <v>33.742125729405302</v>
      </c>
      <c r="F73" s="6">
        <v>94.855081560771694</v>
      </c>
      <c r="G73" s="6">
        <v>5.4991080732643303</v>
      </c>
      <c r="H73" s="6">
        <v>25.334016500000001</v>
      </c>
      <c r="I73" s="6">
        <v>99.999999999999702</v>
      </c>
      <c r="J73" s="6">
        <v>5.1449184392282996</v>
      </c>
      <c r="K73" s="6">
        <v>101.385153324068</v>
      </c>
    </row>
    <row r="74" spans="1:11" x14ac:dyDescent="0.25">
      <c r="A74" s="6" t="s">
        <v>18</v>
      </c>
      <c r="B74" s="6" t="s">
        <v>19</v>
      </c>
      <c r="C74" s="6" t="s">
        <v>11</v>
      </c>
      <c r="D74" s="6">
        <v>36425.048248200001</v>
      </c>
      <c r="E74" s="6">
        <v>1.66909808753457</v>
      </c>
      <c r="F74" s="6">
        <v>92.884554393819201</v>
      </c>
      <c r="G74" s="6">
        <v>1.3343381874935401</v>
      </c>
      <c r="H74" s="6">
        <v>2790.3503569999998</v>
      </c>
      <c r="I74" s="6">
        <v>17.7960821436352</v>
      </c>
      <c r="J74" s="6">
        <v>7.1154456061808196</v>
      </c>
      <c r="K74" s="6">
        <v>17.418362083793301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5871.3278646999997</v>
      </c>
      <c r="E75" s="6">
        <v>12.3385213596966</v>
      </c>
      <c r="F75" s="6">
        <v>94.643872785230698</v>
      </c>
      <c r="G75" s="6">
        <v>2.51655041150625</v>
      </c>
      <c r="H75" s="6">
        <v>332.27274030000001</v>
      </c>
      <c r="I75" s="6">
        <v>46.4259959915629</v>
      </c>
      <c r="J75" s="6">
        <v>5.3561272147693302</v>
      </c>
      <c r="K75" s="6">
        <v>44.467964903345703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44399.127582399997</v>
      </c>
      <c r="E76" s="6">
        <v>2.6562317396710799</v>
      </c>
      <c r="F76" s="6">
        <v>88.416029649395099</v>
      </c>
      <c r="G76" s="6">
        <v>2.60617579111508</v>
      </c>
      <c r="H76" s="6">
        <v>5817.0241249999999</v>
      </c>
      <c r="I76" s="6">
        <v>21.161087771519799</v>
      </c>
      <c r="J76" s="6">
        <v>11.583970350604901</v>
      </c>
      <c r="K76" s="6">
        <v>19.8919462882373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80.394681899999995</v>
      </c>
      <c r="E77" s="6">
        <v>27.584086703639599</v>
      </c>
      <c r="F77" s="6">
        <v>88.688354771943807</v>
      </c>
      <c r="G77" s="6">
        <v>8.5073693525792908</v>
      </c>
      <c r="H77" s="6">
        <v>10.2538391</v>
      </c>
      <c r="I77" s="6">
        <v>71.057830684905795</v>
      </c>
      <c r="J77" s="6">
        <v>11.3116452280562</v>
      </c>
      <c r="K77" s="6">
        <v>66.701578426993294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4216.4794559000002</v>
      </c>
      <c r="E78" s="6">
        <v>3.02896145645065</v>
      </c>
      <c r="F78" s="6">
        <v>90.515534393368398</v>
      </c>
      <c r="G78" s="6">
        <v>1.93279659237735</v>
      </c>
      <c r="H78" s="6">
        <v>441.81426590000001</v>
      </c>
      <c r="I78" s="6">
        <v>18.766119080907799</v>
      </c>
      <c r="J78" s="6">
        <v>9.4844656066316002</v>
      </c>
      <c r="K78" s="6">
        <v>18.4457536869966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411.52643269999999</v>
      </c>
      <c r="E79" s="6">
        <v>19.453136622087701</v>
      </c>
      <c r="F79" s="6">
        <v>95.952212582247398</v>
      </c>
      <c r="G79" s="6">
        <v>3.0829257138253601</v>
      </c>
      <c r="H79" s="6">
        <v>17.3604284</v>
      </c>
      <c r="I79" s="6">
        <v>71.4836579509671</v>
      </c>
      <c r="J79" s="6">
        <v>4.0477874177526303</v>
      </c>
      <c r="K79" s="6">
        <v>73.080306087933494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5465.5505713000002</v>
      </c>
      <c r="E80" s="6">
        <v>3.3140194347306502</v>
      </c>
      <c r="F80" s="6">
        <v>92.547691299262198</v>
      </c>
      <c r="G80" s="6">
        <v>1.8696916844287499</v>
      </c>
      <c r="H80" s="6">
        <v>440.10790009999999</v>
      </c>
      <c r="I80" s="6">
        <v>23.668091031417799</v>
      </c>
      <c r="J80" s="6">
        <v>7.4523087007377802</v>
      </c>
      <c r="K80" s="6">
        <v>23.219066169142799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1491.7758240000001</v>
      </c>
      <c r="E81" s="6">
        <v>15.953882346577201</v>
      </c>
      <c r="F81" s="6">
        <v>90.188369311016999</v>
      </c>
      <c r="G81" s="6">
        <v>5.6224556268797796</v>
      </c>
      <c r="H81" s="6">
        <v>162.29092030000001</v>
      </c>
      <c r="I81" s="6">
        <v>59.392969611647203</v>
      </c>
      <c r="J81" s="6">
        <v>9.8116306889829499</v>
      </c>
      <c r="K81" s="6">
        <v>51.681531906945601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37018.173205500003</v>
      </c>
      <c r="E82" s="6">
        <v>2.10717857774004</v>
      </c>
      <c r="F82" s="6">
        <v>87.384703280885304</v>
      </c>
      <c r="G82" s="6">
        <v>1.86227475170499</v>
      </c>
      <c r="H82" s="6">
        <v>5344.1302820000001</v>
      </c>
      <c r="I82" s="6">
        <v>13.3775424866911</v>
      </c>
      <c r="J82" s="6">
        <v>12.615296719114699</v>
      </c>
      <c r="K82" s="6">
        <v>12.899762108539999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709.71145249999995</v>
      </c>
      <c r="E83" s="6">
        <v>31.025790420239201</v>
      </c>
      <c r="F83" s="6">
        <v>95.117105863452295</v>
      </c>
      <c r="G83" s="6">
        <v>5.1768759233497201</v>
      </c>
      <c r="H83" s="6">
        <v>36.433466500000002</v>
      </c>
      <c r="I83" s="6">
        <v>99.999999999999702</v>
      </c>
      <c r="J83" s="6">
        <v>4.8828941365477601</v>
      </c>
      <c r="K83" s="6">
        <v>100.843770410175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45820.058386299999</v>
      </c>
      <c r="E84" s="6">
        <v>1.79229471837224</v>
      </c>
      <c r="F84" s="6">
        <v>93.213790373272602</v>
      </c>
      <c r="G84" s="6">
        <v>1.6132779463481799</v>
      </c>
      <c r="H84" s="6">
        <v>3335.8210204000002</v>
      </c>
      <c r="I84" s="6">
        <v>23.379004919732498</v>
      </c>
      <c r="J84" s="6">
        <v>6.7862096267274303</v>
      </c>
      <c r="K84" s="6">
        <v>22.159609056645301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8215.3807543999992</v>
      </c>
      <c r="E86" s="6">
        <v>2.9469147618801701</v>
      </c>
      <c r="F86" s="6">
        <v>92.0389301666374</v>
      </c>
      <c r="G86" s="6">
        <v>1.4637298922812301</v>
      </c>
      <c r="H86" s="6">
        <v>710.60386919999996</v>
      </c>
      <c r="I86" s="6">
        <v>16.8282248852104</v>
      </c>
      <c r="J86" s="6">
        <v>7.9610698333625596</v>
      </c>
      <c r="K86" s="6">
        <v>16.922365480820002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9309.7591986000007</v>
      </c>
      <c r="E87" s="6">
        <v>23.7470185412243</v>
      </c>
      <c r="F87" s="6">
        <v>92.322177777578105</v>
      </c>
      <c r="G87" s="6">
        <v>5.7106122095483602</v>
      </c>
      <c r="H87" s="6">
        <v>774.23082710000006</v>
      </c>
      <c r="I87" s="6">
        <v>70.227897718606101</v>
      </c>
      <c r="J87" s="6">
        <v>7.6778222224218702</v>
      </c>
      <c r="K87" s="6">
        <v>68.667408590039997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213016.14088699999</v>
      </c>
      <c r="E88" s="6">
        <v>3.0561009434075999</v>
      </c>
      <c r="F88" s="6">
        <v>86.172252270193297</v>
      </c>
      <c r="G88" s="6">
        <v>2.6791476748285099</v>
      </c>
      <c r="H88" s="6">
        <v>34181.924934800001</v>
      </c>
      <c r="I88" s="6">
        <v>17.499895130251499</v>
      </c>
      <c r="J88" s="6">
        <v>13.827747729806701</v>
      </c>
      <c r="K88" s="6">
        <v>16.696008186985601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378.8777298</v>
      </c>
      <c r="E89" s="6">
        <v>18.299507499390401</v>
      </c>
      <c r="F89" s="6">
        <v>97.582010938191999</v>
      </c>
      <c r="G89" s="6">
        <v>2.4944653345365899</v>
      </c>
      <c r="H89" s="6">
        <v>9.3882283999999991</v>
      </c>
      <c r="I89" s="6">
        <v>100</v>
      </c>
      <c r="J89" s="6">
        <v>2.4179890618079898</v>
      </c>
      <c r="K89" s="6">
        <v>100.668339408319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5957.4981758000004</v>
      </c>
      <c r="E90" s="6">
        <v>2.6332329002385801</v>
      </c>
      <c r="F90" s="6">
        <v>93.061031677601704</v>
      </c>
      <c r="G90" s="6">
        <v>1.39928294931314</v>
      </c>
      <c r="H90" s="6">
        <v>444.21268900000001</v>
      </c>
      <c r="I90" s="6">
        <v>18.361548479011301</v>
      </c>
      <c r="J90" s="6">
        <v>6.9389683223982601</v>
      </c>
      <c r="K90" s="6">
        <v>18.766293319372298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102.8134234</v>
      </c>
      <c r="E91" s="6">
        <v>18.5587092445416</v>
      </c>
      <c r="F91" s="6">
        <v>95.259774966972003</v>
      </c>
      <c r="G91" s="6">
        <v>4.9008639131021701</v>
      </c>
      <c r="H91" s="6">
        <v>5.1161023999999999</v>
      </c>
      <c r="I91" s="6">
        <v>100</v>
      </c>
      <c r="J91" s="6">
        <v>4.7402250330279898</v>
      </c>
      <c r="K91" s="6">
        <v>98.487981109126096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2718.1664947999998</v>
      </c>
      <c r="E92" s="6">
        <v>2.69773481836839</v>
      </c>
      <c r="F92" s="6">
        <v>90.620011523908403</v>
      </c>
      <c r="G92" s="6">
        <v>1.5549331991813999</v>
      </c>
      <c r="H92" s="6">
        <v>281.35474679999999</v>
      </c>
      <c r="I92" s="6">
        <v>14.986954572998499</v>
      </c>
      <c r="J92" s="6">
        <v>9.3799884760916097</v>
      </c>
      <c r="K92" s="6">
        <v>15.022200164518701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133.8674335</v>
      </c>
      <c r="E93" s="6">
        <v>16.150046330660999</v>
      </c>
      <c r="F93" s="6">
        <v>90.1424762989123</v>
      </c>
      <c r="G93" s="6">
        <v>4.8779967609912598</v>
      </c>
      <c r="H93" s="6">
        <v>14.6390631</v>
      </c>
      <c r="I93" s="6">
        <v>49.280001822901099</v>
      </c>
      <c r="J93" s="6">
        <v>9.8575237010877004</v>
      </c>
      <c r="K93" s="6">
        <v>44.607014981389902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2453.8782583000002</v>
      </c>
      <c r="E94" s="6">
        <v>3.0608673169864802</v>
      </c>
      <c r="F94" s="6">
        <v>89.745534725384005</v>
      </c>
      <c r="G94" s="6">
        <v>1.4766428624819801</v>
      </c>
      <c r="H94" s="6">
        <v>280.38397079999999</v>
      </c>
      <c r="I94" s="6">
        <v>13.105084226402401</v>
      </c>
      <c r="J94" s="6">
        <v>10.254465274616001</v>
      </c>
      <c r="K94" s="6">
        <v>12.923355800903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59.534105599999997</v>
      </c>
      <c r="E95" s="6">
        <v>30.9383581255832</v>
      </c>
      <c r="F95" s="6">
        <v>83.732777123119604</v>
      </c>
      <c r="G95" s="6">
        <v>10.9934515661106</v>
      </c>
      <c r="H95" s="6">
        <v>11.5660151</v>
      </c>
      <c r="I95" s="6">
        <v>71.730710155170001</v>
      </c>
      <c r="J95" s="6">
        <v>16.2672228768804</v>
      </c>
      <c r="K95" s="6">
        <v>56.586931694850797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3445.1276834</v>
      </c>
      <c r="E96" s="6">
        <v>2.8668276006615399</v>
      </c>
      <c r="F96" s="6">
        <v>91.458404175977094</v>
      </c>
      <c r="G96" s="6">
        <v>2.0598216872320401</v>
      </c>
      <c r="H96" s="6">
        <v>321.75160390000002</v>
      </c>
      <c r="I96" s="6">
        <v>23.0031894745645</v>
      </c>
      <c r="J96" s="6">
        <v>8.54159582402289</v>
      </c>
      <c r="K96" s="6">
        <v>22.0553639252607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191.872523</v>
      </c>
      <c r="E97" s="6">
        <v>20.809711514288299</v>
      </c>
      <c r="F97" s="6">
        <v>93.135140877693004</v>
      </c>
      <c r="G97" s="6">
        <v>5.47248081911179</v>
      </c>
      <c r="H97" s="6">
        <v>14.142651499999999</v>
      </c>
      <c r="I97" s="6">
        <v>77.661564626505793</v>
      </c>
      <c r="J97" s="6">
        <v>6.8648591223070303</v>
      </c>
      <c r="K97" s="6">
        <v>74.244826143957894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6286.9367892999999</v>
      </c>
      <c r="E98" s="6">
        <v>3.4826051680037899</v>
      </c>
      <c r="F98" s="6">
        <v>92.616378113246398</v>
      </c>
      <c r="G98" s="6">
        <v>1.8376770504492801</v>
      </c>
      <c r="H98" s="6">
        <v>501.21117909999998</v>
      </c>
      <c r="I98" s="6">
        <v>24.185305318094901</v>
      </c>
      <c r="J98" s="6">
        <v>7.3836218867535699</v>
      </c>
      <c r="K98" s="6">
        <v>23.050881419021199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35.250384400000002</v>
      </c>
      <c r="E99" s="6">
        <v>19.734679577499001</v>
      </c>
      <c r="F99" s="6">
        <v>93.176512567197705</v>
      </c>
      <c r="G99" s="6">
        <v>4.3175661068743496</v>
      </c>
      <c r="H99" s="6">
        <v>2.5814504999999999</v>
      </c>
      <c r="I99" s="6">
        <v>69.522201506351294</v>
      </c>
      <c r="J99" s="6">
        <v>6.8234874328022599</v>
      </c>
      <c r="K99" s="6">
        <v>58.957498871170401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467.11428050000001</v>
      </c>
      <c r="E100" s="6">
        <v>3.9712803316554099</v>
      </c>
      <c r="F100" s="6">
        <v>86.980614174437704</v>
      </c>
      <c r="G100" s="6">
        <v>2.36051495655592</v>
      </c>
      <c r="H100" s="6">
        <v>69.918350200000006</v>
      </c>
      <c r="I100" s="6">
        <v>16.854274342193701</v>
      </c>
      <c r="J100" s="6">
        <v>13.019385825562299</v>
      </c>
      <c r="K100" s="6">
        <v>15.770255482102501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39475.058327400002</v>
      </c>
      <c r="E102" s="6">
        <v>2.0952370827280902</v>
      </c>
      <c r="F102" s="6">
        <v>94.914138330263498</v>
      </c>
      <c r="G102" s="6">
        <v>1.0178934825491801</v>
      </c>
      <c r="H102" s="6">
        <v>2115.2242394</v>
      </c>
      <c r="I102" s="6">
        <v>18.821114957879001</v>
      </c>
      <c r="J102" s="6">
        <v>5.0858616697365404</v>
      </c>
      <c r="K102" s="6">
        <v>18.996285994768499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660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5678.3207383999998</v>
      </c>
      <c r="E113" s="6">
        <v>8.3650454132286693</v>
      </c>
      <c r="F113" s="6">
        <v>92.709636450285004</v>
      </c>
      <c r="G113" s="6">
        <v>2.2782477398630201</v>
      </c>
      <c r="H113" s="6">
        <v>446.5234049</v>
      </c>
      <c r="I113" s="6">
        <v>30.164241487898401</v>
      </c>
      <c r="J113" s="6">
        <v>7.2903635497150496</v>
      </c>
      <c r="K113" s="6">
        <v>28.971877501862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215368.37210780001</v>
      </c>
      <c r="E114" s="6">
        <v>0.72778295555511696</v>
      </c>
      <c r="F114" s="6">
        <v>96.162071762986898</v>
      </c>
      <c r="G114" s="6">
        <v>0.34316352717993698</v>
      </c>
      <c r="H114" s="6">
        <v>8595.5755893999994</v>
      </c>
      <c r="I114" s="6">
        <v>8.7779085296451704</v>
      </c>
      <c r="J114" s="6">
        <v>3.8379282370130601</v>
      </c>
      <c r="K114" s="6">
        <v>8.5982107244400101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2747.5006081000001</v>
      </c>
      <c r="E115" s="6">
        <v>16.728363043679199</v>
      </c>
      <c r="F115" s="6">
        <v>95.577968959592994</v>
      </c>
      <c r="G115" s="6">
        <v>1.81347973558597</v>
      </c>
      <c r="H115" s="6">
        <v>127.11645900000001</v>
      </c>
      <c r="I115" s="6">
        <v>37.2367891096807</v>
      </c>
      <c r="J115" s="6">
        <v>4.4220310404070204</v>
      </c>
      <c r="K115" s="6">
        <v>39.196628945583399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71984.941595600001</v>
      </c>
      <c r="E116" s="6">
        <v>1.7860562360082</v>
      </c>
      <c r="F116" s="6">
        <v>95.791483334744697</v>
      </c>
      <c r="G116" s="6">
        <v>0.50912925868474301</v>
      </c>
      <c r="H116" s="6">
        <v>3162.5966715</v>
      </c>
      <c r="I116" s="6">
        <v>11.749668474613101</v>
      </c>
      <c r="J116" s="6">
        <v>4.2085166652552903</v>
      </c>
      <c r="K116" s="6">
        <v>11.588464719925801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1519.7975724</v>
      </c>
      <c r="E117" s="6">
        <v>9.8337531777908502</v>
      </c>
      <c r="F117" s="6">
        <v>82.268112346922393</v>
      </c>
      <c r="G117" s="6">
        <v>5.5841758266474102</v>
      </c>
      <c r="H117" s="6">
        <v>327.57381980000002</v>
      </c>
      <c r="I117" s="6">
        <v>31.105099008692701</v>
      </c>
      <c r="J117" s="6">
        <v>17.7318876530776</v>
      </c>
      <c r="K117" s="6">
        <v>25.908104836873498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32526.0694759</v>
      </c>
      <c r="E118" s="6">
        <v>1.61172432813359</v>
      </c>
      <c r="F118" s="6">
        <v>87.395771817294005</v>
      </c>
      <c r="G118" s="6">
        <v>0.95867217923347903</v>
      </c>
      <c r="H118" s="6">
        <v>4690.9134507999997</v>
      </c>
      <c r="I118" s="6">
        <v>6.8977902027490501</v>
      </c>
      <c r="J118" s="6">
        <v>12.604228182706001</v>
      </c>
      <c r="K118" s="6">
        <v>6.6472848483364704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7167.1315309000001</v>
      </c>
      <c r="E119" s="6">
        <v>7.2023458302829502</v>
      </c>
      <c r="F119" s="6">
        <v>91.839076813338394</v>
      </c>
      <c r="G119" s="6">
        <v>1.9226763882137901</v>
      </c>
      <c r="H119" s="6">
        <v>636.87933199999998</v>
      </c>
      <c r="I119" s="6">
        <v>21.917412989956301</v>
      </c>
      <c r="J119" s="6">
        <v>8.1609231866616501</v>
      </c>
      <c r="K119" s="6">
        <v>21.636868827899001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112966.3035384</v>
      </c>
      <c r="E120" s="6">
        <v>1.21022514519323</v>
      </c>
      <c r="F120" s="6">
        <v>88.358715016206503</v>
      </c>
      <c r="G120" s="6">
        <v>0.68834486026481301</v>
      </c>
      <c r="H120" s="6">
        <v>14883.3415336</v>
      </c>
      <c r="I120" s="6">
        <v>5.4859131413694602</v>
      </c>
      <c r="J120" s="6">
        <v>11.641284983793501</v>
      </c>
      <c r="K120" s="6">
        <v>5.2246180233266299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6968.3424695000003</v>
      </c>
      <c r="E121" s="6">
        <v>8.5868511256827809</v>
      </c>
      <c r="F121" s="6">
        <v>83.128128064461706</v>
      </c>
      <c r="G121" s="6">
        <v>3.4953167785600501</v>
      </c>
      <c r="H121" s="6">
        <v>1414.3104685000001</v>
      </c>
      <c r="I121" s="6">
        <v>19.629907558781099</v>
      </c>
      <c r="J121" s="6">
        <v>16.871871935538302</v>
      </c>
      <c r="K121" s="6">
        <v>17.221511750689501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102986.605838</v>
      </c>
      <c r="E122" s="6">
        <v>1.49248893444177</v>
      </c>
      <c r="F122" s="6">
        <v>85.603690790622807</v>
      </c>
      <c r="G122" s="6">
        <v>0.82388242694061198</v>
      </c>
      <c r="H122" s="6">
        <v>17319.662369400001</v>
      </c>
      <c r="I122" s="6">
        <v>4.89169954307091</v>
      </c>
      <c r="J122" s="6">
        <v>14.3963092093772</v>
      </c>
      <c r="K122" s="6">
        <v>4.8989901160023104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3104.0042727</v>
      </c>
      <c r="E123" s="6">
        <v>13.7937842788662</v>
      </c>
      <c r="F123" s="6">
        <v>90.8410110438126</v>
      </c>
      <c r="G123" s="6">
        <v>4.1448168799417804</v>
      </c>
      <c r="H123" s="6">
        <v>312.95931789999997</v>
      </c>
      <c r="I123" s="6">
        <v>42.505661750044602</v>
      </c>
      <c r="J123" s="6">
        <v>9.15898895618745</v>
      </c>
      <c r="K123" s="6">
        <v>41.109270659291603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59794.709425499997</v>
      </c>
      <c r="E124" s="6">
        <v>1.75014284448996</v>
      </c>
      <c r="F124" s="6">
        <v>89.226001875387894</v>
      </c>
      <c r="G124" s="6">
        <v>1.1488366032135899</v>
      </c>
      <c r="H124" s="6">
        <v>7220.1832837000002</v>
      </c>
      <c r="I124" s="6">
        <v>9.7441110174803907</v>
      </c>
      <c r="J124" s="6">
        <v>10.773998124612101</v>
      </c>
      <c r="K124" s="6">
        <v>9.5142115050758793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24926.7254483</v>
      </c>
      <c r="E125" s="6">
        <v>6.2575160630593096</v>
      </c>
      <c r="F125" s="6">
        <v>93.240300689456902</v>
      </c>
      <c r="G125" s="6">
        <v>1.5036102643543401</v>
      </c>
      <c r="H125" s="6">
        <v>1807.128115</v>
      </c>
      <c r="I125" s="6">
        <v>23.687454185854801</v>
      </c>
      <c r="J125" s="6">
        <v>6.7596993105431302</v>
      </c>
      <c r="K125" s="6">
        <v>20.7401345425952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182906.93063079999</v>
      </c>
      <c r="E126" s="6">
        <v>1.6121664655855501</v>
      </c>
      <c r="F126" s="6">
        <v>88.3784895252235</v>
      </c>
      <c r="G126" s="6">
        <v>0.97097551337340304</v>
      </c>
      <c r="H126" s="6">
        <v>24051.7214274</v>
      </c>
      <c r="I126" s="6">
        <v>7.6568252406471897</v>
      </c>
      <c r="J126" s="6">
        <v>11.6215104747765</v>
      </c>
      <c r="K126" s="6">
        <v>7.38400997221233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13995.6356062</v>
      </c>
      <c r="E127" s="6">
        <v>6.3824606067091398</v>
      </c>
      <c r="F127" s="6">
        <v>93.742498681668096</v>
      </c>
      <c r="G127" s="6">
        <v>1.34998127102317</v>
      </c>
      <c r="H127" s="6">
        <v>934.23697349999998</v>
      </c>
      <c r="I127" s="6">
        <v>20.614329854985201</v>
      </c>
      <c r="J127" s="6">
        <v>6.2575013183318999</v>
      </c>
      <c r="K127" s="6">
        <v>20.223825946056898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326268.6482993</v>
      </c>
      <c r="E128" s="6">
        <v>0.75481987139962703</v>
      </c>
      <c r="F128" s="6">
        <v>93.178622195389096</v>
      </c>
      <c r="G128" s="6">
        <v>0.34041897697786599</v>
      </c>
      <c r="H128" s="6">
        <v>23885.3254471</v>
      </c>
      <c r="I128" s="6">
        <v>4.6901823214178897</v>
      </c>
      <c r="J128" s="6">
        <v>6.8213778046108997</v>
      </c>
      <c r="K128" s="6">
        <v>4.6500534279922903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5464.8003397000002</v>
      </c>
      <c r="E129" s="6">
        <v>10.2166888587383</v>
      </c>
      <c r="F129" s="6">
        <v>97.629494875434204</v>
      </c>
      <c r="G129" s="6">
        <v>1.14407949238659</v>
      </c>
      <c r="H129" s="6">
        <v>132.68876610000001</v>
      </c>
      <c r="I129" s="6">
        <v>47.534656715586003</v>
      </c>
      <c r="J129" s="6">
        <v>2.37050512456578</v>
      </c>
      <c r="K129" s="6">
        <v>47.1190303625715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134590.2542995</v>
      </c>
      <c r="E130" s="6">
        <v>0.76951437511864196</v>
      </c>
      <c r="F130" s="6">
        <v>95.332777526236896</v>
      </c>
      <c r="G130" s="6">
        <v>0.47269978230321702</v>
      </c>
      <c r="H130" s="6">
        <v>6589.1572229000003</v>
      </c>
      <c r="I130" s="6">
        <v>9.8938056820451195</v>
      </c>
      <c r="J130" s="6">
        <v>4.6672224737631396</v>
      </c>
      <c r="K130" s="6">
        <v>9.6553749979436194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11523.6816793</v>
      </c>
      <c r="E131" s="6">
        <v>6.6401510418589904</v>
      </c>
      <c r="F131" s="6">
        <v>96.354446750439706</v>
      </c>
      <c r="G131" s="6">
        <v>1.1963453976059699</v>
      </c>
      <c r="H131" s="6">
        <v>435.99643409999999</v>
      </c>
      <c r="I131" s="6">
        <v>32.189282475923299</v>
      </c>
      <c r="J131" s="6">
        <v>3.6455532495602498</v>
      </c>
      <c r="K131" s="6">
        <v>31.620220860211798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269487.84004179999</v>
      </c>
      <c r="E132" s="6">
        <v>0.85579793099828305</v>
      </c>
      <c r="F132" s="6">
        <v>94.453163965610599</v>
      </c>
      <c r="G132" s="6">
        <v>0.47554722527795401</v>
      </c>
      <c r="H132" s="6">
        <v>15825.884483</v>
      </c>
      <c r="I132" s="6">
        <v>8.2697526558168306</v>
      </c>
      <c r="J132" s="6">
        <v>5.5468360343893597</v>
      </c>
      <c r="K132" s="6">
        <v>8.0977587518529504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16313.576494000001</v>
      </c>
      <c r="E133" s="6">
        <v>6.6531973363004404</v>
      </c>
      <c r="F133" s="6">
        <v>96.829322953862004</v>
      </c>
      <c r="G133" s="6">
        <v>1.2597136505261499</v>
      </c>
      <c r="H133" s="6">
        <v>534.18820819999996</v>
      </c>
      <c r="I133" s="6">
        <v>39.361257714971899</v>
      </c>
      <c r="J133" s="6">
        <v>3.1706770461380298</v>
      </c>
      <c r="K133" s="6">
        <v>38.4704017852455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400317.46820850001</v>
      </c>
      <c r="E134" s="6">
        <v>0.721596445468208</v>
      </c>
      <c r="F134" s="6">
        <v>93.204592809303705</v>
      </c>
      <c r="G134" s="6">
        <v>0.56392232165786205</v>
      </c>
      <c r="H134" s="6">
        <v>29186.546714399999</v>
      </c>
      <c r="I134" s="6">
        <v>7.9327738846429297</v>
      </c>
      <c r="J134" s="6">
        <v>6.7954071906962898</v>
      </c>
      <c r="K134" s="6">
        <v>7.7346579669514597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1877.5202608</v>
      </c>
      <c r="E135" s="6">
        <v>11.871772843926999</v>
      </c>
      <c r="F135" s="6">
        <v>96.461958395996305</v>
      </c>
      <c r="G135" s="6">
        <v>2.09183960664727</v>
      </c>
      <c r="H135" s="6">
        <v>68.863880699999996</v>
      </c>
      <c r="I135" s="6">
        <v>58.443238738964403</v>
      </c>
      <c r="J135" s="6">
        <v>3.5380416040036899</v>
      </c>
      <c r="K135" s="6">
        <v>57.032383361226302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52473.807589900003</v>
      </c>
      <c r="E136" s="6">
        <v>1.3156693281324201</v>
      </c>
      <c r="F136" s="6">
        <v>96.297820218936707</v>
      </c>
      <c r="G136" s="6">
        <v>0.55172267907654504</v>
      </c>
      <c r="H136" s="6">
        <v>2017.3610269999999</v>
      </c>
      <c r="I136" s="6">
        <v>14.4429473248493</v>
      </c>
      <c r="J136" s="6">
        <v>3.7021797810633301</v>
      </c>
      <c r="K136" s="6">
        <v>14.3509214847377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1375.1312175</v>
      </c>
      <c r="E137" s="6">
        <v>10.2856202711706</v>
      </c>
      <c r="F137" s="6">
        <v>98.006574271874499</v>
      </c>
      <c r="G137" s="6">
        <v>1.4487006383086101</v>
      </c>
      <c r="H137" s="6">
        <v>27.969776199999998</v>
      </c>
      <c r="I137" s="6">
        <v>71.6027517252124</v>
      </c>
      <c r="J137" s="6">
        <v>1.9934257281254799</v>
      </c>
      <c r="K137" s="6">
        <v>71.225220334452999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74811.976666100003</v>
      </c>
      <c r="E138" s="6">
        <v>0.93168086059769095</v>
      </c>
      <c r="F138" s="6">
        <v>98.510670445469103</v>
      </c>
      <c r="G138" s="6">
        <v>0.20860068976722199</v>
      </c>
      <c r="H138" s="6">
        <v>1131.0418189</v>
      </c>
      <c r="I138" s="6">
        <v>13.859355785679901</v>
      </c>
      <c r="J138" s="6">
        <v>1.48932955453094</v>
      </c>
      <c r="K138" s="6">
        <v>13.7977479476182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1664.0524273999999</v>
      </c>
      <c r="E139" s="6">
        <v>14.140411412322001</v>
      </c>
      <c r="F139" s="6">
        <v>81.145698835943804</v>
      </c>
      <c r="G139" s="6">
        <v>4.6264636910436199</v>
      </c>
      <c r="H139" s="6">
        <v>386.64459199999999</v>
      </c>
      <c r="I139" s="6">
        <v>25.4627706575926</v>
      </c>
      <c r="J139" s="6">
        <v>18.854301164056199</v>
      </c>
      <c r="K139" s="6">
        <v>19.911511229307699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27342.9096121</v>
      </c>
      <c r="E140" s="6">
        <v>2.2597010546605598</v>
      </c>
      <c r="F140" s="6">
        <v>87.959208861175995</v>
      </c>
      <c r="G140" s="6">
        <v>1.2746933939910099</v>
      </c>
      <c r="H140" s="6">
        <v>3742.9880057999999</v>
      </c>
      <c r="I140" s="6">
        <v>9.5809412732323906</v>
      </c>
      <c r="J140" s="6">
        <v>12.040791138824</v>
      </c>
      <c r="K140" s="6">
        <v>9.3117654133619698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1720.0325250999999</v>
      </c>
      <c r="E141" s="6">
        <v>11.9099308087784</v>
      </c>
      <c r="F141" s="6">
        <v>93.370900247956101</v>
      </c>
      <c r="G141" s="6">
        <v>3.3479654379433801</v>
      </c>
      <c r="H141" s="6">
        <v>122.1179956</v>
      </c>
      <c r="I141" s="6">
        <v>50.349307888912399</v>
      </c>
      <c r="J141" s="6">
        <v>6.6290997520439499</v>
      </c>
      <c r="K141" s="6">
        <v>47.156108466075104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24373.257679099999</v>
      </c>
      <c r="E142" s="6">
        <v>2.03085723294293</v>
      </c>
      <c r="F142" s="6">
        <v>92.408702138305401</v>
      </c>
      <c r="G142" s="6">
        <v>1.0173186879218099</v>
      </c>
      <c r="H142" s="6">
        <v>2002.2428041999999</v>
      </c>
      <c r="I142" s="6">
        <v>12.7881938984691</v>
      </c>
      <c r="J142" s="6">
        <v>7.5912978616945903</v>
      </c>
      <c r="K142" s="6">
        <v>12.3837980441085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4855.9813647000001</v>
      </c>
      <c r="E143" s="6">
        <v>7.9439958028311004</v>
      </c>
      <c r="F143" s="6">
        <v>98.8559461052469</v>
      </c>
      <c r="G143" s="6">
        <v>0.59050780212835696</v>
      </c>
      <c r="H143" s="6">
        <v>56.197979099999998</v>
      </c>
      <c r="I143" s="6">
        <v>50.692980181731699</v>
      </c>
      <c r="J143" s="6">
        <v>1.1440538947530801</v>
      </c>
      <c r="K143" s="6">
        <v>51.024875427331096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80518.046535500005</v>
      </c>
      <c r="E144" s="6">
        <v>1.1743951873828999</v>
      </c>
      <c r="F144" s="6">
        <v>94.698082938012007</v>
      </c>
      <c r="G144" s="6">
        <v>0.50444265217754403</v>
      </c>
      <c r="H144" s="6">
        <v>4508.0110544999998</v>
      </c>
      <c r="I144" s="6">
        <v>9.1757634301578808</v>
      </c>
      <c r="J144" s="6">
        <v>5.3019170619880596</v>
      </c>
      <c r="K144" s="6">
        <v>9.0099018062473508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297.31187130000001</v>
      </c>
      <c r="E145" s="6">
        <v>16.229256236107499</v>
      </c>
      <c r="F145" s="6">
        <v>88.785730821039095</v>
      </c>
      <c r="G145" s="6">
        <v>6.0634540831804902</v>
      </c>
      <c r="H145" s="6">
        <v>37.552603599999998</v>
      </c>
      <c r="I145" s="6">
        <v>53.4182151043197</v>
      </c>
      <c r="J145" s="6">
        <v>11.214269178960899</v>
      </c>
      <c r="K145" s="6">
        <v>48.005642943277003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6698.6151628999996</v>
      </c>
      <c r="E146" s="6">
        <v>2.3563785315459702</v>
      </c>
      <c r="F146" s="6">
        <v>92.161672374989607</v>
      </c>
      <c r="G146" s="6">
        <v>1.22997527295086</v>
      </c>
      <c r="H146" s="6">
        <v>569.71557619999999</v>
      </c>
      <c r="I146" s="6">
        <v>14.361132717753</v>
      </c>
      <c r="J146" s="6">
        <v>7.8383276250104297</v>
      </c>
      <c r="K146" s="6">
        <v>14.4618321098673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7029.1722503000001</v>
      </c>
      <c r="E147" s="6">
        <v>7.3560692976378599</v>
      </c>
      <c r="F147" s="6">
        <v>93.792870176651803</v>
      </c>
      <c r="G147" s="6">
        <v>1.4521030220694799</v>
      </c>
      <c r="H147" s="6">
        <v>465.18444979999998</v>
      </c>
      <c r="I147" s="6">
        <v>22.551235278637801</v>
      </c>
      <c r="J147" s="6">
        <v>6.2071298233481897</v>
      </c>
      <c r="K147" s="6">
        <v>21.942010898464002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115094.0302466</v>
      </c>
      <c r="E148" s="6">
        <v>1.31628111558557</v>
      </c>
      <c r="F148" s="6">
        <v>89.086894998782199</v>
      </c>
      <c r="G148" s="6">
        <v>0.77050740825131703</v>
      </c>
      <c r="H148" s="6">
        <v>14098.967498100001</v>
      </c>
      <c r="I148" s="6">
        <v>6.4934101097690098</v>
      </c>
      <c r="J148" s="6">
        <v>10.913105001217801</v>
      </c>
      <c r="K148" s="6">
        <v>6.2898792384944002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12723.078205399999</v>
      </c>
      <c r="E149" s="6">
        <v>6.0930882620737501</v>
      </c>
      <c r="F149" s="6">
        <v>86.186380141072604</v>
      </c>
      <c r="G149" s="6">
        <v>2.6274749011545402</v>
      </c>
      <c r="H149" s="6">
        <v>2039.2057941999999</v>
      </c>
      <c r="I149" s="6">
        <v>18.521281456419999</v>
      </c>
      <c r="J149" s="6">
        <v>13.8136198589273</v>
      </c>
      <c r="K149" s="6">
        <v>16.393425688175601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164974.80755160001</v>
      </c>
      <c r="E150" s="6">
        <v>1.2075590232823099</v>
      </c>
      <c r="F150" s="6">
        <v>85.064956272296598</v>
      </c>
      <c r="G150" s="6">
        <v>0.75302753236053299</v>
      </c>
      <c r="H150" s="6">
        <v>28964.9941965</v>
      </c>
      <c r="I150" s="6">
        <v>4.55271948219763</v>
      </c>
      <c r="J150" s="6">
        <v>14.9350437277034</v>
      </c>
      <c r="K150" s="6">
        <v>4.2889900612252401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75.794560799999999</v>
      </c>
      <c r="E151" s="6">
        <v>25.2385036314258</v>
      </c>
      <c r="F151" s="6">
        <v>65.625</v>
      </c>
      <c r="G151" s="6">
        <v>13.0484208367417</v>
      </c>
      <c r="H151" s="6">
        <v>39.701912800000002</v>
      </c>
      <c r="I151" s="6">
        <v>28.3532509064602</v>
      </c>
      <c r="J151" s="6">
        <v>34.375</v>
      </c>
      <c r="K151" s="6">
        <v>24.910621597416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689.3695768</v>
      </c>
      <c r="E152" s="6">
        <v>12.928092277981101</v>
      </c>
      <c r="F152" s="6">
        <v>67.610619469026503</v>
      </c>
      <c r="G152" s="6">
        <v>5.9464343091397502</v>
      </c>
      <c r="H152" s="6">
        <v>330.24772919999998</v>
      </c>
      <c r="I152" s="6">
        <v>6.5137645564037099</v>
      </c>
      <c r="J152" s="6">
        <v>32.389380530973398</v>
      </c>
      <c r="K152" s="6">
        <v>12.4127754431223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661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5673.5964584000003</v>
      </c>
      <c r="E163" s="6">
        <v>8.3719072809532307</v>
      </c>
      <c r="F163" s="6">
        <v>92.721902441847703</v>
      </c>
      <c r="G163" s="6">
        <v>2.2800862879167298</v>
      </c>
      <c r="H163" s="6">
        <v>445.34233490000003</v>
      </c>
      <c r="I163" s="6">
        <v>30.2430757712001</v>
      </c>
      <c r="J163" s="6">
        <v>7.2780975581522798</v>
      </c>
      <c r="K163" s="6">
        <v>29.0479670900265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215316.30489170001</v>
      </c>
      <c r="E164" s="6">
        <v>0.72765913134117199</v>
      </c>
      <c r="F164" s="6">
        <v>96.204278341556204</v>
      </c>
      <c r="G164" s="6">
        <v>0.34315606311177099</v>
      </c>
      <c r="H164" s="6">
        <v>8495.2642022</v>
      </c>
      <c r="I164" s="6">
        <v>8.8776994975661392</v>
      </c>
      <c r="J164" s="6">
        <v>3.7957216584437701</v>
      </c>
      <c r="K164" s="6">
        <v>8.6974452767784598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2745.8021156</v>
      </c>
      <c r="E165" s="6">
        <v>16.738596541414999</v>
      </c>
      <c r="F165" s="6">
        <v>95.801910049308802</v>
      </c>
      <c r="G165" s="6">
        <v>1.80170493038882</v>
      </c>
      <c r="H165" s="6">
        <v>120.322489</v>
      </c>
      <c r="I165" s="6">
        <v>39.3140174993339</v>
      </c>
      <c r="J165" s="6">
        <v>4.1980899506911804</v>
      </c>
      <c r="K165" s="6">
        <v>41.115549143506797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71913.604910599999</v>
      </c>
      <c r="E166" s="6">
        <v>1.7875174790736199</v>
      </c>
      <c r="F166" s="6">
        <v>96.159490151062698</v>
      </c>
      <c r="G166" s="6">
        <v>0.50100570647744103</v>
      </c>
      <c r="H166" s="6">
        <v>2872.154454</v>
      </c>
      <c r="I166" s="6">
        <v>12.704143474238601</v>
      </c>
      <c r="J166" s="6">
        <v>3.84050984893728</v>
      </c>
      <c r="K166" s="6">
        <v>12.544285835115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1512.1492624</v>
      </c>
      <c r="E167" s="6">
        <v>9.8802553558826496</v>
      </c>
      <c r="F167" s="6">
        <v>82.285175057706496</v>
      </c>
      <c r="G167" s="6">
        <v>5.6123595470064602</v>
      </c>
      <c r="H167" s="6">
        <v>325.54417549999999</v>
      </c>
      <c r="I167" s="6">
        <v>31.292817335639601</v>
      </c>
      <c r="J167" s="6">
        <v>17.7148249422935</v>
      </c>
      <c r="K167" s="6">
        <v>26.069350914648499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32479.502075699998</v>
      </c>
      <c r="E168" s="6">
        <v>1.61152022813397</v>
      </c>
      <c r="F168" s="6">
        <v>88.0420376083364</v>
      </c>
      <c r="G168" s="6">
        <v>0.90511637095997799</v>
      </c>
      <c r="H168" s="6">
        <v>4411.4002227999999</v>
      </c>
      <c r="I168" s="6">
        <v>6.8103906856048102</v>
      </c>
      <c r="J168" s="6">
        <v>11.9579623916636</v>
      </c>
      <c r="K168" s="6">
        <v>6.6640358082689097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7167.1315309000001</v>
      </c>
      <c r="E169" s="6">
        <v>7.2023458302829502</v>
      </c>
      <c r="F169" s="6">
        <v>91.839076813338394</v>
      </c>
      <c r="G169" s="6">
        <v>1.9226763882137901</v>
      </c>
      <c r="H169" s="6">
        <v>636.87933199999998</v>
      </c>
      <c r="I169" s="6">
        <v>21.917412989956301</v>
      </c>
      <c r="J169" s="6">
        <v>8.1609231866616501</v>
      </c>
      <c r="K169" s="6">
        <v>21.636868827899001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112966.3035384</v>
      </c>
      <c r="E170" s="6">
        <v>1.21022514519323</v>
      </c>
      <c r="F170" s="6">
        <v>88.358715016206503</v>
      </c>
      <c r="G170" s="6">
        <v>0.68834486026481301</v>
      </c>
      <c r="H170" s="6">
        <v>14883.3415336</v>
      </c>
      <c r="I170" s="6">
        <v>5.4859131413694602</v>
      </c>
      <c r="J170" s="6">
        <v>11.641284983793501</v>
      </c>
      <c r="K170" s="6">
        <v>5.2246180233266299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6858.9526741</v>
      </c>
      <c r="E171" s="6">
        <v>8.7176878605561097</v>
      </c>
      <c r="F171" s="6">
        <v>83.783008428613002</v>
      </c>
      <c r="G171" s="6">
        <v>3.5440544490894399</v>
      </c>
      <c r="H171" s="6">
        <v>1327.6149877</v>
      </c>
      <c r="I171" s="6">
        <v>20.834063333233701</v>
      </c>
      <c r="J171" s="6">
        <v>16.216991571386998</v>
      </c>
      <c r="K171" s="6">
        <v>18.3099030712592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101216.74905309999</v>
      </c>
      <c r="E172" s="6">
        <v>1.5162610169215101</v>
      </c>
      <c r="F172" s="6">
        <v>86.088031673123396</v>
      </c>
      <c r="G172" s="6">
        <v>0.83272721295062302</v>
      </c>
      <c r="H172" s="6">
        <v>16356.7940817</v>
      </c>
      <c r="I172" s="6">
        <v>5.1477335976959404</v>
      </c>
      <c r="J172" s="6">
        <v>13.9119683268766</v>
      </c>
      <c r="K172" s="6">
        <v>5.1529621832929804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3104.0042727</v>
      </c>
      <c r="E173" s="6">
        <v>13.7937842788662</v>
      </c>
      <c r="F173" s="6">
        <v>90.8410110438126</v>
      </c>
      <c r="G173" s="6">
        <v>4.1448168799417804</v>
      </c>
      <c r="H173" s="6">
        <v>312.95931789999997</v>
      </c>
      <c r="I173" s="6">
        <v>42.505661750044602</v>
      </c>
      <c r="J173" s="6">
        <v>9.15898895618745</v>
      </c>
      <c r="K173" s="6">
        <v>41.109270659291603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59794.709425499997</v>
      </c>
      <c r="E174" s="6">
        <v>1.75014284448996</v>
      </c>
      <c r="F174" s="6">
        <v>89.226001875387894</v>
      </c>
      <c r="G174" s="6">
        <v>1.1488366032135899</v>
      </c>
      <c r="H174" s="6">
        <v>7220.1832837000002</v>
      </c>
      <c r="I174" s="6">
        <v>9.7441110174803907</v>
      </c>
      <c r="J174" s="6">
        <v>10.773998124612101</v>
      </c>
      <c r="K174" s="6">
        <v>9.5142115050758793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24926.7254483</v>
      </c>
      <c r="E175" s="6">
        <v>6.2575160630593096</v>
      </c>
      <c r="F175" s="6">
        <v>93.240300689456902</v>
      </c>
      <c r="G175" s="6">
        <v>1.5036102643543401</v>
      </c>
      <c r="H175" s="6">
        <v>1807.128115</v>
      </c>
      <c r="I175" s="6">
        <v>23.687454185854801</v>
      </c>
      <c r="J175" s="6">
        <v>6.7596993105431302</v>
      </c>
      <c r="K175" s="6">
        <v>20.7401345425952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182906.93063079999</v>
      </c>
      <c r="E176" s="6">
        <v>1.6121664655855501</v>
      </c>
      <c r="F176" s="6">
        <v>88.3784895252235</v>
      </c>
      <c r="G176" s="6">
        <v>0.97097551337340304</v>
      </c>
      <c r="H176" s="6">
        <v>24051.7214274</v>
      </c>
      <c r="I176" s="6">
        <v>7.6568252406471897</v>
      </c>
      <c r="J176" s="6">
        <v>11.6215104747765</v>
      </c>
      <c r="K176" s="6">
        <v>7.38400997221233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13995.6356062</v>
      </c>
      <c r="E177" s="6">
        <v>6.3824606067091398</v>
      </c>
      <c r="F177" s="6">
        <v>93.742498681668096</v>
      </c>
      <c r="G177" s="6">
        <v>1.34998127102317</v>
      </c>
      <c r="H177" s="6">
        <v>934.23697349999998</v>
      </c>
      <c r="I177" s="6">
        <v>20.614329854985201</v>
      </c>
      <c r="J177" s="6">
        <v>6.2575013183318999</v>
      </c>
      <c r="K177" s="6">
        <v>20.223825946056898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326268.6482993</v>
      </c>
      <c r="E178" s="6">
        <v>0.75481987139962703</v>
      </c>
      <c r="F178" s="6">
        <v>93.178622195389096</v>
      </c>
      <c r="G178" s="6">
        <v>0.34041897697786599</v>
      </c>
      <c r="H178" s="6">
        <v>23885.3254471</v>
      </c>
      <c r="I178" s="6">
        <v>4.6901823214178897</v>
      </c>
      <c r="J178" s="6">
        <v>6.8213778046108997</v>
      </c>
      <c r="K178" s="6">
        <v>4.6500534279922903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5464.8003397000002</v>
      </c>
      <c r="E179" s="6">
        <v>10.2166888587383</v>
      </c>
      <c r="F179" s="6">
        <v>97.629494875434204</v>
      </c>
      <c r="G179" s="6">
        <v>1.14407949238659</v>
      </c>
      <c r="H179" s="6">
        <v>132.68876610000001</v>
      </c>
      <c r="I179" s="6">
        <v>47.534656715586003</v>
      </c>
      <c r="J179" s="6">
        <v>2.37050512456578</v>
      </c>
      <c r="K179" s="6">
        <v>47.1190303625715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134590.2542995</v>
      </c>
      <c r="E180" s="6">
        <v>0.76951437511864196</v>
      </c>
      <c r="F180" s="6">
        <v>95.332777526236896</v>
      </c>
      <c r="G180" s="6">
        <v>0.47269978230321702</v>
      </c>
      <c r="H180" s="6">
        <v>6589.1572229000003</v>
      </c>
      <c r="I180" s="6">
        <v>9.8938056820451195</v>
      </c>
      <c r="J180" s="6">
        <v>4.6672224737631396</v>
      </c>
      <c r="K180" s="6">
        <v>9.6553749979436194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11523.6816793</v>
      </c>
      <c r="E181" s="6">
        <v>6.6401510418589904</v>
      </c>
      <c r="F181" s="6">
        <v>96.354446750439706</v>
      </c>
      <c r="G181" s="6">
        <v>1.1963453976059699</v>
      </c>
      <c r="H181" s="6">
        <v>435.99643409999999</v>
      </c>
      <c r="I181" s="6">
        <v>32.189282475923299</v>
      </c>
      <c r="J181" s="6">
        <v>3.6455532495602498</v>
      </c>
      <c r="K181" s="6">
        <v>31.620220860211798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269487.84004179999</v>
      </c>
      <c r="E182" s="6">
        <v>0.85579793099828305</v>
      </c>
      <c r="F182" s="6">
        <v>94.453163965610599</v>
      </c>
      <c r="G182" s="6">
        <v>0.47554722527795401</v>
      </c>
      <c r="H182" s="6">
        <v>15825.884483</v>
      </c>
      <c r="I182" s="6">
        <v>8.2697526558168306</v>
      </c>
      <c r="J182" s="6">
        <v>5.5468360343893597</v>
      </c>
      <c r="K182" s="6">
        <v>8.0977587518529504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16267.4572998</v>
      </c>
      <c r="E183" s="6">
        <v>6.6701870607288498</v>
      </c>
      <c r="F183" s="6">
        <v>96.856980228932798</v>
      </c>
      <c r="G183" s="6">
        <v>1.2631537399439901</v>
      </c>
      <c r="H183" s="6">
        <v>527.88079700000003</v>
      </c>
      <c r="I183" s="6">
        <v>39.822383300367697</v>
      </c>
      <c r="J183" s="6">
        <v>3.1430197710671699</v>
      </c>
      <c r="K183" s="6">
        <v>38.926022019364098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399403.39810450003</v>
      </c>
      <c r="E184" s="6">
        <v>0.721237721161614</v>
      </c>
      <c r="F184" s="6">
        <v>93.251296444473994</v>
      </c>
      <c r="G184" s="6">
        <v>0.56502825991698102</v>
      </c>
      <c r="H184" s="6">
        <v>28905.2832041</v>
      </c>
      <c r="I184" s="6">
        <v>8.0042179874705806</v>
      </c>
      <c r="J184" s="6">
        <v>6.7487035555260002</v>
      </c>
      <c r="K184" s="6">
        <v>7.8073688274365196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1877.5202608</v>
      </c>
      <c r="E185" s="6">
        <v>11.871772843926999</v>
      </c>
      <c r="F185" s="6">
        <v>96.461958395996305</v>
      </c>
      <c r="G185" s="6">
        <v>2.09183960664727</v>
      </c>
      <c r="H185" s="6">
        <v>68.863880699999996</v>
      </c>
      <c r="I185" s="6">
        <v>58.443238738964403</v>
      </c>
      <c r="J185" s="6">
        <v>3.5380416040036899</v>
      </c>
      <c r="K185" s="6">
        <v>57.032383361226302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52473.807589900003</v>
      </c>
      <c r="E186" s="6">
        <v>1.3156693281324201</v>
      </c>
      <c r="F186" s="6">
        <v>96.297820218936707</v>
      </c>
      <c r="G186" s="6">
        <v>0.55172267907654504</v>
      </c>
      <c r="H186" s="6">
        <v>2017.3610269999999</v>
      </c>
      <c r="I186" s="6">
        <v>14.4429473248493</v>
      </c>
      <c r="J186" s="6">
        <v>3.7021797810633301</v>
      </c>
      <c r="K186" s="6">
        <v>14.3509214847377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1375.1312175</v>
      </c>
      <c r="E187" s="6">
        <v>10.2856202711706</v>
      </c>
      <c r="F187" s="6">
        <v>98.006574271874499</v>
      </c>
      <c r="G187" s="6">
        <v>1.4487006383086101</v>
      </c>
      <c r="H187" s="6">
        <v>27.969776199999998</v>
      </c>
      <c r="I187" s="6">
        <v>71.6027517252124</v>
      </c>
      <c r="J187" s="6">
        <v>1.9934257281254799</v>
      </c>
      <c r="K187" s="6">
        <v>71.225220334452999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74811.976666100003</v>
      </c>
      <c r="E188" s="6">
        <v>0.93168086059769095</v>
      </c>
      <c r="F188" s="6">
        <v>98.510670445469103</v>
      </c>
      <c r="G188" s="6">
        <v>0.20860068976722199</v>
      </c>
      <c r="H188" s="6">
        <v>1131.0418189</v>
      </c>
      <c r="I188" s="6">
        <v>13.859355785679901</v>
      </c>
      <c r="J188" s="6">
        <v>1.48932955453094</v>
      </c>
      <c r="K188" s="6">
        <v>13.7977479476182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1664.0524273999999</v>
      </c>
      <c r="E189" s="6">
        <v>14.140411412322001</v>
      </c>
      <c r="F189" s="6">
        <v>81.145698835943804</v>
      </c>
      <c r="G189" s="6">
        <v>4.6264636910436199</v>
      </c>
      <c r="H189" s="6">
        <v>386.64459199999999</v>
      </c>
      <c r="I189" s="6">
        <v>25.4627706575926</v>
      </c>
      <c r="J189" s="6">
        <v>18.854301164056199</v>
      </c>
      <c r="K189" s="6">
        <v>19.911511229307699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27342.9096121</v>
      </c>
      <c r="E190" s="6">
        <v>2.2597010546605598</v>
      </c>
      <c r="F190" s="6">
        <v>87.959208861175995</v>
      </c>
      <c r="G190" s="6">
        <v>1.2746933939910099</v>
      </c>
      <c r="H190" s="6">
        <v>3742.9880057999999</v>
      </c>
      <c r="I190" s="6">
        <v>9.5809412732323906</v>
      </c>
      <c r="J190" s="6">
        <v>12.040791138824</v>
      </c>
      <c r="K190" s="6">
        <v>9.3117654133619698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1720.0325250999999</v>
      </c>
      <c r="E191" s="6">
        <v>11.9099308087784</v>
      </c>
      <c r="F191" s="6">
        <v>93.370900247956101</v>
      </c>
      <c r="G191" s="6">
        <v>3.3479654379433801</v>
      </c>
      <c r="H191" s="6">
        <v>122.1179956</v>
      </c>
      <c r="I191" s="6">
        <v>50.349307888912399</v>
      </c>
      <c r="J191" s="6">
        <v>6.6290997520439499</v>
      </c>
      <c r="K191" s="6">
        <v>47.156108466075104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24373.257679099999</v>
      </c>
      <c r="E192" s="6">
        <v>2.03085723294293</v>
      </c>
      <c r="F192" s="6">
        <v>92.408702138305401</v>
      </c>
      <c r="G192" s="6">
        <v>1.0173186879218099</v>
      </c>
      <c r="H192" s="6">
        <v>2002.2428041999999</v>
      </c>
      <c r="I192" s="6">
        <v>12.7881938984691</v>
      </c>
      <c r="J192" s="6">
        <v>7.5912978616945903</v>
      </c>
      <c r="K192" s="6">
        <v>12.3837980441085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4855.9813647000001</v>
      </c>
      <c r="E193" s="6">
        <v>7.9439958028311004</v>
      </c>
      <c r="F193" s="6">
        <v>98.8559461052469</v>
      </c>
      <c r="G193" s="6">
        <v>0.59050780212835696</v>
      </c>
      <c r="H193" s="6">
        <v>56.197979099999998</v>
      </c>
      <c r="I193" s="6">
        <v>50.692980181731699</v>
      </c>
      <c r="J193" s="6">
        <v>1.1440538947530801</v>
      </c>
      <c r="K193" s="6">
        <v>51.024875427331096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80518.046535500005</v>
      </c>
      <c r="E194" s="6">
        <v>1.1743951873828999</v>
      </c>
      <c r="F194" s="6">
        <v>94.698082938012007</v>
      </c>
      <c r="G194" s="6">
        <v>0.50444265217754403</v>
      </c>
      <c r="H194" s="6">
        <v>4508.0110544999998</v>
      </c>
      <c r="I194" s="6">
        <v>9.1757634301578808</v>
      </c>
      <c r="J194" s="6">
        <v>5.3019170619880596</v>
      </c>
      <c r="K194" s="6">
        <v>9.0099018062473508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297.31187130000001</v>
      </c>
      <c r="E195" s="6">
        <v>16.229256236107499</v>
      </c>
      <c r="F195" s="6">
        <v>88.785730821039095</v>
      </c>
      <c r="G195" s="6">
        <v>6.0634540831804902</v>
      </c>
      <c r="H195" s="6">
        <v>37.552603599999998</v>
      </c>
      <c r="I195" s="6">
        <v>53.4182151043197</v>
      </c>
      <c r="J195" s="6">
        <v>11.214269178960899</v>
      </c>
      <c r="K195" s="6">
        <v>48.005642943277003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6698.6151628999996</v>
      </c>
      <c r="E196" s="6">
        <v>2.3563785315459702</v>
      </c>
      <c r="F196" s="6">
        <v>92.161672374989607</v>
      </c>
      <c r="G196" s="6">
        <v>1.22997527295086</v>
      </c>
      <c r="H196" s="6">
        <v>569.71557619999999</v>
      </c>
      <c r="I196" s="6">
        <v>14.361132717753</v>
      </c>
      <c r="J196" s="6">
        <v>7.8383276250104297</v>
      </c>
      <c r="K196" s="6">
        <v>14.4618321098673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7029.1722503000001</v>
      </c>
      <c r="E197" s="6">
        <v>7.3560692976378599</v>
      </c>
      <c r="F197" s="6">
        <v>93.792870176651803</v>
      </c>
      <c r="G197" s="6">
        <v>1.4521030220694799</v>
      </c>
      <c r="H197" s="6">
        <v>465.18444979999998</v>
      </c>
      <c r="I197" s="6">
        <v>22.551235278637801</v>
      </c>
      <c r="J197" s="6">
        <v>6.2071298233481897</v>
      </c>
      <c r="K197" s="6">
        <v>21.942010898464002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115094.0302466</v>
      </c>
      <c r="E198" s="6">
        <v>1.31628111558557</v>
      </c>
      <c r="F198" s="6">
        <v>89.086894998782199</v>
      </c>
      <c r="G198" s="6">
        <v>0.77050740825131703</v>
      </c>
      <c r="H198" s="6">
        <v>14098.967498100001</v>
      </c>
      <c r="I198" s="6">
        <v>6.4934101097690098</v>
      </c>
      <c r="J198" s="6">
        <v>10.913105001217801</v>
      </c>
      <c r="K198" s="6">
        <v>6.2898792384944002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12616.686307600001</v>
      </c>
      <c r="E199" s="6">
        <v>6.1415234194769797</v>
      </c>
      <c r="F199" s="6">
        <v>86.396534298304402</v>
      </c>
      <c r="G199" s="6">
        <v>2.6494649153688399</v>
      </c>
      <c r="H199" s="6">
        <v>1986.5456508</v>
      </c>
      <c r="I199" s="6">
        <v>18.990547823455302</v>
      </c>
      <c r="J199" s="6">
        <v>13.603465701695599</v>
      </c>
      <c r="K199" s="6">
        <v>16.826931566732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162924.098941</v>
      </c>
      <c r="E200" s="6">
        <v>1.22123744107919</v>
      </c>
      <c r="F200" s="6">
        <v>85.270450906612595</v>
      </c>
      <c r="G200" s="6">
        <v>0.76071164405101599</v>
      </c>
      <c r="H200" s="6">
        <v>28143.377786000001</v>
      </c>
      <c r="I200" s="6">
        <v>4.6729390190678703</v>
      </c>
      <c r="J200" s="6">
        <v>14.7295490933874</v>
      </c>
      <c r="K200" s="6">
        <v>4.4038160629955296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662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897.64730229999998</v>
      </c>
      <c r="E211" s="6">
        <v>23.038928908096</v>
      </c>
      <c r="F211" s="6">
        <v>78.301034292666102</v>
      </c>
      <c r="G211" s="6">
        <v>11.3551610301617</v>
      </c>
      <c r="H211" s="6">
        <v>248.7581193</v>
      </c>
      <c r="I211" s="6">
        <v>46.227610621967003</v>
      </c>
      <c r="J211" s="6">
        <v>21.698965707333802</v>
      </c>
      <c r="K211" s="6">
        <v>40.975264222890303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40982.882521899999</v>
      </c>
      <c r="E212" s="6">
        <v>1.7292734779738199</v>
      </c>
      <c r="F212" s="6">
        <v>92.903959064553604</v>
      </c>
      <c r="G212" s="6">
        <v>1.2875555170025299</v>
      </c>
      <c r="H212" s="6">
        <v>3130.2886868999999</v>
      </c>
      <c r="I212" s="6">
        <v>17.834339909949499</v>
      </c>
      <c r="J212" s="6">
        <v>7.09604093544639</v>
      </c>
      <c r="K212" s="6">
        <v>16.857146982822201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551.03261280000004</v>
      </c>
      <c r="E213" s="6">
        <v>29.797531133703899</v>
      </c>
      <c r="F213" s="6">
        <v>89.133325948386897</v>
      </c>
      <c r="G213" s="6">
        <v>7.3054184366074804</v>
      </c>
      <c r="H213" s="6">
        <v>67.179045900000006</v>
      </c>
      <c r="I213" s="6">
        <v>58.347255905363198</v>
      </c>
      <c r="J213" s="6">
        <v>10.866674051613099</v>
      </c>
      <c r="K213" s="6">
        <v>59.922312899670302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22177.073830500001</v>
      </c>
      <c r="E214" s="6">
        <v>2.24814654244169</v>
      </c>
      <c r="F214" s="6">
        <v>89.079686315982002</v>
      </c>
      <c r="G214" s="6">
        <v>1.55540356625708</v>
      </c>
      <c r="H214" s="6">
        <v>2718.6961790999999</v>
      </c>
      <c r="I214" s="6">
        <v>13.1733431262836</v>
      </c>
      <c r="J214" s="6">
        <v>10.920313684018</v>
      </c>
      <c r="K214" s="6">
        <v>12.687809689910001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621.06360740000002</v>
      </c>
      <c r="E215" s="6">
        <v>18.6903639132709</v>
      </c>
      <c r="F215" s="6">
        <v>89.114508884968998</v>
      </c>
      <c r="G215" s="6">
        <v>6.53307208184148</v>
      </c>
      <c r="H215" s="6">
        <v>75.863991900000002</v>
      </c>
      <c r="I215" s="6">
        <v>58.337111629789</v>
      </c>
      <c r="J215" s="6">
        <v>10.8854911150309</v>
      </c>
      <c r="K215" s="6">
        <v>53.483256192226499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21222.990971300002</v>
      </c>
      <c r="E216" s="6">
        <v>1.98333800307625</v>
      </c>
      <c r="F216" s="6">
        <v>95.3383028719186</v>
      </c>
      <c r="G216" s="6">
        <v>1.0180577333283301</v>
      </c>
      <c r="H216" s="6">
        <v>1037.7272625999999</v>
      </c>
      <c r="I216" s="6">
        <v>20.859192809465899</v>
      </c>
      <c r="J216" s="6">
        <v>4.6616971280813599</v>
      </c>
      <c r="K216" s="6">
        <v>20.820721264039499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59213.160200300001</v>
      </c>
      <c r="E218" s="6">
        <v>1.3647617153214899</v>
      </c>
      <c r="F218" s="6">
        <v>99.622478648002499</v>
      </c>
      <c r="G218" s="6">
        <v>0.219597741447219</v>
      </c>
      <c r="H218" s="6">
        <v>224.38944100000001</v>
      </c>
      <c r="I218" s="6">
        <v>58.317746342187</v>
      </c>
      <c r="J218" s="6">
        <v>0.377521351997465</v>
      </c>
      <c r="K218" s="6">
        <v>57.948699305945603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833.37542429999996</v>
      </c>
      <c r="E219" s="6">
        <v>20.6789061569546</v>
      </c>
      <c r="F219" s="6">
        <v>93.963222959945995</v>
      </c>
      <c r="G219" s="6">
        <v>4.1893322990939499</v>
      </c>
      <c r="H219" s="6">
        <v>53.5411778</v>
      </c>
      <c r="I219" s="6">
        <v>70.410582823462605</v>
      </c>
      <c r="J219" s="6">
        <v>6.0367770400540097</v>
      </c>
      <c r="K219" s="6">
        <v>65.207504312523994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17245.5083452</v>
      </c>
      <c r="E220" s="6">
        <v>2.0417164496187001</v>
      </c>
      <c r="F220" s="6">
        <v>97.388260923404502</v>
      </c>
      <c r="G220" s="6">
        <v>0.81670035014376996</v>
      </c>
      <c r="H220" s="6">
        <v>462.48662430000002</v>
      </c>
      <c r="I220" s="6">
        <v>30.483968817357201</v>
      </c>
      <c r="J220" s="6">
        <v>2.6117390765955202</v>
      </c>
      <c r="K220" s="6">
        <v>30.453664957877901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1301.5008043</v>
      </c>
      <c r="E221" s="6">
        <v>18.8322730470708</v>
      </c>
      <c r="F221" s="6">
        <v>96.182572033176399</v>
      </c>
      <c r="G221" s="6">
        <v>3.9246628213401298</v>
      </c>
      <c r="H221" s="6">
        <v>51.655777800000003</v>
      </c>
      <c r="I221" s="6">
        <v>100</v>
      </c>
      <c r="J221" s="6">
        <v>3.8174279668236202</v>
      </c>
      <c r="K221" s="6">
        <v>98.884423701011102</v>
      </c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34618.027157999997</v>
      </c>
      <c r="E222" s="6">
        <v>0.98948413657761303</v>
      </c>
      <c r="F222" s="6">
        <v>96.946025134479598</v>
      </c>
      <c r="G222" s="6">
        <v>0.80712416154523203</v>
      </c>
      <c r="H222" s="6">
        <v>1090.5303718</v>
      </c>
      <c r="I222" s="6">
        <v>26.156859491028499</v>
      </c>
      <c r="J222" s="6">
        <v>3.05397486552044</v>
      </c>
      <c r="K222" s="6">
        <v>25.621520378320199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1063.7125578</v>
      </c>
      <c r="E223" s="6">
        <v>18.354113380349599</v>
      </c>
      <c r="F223" s="6">
        <v>95.590908570956302</v>
      </c>
      <c r="G223" s="6">
        <v>4.5267768537302704</v>
      </c>
      <c r="H223" s="6">
        <v>49.063305200000002</v>
      </c>
      <c r="I223" s="6">
        <v>100</v>
      </c>
      <c r="J223" s="6">
        <v>4.4090914290436896</v>
      </c>
      <c r="K223" s="6">
        <v>98.142376793466894</v>
      </c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39676.8785336</v>
      </c>
      <c r="E224" s="6">
        <v>1.29933167727263</v>
      </c>
      <c r="F224" s="6">
        <v>98.054770127701801</v>
      </c>
      <c r="G224" s="6">
        <v>0.47366979878728099</v>
      </c>
      <c r="H224" s="6">
        <v>787.11774309999998</v>
      </c>
      <c r="I224" s="6">
        <v>24.059390052339999</v>
      </c>
      <c r="J224" s="6">
        <v>1.9452298722982</v>
      </c>
      <c r="K224" s="6">
        <v>23.876655349554301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18490.238946699999</v>
      </c>
      <c r="E226" s="6">
        <v>1.3857718332648301</v>
      </c>
      <c r="F226" s="6">
        <v>99.269747362021107</v>
      </c>
      <c r="G226" s="6">
        <v>0.27526993362743302</v>
      </c>
      <c r="H226" s="6">
        <v>136.01873810000001</v>
      </c>
      <c r="I226" s="6">
        <v>37.516023869081501</v>
      </c>
      <c r="J226" s="6">
        <v>0.73025263797890205</v>
      </c>
      <c r="K226" s="6">
        <v>37.419894631513898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10908.9840107</v>
      </c>
      <c r="E228" s="6">
        <v>2.2246892928860098</v>
      </c>
      <c r="F228" s="6">
        <v>97.930603870197899</v>
      </c>
      <c r="G228" s="6">
        <v>0.56770064279999699</v>
      </c>
      <c r="H228" s="6">
        <v>230.52047469999999</v>
      </c>
      <c r="I228" s="6">
        <v>26.7741806933413</v>
      </c>
      <c r="J228" s="6">
        <v>2.0693961298021102</v>
      </c>
      <c r="K228" s="6">
        <v>26.865454113041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21159.424518</v>
      </c>
      <c r="E230" s="6">
        <v>1.31711786289246</v>
      </c>
      <c r="F230" s="6">
        <v>97.493814753564493</v>
      </c>
      <c r="G230" s="6">
        <v>0.55151593553826295</v>
      </c>
      <c r="H230" s="6">
        <v>543.92617299999995</v>
      </c>
      <c r="I230" s="6">
        <v>22.0834465849581</v>
      </c>
      <c r="J230" s="6">
        <v>2.5061852464354999</v>
      </c>
      <c r="K230" s="6">
        <v>21.454675997906101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28981.0271574</v>
      </c>
      <c r="E232" s="6">
        <v>1.6780286774564099</v>
      </c>
      <c r="F232" s="6">
        <v>96.621658948384606</v>
      </c>
      <c r="G232" s="6">
        <v>0.96083693228526001</v>
      </c>
      <c r="H232" s="6">
        <v>1013.3110405</v>
      </c>
      <c r="I232" s="6">
        <v>28.1450348619802</v>
      </c>
      <c r="J232" s="6">
        <v>3.37834105161535</v>
      </c>
      <c r="K232" s="6">
        <v>27.480250501022802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1316.0261078000001</v>
      </c>
      <c r="E233" s="6">
        <v>15.2675732536474</v>
      </c>
      <c r="F233" s="6">
        <v>98.677690177043203</v>
      </c>
      <c r="G233" s="6">
        <v>1.3139638110557901</v>
      </c>
      <c r="H233" s="6">
        <v>17.6351336</v>
      </c>
      <c r="I233" s="6">
        <v>100</v>
      </c>
      <c r="J233" s="6">
        <v>1.32230982295681</v>
      </c>
      <c r="K233" s="6">
        <v>98.054867021466805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15678.209323700001</v>
      </c>
      <c r="E234" s="6">
        <v>1.63943633553374</v>
      </c>
      <c r="F234" s="6">
        <v>97.896842897758603</v>
      </c>
      <c r="G234" s="6">
        <v>0.54885340688252504</v>
      </c>
      <c r="H234" s="6">
        <v>336.82125300000001</v>
      </c>
      <c r="I234" s="6">
        <v>25.8286094617145</v>
      </c>
      <c r="J234" s="6">
        <v>2.1031571022414099</v>
      </c>
      <c r="K234" s="6">
        <v>25.547789887029801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1782.3722714999999</v>
      </c>
      <c r="E235" s="6">
        <v>16.909537433202001</v>
      </c>
      <c r="F235" s="6">
        <v>97.989580283450195</v>
      </c>
      <c r="G235" s="6">
        <v>2.0608669913918201</v>
      </c>
      <c r="H235" s="6">
        <v>36.5683407</v>
      </c>
      <c r="I235" s="6">
        <v>99.999999999999602</v>
      </c>
      <c r="J235" s="6">
        <v>2.0104197165497801</v>
      </c>
      <c r="K235" s="6">
        <v>100.44842370182801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32966.293033499998</v>
      </c>
      <c r="E236" s="6">
        <v>1.65633216519427</v>
      </c>
      <c r="F236" s="6">
        <v>93.176714223000104</v>
      </c>
      <c r="G236" s="6">
        <v>1.1271697335178299</v>
      </c>
      <c r="H236" s="6">
        <v>2414.1057157</v>
      </c>
      <c r="I236" s="6">
        <v>15.8035392061559</v>
      </c>
      <c r="J236" s="6">
        <v>6.8232857769998603</v>
      </c>
      <c r="K236" s="6">
        <v>15.392286879560499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2104.8907106000001</v>
      </c>
      <c r="E237" s="6">
        <v>16.900237059129299</v>
      </c>
      <c r="F237" s="6">
        <v>95.001640734636595</v>
      </c>
      <c r="G237" s="6">
        <v>5.1262252853392001</v>
      </c>
      <c r="H237" s="6">
        <v>110.7454556</v>
      </c>
      <c r="I237" s="6">
        <v>100</v>
      </c>
      <c r="J237" s="6">
        <v>4.9983592653633897</v>
      </c>
      <c r="K237" s="6">
        <v>97.431934566471995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58510.684185899998</v>
      </c>
      <c r="E238" s="6">
        <v>1.7940895936747701</v>
      </c>
      <c r="F238" s="6">
        <v>94.833900170359499</v>
      </c>
      <c r="G238" s="6">
        <v>1.1729527535676101</v>
      </c>
      <c r="H238" s="6">
        <v>3187.3837843000001</v>
      </c>
      <c r="I238" s="6">
        <v>21.599235965270399</v>
      </c>
      <c r="J238" s="6">
        <v>5.1660998296405296</v>
      </c>
      <c r="K238" s="6">
        <v>21.531849558570901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4884.5655361999998</v>
      </c>
      <c r="E239" s="6">
        <v>15.5844011913612</v>
      </c>
      <c r="F239" s="6">
        <v>96.341950441411598</v>
      </c>
      <c r="G239" s="6">
        <v>2.7187733056230101</v>
      </c>
      <c r="H239" s="6">
        <v>185.46420040000001</v>
      </c>
      <c r="I239" s="6">
        <v>71.770280322427396</v>
      </c>
      <c r="J239" s="6">
        <v>3.65804955858846</v>
      </c>
      <c r="K239" s="6">
        <v>71.604257645114302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84552.374145399997</v>
      </c>
      <c r="E240" s="6">
        <v>2.2922905322382898</v>
      </c>
      <c r="F240" s="6">
        <v>89.283781425742205</v>
      </c>
      <c r="G240" s="6">
        <v>1.8110139896851201</v>
      </c>
      <c r="H240" s="6">
        <v>10148.334981399999</v>
      </c>
      <c r="I240" s="6">
        <v>15.698270337557</v>
      </c>
      <c r="J240" s="6">
        <v>10.7162185742578</v>
      </c>
      <c r="K240" s="6">
        <v>15.088734528280799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2168.6422692000001</v>
      </c>
      <c r="E241" s="6">
        <v>13.2370668412422</v>
      </c>
      <c r="F241" s="6">
        <v>90.095449314638202</v>
      </c>
      <c r="G241" s="6">
        <v>4.5079261493666198</v>
      </c>
      <c r="H241" s="6">
        <v>238.40746050000001</v>
      </c>
      <c r="I241" s="6">
        <v>44.363011672881498</v>
      </c>
      <c r="J241" s="6">
        <v>9.9045506853617695</v>
      </c>
      <c r="K241" s="6">
        <v>41.0057603627234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36336.225897299999</v>
      </c>
      <c r="E242" s="6">
        <v>2.0466867762350698</v>
      </c>
      <c r="F242" s="6">
        <v>94.621307687081398</v>
      </c>
      <c r="G242" s="6">
        <v>1.10162589726825</v>
      </c>
      <c r="H242" s="6">
        <v>2065.5112859000001</v>
      </c>
      <c r="I242" s="6">
        <v>19.330432528057798</v>
      </c>
      <c r="J242" s="6">
        <v>5.3786923129186501</v>
      </c>
      <c r="K242" s="6">
        <v>19.379670172081902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43186.374751000003</v>
      </c>
      <c r="E244" s="6">
        <v>2.34338042824966</v>
      </c>
      <c r="F244" s="6">
        <v>95.774125966424194</v>
      </c>
      <c r="G244" s="6">
        <v>0.78018732546927105</v>
      </c>
      <c r="H244" s="6">
        <v>1905.5269659000001</v>
      </c>
      <c r="I244" s="6">
        <v>17.941577844025801</v>
      </c>
      <c r="J244" s="6">
        <v>4.2258740335758098</v>
      </c>
      <c r="K244" s="6">
        <v>17.6819655752195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2641.2439632000001</v>
      </c>
      <c r="E245" s="6">
        <v>11.9852668051564</v>
      </c>
      <c r="F245" s="6">
        <v>95.698843588639903</v>
      </c>
      <c r="G245" s="6">
        <v>2.6143320994858801</v>
      </c>
      <c r="H245" s="6">
        <v>118.709934</v>
      </c>
      <c r="I245" s="6">
        <v>59.115218061449802</v>
      </c>
      <c r="J245" s="6">
        <v>4.3011564113600702</v>
      </c>
      <c r="K245" s="6">
        <v>58.167742520748597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27022.627744099998</v>
      </c>
      <c r="E246" s="6">
        <v>2.9410999774714899</v>
      </c>
      <c r="F246" s="6">
        <v>87.514433513821302</v>
      </c>
      <c r="G246" s="6">
        <v>1.6545041431621801</v>
      </c>
      <c r="H246" s="6">
        <v>3855.2819436</v>
      </c>
      <c r="I246" s="6">
        <v>11.999594799560899</v>
      </c>
      <c r="J246" s="6">
        <v>12.485566486178699</v>
      </c>
      <c r="K246" s="6">
        <v>11.596830067373601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720.49452140000005</v>
      </c>
      <c r="E247" s="6">
        <v>16.809684994609299</v>
      </c>
      <c r="F247" s="6">
        <v>94.487503790315401</v>
      </c>
      <c r="G247" s="6">
        <v>3.9970713529989901</v>
      </c>
      <c r="H247" s="6">
        <v>42.034376600000002</v>
      </c>
      <c r="I247" s="6">
        <v>70.745314806569695</v>
      </c>
      <c r="J247" s="6">
        <v>5.5124962096846302</v>
      </c>
      <c r="K247" s="6">
        <v>68.512209396740701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14089.6673082</v>
      </c>
      <c r="E248" s="6">
        <v>1.9612937308574301</v>
      </c>
      <c r="F248" s="6">
        <v>94.337198846998504</v>
      </c>
      <c r="G248" s="6">
        <v>1.33114534657614</v>
      </c>
      <c r="H248" s="6">
        <v>845.76376289999996</v>
      </c>
      <c r="I248" s="6">
        <v>22.306041019322599</v>
      </c>
      <c r="J248" s="6">
        <v>5.6628011530015296</v>
      </c>
      <c r="K248" s="6">
        <v>22.1756900624435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841.15197290000003</v>
      </c>
      <c r="E249" s="6">
        <v>18.517506413556902</v>
      </c>
      <c r="F249" s="6">
        <v>86.566246003391598</v>
      </c>
      <c r="G249" s="6">
        <v>6.8980844119256401</v>
      </c>
      <c r="H249" s="6">
        <v>130.53388820000001</v>
      </c>
      <c r="I249" s="6">
        <v>46.717706005488402</v>
      </c>
      <c r="J249" s="6">
        <v>13.433753996608401</v>
      </c>
      <c r="K249" s="6">
        <v>44.450811910481299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23409.502419</v>
      </c>
      <c r="E250" s="6">
        <v>1.9402605035343601</v>
      </c>
      <c r="F250" s="6">
        <v>90.258449172876496</v>
      </c>
      <c r="G250" s="6">
        <v>1.27944496378757</v>
      </c>
      <c r="H250" s="6">
        <v>2526.57629</v>
      </c>
      <c r="I250" s="6">
        <v>12.751696475101401</v>
      </c>
      <c r="J250" s="6">
        <v>9.7415508271235307</v>
      </c>
      <c r="K250" s="6">
        <v>11.8544490792963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8318.6696078000004</v>
      </c>
      <c r="E252" s="6">
        <v>2.5665197277894598</v>
      </c>
      <c r="F252" s="6">
        <v>93.202850649387798</v>
      </c>
      <c r="G252" s="6">
        <v>1.3130021059503001</v>
      </c>
      <c r="H252" s="6">
        <v>606.66856570000004</v>
      </c>
      <c r="I252" s="6">
        <v>18.9711324703431</v>
      </c>
      <c r="J252" s="6">
        <v>6.7971493506122203</v>
      </c>
      <c r="K252" s="6">
        <v>18.003950313699502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969.2639183</v>
      </c>
      <c r="E253" s="6">
        <v>14.808120302822401</v>
      </c>
      <c r="F253" s="6">
        <v>95.540941120573095</v>
      </c>
      <c r="G253" s="6">
        <v>3.2864241596040502</v>
      </c>
      <c r="H253" s="6">
        <v>45.2372023</v>
      </c>
      <c r="I253" s="6">
        <v>70.276312877451602</v>
      </c>
      <c r="J253" s="6">
        <v>4.4590588794269301</v>
      </c>
      <c r="K253" s="6">
        <v>70.415768353862205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16606.820101000001</v>
      </c>
      <c r="E254" s="6">
        <v>2.1040442593879098</v>
      </c>
      <c r="F254" s="6">
        <v>94.957789308353995</v>
      </c>
      <c r="G254" s="6">
        <v>0.871893237977865</v>
      </c>
      <c r="H254" s="6">
        <v>881.81376669999997</v>
      </c>
      <c r="I254" s="6">
        <v>16.8573412329077</v>
      </c>
      <c r="J254" s="6">
        <v>5.0422106916460399</v>
      </c>
      <c r="K254" s="6">
        <v>16.419991042510901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965.69598250000001</v>
      </c>
      <c r="E255" s="6">
        <v>18.4767163618681</v>
      </c>
      <c r="F255" s="6">
        <v>85.4252364710905</v>
      </c>
      <c r="G255" s="6">
        <v>4.2433997417881004</v>
      </c>
      <c r="H255" s="6">
        <v>164.76150569999999</v>
      </c>
      <c r="I255" s="6">
        <v>33.118818066899898</v>
      </c>
      <c r="J255" s="6">
        <v>14.5747635289095</v>
      </c>
      <c r="K255" s="6">
        <v>24.8713075628703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14784.234399700001</v>
      </c>
      <c r="E256" s="6">
        <v>3.2128097939639502</v>
      </c>
      <c r="F256" s="6">
        <v>89.1243833706922</v>
      </c>
      <c r="G256" s="6">
        <v>1.4796325713191401</v>
      </c>
      <c r="H256" s="6">
        <v>1804.0816599</v>
      </c>
      <c r="I256" s="6">
        <v>12.313267891062001</v>
      </c>
      <c r="J256" s="6">
        <v>10.8756166293078</v>
      </c>
      <c r="K256" s="6">
        <v>12.125412749346101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1259.6737782</v>
      </c>
      <c r="E257" s="6">
        <v>15.231620840933701</v>
      </c>
      <c r="F257" s="6">
        <v>91.162344579301603</v>
      </c>
      <c r="G257" s="6">
        <v>4.5017273163463596</v>
      </c>
      <c r="H257" s="6">
        <v>122.1179956</v>
      </c>
      <c r="I257" s="6">
        <v>50.349307888912399</v>
      </c>
      <c r="J257" s="6">
        <v>8.8376554206983808</v>
      </c>
      <c r="K257" s="6">
        <v>46.4362998192559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16054.588071300001</v>
      </c>
      <c r="E258" s="6">
        <v>2.7816008032131099</v>
      </c>
      <c r="F258" s="6">
        <v>92.0025142819661</v>
      </c>
      <c r="G258" s="6">
        <v>1.38712290961556</v>
      </c>
      <c r="H258" s="6">
        <v>1395.5742385000001</v>
      </c>
      <c r="I258" s="6">
        <v>16.389418376099201</v>
      </c>
      <c r="J258" s="6">
        <v>7.9974857180339596</v>
      </c>
      <c r="K258" s="6">
        <v>15.9573645770912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29459.973830300001</v>
      </c>
      <c r="E260" s="6">
        <v>2.78035297958627</v>
      </c>
      <c r="F260" s="6">
        <v>88.861175650761396</v>
      </c>
      <c r="G260" s="6">
        <v>1.86456876093595</v>
      </c>
      <c r="H260" s="6">
        <v>3692.8329096000002</v>
      </c>
      <c r="I260" s="6">
        <v>15.1980458660042</v>
      </c>
      <c r="J260" s="6">
        <v>11.1388243492386</v>
      </c>
      <c r="K260" s="6">
        <v>14.874798900099201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33840.882224300003</v>
      </c>
      <c r="E262" s="6">
        <v>1.8665826426714101</v>
      </c>
      <c r="F262" s="6">
        <v>96.550051799206997</v>
      </c>
      <c r="G262" s="6">
        <v>0.81531227727910205</v>
      </c>
      <c r="H262" s="6">
        <v>1209.2100270000001</v>
      </c>
      <c r="I262" s="6">
        <v>23.1559153961799</v>
      </c>
      <c r="J262" s="6">
        <v>3.4499482007929698</v>
      </c>
      <c r="K262" s="6">
        <v>22.817282469845001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18719.650109999999</v>
      </c>
      <c r="E264" s="6">
        <v>2.43584673667036</v>
      </c>
      <c r="F264" s="6">
        <v>95.639769354244706</v>
      </c>
      <c r="G264" s="6">
        <v>0.77930735743454405</v>
      </c>
      <c r="H264" s="6">
        <v>853.43150279999998</v>
      </c>
      <c r="I264" s="6">
        <v>17.171259237194999</v>
      </c>
      <c r="J264" s="6">
        <v>4.3602306457552897</v>
      </c>
      <c r="K264" s="6">
        <v>17.093769109132701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2317.5556089000002</v>
      </c>
      <c r="E265" s="6">
        <v>17.588778193529301</v>
      </c>
      <c r="F265" s="6">
        <v>91.226609735633005</v>
      </c>
      <c r="G265" s="6">
        <v>5.3555891578495096</v>
      </c>
      <c r="H265" s="6">
        <v>222.8825545</v>
      </c>
      <c r="I265" s="6">
        <v>57.455426621852801</v>
      </c>
      <c r="J265" s="6">
        <v>8.7733902643670199</v>
      </c>
      <c r="K265" s="6">
        <v>55.687964092040097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48132.996934299998</v>
      </c>
      <c r="E266" s="6">
        <v>1.9931606116842699</v>
      </c>
      <c r="F266" s="6">
        <v>90.918100238467602</v>
      </c>
      <c r="G266" s="6">
        <v>1.3493479110456801</v>
      </c>
      <c r="H266" s="6">
        <v>4808.0530964999998</v>
      </c>
      <c r="I266" s="6">
        <v>13.766753342474701</v>
      </c>
      <c r="J266" s="6">
        <v>9.0818997615324495</v>
      </c>
      <c r="K266" s="6">
        <v>13.508203333475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1193.8884711000001</v>
      </c>
      <c r="E267" s="6">
        <v>15.2203508213803</v>
      </c>
      <c r="F267" s="6">
        <v>98.310535520186804</v>
      </c>
      <c r="G267" s="6">
        <v>1.72779706146524</v>
      </c>
      <c r="H267" s="6">
        <v>20.516948200000002</v>
      </c>
      <c r="I267" s="6">
        <v>100</v>
      </c>
      <c r="J267" s="6">
        <v>1.6894644798131999</v>
      </c>
      <c r="K267" s="6">
        <v>100.54112200194599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22011.443012</v>
      </c>
      <c r="E268" s="6">
        <v>2.2587769707927401</v>
      </c>
      <c r="F268" s="6">
        <v>91.659544178693906</v>
      </c>
      <c r="G268" s="6">
        <v>1.1209876644961601</v>
      </c>
      <c r="H268" s="6">
        <v>2002.9061856000001</v>
      </c>
      <c r="I268" s="6">
        <v>12.756025159192101</v>
      </c>
      <c r="J268" s="6">
        <v>8.3404558213060795</v>
      </c>
      <c r="K268" s="6">
        <v>12.3193768493059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29586.830604899998</v>
      </c>
      <c r="E270" s="6">
        <v>1.5242807059191501</v>
      </c>
      <c r="F270" s="6">
        <v>97.367767739415896</v>
      </c>
      <c r="G270" s="6">
        <v>0.60881101483539501</v>
      </c>
      <c r="H270" s="6">
        <v>799.84795599999995</v>
      </c>
      <c r="I270" s="6">
        <v>22.865711985322399</v>
      </c>
      <c r="J270" s="6">
        <v>2.63223226058409</v>
      </c>
      <c r="K270" s="6">
        <v>22.520265546983602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1786.9559142999999</v>
      </c>
      <c r="E271" s="6">
        <v>13.7774992127476</v>
      </c>
      <c r="F271" s="6">
        <v>96.373087350137894</v>
      </c>
      <c r="G271" s="6">
        <v>2.6555044653987299</v>
      </c>
      <c r="H271" s="6">
        <v>67.250444999999999</v>
      </c>
      <c r="I271" s="6">
        <v>70.310651710794502</v>
      </c>
      <c r="J271" s="6">
        <v>3.62691264986214</v>
      </c>
      <c r="K271" s="6">
        <v>70.561160002648705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26482.6985298</v>
      </c>
      <c r="E272" s="6">
        <v>2.34307797575025</v>
      </c>
      <c r="F272" s="6">
        <v>91.205151821902504</v>
      </c>
      <c r="G272" s="6">
        <v>1.2497417149116601</v>
      </c>
      <c r="H272" s="6">
        <v>2553.7078581999999</v>
      </c>
      <c r="I272" s="6">
        <v>12.9480477199003</v>
      </c>
      <c r="J272" s="6">
        <v>8.7948481780974905</v>
      </c>
      <c r="K272" s="6">
        <v>12.960187661970499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926.8481276</v>
      </c>
      <c r="E273" s="6">
        <v>20.138861564219098</v>
      </c>
      <c r="F273" s="6">
        <v>97.175378195210698</v>
      </c>
      <c r="G273" s="6">
        <v>2.8107633639048402</v>
      </c>
      <c r="H273" s="6">
        <v>26.9409338</v>
      </c>
      <c r="I273" s="6">
        <v>100</v>
      </c>
      <c r="J273" s="6">
        <v>2.8246218047893401</v>
      </c>
      <c r="K273" s="6">
        <v>96.698606674200803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31345.364846100001</v>
      </c>
      <c r="E274" s="6">
        <v>1.9819693880854801</v>
      </c>
      <c r="F274" s="6">
        <v>95.152735500695599</v>
      </c>
      <c r="G274" s="6">
        <v>0.83954171839427905</v>
      </c>
      <c r="H274" s="6">
        <v>1596.7935491999999</v>
      </c>
      <c r="I274" s="6">
        <v>16.164926559322101</v>
      </c>
      <c r="J274" s="6">
        <v>4.8472644993043996</v>
      </c>
      <c r="K274" s="6">
        <v>16.480365592518002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1649.3033809000001</v>
      </c>
      <c r="E275" s="6">
        <v>21.099802139768201</v>
      </c>
      <c r="F275" s="6">
        <v>90.935244645941594</v>
      </c>
      <c r="G275" s="6">
        <v>5.5067409076235103</v>
      </c>
      <c r="H275" s="6">
        <v>164.4085493</v>
      </c>
      <c r="I275" s="6">
        <v>57.143550304467603</v>
      </c>
      <c r="J275" s="6">
        <v>9.0647553540583807</v>
      </c>
      <c r="K275" s="6">
        <v>55.242178313435097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43226.664458500003</v>
      </c>
      <c r="E276" s="6">
        <v>2.4337821857208799</v>
      </c>
      <c r="F276" s="6">
        <v>93.324792370456393</v>
      </c>
      <c r="G276" s="6">
        <v>1.1250455586216299</v>
      </c>
      <c r="H276" s="6">
        <v>3091.8575125000002</v>
      </c>
      <c r="I276" s="6">
        <v>15.708417662272799</v>
      </c>
      <c r="J276" s="6">
        <v>6.6752076295435598</v>
      </c>
      <c r="K276" s="6">
        <v>15.7290452960557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580.33841329999996</v>
      </c>
      <c r="E277" s="6">
        <v>15.4470083413664</v>
      </c>
      <c r="F277" s="6">
        <v>88.3435733621819</v>
      </c>
      <c r="G277" s="6">
        <v>5.1506784948673898</v>
      </c>
      <c r="H277" s="6">
        <v>76.572317400000003</v>
      </c>
      <c r="I277" s="6">
        <v>40.251983946081999</v>
      </c>
      <c r="J277" s="6">
        <v>11.6564266378181</v>
      </c>
      <c r="K277" s="6">
        <v>39.036778389702697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9815.4203816000008</v>
      </c>
      <c r="E278" s="6">
        <v>2.1328522585299501</v>
      </c>
      <c r="F278" s="6">
        <v>90.591752561074898</v>
      </c>
      <c r="G278" s="6">
        <v>1.5175605592271699</v>
      </c>
      <c r="H278" s="6">
        <v>1019.3632539</v>
      </c>
      <c r="I278" s="6">
        <v>15.5773665686388</v>
      </c>
      <c r="J278" s="6">
        <v>9.4082474389250592</v>
      </c>
      <c r="K278" s="6">
        <v>14.6125483593427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1621.6539330999999</v>
      </c>
      <c r="E279" s="6">
        <v>18.2828080393367</v>
      </c>
      <c r="F279" s="6">
        <v>92.456475186209104</v>
      </c>
      <c r="G279" s="6">
        <v>4.2041193425686902</v>
      </c>
      <c r="H279" s="6">
        <v>132.31076200000001</v>
      </c>
      <c r="I279" s="6">
        <v>50.2476383812281</v>
      </c>
      <c r="J279" s="6">
        <v>7.5435248137908797</v>
      </c>
      <c r="K279" s="6">
        <v>51.5273781515845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26767.008641</v>
      </c>
      <c r="E280" s="6">
        <v>2.6674976622362099</v>
      </c>
      <c r="F280" s="6">
        <v>85.620608330127595</v>
      </c>
      <c r="G280" s="6">
        <v>1.56998508805047</v>
      </c>
      <c r="H280" s="6">
        <v>4495.3348100000003</v>
      </c>
      <c r="I280" s="6">
        <v>9.9970484448689607</v>
      </c>
      <c r="J280" s="6">
        <v>14.379391669872399</v>
      </c>
      <c r="K280" s="6">
        <v>9.3483146849495995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1342.5871403000001</v>
      </c>
      <c r="E281" s="6">
        <v>14.788492172592401</v>
      </c>
      <c r="F281" s="6">
        <v>86.291313447009699</v>
      </c>
      <c r="G281" s="6">
        <v>5.3327647264637896</v>
      </c>
      <c r="H281" s="6">
        <v>213.29037120000001</v>
      </c>
      <c r="I281" s="6">
        <v>34.8868175375897</v>
      </c>
      <c r="J281" s="6">
        <v>13.708686552990301</v>
      </c>
      <c r="K281" s="6">
        <v>33.567860113488898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21677.497426099999</v>
      </c>
      <c r="E282" s="6">
        <v>3.0771930183204299</v>
      </c>
      <c r="F282" s="6">
        <v>87.2759492632796</v>
      </c>
      <c r="G282" s="6">
        <v>1.4726919960004501</v>
      </c>
      <c r="H282" s="6">
        <v>3160.3847271</v>
      </c>
      <c r="I282" s="6">
        <v>10.555374540533601</v>
      </c>
      <c r="J282" s="6">
        <v>12.7240507367204</v>
      </c>
      <c r="K282" s="6">
        <v>10.1013894539453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443.80025069999999</v>
      </c>
      <c r="E283" s="6">
        <v>14.495571886286401</v>
      </c>
      <c r="F283" s="6">
        <v>78.342415484287002</v>
      </c>
      <c r="G283" s="6">
        <v>6.00893086012133</v>
      </c>
      <c r="H283" s="6">
        <v>122.6875809</v>
      </c>
      <c r="I283" s="6">
        <v>23.917540709879201</v>
      </c>
      <c r="J283" s="6">
        <v>21.657584515713001</v>
      </c>
      <c r="K283" s="6">
        <v>21.7362262960783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4807.3466042999999</v>
      </c>
      <c r="E284" s="6">
        <v>3.96630336562666</v>
      </c>
      <c r="F284" s="6">
        <v>77.591075657778205</v>
      </c>
      <c r="G284" s="6">
        <v>2.9251000253270201</v>
      </c>
      <c r="H284" s="6">
        <v>1388.4002178000001</v>
      </c>
      <c r="I284" s="6">
        <v>10.611500635475499</v>
      </c>
      <c r="J284" s="6">
        <v>22.408924342221798</v>
      </c>
      <c r="K284" s="6">
        <v>10.128181696971801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1022.8393846</v>
      </c>
      <c r="E285" s="6">
        <v>14.9740097323154</v>
      </c>
      <c r="F285" s="6">
        <v>89.113259558498598</v>
      </c>
      <c r="G285" s="6">
        <v>4.7754089555342398</v>
      </c>
      <c r="H285" s="6">
        <v>124.9576881</v>
      </c>
      <c r="I285" s="6">
        <v>40.6248223683465</v>
      </c>
      <c r="J285" s="6">
        <v>10.8867404415014</v>
      </c>
      <c r="K285" s="6">
        <v>39.089042311530797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15395.1964212</v>
      </c>
      <c r="E286" s="6">
        <v>2.3206121962264699</v>
      </c>
      <c r="F286" s="6">
        <v>89.609158757239598</v>
      </c>
      <c r="G286" s="6">
        <v>1.2687669953030201</v>
      </c>
      <c r="H286" s="6">
        <v>1785.1862927</v>
      </c>
      <c r="I286" s="6">
        <v>10.8308097038888</v>
      </c>
      <c r="J286" s="6">
        <v>10.3908412427604</v>
      </c>
      <c r="K286" s="6">
        <v>10.9416687688562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1889.1763592</v>
      </c>
      <c r="E287" s="6">
        <v>18.6231853883951</v>
      </c>
      <c r="F287" s="6">
        <v>91.961316524557006</v>
      </c>
      <c r="G287" s="6">
        <v>3.0993036632791502</v>
      </c>
      <c r="H287" s="6">
        <v>165.1399888</v>
      </c>
      <c r="I287" s="6">
        <v>38.094979645134003</v>
      </c>
      <c r="J287" s="6">
        <v>8.0386834754429994</v>
      </c>
      <c r="K287" s="6">
        <v>35.455562599922601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32505.509588199999</v>
      </c>
      <c r="E288" s="6">
        <v>3.2249511445311598</v>
      </c>
      <c r="F288" s="6">
        <v>88.711651943834099</v>
      </c>
      <c r="G288" s="6">
        <v>1.6763443699435201</v>
      </c>
      <c r="H288" s="6">
        <v>4136.2492743000003</v>
      </c>
      <c r="I288" s="6">
        <v>13.761467550555301</v>
      </c>
      <c r="J288" s="6">
        <v>11.2883480561659</v>
      </c>
      <c r="K288" s="6">
        <v>13.173874294495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1610.4816361999999</v>
      </c>
      <c r="E289" s="6">
        <v>13.051253963417899</v>
      </c>
      <c r="F289" s="6">
        <v>92.538801229752195</v>
      </c>
      <c r="G289" s="6">
        <v>3.6237227321574998</v>
      </c>
      <c r="H289" s="6">
        <v>129.84957059999999</v>
      </c>
      <c r="I289" s="6">
        <v>45.298059174903699</v>
      </c>
      <c r="J289" s="6">
        <v>7.4611987702477798</v>
      </c>
      <c r="K289" s="6">
        <v>44.943844541447703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21126.5303059</v>
      </c>
      <c r="E290" s="6">
        <v>2.4847503945066598</v>
      </c>
      <c r="F290" s="6">
        <v>85.430770711275102</v>
      </c>
      <c r="G290" s="6">
        <v>1.68128568572393</v>
      </c>
      <c r="H290" s="6">
        <v>3602.8852548</v>
      </c>
      <c r="I290" s="6">
        <v>10.373255039075</v>
      </c>
      <c r="J290" s="6">
        <v>14.5692292887249</v>
      </c>
      <c r="K290" s="6">
        <v>9.8586911545408604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2228.2622719000001</v>
      </c>
      <c r="E291" s="6">
        <v>18.337965634807301</v>
      </c>
      <c r="F291" s="6">
        <v>87.433054861109795</v>
      </c>
      <c r="G291" s="6">
        <v>6.0977826409820102</v>
      </c>
      <c r="H291" s="6">
        <v>320.27303369999998</v>
      </c>
      <c r="I291" s="6">
        <v>45.934848599902097</v>
      </c>
      <c r="J291" s="6">
        <v>12.566945138890199</v>
      </c>
      <c r="K291" s="6">
        <v>42.4246114141297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35321.700561199999</v>
      </c>
      <c r="E292" s="6">
        <v>2.9531015643146898</v>
      </c>
      <c r="F292" s="6">
        <v>87.768405962821205</v>
      </c>
      <c r="G292" s="6">
        <v>1.4993026667523099</v>
      </c>
      <c r="H292" s="6">
        <v>4922.5082445999997</v>
      </c>
      <c r="I292" s="6">
        <v>10.7018345395533</v>
      </c>
      <c r="J292" s="6">
        <v>12.2315940371788</v>
      </c>
      <c r="K292" s="6">
        <v>10.7583201925012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1337.8205147000001</v>
      </c>
      <c r="E293" s="6">
        <v>22.2292412123142</v>
      </c>
      <c r="F293" s="6">
        <v>81.782004001833201</v>
      </c>
      <c r="G293" s="6">
        <v>9.7668749941662103</v>
      </c>
      <c r="H293" s="6">
        <v>298.01677130000002</v>
      </c>
      <c r="I293" s="6">
        <v>53.342490759267797</v>
      </c>
      <c r="J293" s="6">
        <v>18.217995998166799</v>
      </c>
      <c r="K293" s="6">
        <v>43.844263108778897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27040.136752800001</v>
      </c>
      <c r="E294" s="6">
        <v>2.7338642009704599</v>
      </c>
      <c r="F294" s="6">
        <v>88.612381442314302</v>
      </c>
      <c r="G294" s="6">
        <v>1.55911624785696</v>
      </c>
      <c r="H294" s="6">
        <v>3474.9406130000002</v>
      </c>
      <c r="I294" s="6">
        <v>12.053227339769199</v>
      </c>
      <c r="J294" s="6">
        <v>11.3876185576857</v>
      </c>
      <c r="K294" s="6">
        <v>12.132212101077601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786.44866379999996</v>
      </c>
      <c r="E295" s="6">
        <v>16.6560440019786</v>
      </c>
      <c r="F295" s="6">
        <v>89.723428367874703</v>
      </c>
      <c r="G295" s="6">
        <v>4.2739563263223301</v>
      </c>
      <c r="H295" s="6">
        <v>90.076763400000004</v>
      </c>
      <c r="I295" s="6">
        <v>39.979509675708002</v>
      </c>
      <c r="J295" s="6">
        <v>10.2765716321253</v>
      </c>
      <c r="K295" s="6">
        <v>37.315364308213503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11661.7124912</v>
      </c>
      <c r="E296" s="6">
        <v>3.58475260251058</v>
      </c>
      <c r="F296" s="6">
        <v>82.860898460219104</v>
      </c>
      <c r="G296" s="6">
        <v>1.9326860225926401</v>
      </c>
      <c r="H296" s="6">
        <v>2412.1301871999999</v>
      </c>
      <c r="I296" s="6">
        <v>9.8841773178609191</v>
      </c>
      <c r="J296" s="6">
        <v>17.139101539780899</v>
      </c>
      <c r="K296" s="6">
        <v>9.3437861898319898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1396.0730911999999</v>
      </c>
      <c r="E297" s="6">
        <v>18.9972615577441</v>
      </c>
      <c r="F297" s="6">
        <v>95.660818707105406</v>
      </c>
      <c r="G297" s="6">
        <v>3.0489650344169301</v>
      </c>
      <c r="H297" s="6">
        <v>63.325971099999997</v>
      </c>
      <c r="I297" s="6">
        <v>70.421260835258806</v>
      </c>
      <c r="J297" s="6">
        <v>4.3391812928945503</v>
      </c>
      <c r="K297" s="6">
        <v>67.216940642528201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24074.5041317</v>
      </c>
      <c r="E298" s="6">
        <v>2.4268086297141198</v>
      </c>
      <c r="F298" s="6">
        <v>93.839542619072802</v>
      </c>
      <c r="G298" s="6">
        <v>1.07120576161967</v>
      </c>
      <c r="H298" s="6">
        <v>1580.4633369999999</v>
      </c>
      <c r="I298" s="6">
        <v>16.9381425901664</v>
      </c>
      <c r="J298" s="6">
        <v>6.1604573809271903</v>
      </c>
      <c r="K298" s="6">
        <v>16.317207068507599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1679.2547302999999</v>
      </c>
      <c r="E299" s="6">
        <v>12.697474100508201</v>
      </c>
      <c r="F299" s="6">
        <v>81.698098039141399</v>
      </c>
      <c r="G299" s="6">
        <v>5.3761767573901604</v>
      </c>
      <c r="H299" s="6">
        <v>376.18446669999997</v>
      </c>
      <c r="I299" s="6">
        <v>28.878299437830002</v>
      </c>
      <c r="J299" s="6">
        <v>18.301901960858601</v>
      </c>
      <c r="K299" s="6">
        <v>23.9987853033176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17430.573241900001</v>
      </c>
      <c r="E300" s="6">
        <v>2.42733800575082</v>
      </c>
      <c r="F300" s="6">
        <v>85.690712688021904</v>
      </c>
      <c r="G300" s="6">
        <v>1.6006133044530599</v>
      </c>
      <c r="H300" s="6">
        <v>2910.6897668000001</v>
      </c>
      <c r="I300" s="6">
        <v>10.143819577650801</v>
      </c>
      <c r="J300" s="6">
        <v>14.3092873119781</v>
      </c>
      <c r="K300" s="6">
        <v>9.5852219475459108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3718.6694072</v>
      </c>
      <c r="E301" s="6">
        <v>12.0035216753831</v>
      </c>
      <c r="F301" s="6">
        <v>82.248447020698194</v>
      </c>
      <c r="G301" s="6">
        <v>6.8423723860483499</v>
      </c>
      <c r="H301" s="6">
        <v>802.59457029999999</v>
      </c>
      <c r="I301" s="6">
        <v>37.788695503138797</v>
      </c>
      <c r="J301" s="6">
        <v>17.751552979301799</v>
      </c>
      <c r="K301" s="6">
        <v>31.702832047763799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39859.622143000001</v>
      </c>
      <c r="E302" s="6">
        <v>3.12250916848041</v>
      </c>
      <c r="F302" s="6">
        <v>80.1635418419134</v>
      </c>
      <c r="G302" s="6">
        <v>1.95135039385903</v>
      </c>
      <c r="H302" s="6">
        <v>9863.2583923999991</v>
      </c>
      <c r="I302" s="6">
        <v>8.3819528677205195</v>
      </c>
      <c r="J302" s="6">
        <v>19.8364581580866</v>
      </c>
      <c r="K302" s="6">
        <v>7.8858411970376503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2318.6643597000002</v>
      </c>
      <c r="E303" s="6">
        <v>18.6795561668578</v>
      </c>
      <c r="F303" s="6">
        <v>88.954412486585994</v>
      </c>
      <c r="G303" s="6">
        <v>5.8956743288927802</v>
      </c>
      <c r="H303" s="6">
        <v>287.91163230000001</v>
      </c>
      <c r="I303" s="6">
        <v>50.504723145150201</v>
      </c>
      <c r="J303" s="6">
        <v>11.045587513414</v>
      </c>
      <c r="K303" s="6">
        <v>47.480158525022198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43788.575669500002</v>
      </c>
      <c r="E304" s="6">
        <v>2.5398411179315401</v>
      </c>
      <c r="F304" s="6">
        <v>86.873000811762907</v>
      </c>
      <c r="G304" s="6">
        <v>1.6716590832848199</v>
      </c>
      <c r="H304" s="6">
        <v>6616.7001473</v>
      </c>
      <c r="I304" s="6">
        <v>11.8284581993257</v>
      </c>
      <c r="J304" s="6">
        <v>13.1269991882371</v>
      </c>
      <c r="K304" s="6">
        <v>11.062851365857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2497.6755502999999</v>
      </c>
      <c r="E305" s="6">
        <v>10.5627888649288</v>
      </c>
      <c r="F305" s="6">
        <v>90.205851569342002</v>
      </c>
      <c r="G305" s="6">
        <v>3.8325868927022699</v>
      </c>
      <c r="H305" s="6">
        <v>271.18645459999999</v>
      </c>
      <c r="I305" s="6">
        <v>39.166009886900397</v>
      </c>
      <c r="J305" s="6">
        <v>9.7941484306580406</v>
      </c>
      <c r="K305" s="6">
        <v>35.298807937963701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22475.359188499999</v>
      </c>
      <c r="E306" s="6">
        <v>2.70912330105502</v>
      </c>
      <c r="F306" s="6">
        <v>82.402454610728498</v>
      </c>
      <c r="G306" s="6">
        <v>1.7872189253733</v>
      </c>
      <c r="H306" s="6">
        <v>4799.7496595000002</v>
      </c>
      <c r="I306" s="6">
        <v>8.8941906665014301</v>
      </c>
      <c r="J306" s="6">
        <v>17.597545389271499</v>
      </c>
      <c r="K306" s="6">
        <v>8.3688504913471302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2642.0039667999999</v>
      </c>
      <c r="E307" s="6">
        <v>18.886841064866399</v>
      </c>
      <c r="F307" s="6">
        <v>96.659484585913304</v>
      </c>
      <c r="G307" s="6">
        <v>3.1732366909524101</v>
      </c>
      <c r="H307" s="6">
        <v>91.306662900000006</v>
      </c>
      <c r="I307" s="6">
        <v>99.999999999999602</v>
      </c>
      <c r="J307" s="6">
        <v>3.3405154140867501</v>
      </c>
      <c r="K307" s="6">
        <v>91.819191051516995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79283.601729600006</v>
      </c>
      <c r="E308" s="6">
        <v>1.89603817275412</v>
      </c>
      <c r="F308" s="6">
        <v>89.158273796546396</v>
      </c>
      <c r="G308" s="6">
        <v>1.64811197947762</v>
      </c>
      <c r="H308" s="6">
        <v>9640.9572076000004</v>
      </c>
      <c r="I308" s="6">
        <v>14.183193963354499</v>
      </c>
      <c r="J308" s="6">
        <v>10.8417262034537</v>
      </c>
      <c r="K308" s="6">
        <v>13.553452315261801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1155.0966318000001</v>
      </c>
      <c r="E309" s="6">
        <v>19.293797409644402</v>
      </c>
      <c r="F309" s="6">
        <v>97.138049480522398</v>
      </c>
      <c r="G309" s="6">
        <v>2.8682731591500201</v>
      </c>
      <c r="H309" s="6">
        <v>34.032281099999999</v>
      </c>
      <c r="I309" s="6">
        <v>99.999999999999801</v>
      </c>
      <c r="J309" s="6">
        <v>2.86195051947761</v>
      </c>
      <c r="K309" s="6">
        <v>97.352647490224498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30098.920016799999</v>
      </c>
      <c r="E310" s="6">
        <v>1.0973410685853</v>
      </c>
      <c r="F310" s="6">
        <v>98.727586025357098</v>
      </c>
      <c r="G310" s="6">
        <v>0.38544779842103699</v>
      </c>
      <c r="H310" s="6">
        <v>387.91879749999998</v>
      </c>
      <c r="I310" s="6">
        <v>30.299060763099501</v>
      </c>
      <c r="J310" s="6">
        <v>1.27241397464287</v>
      </c>
      <c r="K310" s="6">
        <v>29.907193283992498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1897.7525436999999</v>
      </c>
      <c r="E311" s="6">
        <v>19.187317690005099</v>
      </c>
      <c r="F311" s="6">
        <v>97.034930814802905</v>
      </c>
      <c r="G311" s="6">
        <v>3.0532219228680102</v>
      </c>
      <c r="H311" s="6">
        <v>57.989092599999999</v>
      </c>
      <c r="I311" s="6">
        <v>100</v>
      </c>
      <c r="J311" s="6">
        <v>2.9650691851970601</v>
      </c>
      <c r="K311" s="6">
        <v>99.919819586957502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54010.681286799998</v>
      </c>
      <c r="E312" s="6">
        <v>2.46977447003822</v>
      </c>
      <c r="F312" s="6">
        <v>94.313976386438299</v>
      </c>
      <c r="G312" s="6">
        <v>1.5514780373991499</v>
      </c>
      <c r="H312" s="6">
        <v>3256.2088987000002</v>
      </c>
      <c r="I312" s="6">
        <v>26.7916291766897</v>
      </c>
      <c r="J312" s="6">
        <v>5.6860236135617397</v>
      </c>
      <c r="K312" s="6">
        <v>25.734339659501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1153.4859154000001</v>
      </c>
      <c r="E313" s="6">
        <v>23.241203854476399</v>
      </c>
      <c r="F313" s="6">
        <v>96.152639463402096</v>
      </c>
      <c r="G313" s="6">
        <v>3.9964713011175901</v>
      </c>
      <c r="H313" s="6">
        <v>46.1544916</v>
      </c>
      <c r="I313" s="6">
        <v>99.999999999999702</v>
      </c>
      <c r="J313" s="6">
        <v>3.84736053659786</v>
      </c>
      <c r="K313" s="6">
        <v>99.879192627472193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41952.020333699998</v>
      </c>
      <c r="E314" s="6">
        <v>2.6761580085724201</v>
      </c>
      <c r="F314" s="6">
        <v>89.220489676443606</v>
      </c>
      <c r="G314" s="6">
        <v>1.6661050100724899</v>
      </c>
      <c r="H314" s="6">
        <v>5068.5917318000002</v>
      </c>
      <c r="I314" s="6">
        <v>13.8450557867436</v>
      </c>
      <c r="J314" s="6">
        <v>10.7795103235564</v>
      </c>
      <c r="K314" s="6">
        <v>13.7901166555031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2698.0993625999999</v>
      </c>
      <c r="E315" s="6">
        <v>18.2424004086085</v>
      </c>
      <c r="F315" s="6">
        <v>98.102953838169398</v>
      </c>
      <c r="G315" s="6">
        <v>1.90657603252033</v>
      </c>
      <c r="H315" s="6">
        <v>52.1739544</v>
      </c>
      <c r="I315" s="6">
        <v>100</v>
      </c>
      <c r="J315" s="6">
        <v>1.89704616183061</v>
      </c>
      <c r="K315" s="6">
        <v>98.595777093168294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43698.757075300004</v>
      </c>
      <c r="E316" s="6">
        <v>1.9196768114940399</v>
      </c>
      <c r="F316" s="6">
        <v>93.149823378798203</v>
      </c>
      <c r="G316" s="6">
        <v>1.18792345829193</v>
      </c>
      <c r="H316" s="6">
        <v>3213.5777957999999</v>
      </c>
      <c r="I316" s="6">
        <v>16.656749186059901</v>
      </c>
      <c r="J316" s="6">
        <v>6.85017662120182</v>
      </c>
      <c r="K316" s="6">
        <v>16.1535777026448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475.96730159999998</v>
      </c>
      <c r="E317" s="6">
        <v>18.9087261015565</v>
      </c>
      <c r="F317" s="6">
        <v>90.299965838371307</v>
      </c>
      <c r="G317" s="6">
        <v>5.2539068223226097</v>
      </c>
      <c r="H317" s="6">
        <v>51.128469899999999</v>
      </c>
      <c r="I317" s="6">
        <v>49.740999128750197</v>
      </c>
      <c r="J317" s="6">
        <v>9.7000341616286292</v>
      </c>
      <c r="K317" s="6">
        <v>48.909890281671103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9722.4703595999999</v>
      </c>
      <c r="E318" s="6">
        <v>2.6425715274380601</v>
      </c>
      <c r="F318" s="6">
        <v>88.1465904114674</v>
      </c>
      <c r="G318" s="6">
        <v>1.46243415540808</v>
      </c>
      <c r="H318" s="6">
        <v>1307.4178234999999</v>
      </c>
      <c r="I318" s="6">
        <v>11.1300678766136</v>
      </c>
      <c r="J318" s="6">
        <v>11.8534095885326</v>
      </c>
      <c r="K318" s="6">
        <v>10.8752324415758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830.85879220000004</v>
      </c>
      <c r="E319" s="6">
        <v>18.990968658941998</v>
      </c>
      <c r="F319" s="6">
        <v>97.179435613659393</v>
      </c>
      <c r="G319" s="6">
        <v>2.90377783422139</v>
      </c>
      <c r="H319" s="6">
        <v>24.115088799999999</v>
      </c>
      <c r="I319" s="6">
        <v>99.999999999999702</v>
      </c>
      <c r="J319" s="6">
        <v>2.8205643863405898</v>
      </c>
      <c r="K319" s="6">
        <v>100.046463198523</v>
      </c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20240.601170499998</v>
      </c>
      <c r="E320" s="6">
        <v>1.49264291594426</v>
      </c>
      <c r="F320" s="6">
        <v>94.428864106404802</v>
      </c>
      <c r="G320" s="6">
        <v>1.4885742764977801</v>
      </c>
      <c r="H320" s="6">
        <v>1194.159654</v>
      </c>
      <c r="I320" s="6">
        <v>26.469719812954299</v>
      </c>
      <c r="J320" s="6">
        <v>5.5711358935951898</v>
      </c>
      <c r="K320" s="6">
        <v>25.230829179610801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551.32912610000005</v>
      </c>
      <c r="E321" s="6">
        <v>16.764156161003999</v>
      </c>
      <c r="F321" s="6">
        <v>97.018222139603907</v>
      </c>
      <c r="G321" s="6">
        <v>3.08164064921854</v>
      </c>
      <c r="H321" s="6">
        <v>16.944662000000001</v>
      </c>
      <c r="I321" s="6">
        <v>100</v>
      </c>
      <c r="J321" s="6">
        <v>2.9817778603960901</v>
      </c>
      <c r="K321" s="6">
        <v>100.26746158099201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9189.1762658999996</v>
      </c>
      <c r="E322" s="6">
        <v>1.73813162721831</v>
      </c>
      <c r="F322" s="6">
        <v>96.528819644598499</v>
      </c>
      <c r="G322" s="6">
        <v>0.67674769704702098</v>
      </c>
      <c r="H322" s="6">
        <v>330.44315940000001</v>
      </c>
      <c r="I322" s="6">
        <v>18.918866372615401</v>
      </c>
      <c r="J322" s="6">
        <v>3.4711803554015099</v>
      </c>
      <c r="K322" s="6">
        <v>18.819435956848501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2321.6914575999999</v>
      </c>
      <c r="E323" s="6">
        <v>16.693840271331201</v>
      </c>
      <c r="F323" s="6">
        <v>93.291070072615696</v>
      </c>
      <c r="G323" s="6">
        <v>4.0733857806031599</v>
      </c>
      <c r="H323" s="6">
        <v>166.96201780000001</v>
      </c>
      <c r="I323" s="6">
        <v>57.657177780931598</v>
      </c>
      <c r="J323" s="6">
        <v>6.7089299273843004</v>
      </c>
      <c r="K323" s="6">
        <v>56.6424932745132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38673.666783599998</v>
      </c>
      <c r="E324" s="6">
        <v>1.7188111610332699</v>
      </c>
      <c r="F324" s="6">
        <v>96.251627730486504</v>
      </c>
      <c r="G324" s="6">
        <v>0.86052150591550802</v>
      </c>
      <c r="H324" s="6">
        <v>1506.0867390000001</v>
      </c>
      <c r="I324" s="6">
        <v>22.190548515263501</v>
      </c>
      <c r="J324" s="6">
        <v>3.74837226951347</v>
      </c>
      <c r="K324" s="6">
        <v>22.096683489819899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881.19437259999995</v>
      </c>
      <c r="E325" s="6">
        <v>14.614245423671999</v>
      </c>
      <c r="F325" s="6">
        <v>88.395508445825897</v>
      </c>
      <c r="G325" s="6">
        <v>5.02398385667437</v>
      </c>
      <c r="H325" s="6">
        <v>115.6824915</v>
      </c>
      <c r="I325" s="6">
        <v>40.296526818130097</v>
      </c>
      <c r="J325" s="6">
        <v>11.6044915541741</v>
      </c>
      <c r="K325" s="6">
        <v>38.269458455903901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15819.340816100001</v>
      </c>
      <c r="E326" s="6">
        <v>2.0613910547361001</v>
      </c>
      <c r="F326" s="6">
        <v>86.923225290205394</v>
      </c>
      <c r="G326" s="6">
        <v>1.5768044953585401</v>
      </c>
      <c r="H326" s="6">
        <v>2379.8697668999998</v>
      </c>
      <c r="I326" s="6">
        <v>10.647100313686501</v>
      </c>
      <c r="J326" s="6">
        <v>13.0767747097946</v>
      </c>
      <c r="K326" s="6">
        <v>10.4812490411722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715.31334470000002</v>
      </c>
      <c r="E327" s="6">
        <v>20.3173008488967</v>
      </c>
      <c r="F327" s="6">
        <v>84.979527970141206</v>
      </c>
      <c r="G327" s="6">
        <v>6.8640783045541696</v>
      </c>
      <c r="H327" s="6">
        <v>126.4344995</v>
      </c>
      <c r="I327" s="6">
        <v>41.012311681336101</v>
      </c>
      <c r="J327" s="6">
        <v>15.0204720298587</v>
      </c>
      <c r="K327" s="6">
        <v>38.834074795489997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18018.3460027</v>
      </c>
      <c r="E328" s="6">
        <v>2.9778218724715901</v>
      </c>
      <c r="F328" s="6">
        <v>87.784013749000906</v>
      </c>
      <c r="G328" s="6">
        <v>1.72377345915918</v>
      </c>
      <c r="H328" s="6">
        <v>2507.4254142</v>
      </c>
      <c r="I328" s="6">
        <v>12.722925374364401</v>
      </c>
      <c r="J328" s="6">
        <v>12.2159862509991</v>
      </c>
      <c r="K328" s="6">
        <v>12.3870271241192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1563.5140736000001</v>
      </c>
      <c r="E329" s="6">
        <v>19.995728235352001</v>
      </c>
      <c r="F329" s="6">
        <v>86.928398485934395</v>
      </c>
      <c r="G329" s="6">
        <v>6.1234982940522196</v>
      </c>
      <c r="H329" s="6">
        <v>235.10881699999999</v>
      </c>
      <c r="I329" s="6">
        <v>43.945975907133203</v>
      </c>
      <c r="J329" s="6">
        <v>13.0716015140656</v>
      </c>
      <c r="K329" s="6">
        <v>40.722316944907398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36673.221416</v>
      </c>
      <c r="E330" s="6">
        <v>2.5118385696028702</v>
      </c>
      <c r="F330" s="6">
        <v>84.592103830551096</v>
      </c>
      <c r="G330" s="6">
        <v>1.5065140292161301</v>
      </c>
      <c r="H330" s="6">
        <v>6679.7864362</v>
      </c>
      <c r="I330" s="6">
        <v>8.3640154443624404</v>
      </c>
      <c r="J330" s="6">
        <v>15.4078961694489</v>
      </c>
      <c r="K330" s="6">
        <v>8.27103128033289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265.27292840000001</v>
      </c>
      <c r="E331" s="6">
        <v>22.235793772192</v>
      </c>
      <c r="F331" s="6">
        <v>94.8156809157975</v>
      </c>
      <c r="G331" s="6">
        <v>5.1991037982933896</v>
      </c>
      <c r="H331" s="6">
        <v>14.5045576</v>
      </c>
      <c r="I331" s="6">
        <v>100</v>
      </c>
      <c r="J331" s="6">
        <v>5.1843190842025102</v>
      </c>
      <c r="K331" s="6">
        <v>95.086077608382197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8620.9558335000002</v>
      </c>
      <c r="E332" s="6">
        <v>1.74157037757304</v>
      </c>
      <c r="F332" s="6">
        <v>95.749921436645394</v>
      </c>
      <c r="G332" s="6">
        <v>0.94003300228155695</v>
      </c>
      <c r="H332" s="6">
        <v>382.66077960000001</v>
      </c>
      <c r="I332" s="6">
        <v>21.321665675721999</v>
      </c>
      <c r="J332" s="6">
        <v>4.2500785633546396</v>
      </c>
      <c r="K332" s="6">
        <v>21.177981718358801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4421.9416097000003</v>
      </c>
      <c r="E333" s="6">
        <v>17.180877091163801</v>
      </c>
      <c r="F333" s="6">
        <v>88.556752559149999</v>
      </c>
      <c r="G333" s="6">
        <v>4.9517436072302701</v>
      </c>
      <c r="H333" s="6">
        <v>571.4004923</v>
      </c>
      <c r="I333" s="6">
        <v>48.512558395480703</v>
      </c>
      <c r="J333" s="6">
        <v>11.44324744085</v>
      </c>
      <c r="K333" s="6">
        <v>38.320444928635702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49880.525741799996</v>
      </c>
      <c r="E334" s="6">
        <v>3.3980787307779701</v>
      </c>
      <c r="F334" s="6">
        <v>86.059400312517397</v>
      </c>
      <c r="G334" s="6">
        <v>1.89255386569032</v>
      </c>
      <c r="H334" s="6">
        <v>8080.0521388999996</v>
      </c>
      <c r="I334" s="6">
        <v>12.115059850806199</v>
      </c>
      <c r="J334" s="6">
        <v>13.940599687482599</v>
      </c>
      <c r="K334" s="6">
        <v>11.683288695728701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12078.384834099999</v>
      </c>
      <c r="E335" s="6">
        <v>9.8286219528730392</v>
      </c>
      <c r="F335" s="6">
        <v>93.987824337517495</v>
      </c>
      <c r="G335" s="6">
        <v>2.0729960872384399</v>
      </c>
      <c r="H335" s="6">
        <v>772.62530389999995</v>
      </c>
      <c r="I335" s="6">
        <v>37.007793428437303</v>
      </c>
      <c r="J335" s="6">
        <v>6.01217566248254</v>
      </c>
      <c r="K335" s="6">
        <v>32.4069692965817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58548.700247599998</v>
      </c>
      <c r="E336" s="6">
        <v>3.3515937390604602</v>
      </c>
      <c r="F336" s="6">
        <v>88.742390560208705</v>
      </c>
      <c r="G336" s="6">
        <v>1.69949442332359</v>
      </c>
      <c r="H336" s="6">
        <v>7427.3230237999996</v>
      </c>
      <c r="I336" s="6">
        <v>13.855792161382899</v>
      </c>
      <c r="J336" s="6">
        <v>11.257609439791301</v>
      </c>
      <c r="K336" s="6">
        <v>13.396911544683601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5012.4659492000001</v>
      </c>
      <c r="E337" s="6">
        <v>10.6797919203491</v>
      </c>
      <c r="F337" s="6">
        <v>92.840705847222495</v>
      </c>
      <c r="G337" s="6">
        <v>2.85777606374287</v>
      </c>
      <c r="H337" s="6">
        <v>386.5300014</v>
      </c>
      <c r="I337" s="6">
        <v>39.820142024551998</v>
      </c>
      <c r="J337" s="6">
        <v>7.1592941527775</v>
      </c>
      <c r="K337" s="6">
        <v>37.0592325513337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35196.194066199998</v>
      </c>
      <c r="E338" s="6">
        <v>3.3434795911475099</v>
      </c>
      <c r="F338" s="6">
        <v>87.204934699540402</v>
      </c>
      <c r="G338" s="6">
        <v>2.82517758585128</v>
      </c>
      <c r="H338" s="6">
        <v>5164.1297932999996</v>
      </c>
      <c r="I338" s="6">
        <v>20.186053035658102</v>
      </c>
      <c r="J338" s="6">
        <v>12.7950653004596</v>
      </c>
      <c r="K338" s="6">
        <v>19.255034742176498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29466.090193600001</v>
      </c>
      <c r="E340" s="6">
        <v>2.5006620532855099</v>
      </c>
      <c r="F340" s="6">
        <v>92.582218194799594</v>
      </c>
      <c r="G340" s="6">
        <v>1.7120652030308701</v>
      </c>
      <c r="H340" s="6">
        <v>2360.8532175</v>
      </c>
      <c r="I340" s="6">
        <v>21.692428666908601</v>
      </c>
      <c r="J340" s="6">
        <v>7.4177818052003897</v>
      </c>
      <c r="K340" s="6">
        <v>21.368489712059599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242.99369239999999</v>
      </c>
      <c r="E341" s="6">
        <v>18.168126835125701</v>
      </c>
      <c r="F341" s="6">
        <v>79.279275362975994</v>
      </c>
      <c r="G341" s="6">
        <v>7.6850687916716103</v>
      </c>
      <c r="H341" s="6">
        <v>63.5097302</v>
      </c>
      <c r="I341" s="6">
        <v>30.597759929506701</v>
      </c>
      <c r="J341" s="6">
        <v>20.720724637023999</v>
      </c>
      <c r="K341" s="6">
        <v>29.403734453847399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3907.70309</v>
      </c>
      <c r="E342" s="6">
        <v>4.8386748991105799</v>
      </c>
      <c r="F342" s="6">
        <v>71.832986119989897</v>
      </c>
      <c r="G342" s="6">
        <v>3.7749150148944799</v>
      </c>
      <c r="H342" s="6">
        <v>1532.2811025999999</v>
      </c>
      <c r="I342" s="6">
        <v>9.6120492249953209</v>
      </c>
      <c r="J342" s="6">
        <v>28.167013880010099</v>
      </c>
      <c r="K342" s="6">
        <v>9.6269849201692796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4319.2470003999997</v>
      </c>
      <c r="E344" s="6">
        <v>2.4981439065960598</v>
      </c>
      <c r="F344" s="6">
        <v>92.088419152943402</v>
      </c>
      <c r="G344" s="6">
        <v>1.5783723003866199</v>
      </c>
      <c r="H344" s="6">
        <v>371.07892779999997</v>
      </c>
      <c r="I344" s="6">
        <v>18.999222107606101</v>
      </c>
      <c r="J344" s="6">
        <v>7.9115808470565803</v>
      </c>
      <c r="K344" s="6">
        <v>18.3717783825055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297.31187130000001</v>
      </c>
      <c r="E345" s="6">
        <v>16.229256236107499</v>
      </c>
      <c r="F345" s="6">
        <v>88.785730821039095</v>
      </c>
      <c r="G345" s="6">
        <v>6.0634540831804902</v>
      </c>
      <c r="H345" s="6">
        <v>37.552603599999998</v>
      </c>
      <c r="I345" s="6">
        <v>53.4182151043197</v>
      </c>
      <c r="J345" s="6">
        <v>11.214269178960899</v>
      </c>
      <c r="K345" s="6">
        <v>48.005642943277003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6698.6151628999996</v>
      </c>
      <c r="E346" s="6">
        <v>2.3563785315459702</v>
      </c>
      <c r="F346" s="6">
        <v>92.161672374989607</v>
      </c>
      <c r="G346" s="6">
        <v>1.22997527295086</v>
      </c>
      <c r="H346" s="6">
        <v>569.71557619999999</v>
      </c>
      <c r="I346" s="6">
        <v>14.361132717753</v>
      </c>
      <c r="J346" s="6">
        <v>7.8383276250104297</v>
      </c>
      <c r="K346" s="6">
        <v>14.4618321098673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248.91219280000001</v>
      </c>
      <c r="E347" s="6">
        <v>18.843796162530399</v>
      </c>
      <c r="F347" s="6">
        <v>80.4935149975408</v>
      </c>
      <c r="G347" s="6">
        <v>7.8150538186891199</v>
      </c>
      <c r="H347" s="6">
        <v>60.3204116</v>
      </c>
      <c r="I347" s="6">
        <v>38.916239170809597</v>
      </c>
      <c r="J347" s="6">
        <v>19.5064850024592</v>
      </c>
      <c r="K347" s="6">
        <v>32.2488214397384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6436.2466770000001</v>
      </c>
      <c r="E348" s="6">
        <v>2.3068575822291502</v>
      </c>
      <c r="F348" s="6">
        <v>88.1870793535372</v>
      </c>
      <c r="G348" s="6">
        <v>1.60503879681826</v>
      </c>
      <c r="H348" s="6">
        <v>862.15431799999999</v>
      </c>
      <c r="I348" s="6">
        <v>12.3130096778437</v>
      </c>
      <c r="J348" s="6">
        <v>11.8129206464628</v>
      </c>
      <c r="K348" s="6">
        <v>11.9821073870416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712.33682980000003</v>
      </c>
      <c r="E349" s="6">
        <v>15.4597087339437</v>
      </c>
      <c r="F349" s="6">
        <v>74.125969068434898</v>
      </c>
      <c r="G349" s="6">
        <v>10.4472206250777</v>
      </c>
      <c r="H349" s="6">
        <v>248.64464369999999</v>
      </c>
      <c r="I349" s="6">
        <v>39.5835260741732</v>
      </c>
      <c r="J349" s="6">
        <v>25.874030931565098</v>
      </c>
      <c r="K349" s="6">
        <v>29.9300234646036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10320.277404300001</v>
      </c>
      <c r="E350" s="6">
        <v>3.1091665290928301</v>
      </c>
      <c r="F350" s="6">
        <v>80.662067538747095</v>
      </c>
      <c r="G350" s="6">
        <v>2.2227473843336898</v>
      </c>
      <c r="H350" s="6">
        <v>2474.1843782999999</v>
      </c>
      <c r="I350" s="6">
        <v>9.9589564150762993</v>
      </c>
      <c r="J350" s="6">
        <v>19.337932461252901</v>
      </c>
      <c r="K350" s="6">
        <v>9.2714875282526297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387.26613220000002</v>
      </c>
      <c r="E351" s="6">
        <v>22.0910504762481</v>
      </c>
      <c r="F351" s="6">
        <v>90.1895876681278</v>
      </c>
      <c r="G351" s="6">
        <v>7.4931011960707901</v>
      </c>
      <c r="H351" s="6">
        <v>42.125045</v>
      </c>
      <c r="I351" s="6">
        <v>71.406116366192606</v>
      </c>
      <c r="J351" s="6">
        <v>9.8104123318722003</v>
      </c>
      <c r="K351" s="6">
        <v>68.885963644324306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16759.6283195</v>
      </c>
      <c r="E352" s="6">
        <v>2.1278966035507501</v>
      </c>
      <c r="F352" s="6">
        <v>95.330934796258703</v>
      </c>
      <c r="G352" s="6">
        <v>1.10831123615701</v>
      </c>
      <c r="H352" s="6">
        <v>820.84370179999996</v>
      </c>
      <c r="I352" s="6">
        <v>22.816056051864699</v>
      </c>
      <c r="J352" s="6">
        <v>4.66906520374134</v>
      </c>
      <c r="K352" s="6">
        <v>22.6290149264529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490.70289639999999</v>
      </c>
      <c r="E353" s="6">
        <v>17.445506631813998</v>
      </c>
      <c r="F353" s="6">
        <v>96.801580001252702</v>
      </c>
      <c r="G353" s="6">
        <v>3.2744912302326399</v>
      </c>
      <c r="H353" s="6">
        <v>16.213309299999999</v>
      </c>
      <c r="I353" s="6">
        <v>99.999999999999901</v>
      </c>
      <c r="J353" s="6">
        <v>3.1984199987473398</v>
      </c>
      <c r="K353" s="6">
        <v>99.103909089772102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18593.7565344</v>
      </c>
      <c r="E354" s="6">
        <v>1.78093044999341</v>
      </c>
      <c r="F354" s="6">
        <v>96.865238090725398</v>
      </c>
      <c r="G354" s="6">
        <v>0.67066715061507898</v>
      </c>
      <c r="H354" s="6">
        <v>601.73289079999995</v>
      </c>
      <c r="I354" s="6">
        <v>20.847851799212599</v>
      </c>
      <c r="J354" s="6">
        <v>3.1347619092745802</v>
      </c>
      <c r="K354" s="6">
        <v>20.723849244101402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226.3860282</v>
      </c>
      <c r="E355" s="6">
        <v>24.116534848643202</v>
      </c>
      <c r="F355" s="6">
        <v>95.063263742549097</v>
      </c>
      <c r="G355" s="6">
        <v>5.1201942285856399</v>
      </c>
      <c r="H355" s="6">
        <v>11.756466899999999</v>
      </c>
      <c r="I355" s="6">
        <v>99.999999999999503</v>
      </c>
      <c r="J355" s="6">
        <v>4.9367362574509297</v>
      </c>
      <c r="K355" s="6">
        <v>98.595985076270395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15148.8297425</v>
      </c>
      <c r="E356" s="6">
        <v>1.7698196326806299</v>
      </c>
      <c r="F356" s="6">
        <v>98.755180817903494</v>
      </c>
      <c r="G356" s="6">
        <v>0.39264162891143001</v>
      </c>
      <c r="H356" s="6">
        <v>190.9525525</v>
      </c>
      <c r="I356" s="6">
        <v>31.527766500997799</v>
      </c>
      <c r="J356" s="6">
        <v>1.24481918209648</v>
      </c>
      <c r="K356" s="6">
        <v>31.1494196245275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698.35644490000004</v>
      </c>
      <c r="E357" s="6">
        <v>21.9656133154682</v>
      </c>
      <c r="F357" s="6">
        <v>75.888550885152398</v>
      </c>
      <c r="G357" s="6">
        <v>9.1197490502598999</v>
      </c>
      <c r="H357" s="6">
        <v>221.8830863</v>
      </c>
      <c r="I357" s="6">
        <v>36.931443742811297</v>
      </c>
      <c r="J357" s="6">
        <v>24.111449114847598</v>
      </c>
      <c r="K357" s="6">
        <v>28.7035647075352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12558.6752124</v>
      </c>
      <c r="E358" s="6">
        <v>3.14645578426529</v>
      </c>
      <c r="F358" s="6">
        <v>86.626001460292102</v>
      </c>
      <c r="G358" s="6">
        <v>2.1528772423730902</v>
      </c>
      <c r="H358" s="6">
        <v>1938.9063458999999</v>
      </c>
      <c r="I358" s="6">
        <v>14.519829046255101</v>
      </c>
      <c r="J358" s="6">
        <v>13.3739985397079</v>
      </c>
      <c r="K358" s="6">
        <v>13.9446065129983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13106.560521199999</v>
      </c>
      <c r="E360" s="6">
        <v>1.45164310440856</v>
      </c>
      <c r="F360" s="6">
        <v>99.288491940447202</v>
      </c>
      <c r="G360" s="6">
        <v>0.26466359803317602</v>
      </c>
      <c r="H360" s="6">
        <v>93.922500600000006</v>
      </c>
      <c r="I360" s="6">
        <v>37.0664958889747</v>
      </c>
      <c r="J360" s="6">
        <v>0.71150805955275498</v>
      </c>
      <c r="K360" s="6">
        <v>36.932890875143102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10659.888107000001</v>
      </c>
      <c r="E362" s="6">
        <v>1.4083411088976401</v>
      </c>
      <c r="F362" s="6">
        <v>99.247883578113303</v>
      </c>
      <c r="G362" s="6">
        <v>0.30502401670505302</v>
      </c>
      <c r="H362" s="6">
        <v>80.7823463</v>
      </c>
      <c r="I362" s="6">
        <v>40.451746326649001</v>
      </c>
      <c r="J362" s="6">
        <v>0.75211642188668204</v>
      </c>
      <c r="K362" s="6">
        <v>40.250401689849902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18561.106492200001</v>
      </c>
      <c r="E364" s="6">
        <v>1.3558073338455201</v>
      </c>
      <c r="F364" s="6">
        <v>99.558452279686506</v>
      </c>
      <c r="G364" s="6">
        <v>0.23267201793110301</v>
      </c>
      <c r="H364" s="6">
        <v>82.319623000000007</v>
      </c>
      <c r="I364" s="6">
        <v>52.5118160866284</v>
      </c>
      <c r="J364" s="6">
        <v>0.44154772031351402</v>
      </c>
      <c r="K364" s="6">
        <v>52.461976199456998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19170.0519546</v>
      </c>
      <c r="E366" s="6">
        <v>1.6970862011735399</v>
      </c>
      <c r="F366" s="6">
        <v>98.062037873862593</v>
      </c>
      <c r="G366" s="6">
        <v>0.49516756997845901</v>
      </c>
      <c r="H366" s="6">
        <v>378.85032219999999</v>
      </c>
      <c r="I366" s="6">
        <v>24.936693924455099</v>
      </c>
      <c r="J366" s="6">
        <v>1.93796212613742</v>
      </c>
      <c r="K366" s="6">
        <v>25.0557739732077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16815.7593935</v>
      </c>
      <c r="E368" s="6">
        <v>0.98703753461171995</v>
      </c>
      <c r="F368" s="6">
        <v>98.869259522273893</v>
      </c>
      <c r="G368" s="6">
        <v>0.31378226379810698</v>
      </c>
      <c r="H368" s="6">
        <v>192.31720659999999</v>
      </c>
      <c r="I368" s="6">
        <v>27.407277473290598</v>
      </c>
      <c r="J368" s="6">
        <v>1.1307404777261501</v>
      </c>
      <c r="K368" s="6">
        <v>27.436375263869401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4357.5393406000003</v>
      </c>
      <c r="E370" s="6">
        <v>1.9070268771828101</v>
      </c>
      <c r="F370" s="6">
        <v>97.206032456809297</v>
      </c>
      <c r="G370" s="6">
        <v>0.735598727198292</v>
      </c>
      <c r="H370" s="6">
        <v>125.2476125</v>
      </c>
      <c r="I370" s="6">
        <v>25.7694663736584</v>
      </c>
      <c r="J370" s="6">
        <v>2.7939675431906701</v>
      </c>
      <c r="K370" s="6">
        <v>25.5925069442888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68632.382742200003</v>
      </c>
      <c r="E372" s="6">
        <v>2.1861464103204198</v>
      </c>
      <c r="F372" s="6">
        <v>97.090297483123905</v>
      </c>
      <c r="G372" s="6">
        <v>0.65507643906468804</v>
      </c>
      <c r="H372" s="6">
        <v>2056.8462758999999</v>
      </c>
      <c r="I372" s="6">
        <v>22.243372909908</v>
      </c>
      <c r="J372" s="6">
        <v>2.9097025168761501</v>
      </c>
      <c r="K372" s="6">
        <v>21.858442907510199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41742.694661499998</v>
      </c>
      <c r="E374" s="6">
        <v>1.90247385006805</v>
      </c>
      <c r="F374" s="6">
        <v>99.1549407188581</v>
      </c>
      <c r="G374" s="6">
        <v>0.28637887605522599</v>
      </c>
      <c r="H374" s="6">
        <v>355.75687190000002</v>
      </c>
      <c r="I374" s="6">
        <v>33.590730636805397</v>
      </c>
      <c r="J374" s="6">
        <v>0.84505928114185003</v>
      </c>
      <c r="K374" s="6">
        <v>33.602234910692303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12731.994360999999</v>
      </c>
      <c r="E376" s="6">
        <v>2.7100000771564599</v>
      </c>
      <c r="F376" s="6">
        <v>95.744301265678601</v>
      </c>
      <c r="G376" s="6">
        <v>1.3864037734127199</v>
      </c>
      <c r="H376" s="6">
        <v>565.91913639999996</v>
      </c>
      <c r="I376" s="6">
        <v>30.975583078049599</v>
      </c>
      <c r="J376" s="6">
        <v>4.2556987343213502</v>
      </c>
      <c r="K376" s="6">
        <v>31.191178897833499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460.2110108</v>
      </c>
      <c r="E377" s="6">
        <v>24.705153374226398</v>
      </c>
      <c r="F377" s="6">
        <v>95.435651066362098</v>
      </c>
      <c r="G377" s="6">
        <v>4.7610808558380002</v>
      </c>
      <c r="H377" s="6">
        <v>22.010261499999999</v>
      </c>
      <c r="I377" s="6">
        <v>100</v>
      </c>
      <c r="J377" s="6">
        <v>4.56434893363787</v>
      </c>
      <c r="K377" s="6">
        <v>99.549105001125795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18452.932406200001</v>
      </c>
      <c r="E378" s="6">
        <v>3.2100396840871399</v>
      </c>
      <c r="F378" s="6">
        <v>90.129431282510694</v>
      </c>
      <c r="G378" s="6">
        <v>2.6828851003174399</v>
      </c>
      <c r="H378" s="6">
        <v>2020.8819113</v>
      </c>
      <c r="I378" s="6">
        <v>24.643843210694101</v>
      </c>
      <c r="J378" s="6">
        <v>9.8705687174893004</v>
      </c>
      <c r="K378" s="6">
        <v>24.497768589512301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963.79672419999997</v>
      </c>
      <c r="E379" s="6">
        <v>19.382783919385599</v>
      </c>
      <c r="F379" s="6">
        <v>97.300567815788497</v>
      </c>
      <c r="G379" s="6">
        <v>2.6877947689537698</v>
      </c>
      <c r="H379" s="6">
        <v>26.738835699999999</v>
      </c>
      <c r="I379" s="6">
        <v>100</v>
      </c>
      <c r="J379" s="6">
        <v>2.6994321842114801</v>
      </c>
      <c r="K379" s="6">
        <v>96.881099188605901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24805.195259700002</v>
      </c>
      <c r="E380" s="6">
        <v>2.17302119792366</v>
      </c>
      <c r="F380" s="6">
        <v>96.251640799659896</v>
      </c>
      <c r="G380" s="6">
        <v>0.85842830049028696</v>
      </c>
      <c r="H380" s="6">
        <v>965.99685050000005</v>
      </c>
      <c r="I380" s="6">
        <v>22.2048996330774</v>
      </c>
      <c r="J380" s="6">
        <v>3.7483592003400901</v>
      </c>
      <c r="K380" s="6">
        <v>22.043013493359201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17302.941760999998</v>
      </c>
      <c r="E382" s="6">
        <v>2.86383518881884</v>
      </c>
      <c r="F382" s="6">
        <v>99.063059830925894</v>
      </c>
      <c r="G382" s="6">
        <v>0.31317058135914899</v>
      </c>
      <c r="H382" s="6">
        <v>163.6515287</v>
      </c>
      <c r="I382" s="6">
        <v>33.079531290252802</v>
      </c>
      <c r="J382" s="6">
        <v>0.93694016907409705</v>
      </c>
      <c r="K382" s="6">
        <v>33.111651162448801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405.44587960000001</v>
      </c>
      <c r="E383" s="6">
        <v>16.7430166251633</v>
      </c>
      <c r="F383" s="6">
        <v>91.911391019070507</v>
      </c>
      <c r="G383" s="6">
        <v>4.8217955768131802</v>
      </c>
      <c r="H383" s="6">
        <v>35.681030900000003</v>
      </c>
      <c r="I383" s="6">
        <v>55.392889657761799</v>
      </c>
      <c r="J383" s="6">
        <v>8.0886089809295392</v>
      </c>
      <c r="K383" s="6">
        <v>54.7903773960861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5946.0711891999999</v>
      </c>
      <c r="E384" s="6">
        <v>3.3651669581225101</v>
      </c>
      <c r="F384" s="6">
        <v>93.074102720428797</v>
      </c>
      <c r="G384" s="6">
        <v>1.34478368745185</v>
      </c>
      <c r="H384" s="6">
        <v>442.46333909999998</v>
      </c>
      <c r="I384" s="6">
        <v>17.431150937616501</v>
      </c>
      <c r="J384" s="6">
        <v>6.9258972795712603</v>
      </c>
      <c r="K384" s="6">
        <v>18.0719594891825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1252.8357464999999</v>
      </c>
      <c r="E385" s="6">
        <v>17.2092426592849</v>
      </c>
      <c r="F385" s="6">
        <v>98.209209331999801</v>
      </c>
      <c r="G385" s="6">
        <v>1.7533355556087</v>
      </c>
      <c r="H385" s="6">
        <v>22.844767600000001</v>
      </c>
      <c r="I385" s="6">
        <v>100</v>
      </c>
      <c r="J385" s="6">
        <v>1.7907906680002199</v>
      </c>
      <c r="K385" s="6">
        <v>96.155123927634904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26579.785382099999</v>
      </c>
      <c r="E386" s="6">
        <v>2.0177083086391199</v>
      </c>
      <c r="F386" s="6">
        <v>97.782499145246703</v>
      </c>
      <c r="G386" s="6">
        <v>0.57389689704809099</v>
      </c>
      <c r="H386" s="6">
        <v>602.77347499999996</v>
      </c>
      <c r="I386" s="6">
        <v>24.9550764328702</v>
      </c>
      <c r="J386" s="6">
        <v>2.21750085475326</v>
      </c>
      <c r="K386" s="6">
        <v>25.306449251091198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2044.9785466999999</v>
      </c>
      <c r="E387" s="6">
        <v>13.391722391668999</v>
      </c>
      <c r="F387" s="6">
        <v>80.056661903798201</v>
      </c>
      <c r="G387" s="6">
        <v>6.8368013665349103</v>
      </c>
      <c r="H387" s="6">
        <v>509.43541219999997</v>
      </c>
      <c r="I387" s="6">
        <v>32.032055077907103</v>
      </c>
      <c r="J387" s="6">
        <v>19.943338096201799</v>
      </c>
      <c r="K387" s="6">
        <v>27.444327166491298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18445.685200299999</v>
      </c>
      <c r="E388" s="6">
        <v>3.9176071930125</v>
      </c>
      <c r="F388" s="6">
        <v>81.638419006822105</v>
      </c>
      <c r="G388" s="6">
        <v>1.9833411122801401</v>
      </c>
      <c r="H388" s="6">
        <v>4148.6832658000003</v>
      </c>
      <c r="I388" s="6">
        <v>8.7947212829961305</v>
      </c>
      <c r="J388" s="6">
        <v>18.361580993177899</v>
      </c>
      <c r="K388" s="6">
        <v>8.8182402603534804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804.09109009999997</v>
      </c>
      <c r="E389" s="6">
        <v>18.856721666268701</v>
      </c>
      <c r="F389" s="6">
        <v>91.2398980704493</v>
      </c>
      <c r="G389" s="6">
        <v>5.3155451235730604</v>
      </c>
      <c r="H389" s="6">
        <v>77.202189599999997</v>
      </c>
      <c r="I389" s="6">
        <v>59.373366271623198</v>
      </c>
      <c r="J389" s="6">
        <v>8.7601019295506592</v>
      </c>
      <c r="K389" s="6">
        <v>55.363487681308001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15601.879934500001</v>
      </c>
      <c r="E390" s="6">
        <v>2.5820018176816002</v>
      </c>
      <c r="F390" s="6">
        <v>86.561014753563896</v>
      </c>
      <c r="G390" s="6">
        <v>1.99623728296963</v>
      </c>
      <c r="H390" s="6">
        <v>2422.2617405000001</v>
      </c>
      <c r="I390" s="6">
        <v>13.1326676752588</v>
      </c>
      <c r="J390" s="6">
        <v>13.4389852464362</v>
      </c>
      <c r="K390" s="6">
        <v>12.857840211452899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208.4217605</v>
      </c>
      <c r="E391" s="6">
        <v>28.153469606675401</v>
      </c>
      <c r="F391" s="6">
        <v>97.533259083362594</v>
      </c>
      <c r="G391" s="6">
        <v>2.5978336847381098</v>
      </c>
      <c r="H391" s="6">
        <v>5.2712529999999997</v>
      </c>
      <c r="I391" s="6">
        <v>100</v>
      </c>
      <c r="J391" s="6">
        <v>2.4667409166374101</v>
      </c>
      <c r="K391" s="6">
        <v>102.716578024109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6381.5078537999998</v>
      </c>
      <c r="E392" s="6">
        <v>1.9154040760832201</v>
      </c>
      <c r="F392" s="6">
        <v>96.659890317907994</v>
      </c>
      <c r="G392" s="6">
        <v>0.96086027125551099</v>
      </c>
      <c r="H392" s="6">
        <v>220.5147978</v>
      </c>
      <c r="I392" s="6">
        <v>28.010417179552</v>
      </c>
      <c r="J392" s="6">
        <v>3.3401096820920202</v>
      </c>
      <c r="K392" s="6">
        <v>27.806466634419401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345.44964270000003</v>
      </c>
      <c r="E393" s="6">
        <v>23.394516197100799</v>
      </c>
      <c r="F393" s="6">
        <v>95.420496408298007</v>
      </c>
      <c r="G393" s="6">
        <v>3.3878836165054</v>
      </c>
      <c r="H393" s="6">
        <v>16.579120199999998</v>
      </c>
      <c r="I393" s="6">
        <v>71.340132908778102</v>
      </c>
      <c r="J393" s="6">
        <v>4.5795035917020499</v>
      </c>
      <c r="K393" s="6">
        <v>70.591392710391005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11403.730994</v>
      </c>
      <c r="E394" s="6">
        <v>3.2494540058453998</v>
      </c>
      <c r="F394" s="6">
        <v>94.185668554924803</v>
      </c>
      <c r="G394" s="6">
        <v>1.05323170742797</v>
      </c>
      <c r="H394" s="6">
        <v>703.98259870000004</v>
      </c>
      <c r="I394" s="6">
        <v>16.385607940606199</v>
      </c>
      <c r="J394" s="6">
        <v>5.8143314450751999</v>
      </c>
      <c r="K394" s="6">
        <v>17.061176068896302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1006.3491689</v>
      </c>
      <c r="E395" s="6">
        <v>16.6748983482969</v>
      </c>
      <c r="F395" s="6">
        <v>84.447105576179197</v>
      </c>
      <c r="G395" s="6">
        <v>6.0800679781653599</v>
      </c>
      <c r="H395" s="6">
        <v>185.34255580000001</v>
      </c>
      <c r="I395" s="6">
        <v>34.639271345496503</v>
      </c>
      <c r="J395" s="6">
        <v>15.552894423820799</v>
      </c>
      <c r="K395" s="6">
        <v>33.0127710296861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15295.4645664</v>
      </c>
      <c r="E396" s="6">
        <v>3.4705870409105199</v>
      </c>
      <c r="F396" s="6">
        <v>86.571660472317703</v>
      </c>
      <c r="G396" s="6">
        <v>1.9392146429697801</v>
      </c>
      <c r="H396" s="6">
        <v>2372.5164829999999</v>
      </c>
      <c r="I396" s="6">
        <v>12.814426062087099</v>
      </c>
      <c r="J396" s="6">
        <v>13.428339527682301</v>
      </c>
      <c r="K396" s="6">
        <v>12.5019948526057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818.06610650000005</v>
      </c>
      <c r="E397" s="6">
        <v>22.798459154786801</v>
      </c>
      <c r="F397" s="6">
        <v>93.506214282531701</v>
      </c>
      <c r="G397" s="6">
        <v>5.1790612393098003</v>
      </c>
      <c r="H397" s="6">
        <v>56.812758799999997</v>
      </c>
      <c r="I397" s="6">
        <v>75.9121666998291</v>
      </c>
      <c r="J397" s="6">
        <v>6.49378571746829</v>
      </c>
      <c r="K397" s="6">
        <v>74.575052380086703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35792.726021399998</v>
      </c>
      <c r="E398" s="6">
        <v>2.6129674374412399</v>
      </c>
      <c r="F398" s="6">
        <v>97.235480468748307</v>
      </c>
      <c r="G398" s="6">
        <v>0.88950969522238499</v>
      </c>
      <c r="H398" s="6">
        <v>1017.629467</v>
      </c>
      <c r="I398" s="6">
        <v>31.523757545029401</v>
      </c>
      <c r="J398" s="6">
        <v>2.7645195312516999</v>
      </c>
      <c r="K398" s="6">
        <v>31.286414011116499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32213.175799199998</v>
      </c>
      <c r="E400" s="6">
        <v>2.6740074269201899</v>
      </c>
      <c r="F400" s="6">
        <v>99.009559773521403</v>
      </c>
      <c r="G400" s="6">
        <v>0.276952553339878</v>
      </c>
      <c r="H400" s="6">
        <v>322.24388440000001</v>
      </c>
      <c r="I400" s="6">
        <v>28.673336462175499</v>
      </c>
      <c r="J400" s="6">
        <v>0.990440226478567</v>
      </c>
      <c r="K400" s="6">
        <v>27.685618628220599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663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4.7242800000000003</v>
      </c>
      <c r="E411" s="6"/>
      <c r="F411" s="6">
        <v>80</v>
      </c>
      <c r="G411" s="6"/>
      <c r="H411" s="6">
        <v>1.1810700000000001</v>
      </c>
      <c r="I411" s="6"/>
      <c r="J411" s="6">
        <v>20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52.067216100000003</v>
      </c>
      <c r="E412" s="6"/>
      <c r="F412" s="6">
        <v>34.169637319414903</v>
      </c>
      <c r="G412" s="6"/>
      <c r="H412" s="6">
        <v>100.3113872</v>
      </c>
      <c r="I412" s="6"/>
      <c r="J412" s="6">
        <v>65.830362680585097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1.6984925</v>
      </c>
      <c r="E413" s="6"/>
      <c r="F413" s="6">
        <v>20</v>
      </c>
      <c r="G413" s="6"/>
      <c r="H413" s="6">
        <v>6.7939699999999998</v>
      </c>
      <c r="I413" s="6"/>
      <c r="J413" s="6">
        <v>80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71.336685000000003</v>
      </c>
      <c r="E414" s="6"/>
      <c r="F414" s="6">
        <v>19.7183098591549</v>
      </c>
      <c r="G414" s="6"/>
      <c r="H414" s="6">
        <v>290.44221750000003</v>
      </c>
      <c r="I414" s="6"/>
      <c r="J414" s="6">
        <v>80.2816901408451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7.6483100000000004</v>
      </c>
      <c r="E415" s="6"/>
      <c r="F415" s="6">
        <v>79.028168173929103</v>
      </c>
      <c r="G415" s="6"/>
      <c r="H415" s="6">
        <v>2.0296443000000002</v>
      </c>
      <c r="I415" s="6"/>
      <c r="J415" s="6">
        <v>20.9718318260709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46.567400200000002</v>
      </c>
      <c r="E416" s="6"/>
      <c r="F416" s="6">
        <v>14.280946542901701</v>
      </c>
      <c r="G416" s="6"/>
      <c r="H416" s="6">
        <v>279.51322800000003</v>
      </c>
      <c r="I416" s="6"/>
      <c r="J416" s="6">
        <v>85.719053457098298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109.3897954</v>
      </c>
      <c r="E417" s="6"/>
      <c r="F417" s="6">
        <v>55.786848212114798</v>
      </c>
      <c r="G417" s="6"/>
      <c r="H417" s="6">
        <v>86.695480799999999</v>
      </c>
      <c r="I417" s="6"/>
      <c r="J417" s="6">
        <v>44.213151787885202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1769.8567849000001</v>
      </c>
      <c r="E418" s="6"/>
      <c r="F418" s="6">
        <v>64.765270485702501</v>
      </c>
      <c r="G418" s="6"/>
      <c r="H418" s="6">
        <v>962.8682877</v>
      </c>
      <c r="I418" s="6"/>
      <c r="J418" s="6">
        <v>35.234729514297499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46.119194200000003</v>
      </c>
      <c r="E419" s="6"/>
      <c r="F419" s="6">
        <v>87.969064272088104</v>
      </c>
      <c r="G419" s="6"/>
      <c r="H419" s="6">
        <v>6.3074111999999998</v>
      </c>
      <c r="I419" s="6"/>
      <c r="J419" s="6">
        <v>12.030935727911899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914.07010400000001</v>
      </c>
      <c r="E420" s="6"/>
      <c r="F420" s="6">
        <v>76.469873603888303</v>
      </c>
      <c r="G420" s="6"/>
      <c r="H420" s="6">
        <v>281.26351030000001</v>
      </c>
      <c r="I420" s="6"/>
      <c r="J420" s="6">
        <v>23.530126396111701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106.3918978</v>
      </c>
      <c r="E421" s="6"/>
      <c r="F421" s="6">
        <v>66.891249554111397</v>
      </c>
      <c r="G421" s="6"/>
      <c r="H421" s="6">
        <v>52.660143400000003</v>
      </c>
      <c r="I421" s="6"/>
      <c r="J421" s="6">
        <v>33.108750445888703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2050.7086106000002</v>
      </c>
      <c r="E422" s="6"/>
      <c r="F422" s="6">
        <v>71.395423412586197</v>
      </c>
      <c r="G422" s="6"/>
      <c r="H422" s="6">
        <v>821.61641050000003</v>
      </c>
      <c r="I422" s="6"/>
      <c r="J422" s="6">
        <v>28.604576587413799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75.794560799999999</v>
      </c>
      <c r="E423" s="6"/>
      <c r="F423" s="6">
        <v>65.625</v>
      </c>
      <c r="G423" s="6"/>
      <c r="H423" s="6">
        <v>39.701912800000002</v>
      </c>
      <c r="I423" s="6"/>
      <c r="J423" s="6">
        <v>34.375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689.3695768</v>
      </c>
      <c r="E424" s="6"/>
      <c r="F424" s="6">
        <v>67.610619469026503</v>
      </c>
      <c r="G424" s="6"/>
      <c r="H424" s="6">
        <v>330.24772919999998</v>
      </c>
      <c r="I424" s="6"/>
      <c r="J424" s="6">
        <v>32.389380530973398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664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351.76653069999998</v>
      </c>
      <c r="E435" s="6"/>
      <c r="F435" s="6">
        <v>64.292319601513</v>
      </c>
      <c r="G435" s="6"/>
      <c r="H435" s="6">
        <v>195.36963249999999</v>
      </c>
      <c r="I435" s="6"/>
      <c r="J435" s="6">
        <v>35.7076803984869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5593.9763776</v>
      </c>
      <c r="E436" s="6"/>
      <c r="F436" s="6">
        <v>64.593786407063305</v>
      </c>
      <c r="G436" s="6"/>
      <c r="H436" s="6">
        <v>3066.2627704000001</v>
      </c>
      <c r="I436" s="6"/>
      <c r="J436" s="6">
        <v>35.406213592936702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216.60397029999999</v>
      </c>
      <c r="E437" s="6">
        <v>21.3544951093014</v>
      </c>
      <c r="F437" s="6">
        <v>86.004884397065396</v>
      </c>
      <c r="G437" s="6">
        <v>7.2033434436085297</v>
      </c>
      <c r="H437" s="6">
        <v>35.246807500000003</v>
      </c>
      <c r="I437" s="6">
        <v>49.839085086128598</v>
      </c>
      <c r="J437" s="6">
        <v>13.9951156029346</v>
      </c>
      <c r="K437" s="6">
        <v>44.267067005148803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6420.7518117</v>
      </c>
      <c r="E438" s="6">
        <v>2.8891281355207599</v>
      </c>
      <c r="F438" s="6">
        <v>82.217989623966901</v>
      </c>
      <c r="G438" s="6">
        <v>2.71584141475117</v>
      </c>
      <c r="H438" s="6">
        <v>1388.6726719999999</v>
      </c>
      <c r="I438" s="6">
        <v>12.6972188635068</v>
      </c>
      <c r="J438" s="6">
        <v>17.782010376033099</v>
      </c>
      <c r="K438" s="6">
        <v>12.557130298343999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110.92464579999999</v>
      </c>
      <c r="E439" s="6">
        <v>22.3240246968534</v>
      </c>
      <c r="F439" s="6">
        <v>85.702392582638495</v>
      </c>
      <c r="G439" s="6">
        <v>9.3484454688139191</v>
      </c>
      <c r="H439" s="6">
        <v>18.505399799999999</v>
      </c>
      <c r="I439" s="6">
        <v>58.5313391797796</v>
      </c>
      <c r="J439" s="6">
        <v>14.297607417361499</v>
      </c>
      <c r="K439" s="6">
        <v>56.036238806837297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2619.5449502000001</v>
      </c>
      <c r="E440" s="6">
        <v>3.7010864903080498</v>
      </c>
      <c r="F440" s="6">
        <v>71.856111753857803</v>
      </c>
      <c r="G440" s="6">
        <v>3.6269080094797399</v>
      </c>
      <c r="H440" s="6">
        <v>1025.9973513</v>
      </c>
      <c r="I440" s="6">
        <v>10.132464557904299</v>
      </c>
      <c r="J440" s="6">
        <v>28.1438882461422</v>
      </c>
      <c r="K440" s="6">
        <v>9.2601102225404901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24.896894</v>
      </c>
      <c r="E441" s="6">
        <v>25.356955783602501</v>
      </c>
      <c r="F441" s="6">
        <v>75.862068965517295</v>
      </c>
      <c r="G441" s="6">
        <v>10.939855011322299</v>
      </c>
      <c r="H441" s="6">
        <v>7.9217389999999996</v>
      </c>
      <c r="I441" s="6">
        <v>40.908060180789597</v>
      </c>
      <c r="J441" s="6">
        <v>24.137931034482801</v>
      </c>
      <c r="K441" s="6">
        <v>34.382401464155699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371.19005600000003</v>
      </c>
      <c r="E442" s="6">
        <v>7.5454699387952999</v>
      </c>
      <c r="F442" s="6">
        <v>62.715105162523898</v>
      </c>
      <c r="G442" s="6">
        <v>5.2622294396614304</v>
      </c>
      <c r="H442" s="6">
        <v>220.67701500000001</v>
      </c>
      <c r="I442" s="6">
        <v>9.1397219194724997</v>
      </c>
      <c r="J442" s="6">
        <v>37.284894837476102</v>
      </c>
      <c r="K442" s="6">
        <v>8.8513397754305192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205.7885072</v>
      </c>
      <c r="E443" s="6">
        <v>25.827414837605598</v>
      </c>
      <c r="F443" s="6">
        <v>89.227080394473504</v>
      </c>
      <c r="G443" s="6">
        <v>7.1762754924859902</v>
      </c>
      <c r="H443" s="6">
        <v>24.846078500000001</v>
      </c>
      <c r="I443" s="6">
        <v>58.922539588733699</v>
      </c>
      <c r="J443" s="6">
        <v>10.7729196055264</v>
      </c>
      <c r="K443" s="6">
        <v>59.437750744232602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5032.2395623000002</v>
      </c>
      <c r="E444" s="6">
        <v>4.5607251764934</v>
      </c>
      <c r="F444" s="6">
        <v>75.345353903938403</v>
      </c>
      <c r="G444" s="6">
        <v>4.6058770235402404</v>
      </c>
      <c r="H444" s="6">
        <v>1646.6587394000001</v>
      </c>
      <c r="I444" s="6">
        <v>14.524641929981801</v>
      </c>
      <c r="J444" s="6">
        <v>24.654646096061501</v>
      </c>
      <c r="K444" s="6">
        <v>14.075701311003399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17.521094099999999</v>
      </c>
      <c r="E445" s="6">
        <v>29.716801695642701</v>
      </c>
      <c r="F445" s="6">
        <v>64.043280334102604</v>
      </c>
      <c r="G445" s="6">
        <v>21.0734831044835</v>
      </c>
      <c r="H445" s="6">
        <v>9.8371142999999996</v>
      </c>
      <c r="I445" s="6">
        <v>46.111465917555897</v>
      </c>
      <c r="J445" s="6">
        <v>35.956719665897403</v>
      </c>
      <c r="K445" s="6">
        <v>37.534430243269199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318.36323449999998</v>
      </c>
      <c r="E446" s="6">
        <v>10.6367916723935</v>
      </c>
      <c r="F446" s="6">
        <v>47.508590773849498</v>
      </c>
      <c r="G446" s="6">
        <v>10.4265821736953</v>
      </c>
      <c r="H446" s="6">
        <v>351.75395759999998</v>
      </c>
      <c r="I446" s="6">
        <v>9.3387504066441807</v>
      </c>
      <c r="J446" s="6">
        <v>52.491409226150502</v>
      </c>
      <c r="K446" s="6">
        <v>9.4368246721260896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25.847020100000002</v>
      </c>
      <c r="E447" s="6">
        <v>35.720789983348503</v>
      </c>
      <c r="F447" s="6">
        <v>61.483471777486102</v>
      </c>
      <c r="G447" s="6">
        <v>19.9252188285008</v>
      </c>
      <c r="H447" s="6">
        <v>16.1919529</v>
      </c>
      <c r="I447" s="6">
        <v>39.992573518308703</v>
      </c>
      <c r="J447" s="6">
        <v>38.516528222513898</v>
      </c>
      <c r="K447" s="6">
        <v>31.806387699976501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729.48393799999997</v>
      </c>
      <c r="E448" s="6">
        <v>11.937117092624201</v>
      </c>
      <c r="F448" s="6">
        <v>44.778848134986703</v>
      </c>
      <c r="G448" s="6">
        <v>12.2028268389271</v>
      </c>
      <c r="H448" s="6">
        <v>899.59757790000003</v>
      </c>
      <c r="I448" s="6">
        <v>10.4649785371875</v>
      </c>
      <c r="J448" s="6">
        <v>55.221151865013297</v>
      </c>
      <c r="K448" s="6">
        <v>9.8952758387508499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65.255455100000006</v>
      </c>
      <c r="E449" s="6">
        <v>19.892826812922799</v>
      </c>
      <c r="F449" s="6">
        <v>93.514788016330101</v>
      </c>
      <c r="G449" s="6">
        <v>6.7157472997648204</v>
      </c>
      <c r="H449" s="6">
        <v>4.5254389000000002</v>
      </c>
      <c r="I449" s="6">
        <v>99.999999999999801</v>
      </c>
      <c r="J449" s="6">
        <v>6.4852119836699096</v>
      </c>
      <c r="K449" s="6">
        <v>96.839037288239396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2645.5356093999999</v>
      </c>
      <c r="E450" s="6">
        <v>2.36662466319572</v>
      </c>
      <c r="F450" s="6">
        <v>91.0868233703859</v>
      </c>
      <c r="G450" s="6">
        <v>1.66260911943987</v>
      </c>
      <c r="H450" s="6">
        <v>258.87527189999997</v>
      </c>
      <c r="I450" s="6">
        <v>17.238828051276101</v>
      </c>
      <c r="J450" s="6">
        <v>8.91317662961408</v>
      </c>
      <c r="K450" s="6">
        <v>16.9907755101863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443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877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939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129166.27003290001</v>
      </c>
      <c r="E17" s="6">
        <v>2.1416790478182501</v>
      </c>
      <c r="F17" s="6">
        <v>91.360654183106902</v>
      </c>
      <c r="G17" s="6">
        <v>0.596888076884036</v>
      </c>
      <c r="H17" s="6">
        <v>12214.3616929</v>
      </c>
      <c r="I17" s="6">
        <v>6.8488839402649599</v>
      </c>
      <c r="J17" s="6">
        <v>8.6393458168931403</v>
      </c>
      <c r="K17" s="6">
        <v>6.3120618544510103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2428265.3284088001</v>
      </c>
      <c r="E18" s="6">
        <v>0.28612064806967502</v>
      </c>
      <c r="F18" s="6">
        <v>90.981997282143695</v>
      </c>
      <c r="G18" s="6">
        <v>0.18905353138501299</v>
      </c>
      <c r="H18" s="6">
        <v>240686.11357650001</v>
      </c>
      <c r="I18" s="6">
        <v>1.9702313955060999</v>
      </c>
      <c r="J18" s="6">
        <v>9.01800271785633</v>
      </c>
      <c r="K18" s="6">
        <v>1.90734782598731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289.11237979999999</v>
      </c>
      <c r="E19" s="6"/>
      <c r="F19" s="6">
        <v>52.841029207261101</v>
      </c>
      <c r="G19" s="6"/>
      <c r="H19" s="6">
        <v>258.02378340000001</v>
      </c>
      <c r="I19" s="6"/>
      <c r="J19" s="6">
        <v>47.158970792738899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4858.2088868999999</v>
      </c>
      <c r="E20" s="6"/>
      <c r="F20" s="6">
        <v>56.097860623421198</v>
      </c>
      <c r="G20" s="6"/>
      <c r="H20" s="6">
        <v>3802.0302611000002</v>
      </c>
      <c r="I20" s="6"/>
      <c r="J20" s="6">
        <v>43.902139376578802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128877.1576531</v>
      </c>
      <c r="E21" s="6">
        <v>2.1462394354457599</v>
      </c>
      <c r="F21" s="6">
        <v>91.510302388123705</v>
      </c>
      <c r="G21" s="6">
        <v>0.59800766333026401</v>
      </c>
      <c r="H21" s="6">
        <v>11956.3379095</v>
      </c>
      <c r="I21" s="6">
        <v>6.9899913017295496</v>
      </c>
      <c r="J21" s="6">
        <v>8.4896976118763199</v>
      </c>
      <c r="K21" s="6">
        <v>6.4459141660374302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2423407.1195219001</v>
      </c>
      <c r="E22" s="6">
        <v>0.28649523929547599</v>
      </c>
      <c r="F22" s="6">
        <v>91.0955581455611</v>
      </c>
      <c r="G22" s="6">
        <v>0.18924784417266199</v>
      </c>
      <c r="H22" s="6">
        <v>236884.0833154</v>
      </c>
      <c r="I22" s="6">
        <v>1.99899948960259</v>
      </c>
      <c r="J22" s="6">
        <v>8.9044418544388808</v>
      </c>
      <c r="K22" s="6">
        <v>1.93607171281138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665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129166.27003290001</v>
      </c>
      <c r="E33" s="6">
        <v>2.1416790478182501</v>
      </c>
      <c r="F33" s="6">
        <v>91.360654183106902</v>
      </c>
      <c r="G33" s="6">
        <v>0.596888076884036</v>
      </c>
      <c r="H33" s="6">
        <v>12214.3616929</v>
      </c>
      <c r="I33" s="6">
        <v>6.8488839402649599</v>
      </c>
      <c r="J33" s="6">
        <v>8.6393458168931403</v>
      </c>
      <c r="K33" s="6">
        <v>6.3120618544510103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2428265.3284088001</v>
      </c>
      <c r="E34" s="6">
        <v>0.28612064806967502</v>
      </c>
      <c r="F34" s="6">
        <v>90.981997282143695</v>
      </c>
      <c r="G34" s="6">
        <v>0.18905353138501299</v>
      </c>
      <c r="H34" s="6">
        <v>240686.11357650001</v>
      </c>
      <c r="I34" s="6">
        <v>1.9702313955060999</v>
      </c>
      <c r="J34" s="6">
        <v>9.01800271785633</v>
      </c>
      <c r="K34" s="6">
        <v>1.90734782598731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1374.6867956999999</v>
      </c>
      <c r="E35" s="6">
        <v>17.382809076797098</v>
      </c>
      <c r="F35" s="6">
        <v>88.044752188479293</v>
      </c>
      <c r="G35" s="6">
        <v>6.7761951929567497</v>
      </c>
      <c r="H35" s="6">
        <v>186.66326950000001</v>
      </c>
      <c r="I35" s="6">
        <v>54.939692053487903</v>
      </c>
      <c r="J35" s="6">
        <v>11.955247811520699</v>
      </c>
      <c r="K35" s="6">
        <v>49.903476360374398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45382.446964100003</v>
      </c>
      <c r="E36" s="6">
        <v>2.4534530821312899</v>
      </c>
      <c r="F36" s="6">
        <v>87.924245721226896</v>
      </c>
      <c r="G36" s="6">
        <v>1.9757596808915301</v>
      </c>
      <c r="H36" s="6">
        <v>6232.9483024000001</v>
      </c>
      <c r="I36" s="6">
        <v>14.713125586275</v>
      </c>
      <c r="J36" s="6">
        <v>12.0757542787731</v>
      </c>
      <c r="K36" s="6">
        <v>14.3856173004582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277.8658016</v>
      </c>
      <c r="E37" s="6">
        <v>18.591447746608701</v>
      </c>
      <c r="F37" s="6">
        <v>83.525699303993093</v>
      </c>
      <c r="G37" s="6">
        <v>7.9493308567905503</v>
      </c>
      <c r="H37" s="6">
        <v>54.805225299999996</v>
      </c>
      <c r="I37" s="6">
        <v>42.616031891489001</v>
      </c>
      <c r="J37" s="6">
        <v>16.4743006960069</v>
      </c>
      <c r="K37" s="6">
        <v>40.303587452011101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9473.6525177000003</v>
      </c>
      <c r="E38" s="6">
        <v>2.3008983678425499</v>
      </c>
      <c r="F38" s="6">
        <v>80.689439447073994</v>
      </c>
      <c r="G38" s="6">
        <v>2.2780507061750499</v>
      </c>
      <c r="H38" s="6">
        <v>2267.2302826</v>
      </c>
      <c r="I38" s="6">
        <v>9.9975749603449895</v>
      </c>
      <c r="J38" s="6">
        <v>19.310560552925999</v>
      </c>
      <c r="K38" s="6">
        <v>9.51886580451567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491.97139279999999</v>
      </c>
      <c r="E39" s="6">
        <v>32.060249763722403</v>
      </c>
      <c r="F39" s="6">
        <v>93.668309871711898</v>
      </c>
      <c r="G39" s="6">
        <v>5.3462816434261899</v>
      </c>
      <c r="H39" s="6">
        <v>33.255755499999999</v>
      </c>
      <c r="I39" s="6">
        <v>76.8000593400551</v>
      </c>
      <c r="J39" s="6">
        <v>6.3316901282880602</v>
      </c>
      <c r="K39" s="6">
        <v>79.090599112008107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36637.235969100002</v>
      </c>
      <c r="E40" s="6">
        <v>1.68727288175138</v>
      </c>
      <c r="F40" s="6">
        <v>92.036555002582602</v>
      </c>
      <c r="G40" s="6">
        <v>1.39446555162941</v>
      </c>
      <c r="H40" s="6">
        <v>3170.0297071</v>
      </c>
      <c r="I40" s="6">
        <v>16.500902917025101</v>
      </c>
      <c r="J40" s="6">
        <v>7.9634449974173904</v>
      </c>
      <c r="K40" s="6">
        <v>16.116367411763299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607.55783069999995</v>
      </c>
      <c r="E41" s="6">
        <v>15.783443132996499</v>
      </c>
      <c r="F41" s="6">
        <v>92.121011931889797</v>
      </c>
      <c r="G41" s="6">
        <v>3.5880333524972099</v>
      </c>
      <c r="H41" s="6">
        <v>51.963616100000003</v>
      </c>
      <c r="I41" s="6">
        <v>41.107832894045202</v>
      </c>
      <c r="J41" s="6">
        <v>7.8789880681102398</v>
      </c>
      <c r="K41" s="6">
        <v>41.951232876621397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10294.030087499999</v>
      </c>
      <c r="E42" s="6">
        <v>2.90247817154395</v>
      </c>
      <c r="F42" s="6">
        <v>81.798908559925707</v>
      </c>
      <c r="G42" s="6">
        <v>2.5551189088936601</v>
      </c>
      <c r="H42" s="6">
        <v>2290.5266855999998</v>
      </c>
      <c r="I42" s="6">
        <v>11.749099470263801</v>
      </c>
      <c r="J42" s="6">
        <v>18.2010914400743</v>
      </c>
      <c r="K42" s="6">
        <v>11.483154110645801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669.62055410000005</v>
      </c>
      <c r="E43" s="6">
        <v>32.276142674679598</v>
      </c>
      <c r="F43" s="6">
        <v>86.569857364483596</v>
      </c>
      <c r="G43" s="6">
        <v>9.5280372004878604</v>
      </c>
      <c r="H43" s="6">
        <v>103.8825733</v>
      </c>
      <c r="I43" s="6">
        <v>61.294505152880703</v>
      </c>
      <c r="J43" s="6">
        <v>13.4301426355164</v>
      </c>
      <c r="K43" s="6">
        <v>61.417130390589698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45298.483517599998</v>
      </c>
      <c r="E44" s="6">
        <v>1.8318212807448699</v>
      </c>
      <c r="F44" s="6">
        <v>90.913351683347898</v>
      </c>
      <c r="G44" s="6">
        <v>1.95205193189925</v>
      </c>
      <c r="H44" s="6">
        <v>4527.5130811999998</v>
      </c>
      <c r="I44" s="6">
        <v>20.795387150642998</v>
      </c>
      <c r="J44" s="6">
        <v>9.0866483166521093</v>
      </c>
      <c r="K44" s="6">
        <v>19.5305879136634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8870.2428519999994</v>
      </c>
      <c r="E45" s="6">
        <v>24.171181298004601</v>
      </c>
      <c r="F45" s="6">
        <v>87.598434224697399</v>
      </c>
      <c r="G45" s="6">
        <v>7.56171986431238</v>
      </c>
      <c r="H45" s="6">
        <v>1255.7861467</v>
      </c>
      <c r="I45" s="6">
        <v>56.4412909157518</v>
      </c>
      <c r="J45" s="6">
        <v>12.401565775302601</v>
      </c>
      <c r="K45" s="6">
        <v>53.4121926344733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210971.24127120001</v>
      </c>
      <c r="E46" s="6">
        <v>3.3597399862045001</v>
      </c>
      <c r="F46" s="6">
        <v>84.786263688855797</v>
      </c>
      <c r="G46" s="6">
        <v>2.9596279295134602</v>
      </c>
      <c r="H46" s="6">
        <v>37855.9060665</v>
      </c>
      <c r="I46" s="6">
        <v>17.167050096104202</v>
      </c>
      <c r="J46" s="6">
        <v>15.213736311144199</v>
      </c>
      <c r="K46" s="6">
        <v>16.4940280888671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444.1331849</v>
      </c>
      <c r="E47" s="6">
        <v>15.882064846676499</v>
      </c>
      <c r="F47" s="6">
        <v>96.962392114873694</v>
      </c>
      <c r="G47" s="6">
        <v>2.3638290630243501</v>
      </c>
      <c r="H47" s="6">
        <v>13.9136673</v>
      </c>
      <c r="I47" s="6">
        <v>74.904885690691501</v>
      </c>
      <c r="J47" s="6">
        <v>3.0376078851263002</v>
      </c>
      <c r="K47" s="6">
        <v>75.454939929473895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8573.4626941000006</v>
      </c>
      <c r="E48" s="6">
        <v>1.96766916336644</v>
      </c>
      <c r="F48" s="6">
        <v>92.127128013266699</v>
      </c>
      <c r="G48" s="6">
        <v>1.1276230427120599</v>
      </c>
      <c r="H48" s="6">
        <v>732.65905199999997</v>
      </c>
      <c r="I48" s="6">
        <v>13.0148701242619</v>
      </c>
      <c r="J48" s="6">
        <v>7.8728719867332702</v>
      </c>
      <c r="K48" s="6">
        <v>13.195270110031201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666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128877.1576531</v>
      </c>
      <c r="E59" s="6">
        <v>2.1462394354457599</v>
      </c>
      <c r="F59" s="6">
        <v>91.510302388123705</v>
      </c>
      <c r="G59" s="6">
        <v>0.59800766333026401</v>
      </c>
      <c r="H59" s="6">
        <v>11956.3379095</v>
      </c>
      <c r="I59" s="6">
        <v>6.9899913017295496</v>
      </c>
      <c r="J59" s="6">
        <v>8.4896976118763199</v>
      </c>
      <c r="K59" s="6">
        <v>6.4459141660374302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2423407.1195219001</v>
      </c>
      <c r="E60" s="6">
        <v>0.28649523929547599</v>
      </c>
      <c r="F60" s="6">
        <v>91.0955581455611</v>
      </c>
      <c r="G60" s="6">
        <v>0.18924784417266199</v>
      </c>
      <c r="H60" s="6">
        <v>236884.0833154</v>
      </c>
      <c r="I60" s="6">
        <v>1.99899948960259</v>
      </c>
      <c r="J60" s="6">
        <v>8.9044418544388808</v>
      </c>
      <c r="K60" s="6">
        <v>1.93607171281138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187.9637132</v>
      </c>
      <c r="E61" s="6">
        <v>15.428343395142999</v>
      </c>
      <c r="F61" s="6">
        <v>93.5398121888757</v>
      </c>
      <c r="G61" s="6">
        <v>3.1300063335688901</v>
      </c>
      <c r="H61" s="6">
        <v>12.981433900000001</v>
      </c>
      <c r="I61" s="6">
        <v>43.4499556960061</v>
      </c>
      <c r="J61" s="6">
        <v>6.4601878111242996</v>
      </c>
      <c r="K61" s="6">
        <v>45.320695489357803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3003.8803185000002</v>
      </c>
      <c r="E62" s="6">
        <v>3.2171390614798399</v>
      </c>
      <c r="F62" s="6">
        <v>87.975289184116505</v>
      </c>
      <c r="G62" s="6">
        <v>2.0880984348639799</v>
      </c>
      <c r="H62" s="6">
        <v>410.5788397</v>
      </c>
      <c r="I62" s="6">
        <v>15.8079023756209</v>
      </c>
      <c r="J62" s="6">
        <v>12.0247108158835</v>
      </c>
      <c r="K62" s="6">
        <v>15.276963119096999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674.8739104</v>
      </c>
      <c r="E63" s="6">
        <v>19.7411906278336</v>
      </c>
      <c r="F63" s="6">
        <v>95.346635942834794</v>
      </c>
      <c r="G63" s="6">
        <v>4.8070410091986497</v>
      </c>
      <c r="H63" s="6">
        <v>32.937019399999997</v>
      </c>
      <c r="I63" s="6">
        <v>99.999999999999702</v>
      </c>
      <c r="J63" s="6">
        <v>4.6533640571652004</v>
      </c>
      <c r="K63" s="6">
        <v>98.495450481808206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21248.172285000001</v>
      </c>
      <c r="E64" s="6">
        <v>2.60874364358027</v>
      </c>
      <c r="F64" s="6">
        <v>91.832297777094794</v>
      </c>
      <c r="G64" s="6">
        <v>1.5934587494802399</v>
      </c>
      <c r="H64" s="6">
        <v>1889.8442944999999</v>
      </c>
      <c r="I64" s="6">
        <v>17.789236397060701</v>
      </c>
      <c r="J64" s="6">
        <v>8.1677022229052199</v>
      </c>
      <c r="K64" s="6">
        <v>17.915807210432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1167.9606696999999</v>
      </c>
      <c r="E65" s="6">
        <v>20.118930764949301</v>
      </c>
      <c r="F65" s="6">
        <v>89.191394064747897</v>
      </c>
      <c r="G65" s="6">
        <v>7.8780407154055796</v>
      </c>
      <c r="H65" s="6">
        <v>141.5386177</v>
      </c>
      <c r="I65" s="6">
        <v>71.075929044320304</v>
      </c>
      <c r="J65" s="6">
        <v>10.8086059352521</v>
      </c>
      <c r="K65" s="6">
        <v>65.008701225213201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39350.111953</v>
      </c>
      <c r="E66" s="6">
        <v>2.7844983385906499</v>
      </c>
      <c r="F66" s="6">
        <v>89.828192937686097</v>
      </c>
      <c r="G66" s="6">
        <v>2.2297459154361801</v>
      </c>
      <c r="H66" s="6">
        <v>4455.8588298000004</v>
      </c>
      <c r="I66" s="6">
        <v>20.095433321995401</v>
      </c>
      <c r="J66" s="6">
        <v>10.171807062313899</v>
      </c>
      <c r="K66" s="6">
        <v>19.691097665025602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179.66363949999999</v>
      </c>
      <c r="E67" s="6">
        <v>25.9489767026495</v>
      </c>
      <c r="F67" s="6">
        <v>88.399317082021994</v>
      </c>
      <c r="G67" s="6">
        <v>8.9539717097516505</v>
      </c>
      <c r="H67" s="6">
        <v>23.577341799999999</v>
      </c>
      <c r="I67" s="6">
        <v>70.280344005295106</v>
      </c>
      <c r="J67" s="6">
        <v>11.600682917978</v>
      </c>
      <c r="K67" s="6">
        <v>68.230895535221805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6910.4173585999997</v>
      </c>
      <c r="E68" s="6">
        <v>2.8175039991007198</v>
      </c>
      <c r="F68" s="6">
        <v>85.362899307624602</v>
      </c>
      <c r="G68" s="6">
        <v>2.8077820488794201</v>
      </c>
      <c r="H68" s="6">
        <v>1184.9231402</v>
      </c>
      <c r="I68" s="6">
        <v>16.965226862194399</v>
      </c>
      <c r="J68" s="6">
        <v>14.6371006923754</v>
      </c>
      <c r="K68" s="6">
        <v>16.3748560151056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122.9896268</v>
      </c>
      <c r="E69" s="6">
        <v>34.688131283716103</v>
      </c>
      <c r="F69" s="6">
        <v>73.163877137807305</v>
      </c>
      <c r="G69" s="6">
        <v>17.844790512617301</v>
      </c>
      <c r="H69" s="6">
        <v>45.111944100000002</v>
      </c>
      <c r="I69" s="6">
        <v>55.179874614733897</v>
      </c>
      <c r="J69" s="6">
        <v>26.836122862192699</v>
      </c>
      <c r="K69" s="6">
        <v>48.650621675845201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5876.3578310000003</v>
      </c>
      <c r="E70" s="6">
        <v>3.33706861420159</v>
      </c>
      <c r="F70" s="6">
        <v>80.216612547075798</v>
      </c>
      <c r="G70" s="6">
        <v>1.9685928988496599</v>
      </c>
      <c r="H70" s="6">
        <v>1449.2542142</v>
      </c>
      <c r="I70" s="6">
        <v>8.1693054385004196</v>
      </c>
      <c r="J70" s="6">
        <v>19.783387452924199</v>
      </c>
      <c r="K70" s="6">
        <v>7.98214432213463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1395.2326184000001</v>
      </c>
      <c r="E71" s="6">
        <v>20.321514950580699</v>
      </c>
      <c r="F71" s="6">
        <v>76.129777002332602</v>
      </c>
      <c r="G71" s="6">
        <v>11.8159283545279</v>
      </c>
      <c r="H71" s="6">
        <v>437.47026519999997</v>
      </c>
      <c r="I71" s="6">
        <v>42.121227433218102</v>
      </c>
      <c r="J71" s="6">
        <v>23.870222997667401</v>
      </c>
      <c r="K71" s="6">
        <v>37.684775328393599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41317.429435600003</v>
      </c>
      <c r="E72" s="6">
        <v>2.19601470962413</v>
      </c>
      <c r="F72" s="6">
        <v>87.396100393501101</v>
      </c>
      <c r="G72" s="6">
        <v>1.8295686550855399</v>
      </c>
      <c r="H72" s="6">
        <v>5958.6266464999999</v>
      </c>
      <c r="I72" s="6">
        <v>13.087807700402299</v>
      </c>
      <c r="J72" s="6">
        <v>12.603899606498899</v>
      </c>
      <c r="K72" s="6">
        <v>12.686324935039201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467.07449880000001</v>
      </c>
      <c r="E73" s="6">
        <v>33.742125729405302</v>
      </c>
      <c r="F73" s="6">
        <v>94.855081560771694</v>
      </c>
      <c r="G73" s="6">
        <v>5.4991080732643303</v>
      </c>
      <c r="H73" s="6">
        <v>25.334016500000001</v>
      </c>
      <c r="I73" s="6">
        <v>99.999999999999702</v>
      </c>
      <c r="J73" s="6">
        <v>5.1449184392282996</v>
      </c>
      <c r="K73" s="6">
        <v>101.385153324068</v>
      </c>
    </row>
    <row r="74" spans="1:11" x14ac:dyDescent="0.25">
      <c r="A74" s="6" t="s">
        <v>18</v>
      </c>
      <c r="B74" s="6" t="s">
        <v>19</v>
      </c>
      <c r="C74" s="6" t="s">
        <v>11</v>
      </c>
      <c r="D74" s="6">
        <v>36307.9179621</v>
      </c>
      <c r="E74" s="6">
        <v>1.7009445458974799</v>
      </c>
      <c r="F74" s="6">
        <v>92.585869973244499</v>
      </c>
      <c r="G74" s="6">
        <v>1.4079675455209799</v>
      </c>
      <c r="H74" s="6">
        <v>2907.4806431000002</v>
      </c>
      <c r="I74" s="6">
        <v>17.975718223219001</v>
      </c>
      <c r="J74" s="6">
        <v>7.4141300267555197</v>
      </c>
      <c r="K74" s="6">
        <v>17.582359579037298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5539.8823389999998</v>
      </c>
      <c r="E75" s="6">
        <v>12.4327508190364</v>
      </c>
      <c r="F75" s="6">
        <v>89.301079997557295</v>
      </c>
      <c r="G75" s="6">
        <v>5.5328452856223196</v>
      </c>
      <c r="H75" s="6">
        <v>663.71826599999997</v>
      </c>
      <c r="I75" s="6">
        <v>49.777848865142701</v>
      </c>
      <c r="J75" s="6">
        <v>10.6989200024427</v>
      </c>
      <c r="K75" s="6">
        <v>46.181208883949097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43665.342805499997</v>
      </c>
      <c r="E76" s="6">
        <v>2.82532457356788</v>
      </c>
      <c r="F76" s="6">
        <v>86.954777140091693</v>
      </c>
      <c r="G76" s="6">
        <v>2.9137005439166601</v>
      </c>
      <c r="H76" s="6">
        <v>6550.8089018999999</v>
      </c>
      <c r="I76" s="6">
        <v>20.703472736350399</v>
      </c>
      <c r="J76" s="6">
        <v>13.0452228599083</v>
      </c>
      <c r="K76" s="6">
        <v>19.421682877330099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80.394681899999995</v>
      </c>
      <c r="E77" s="6">
        <v>27.584086703639599</v>
      </c>
      <c r="F77" s="6">
        <v>88.688354771943807</v>
      </c>
      <c r="G77" s="6">
        <v>8.5073693525792908</v>
      </c>
      <c r="H77" s="6">
        <v>10.2538391</v>
      </c>
      <c r="I77" s="6">
        <v>71.057830684905795</v>
      </c>
      <c r="J77" s="6">
        <v>11.3116452280562</v>
      </c>
      <c r="K77" s="6">
        <v>66.701578426993294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4167.3801114999997</v>
      </c>
      <c r="E78" s="6">
        <v>3.08447237476509</v>
      </c>
      <c r="F78" s="6">
        <v>89.461514459626898</v>
      </c>
      <c r="G78" s="6">
        <v>2.0456528009780501</v>
      </c>
      <c r="H78" s="6">
        <v>490.91361030000002</v>
      </c>
      <c r="I78" s="6">
        <v>17.713497726298701</v>
      </c>
      <c r="J78" s="6">
        <v>10.538485540373101</v>
      </c>
      <c r="K78" s="6">
        <v>17.365606939723101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411.52643269999999</v>
      </c>
      <c r="E79" s="6">
        <v>19.453136622087701</v>
      </c>
      <c r="F79" s="6">
        <v>95.952212582247398</v>
      </c>
      <c r="G79" s="6">
        <v>3.0829257138253601</v>
      </c>
      <c r="H79" s="6">
        <v>17.3604284</v>
      </c>
      <c r="I79" s="6">
        <v>71.4836579509671</v>
      </c>
      <c r="J79" s="6">
        <v>4.0477874177526303</v>
      </c>
      <c r="K79" s="6">
        <v>73.080306087933494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5449.3636256999998</v>
      </c>
      <c r="E80" s="6">
        <v>3.3309119155245099</v>
      </c>
      <c r="F80" s="6">
        <v>92.273599160707505</v>
      </c>
      <c r="G80" s="6">
        <v>1.8830261562896999</v>
      </c>
      <c r="H80" s="6">
        <v>456.2948457</v>
      </c>
      <c r="I80" s="6">
        <v>22.924938764579</v>
      </c>
      <c r="J80" s="6">
        <v>7.7264008392925296</v>
      </c>
      <c r="K80" s="6">
        <v>22.488297509880798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1380.2917301</v>
      </c>
      <c r="E81" s="6">
        <v>16.690399980474901</v>
      </c>
      <c r="F81" s="6">
        <v>83.448369593098803</v>
      </c>
      <c r="G81" s="6">
        <v>7.8068070987309799</v>
      </c>
      <c r="H81" s="6">
        <v>273.77501419999999</v>
      </c>
      <c r="I81" s="6">
        <v>46.630212420826403</v>
      </c>
      <c r="J81" s="6">
        <v>16.5516304069012</v>
      </c>
      <c r="K81" s="6">
        <v>39.359586222110202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36388.920114499997</v>
      </c>
      <c r="E82" s="6">
        <v>2.1705416401325301</v>
      </c>
      <c r="F82" s="6">
        <v>85.899295172268907</v>
      </c>
      <c r="G82" s="6">
        <v>2.0639965805312799</v>
      </c>
      <c r="H82" s="6">
        <v>5973.3833729999997</v>
      </c>
      <c r="I82" s="6">
        <v>13.1378199464824</v>
      </c>
      <c r="J82" s="6">
        <v>14.1007048277311</v>
      </c>
      <c r="K82" s="6">
        <v>12.5735453419982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657.2470409</v>
      </c>
      <c r="E83" s="6">
        <v>32.876516581027303</v>
      </c>
      <c r="F83" s="6">
        <v>88.0857088433782</v>
      </c>
      <c r="G83" s="6">
        <v>9.5715972250970491</v>
      </c>
      <c r="H83" s="6">
        <v>88.8978781</v>
      </c>
      <c r="I83" s="6">
        <v>71.382127785708704</v>
      </c>
      <c r="J83" s="6">
        <v>11.9142911566218</v>
      </c>
      <c r="K83" s="6">
        <v>70.765513050886696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45061.8926593</v>
      </c>
      <c r="E84" s="6">
        <v>1.8397094370213301</v>
      </c>
      <c r="F84" s="6">
        <v>91.671419987164398</v>
      </c>
      <c r="G84" s="6">
        <v>1.9708404676815101</v>
      </c>
      <c r="H84" s="6">
        <v>4093.9867473999998</v>
      </c>
      <c r="I84" s="6">
        <v>22.981391448694801</v>
      </c>
      <c r="J84" s="6">
        <v>8.32858001283563</v>
      </c>
      <c r="K84" s="6">
        <v>21.6927428159531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379.30316979999998</v>
      </c>
      <c r="E85" s="6">
        <v>20.847319932866998</v>
      </c>
      <c r="F85" s="6">
        <v>94.621217144234706</v>
      </c>
      <c r="G85" s="6">
        <v>5.57737794567905</v>
      </c>
      <c r="H85" s="6">
        <v>21.561648099999999</v>
      </c>
      <c r="I85" s="6">
        <v>100</v>
      </c>
      <c r="J85" s="6">
        <v>5.3787828557652997</v>
      </c>
      <c r="K85" s="6">
        <v>98.114815906334897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8115.1561683</v>
      </c>
      <c r="E86" s="6">
        <v>2.9765086176008699</v>
      </c>
      <c r="F86" s="6">
        <v>90.916089490494997</v>
      </c>
      <c r="G86" s="6">
        <v>1.5091272683402399</v>
      </c>
      <c r="H86" s="6">
        <v>810.82845529999997</v>
      </c>
      <c r="I86" s="6">
        <v>15.0250803262995</v>
      </c>
      <c r="J86" s="6">
        <v>9.0839105095049906</v>
      </c>
      <c r="K86" s="6">
        <v>15.1040622469148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8844.3958318999994</v>
      </c>
      <c r="E87" s="6">
        <v>24.2415948217627</v>
      </c>
      <c r="F87" s="6">
        <v>87.707304443570706</v>
      </c>
      <c r="G87" s="6">
        <v>7.5816083155205201</v>
      </c>
      <c r="H87" s="6">
        <v>1239.5941938000001</v>
      </c>
      <c r="I87" s="6">
        <v>57.176157661182202</v>
      </c>
      <c r="J87" s="6">
        <v>12.292695556429299</v>
      </c>
      <c r="K87" s="6">
        <v>54.094110250170203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210301.93535000001</v>
      </c>
      <c r="E88" s="6">
        <v>3.3702041291293598</v>
      </c>
      <c r="F88" s="6">
        <v>85.074264092989395</v>
      </c>
      <c r="G88" s="6">
        <v>2.9705240111920701</v>
      </c>
      <c r="H88" s="6">
        <v>36896.130471800003</v>
      </c>
      <c r="I88" s="6">
        <v>17.611926485243298</v>
      </c>
      <c r="J88" s="6">
        <v>14.925735907010599</v>
      </c>
      <c r="K88" s="6">
        <v>16.9315031297064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378.8777298</v>
      </c>
      <c r="E89" s="6">
        <v>18.299507499390401</v>
      </c>
      <c r="F89" s="6">
        <v>97.582010938191999</v>
      </c>
      <c r="G89" s="6">
        <v>2.4944653345365899</v>
      </c>
      <c r="H89" s="6">
        <v>9.3882283999999991</v>
      </c>
      <c r="I89" s="6">
        <v>100</v>
      </c>
      <c r="J89" s="6">
        <v>2.4179890618079898</v>
      </c>
      <c r="K89" s="6">
        <v>100.668339408319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5938.5284766000004</v>
      </c>
      <c r="E90" s="6">
        <v>2.6357058759927301</v>
      </c>
      <c r="F90" s="6">
        <v>92.764709341266496</v>
      </c>
      <c r="G90" s="6">
        <v>1.43067589069738</v>
      </c>
      <c r="H90" s="6">
        <v>463.18238819999999</v>
      </c>
      <c r="I90" s="6">
        <v>17.978487030359901</v>
      </c>
      <c r="J90" s="6">
        <v>7.2352906587334704</v>
      </c>
      <c r="K90" s="6">
        <v>18.342902783304702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102.8134234</v>
      </c>
      <c r="E91" s="6">
        <v>18.5587092445416</v>
      </c>
      <c r="F91" s="6">
        <v>95.259774966972003</v>
      </c>
      <c r="G91" s="6">
        <v>4.9008639131021701</v>
      </c>
      <c r="H91" s="6">
        <v>5.1161023999999999</v>
      </c>
      <c r="I91" s="6">
        <v>100</v>
      </c>
      <c r="J91" s="6">
        <v>4.7402250330279898</v>
      </c>
      <c r="K91" s="6">
        <v>98.487981109126096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2707.8803895000001</v>
      </c>
      <c r="E92" s="6">
        <v>2.75226849924739</v>
      </c>
      <c r="F92" s="6">
        <v>90.277086621182505</v>
      </c>
      <c r="G92" s="6">
        <v>1.6446248667722201</v>
      </c>
      <c r="H92" s="6">
        <v>291.64085210000002</v>
      </c>
      <c r="I92" s="6">
        <v>15.2393728559093</v>
      </c>
      <c r="J92" s="6">
        <v>9.7229133788175304</v>
      </c>
      <c r="K92" s="6">
        <v>15.2703141303727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130.48616139999999</v>
      </c>
      <c r="E93" s="6">
        <v>16.6064733079094</v>
      </c>
      <c r="F93" s="6">
        <v>87.865624997849395</v>
      </c>
      <c r="G93" s="6">
        <v>5.4730859578543898</v>
      </c>
      <c r="H93" s="6">
        <v>18.020335200000002</v>
      </c>
      <c r="I93" s="6">
        <v>43.678786800592</v>
      </c>
      <c r="J93" s="6">
        <v>12.1343750021506</v>
      </c>
      <c r="K93" s="6">
        <v>39.6308930842008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2431.7312098000002</v>
      </c>
      <c r="E94" s="6">
        <v>3.0724611271037299</v>
      </c>
      <c r="F94" s="6">
        <v>88.935552117853007</v>
      </c>
      <c r="G94" s="6">
        <v>1.5676835714741799</v>
      </c>
      <c r="H94" s="6">
        <v>302.53101930000003</v>
      </c>
      <c r="I94" s="6">
        <v>12.858879940544099</v>
      </c>
      <c r="J94" s="6">
        <v>11.064447882147</v>
      </c>
      <c r="K94" s="6">
        <v>12.6009725437913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59.534105599999997</v>
      </c>
      <c r="E95" s="6">
        <v>30.9383581255832</v>
      </c>
      <c r="F95" s="6">
        <v>83.732777123119604</v>
      </c>
      <c r="G95" s="6">
        <v>10.9934515661106</v>
      </c>
      <c r="H95" s="6">
        <v>11.5660151</v>
      </c>
      <c r="I95" s="6">
        <v>71.730710155170001</v>
      </c>
      <c r="J95" s="6">
        <v>16.2672228768804</v>
      </c>
      <c r="K95" s="6">
        <v>56.586931694850797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3397.6317038000002</v>
      </c>
      <c r="E96" s="6">
        <v>3.1472483065596202</v>
      </c>
      <c r="F96" s="6">
        <v>90.197520139683903</v>
      </c>
      <c r="G96" s="6">
        <v>2.5300482605172601</v>
      </c>
      <c r="H96" s="6">
        <v>369.24758350000002</v>
      </c>
      <c r="I96" s="6">
        <v>24.166847082529902</v>
      </c>
      <c r="J96" s="6">
        <v>9.8024798603160708</v>
      </c>
      <c r="K96" s="6">
        <v>23.280239509211199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179.96487669999999</v>
      </c>
      <c r="E97" s="6">
        <v>20.143334043063401</v>
      </c>
      <c r="F97" s="6">
        <v>87.355155821300897</v>
      </c>
      <c r="G97" s="6">
        <v>7.8165560637518103</v>
      </c>
      <c r="H97" s="6">
        <v>26.050297799999999</v>
      </c>
      <c r="I97" s="6">
        <v>61.528197242837798</v>
      </c>
      <c r="J97" s="6">
        <v>12.644844178699101</v>
      </c>
      <c r="K97" s="6">
        <v>53.999595668028498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6256.2966360999999</v>
      </c>
      <c r="E98" s="6">
        <v>3.5181329931643002</v>
      </c>
      <c r="F98" s="6">
        <v>92.165000898980693</v>
      </c>
      <c r="G98" s="6">
        <v>1.9614529620161001</v>
      </c>
      <c r="H98" s="6">
        <v>531.85133229999997</v>
      </c>
      <c r="I98" s="6">
        <v>24.206905846449899</v>
      </c>
      <c r="J98" s="6">
        <v>7.8349991010193003</v>
      </c>
      <c r="K98" s="6">
        <v>23.073048468378801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35.250384400000002</v>
      </c>
      <c r="E99" s="6">
        <v>19.734679577499001</v>
      </c>
      <c r="F99" s="6">
        <v>93.176512567197705</v>
      </c>
      <c r="G99" s="6">
        <v>4.3175661068743496</v>
      </c>
      <c r="H99" s="6">
        <v>2.5814504999999999</v>
      </c>
      <c r="I99" s="6">
        <v>69.522201506351294</v>
      </c>
      <c r="J99" s="6">
        <v>6.8234874328022599</v>
      </c>
      <c r="K99" s="6">
        <v>58.957498871170401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455.96186760000001</v>
      </c>
      <c r="E100" s="6">
        <v>4.0505832627359304</v>
      </c>
      <c r="F100" s="6">
        <v>84.903940940361906</v>
      </c>
      <c r="G100" s="6">
        <v>2.7233489021018902</v>
      </c>
      <c r="H100" s="6">
        <v>81.070763099999994</v>
      </c>
      <c r="I100" s="6">
        <v>16.531908272227099</v>
      </c>
      <c r="J100" s="6">
        <v>15.096059059638099</v>
      </c>
      <c r="K100" s="6">
        <v>15.3167825742199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39398.496369300003</v>
      </c>
      <c r="E102" s="6">
        <v>2.1608852959343099</v>
      </c>
      <c r="F102" s="6">
        <v>94.730052160670795</v>
      </c>
      <c r="G102" s="6">
        <v>1.05154055270794</v>
      </c>
      <c r="H102" s="6">
        <v>2191.7861975000001</v>
      </c>
      <c r="I102" s="6">
        <v>18.634332833053001</v>
      </c>
      <c r="J102" s="6">
        <v>5.2699478393292303</v>
      </c>
      <c r="K102" s="6">
        <v>18.901988111472999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667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5650.3432954999998</v>
      </c>
      <c r="E113" s="6">
        <v>8.3990061020862896</v>
      </c>
      <c r="F113" s="6">
        <v>92.252850248947794</v>
      </c>
      <c r="G113" s="6">
        <v>2.3296804843074601</v>
      </c>
      <c r="H113" s="6">
        <v>474.50084779999997</v>
      </c>
      <c r="I113" s="6">
        <v>28.910598490173399</v>
      </c>
      <c r="J113" s="6">
        <v>7.7471497510521798</v>
      </c>
      <c r="K113" s="6">
        <v>27.741772361831799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214455.83556460001</v>
      </c>
      <c r="E114" s="6">
        <v>0.73677778632989199</v>
      </c>
      <c r="F114" s="6">
        <v>95.754623799784497</v>
      </c>
      <c r="G114" s="6">
        <v>0.401317183391807</v>
      </c>
      <c r="H114" s="6">
        <v>9508.1121325999993</v>
      </c>
      <c r="I114" s="6">
        <v>9.2452907057339004</v>
      </c>
      <c r="J114" s="6">
        <v>4.2453762002154898</v>
      </c>
      <c r="K114" s="6">
        <v>9.0517245369494095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2747.5006081000001</v>
      </c>
      <c r="E115" s="6">
        <v>16.728363043679199</v>
      </c>
      <c r="F115" s="6">
        <v>95.577968959592994</v>
      </c>
      <c r="G115" s="6">
        <v>1.81347973558597</v>
      </c>
      <c r="H115" s="6">
        <v>127.11645900000001</v>
      </c>
      <c r="I115" s="6">
        <v>37.2367891096807</v>
      </c>
      <c r="J115" s="6">
        <v>4.4220310404070204</v>
      </c>
      <c r="K115" s="6">
        <v>39.196628945583399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71615.897699199995</v>
      </c>
      <c r="E116" s="6">
        <v>1.7874269696940699</v>
      </c>
      <c r="F116" s="6">
        <v>95.300390871957305</v>
      </c>
      <c r="G116" s="6">
        <v>0.53184851196059102</v>
      </c>
      <c r="H116" s="6">
        <v>3531.6405679</v>
      </c>
      <c r="I116" s="6">
        <v>10.9714263718538</v>
      </c>
      <c r="J116" s="6">
        <v>4.6996091280426802</v>
      </c>
      <c r="K116" s="6">
        <v>10.785018433144201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1472.5546641000001</v>
      </c>
      <c r="E117" s="6">
        <v>10.034877678514199</v>
      </c>
      <c r="F117" s="6">
        <v>79.710808033373397</v>
      </c>
      <c r="G117" s="6">
        <v>5.8093426794220004</v>
      </c>
      <c r="H117" s="6">
        <v>374.81672809999998</v>
      </c>
      <c r="I117" s="6">
        <v>27.9731009015685</v>
      </c>
      <c r="J117" s="6">
        <v>20.2891919666266</v>
      </c>
      <c r="K117" s="6">
        <v>22.823353432762801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31134.825172299999</v>
      </c>
      <c r="E118" s="6">
        <v>1.9117405619710299</v>
      </c>
      <c r="F118" s="6">
        <v>83.657574375711704</v>
      </c>
      <c r="G118" s="6">
        <v>1.46473594073862</v>
      </c>
      <c r="H118" s="6">
        <v>6082.1577544000002</v>
      </c>
      <c r="I118" s="6">
        <v>7.7516637104355901</v>
      </c>
      <c r="J118" s="6">
        <v>16.3424256242882</v>
      </c>
      <c r="K118" s="6">
        <v>7.4980458054528301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6844.5417837000005</v>
      </c>
      <c r="E119" s="6">
        <v>7.3755738347804396</v>
      </c>
      <c r="F119" s="6">
        <v>87.705436396029597</v>
      </c>
      <c r="G119" s="6">
        <v>2.5983480479161001</v>
      </c>
      <c r="H119" s="6">
        <v>959.46907920000001</v>
      </c>
      <c r="I119" s="6">
        <v>19.278493327251901</v>
      </c>
      <c r="J119" s="6">
        <v>12.294563603970399</v>
      </c>
      <c r="K119" s="6">
        <v>18.535773760823702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111352.8220517</v>
      </c>
      <c r="E120" s="6">
        <v>1.26052279049702</v>
      </c>
      <c r="F120" s="6">
        <v>87.0967001816785</v>
      </c>
      <c r="G120" s="6">
        <v>0.81083113841554699</v>
      </c>
      <c r="H120" s="6">
        <v>16496.823020299998</v>
      </c>
      <c r="I120" s="6">
        <v>5.74255927102576</v>
      </c>
      <c r="J120" s="6">
        <v>12.9032998183215</v>
      </c>
      <c r="K120" s="6">
        <v>5.4730741403275198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6602.3860710999998</v>
      </c>
      <c r="E121" s="6">
        <v>8.7655975395538608</v>
      </c>
      <c r="F121" s="6">
        <v>78.762488676708202</v>
      </c>
      <c r="G121" s="6">
        <v>3.9254153753276002</v>
      </c>
      <c r="H121" s="6">
        <v>1780.2668669</v>
      </c>
      <c r="I121" s="6">
        <v>17.187867791433</v>
      </c>
      <c r="J121" s="6">
        <v>21.237511323291798</v>
      </c>
      <c r="K121" s="6">
        <v>14.5579903098879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99697.761118900002</v>
      </c>
      <c r="E122" s="6">
        <v>1.56646758634526</v>
      </c>
      <c r="F122" s="6">
        <v>82.869963971476295</v>
      </c>
      <c r="G122" s="6">
        <v>1.00351594423545</v>
      </c>
      <c r="H122" s="6">
        <v>20608.507088499999</v>
      </c>
      <c r="I122" s="6">
        <v>4.9242905667895203</v>
      </c>
      <c r="J122" s="6">
        <v>17.130036028523701</v>
      </c>
      <c r="K122" s="6">
        <v>4.8547084200593398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3085.9321868000002</v>
      </c>
      <c r="E123" s="6">
        <v>13.8216615786886</v>
      </c>
      <c r="F123" s="6">
        <v>90.312117907528801</v>
      </c>
      <c r="G123" s="6">
        <v>4.1890919789030496</v>
      </c>
      <c r="H123" s="6">
        <v>331.03140380000002</v>
      </c>
      <c r="I123" s="6">
        <v>40.510648504440901</v>
      </c>
      <c r="J123" s="6">
        <v>9.6878820924712503</v>
      </c>
      <c r="K123" s="6">
        <v>39.0514423186657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59339.164162000001</v>
      </c>
      <c r="E124" s="6">
        <v>1.7501908520873799</v>
      </c>
      <c r="F124" s="6">
        <v>88.546234669795595</v>
      </c>
      <c r="G124" s="6">
        <v>1.2373799072637099</v>
      </c>
      <c r="H124" s="6">
        <v>7675.7285472000003</v>
      </c>
      <c r="I124" s="6">
        <v>9.8694624253456595</v>
      </c>
      <c r="J124" s="6">
        <v>11.4537653302044</v>
      </c>
      <c r="K124" s="6">
        <v>9.5658788604067801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24727.020197099999</v>
      </c>
      <c r="E125" s="6">
        <v>6.2740708039210604</v>
      </c>
      <c r="F125" s="6">
        <v>92.4932881021127</v>
      </c>
      <c r="G125" s="6">
        <v>1.5680713289538</v>
      </c>
      <c r="H125" s="6">
        <v>2006.8333662</v>
      </c>
      <c r="I125" s="6">
        <v>22.2432537977433</v>
      </c>
      <c r="J125" s="6">
        <v>7.5067118978872696</v>
      </c>
      <c r="K125" s="6">
        <v>19.3208524806188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181349.3703066</v>
      </c>
      <c r="E126" s="6">
        <v>1.6286117862310301</v>
      </c>
      <c r="F126" s="6">
        <v>87.625894594443807</v>
      </c>
      <c r="G126" s="6">
        <v>1.01914880951791</v>
      </c>
      <c r="H126" s="6">
        <v>25609.2817516</v>
      </c>
      <c r="I126" s="6">
        <v>7.5060649078467403</v>
      </c>
      <c r="J126" s="6">
        <v>12.3741054055562</v>
      </c>
      <c r="K126" s="6">
        <v>7.2169925204266097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13922.251799899999</v>
      </c>
      <c r="E127" s="6">
        <v>6.4074594681772901</v>
      </c>
      <c r="F127" s="6">
        <v>93.250975355475902</v>
      </c>
      <c r="G127" s="6">
        <v>1.3972115410897299</v>
      </c>
      <c r="H127" s="6">
        <v>1007.6207798</v>
      </c>
      <c r="I127" s="6">
        <v>19.689748414327799</v>
      </c>
      <c r="J127" s="6">
        <v>6.74902464452411</v>
      </c>
      <c r="K127" s="6">
        <v>19.305210137328299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323577.49378379999</v>
      </c>
      <c r="E128" s="6">
        <v>0.75642934380634697</v>
      </c>
      <c r="F128" s="6">
        <v>92.410059015395305</v>
      </c>
      <c r="G128" s="6">
        <v>0.35902355992338603</v>
      </c>
      <c r="H128" s="6">
        <v>26576.479962599999</v>
      </c>
      <c r="I128" s="6">
        <v>4.4293683299968398</v>
      </c>
      <c r="J128" s="6">
        <v>7.5899409846047003</v>
      </c>
      <c r="K128" s="6">
        <v>4.37123140057792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5389.6784703000003</v>
      </c>
      <c r="E129" s="6">
        <v>10.3380569344239</v>
      </c>
      <c r="F129" s="6">
        <v>96.287431175441299</v>
      </c>
      <c r="G129" s="6">
        <v>1.7922862978854901</v>
      </c>
      <c r="H129" s="6">
        <v>207.81063549999999</v>
      </c>
      <c r="I129" s="6">
        <v>46.9871776160103</v>
      </c>
      <c r="J129" s="6">
        <v>3.7125688245586899</v>
      </c>
      <c r="K129" s="6">
        <v>46.483890726214099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133933.767215</v>
      </c>
      <c r="E130" s="6">
        <v>0.79460019425822603</v>
      </c>
      <c r="F130" s="6">
        <v>94.867775528126202</v>
      </c>
      <c r="G130" s="6">
        <v>0.54447154946681797</v>
      </c>
      <c r="H130" s="6">
        <v>7245.6443073999999</v>
      </c>
      <c r="I130" s="6">
        <v>10.3047906877597</v>
      </c>
      <c r="J130" s="6">
        <v>5.1322244718737799</v>
      </c>
      <c r="K130" s="6">
        <v>10.064408721665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11523.6816793</v>
      </c>
      <c r="E131" s="6">
        <v>6.6401510418589904</v>
      </c>
      <c r="F131" s="6">
        <v>96.354446750439706</v>
      </c>
      <c r="G131" s="6">
        <v>1.1963453976059699</v>
      </c>
      <c r="H131" s="6">
        <v>435.99643409999999</v>
      </c>
      <c r="I131" s="6">
        <v>32.189282475923299</v>
      </c>
      <c r="J131" s="6">
        <v>3.6455532495602498</v>
      </c>
      <c r="K131" s="6">
        <v>31.620220860211798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267080.61456379999</v>
      </c>
      <c r="E132" s="6">
        <v>0.84428043007937703</v>
      </c>
      <c r="F132" s="6">
        <v>93.609452194643694</v>
      </c>
      <c r="G132" s="6">
        <v>0.55143259651556698</v>
      </c>
      <c r="H132" s="6">
        <v>18233.109960999998</v>
      </c>
      <c r="I132" s="6">
        <v>8.3176800367521508</v>
      </c>
      <c r="J132" s="6">
        <v>6.3905478053563298</v>
      </c>
      <c r="K132" s="6">
        <v>8.0774457611954293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16276.122973699999</v>
      </c>
      <c r="E133" s="6">
        <v>6.6652167111609</v>
      </c>
      <c r="F133" s="6">
        <v>96.607017378243896</v>
      </c>
      <c r="G133" s="6">
        <v>1.2707561780336101</v>
      </c>
      <c r="H133" s="6">
        <v>571.6417285</v>
      </c>
      <c r="I133" s="6">
        <v>37.0532738827958</v>
      </c>
      <c r="J133" s="6">
        <v>3.3929826217560701</v>
      </c>
      <c r="K133" s="6">
        <v>36.1817250072639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397678.59221869998</v>
      </c>
      <c r="E134" s="6">
        <v>0.718260744055497</v>
      </c>
      <c r="F134" s="6">
        <v>92.590192035827002</v>
      </c>
      <c r="G134" s="6">
        <v>0.60066202219417397</v>
      </c>
      <c r="H134" s="6">
        <v>31825.422704199998</v>
      </c>
      <c r="I134" s="6">
        <v>7.7325815073997299</v>
      </c>
      <c r="J134" s="6">
        <v>7.4098079641730399</v>
      </c>
      <c r="K134" s="6">
        <v>7.5056482236100104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1860.9933939</v>
      </c>
      <c r="E135" s="6">
        <v>11.970662372964</v>
      </c>
      <c r="F135" s="6">
        <v>95.612852274156296</v>
      </c>
      <c r="G135" s="6">
        <v>2.2811267521912102</v>
      </c>
      <c r="H135" s="6">
        <v>85.390747599999997</v>
      </c>
      <c r="I135" s="6">
        <v>50.9510436303771</v>
      </c>
      <c r="J135" s="6">
        <v>4.3871477258437199</v>
      </c>
      <c r="K135" s="6">
        <v>49.714540928511603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51758.596348899999</v>
      </c>
      <c r="E136" s="6">
        <v>1.26872140895541</v>
      </c>
      <c r="F136" s="6">
        <v>94.985293328518395</v>
      </c>
      <c r="G136" s="6">
        <v>0.761782301083472</v>
      </c>
      <c r="H136" s="6">
        <v>2732.5722679999999</v>
      </c>
      <c r="I136" s="6">
        <v>14.766695536636</v>
      </c>
      <c r="J136" s="6">
        <v>5.0147066714816502</v>
      </c>
      <c r="K136" s="6">
        <v>14.4291820162451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1363.7958991</v>
      </c>
      <c r="E137" s="6">
        <v>10.3488662703132</v>
      </c>
      <c r="F137" s="6">
        <v>97.198698113928899</v>
      </c>
      <c r="G137" s="6">
        <v>1.6719812705655199</v>
      </c>
      <c r="H137" s="6">
        <v>39.305094599999997</v>
      </c>
      <c r="I137" s="6">
        <v>58.419019057942499</v>
      </c>
      <c r="J137" s="6">
        <v>2.8013018860710699</v>
      </c>
      <c r="K137" s="6">
        <v>58.013884036530698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74637.217381499999</v>
      </c>
      <c r="E138" s="6">
        <v>0.91894135446632697</v>
      </c>
      <c r="F138" s="6">
        <v>98.280551485113904</v>
      </c>
      <c r="G138" s="6">
        <v>0.224731933133137</v>
      </c>
      <c r="H138" s="6">
        <v>1305.8011035</v>
      </c>
      <c r="I138" s="6">
        <v>12.974368701718801</v>
      </c>
      <c r="J138" s="6">
        <v>1.7194485148860901</v>
      </c>
      <c r="K138" s="6">
        <v>12.845268778579101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1633.5577527999999</v>
      </c>
      <c r="E139" s="6">
        <v>14.3073312047435</v>
      </c>
      <c r="F139" s="6">
        <v>79.658659341005503</v>
      </c>
      <c r="G139" s="6">
        <v>4.7353907829709296</v>
      </c>
      <c r="H139" s="6">
        <v>417.13926659999998</v>
      </c>
      <c r="I139" s="6">
        <v>23.9960459786375</v>
      </c>
      <c r="J139" s="6">
        <v>20.341340658994501</v>
      </c>
      <c r="K139" s="6">
        <v>18.544248756800702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26799.0502265</v>
      </c>
      <c r="E140" s="6">
        <v>2.3495265489374799</v>
      </c>
      <c r="F140" s="6">
        <v>86.209671523425698</v>
      </c>
      <c r="G140" s="6">
        <v>1.4210150595042501</v>
      </c>
      <c r="H140" s="6">
        <v>4286.8473913999997</v>
      </c>
      <c r="I140" s="6">
        <v>9.1473833402698492</v>
      </c>
      <c r="J140" s="6">
        <v>13.790328476574301</v>
      </c>
      <c r="K140" s="6">
        <v>8.8834172237306106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1720.0325250999999</v>
      </c>
      <c r="E141" s="6">
        <v>11.9099308087784</v>
      </c>
      <c r="F141" s="6">
        <v>93.370900247956101</v>
      </c>
      <c r="G141" s="6">
        <v>3.3479654379433801</v>
      </c>
      <c r="H141" s="6">
        <v>122.1179956</v>
      </c>
      <c r="I141" s="6">
        <v>50.349307888912399</v>
      </c>
      <c r="J141" s="6">
        <v>6.6290997520439499</v>
      </c>
      <c r="K141" s="6">
        <v>47.156108466075104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24212.001480200001</v>
      </c>
      <c r="E142" s="6">
        <v>2.0564457944146799</v>
      </c>
      <c r="F142" s="6">
        <v>91.797315829249001</v>
      </c>
      <c r="G142" s="6">
        <v>1.0752804363364901</v>
      </c>
      <c r="H142" s="6">
        <v>2163.4990031000002</v>
      </c>
      <c r="I142" s="6">
        <v>12.4356566123028</v>
      </c>
      <c r="J142" s="6">
        <v>8.2026841707509899</v>
      </c>
      <c r="K142" s="6">
        <v>12.0336045817008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4837.7803180999999</v>
      </c>
      <c r="E143" s="6">
        <v>7.9606137850185101</v>
      </c>
      <c r="F143" s="6">
        <v>98.485417154121095</v>
      </c>
      <c r="G143" s="6">
        <v>0.70183438536250198</v>
      </c>
      <c r="H143" s="6">
        <v>74.399025699999996</v>
      </c>
      <c r="I143" s="6">
        <v>45.439226866216401</v>
      </c>
      <c r="J143" s="6">
        <v>1.5145828458788699</v>
      </c>
      <c r="K143" s="6">
        <v>45.636626879544202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80115.251389700003</v>
      </c>
      <c r="E144" s="6">
        <v>1.17509677488561</v>
      </c>
      <c r="F144" s="6">
        <v>94.224351522941205</v>
      </c>
      <c r="G144" s="6">
        <v>0.54249271816337996</v>
      </c>
      <c r="H144" s="6">
        <v>4910.8062002999995</v>
      </c>
      <c r="I144" s="6">
        <v>9.0449629539071594</v>
      </c>
      <c r="J144" s="6">
        <v>5.7756484770588301</v>
      </c>
      <c r="K144" s="6">
        <v>8.8502658667503091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297.31187130000001</v>
      </c>
      <c r="E145" s="6">
        <v>16.229256236107499</v>
      </c>
      <c r="F145" s="6">
        <v>88.785730821039095</v>
      </c>
      <c r="G145" s="6">
        <v>6.0634540831804902</v>
      </c>
      <c r="H145" s="6">
        <v>37.552603599999998</v>
      </c>
      <c r="I145" s="6">
        <v>53.4182151043197</v>
      </c>
      <c r="J145" s="6">
        <v>11.214269178960899</v>
      </c>
      <c r="K145" s="6">
        <v>48.005642943277003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6653.3927702999999</v>
      </c>
      <c r="E146" s="6">
        <v>2.4440778012330102</v>
      </c>
      <c r="F146" s="6">
        <v>91.539488351954901</v>
      </c>
      <c r="G146" s="6">
        <v>1.3459589518663899</v>
      </c>
      <c r="H146" s="6">
        <v>614.93796880000002</v>
      </c>
      <c r="I146" s="6">
        <v>14.4346645145084</v>
      </c>
      <c r="J146" s="6">
        <v>8.4605116480451308</v>
      </c>
      <c r="K146" s="6">
        <v>14.5627591949538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6900.1063684000001</v>
      </c>
      <c r="E147" s="6">
        <v>7.4166055645770204</v>
      </c>
      <c r="F147" s="6">
        <v>92.070695918542697</v>
      </c>
      <c r="G147" s="6">
        <v>1.70336095196877</v>
      </c>
      <c r="H147" s="6">
        <v>594.25033169999995</v>
      </c>
      <c r="I147" s="6">
        <v>20.555395430813299</v>
      </c>
      <c r="J147" s="6">
        <v>7.9293040814573299</v>
      </c>
      <c r="K147" s="6">
        <v>19.7784858087335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113610.3318347</v>
      </c>
      <c r="E148" s="6">
        <v>1.30637868203451</v>
      </c>
      <c r="F148" s="6">
        <v>87.938459373167305</v>
      </c>
      <c r="G148" s="6">
        <v>0.84504076569914099</v>
      </c>
      <c r="H148" s="6">
        <v>15582.66591</v>
      </c>
      <c r="I148" s="6">
        <v>6.4411271453331898</v>
      </c>
      <c r="J148" s="6">
        <v>12.0615406268327</v>
      </c>
      <c r="K148" s="6">
        <v>6.1610357534084104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12261.953099799999</v>
      </c>
      <c r="E149" s="6">
        <v>6.1478648393972799</v>
      </c>
      <c r="F149" s="6">
        <v>83.0627096737351</v>
      </c>
      <c r="G149" s="6">
        <v>2.9561370870192598</v>
      </c>
      <c r="H149" s="6">
        <v>2500.3308998000002</v>
      </c>
      <c r="I149" s="6">
        <v>16.794292894538302</v>
      </c>
      <c r="J149" s="6">
        <v>16.9372903262649</v>
      </c>
      <c r="K149" s="6">
        <v>14.4972868673138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158806.77112319999</v>
      </c>
      <c r="E150" s="6">
        <v>1.3415089367144</v>
      </c>
      <c r="F150" s="6">
        <v>81.884569176505195</v>
      </c>
      <c r="G150" s="6">
        <v>1.06028102568322</v>
      </c>
      <c r="H150" s="6">
        <v>35133.030624899999</v>
      </c>
      <c r="I150" s="6">
        <v>5.1012972733230901</v>
      </c>
      <c r="J150" s="6">
        <v>18.115430823494801</v>
      </c>
      <c r="K150" s="6">
        <v>4.7926353968623996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48.725074800000002</v>
      </c>
      <c r="E151" s="6">
        <v>25.7328064704182</v>
      </c>
      <c r="F151" s="6">
        <v>42.1875</v>
      </c>
      <c r="G151" s="6">
        <v>15.3636247418255</v>
      </c>
      <c r="H151" s="6">
        <v>66.7713988</v>
      </c>
      <c r="I151" s="6">
        <v>21.296698628385801</v>
      </c>
      <c r="J151" s="6">
        <v>57.8125</v>
      </c>
      <c r="K151" s="6">
        <v>11.2112937305213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456.5719972</v>
      </c>
      <c r="E152" s="6">
        <v>13.932201065846201</v>
      </c>
      <c r="F152" s="6">
        <v>44.778761061946902</v>
      </c>
      <c r="G152" s="6">
        <v>11.407626025074199</v>
      </c>
      <c r="H152" s="6">
        <v>563.04530880000004</v>
      </c>
      <c r="I152" s="6">
        <v>11.3820005817187</v>
      </c>
      <c r="J152" s="6">
        <v>55.221238938053098</v>
      </c>
      <c r="K152" s="6">
        <v>9.2504146934095406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668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5646.8000855</v>
      </c>
      <c r="E163" s="6">
        <v>8.4041981648861697</v>
      </c>
      <c r="F163" s="6">
        <v>92.283977275324702</v>
      </c>
      <c r="G163" s="6">
        <v>2.3310885258852898</v>
      </c>
      <c r="H163" s="6">
        <v>472.13870780000002</v>
      </c>
      <c r="I163" s="6">
        <v>29.054163178292502</v>
      </c>
      <c r="J163" s="6">
        <v>7.7160227246752902</v>
      </c>
      <c r="K163" s="6">
        <v>27.879923145071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214413.88448949999</v>
      </c>
      <c r="E164" s="6">
        <v>0.73670419582728297</v>
      </c>
      <c r="F164" s="6">
        <v>95.801072910374302</v>
      </c>
      <c r="G164" s="6">
        <v>0.40137730015043699</v>
      </c>
      <c r="H164" s="6">
        <v>9397.6846043999994</v>
      </c>
      <c r="I164" s="6">
        <v>9.3516303778834793</v>
      </c>
      <c r="J164" s="6">
        <v>4.1989270896256503</v>
      </c>
      <c r="K164" s="6">
        <v>9.1576669886185993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2745.8021156</v>
      </c>
      <c r="E165" s="6">
        <v>16.738596541414999</v>
      </c>
      <c r="F165" s="6">
        <v>95.801910049308802</v>
      </c>
      <c r="G165" s="6">
        <v>1.80170493038882</v>
      </c>
      <c r="H165" s="6">
        <v>120.322489</v>
      </c>
      <c r="I165" s="6">
        <v>39.3140174993339</v>
      </c>
      <c r="J165" s="6">
        <v>4.1980899506911804</v>
      </c>
      <c r="K165" s="6">
        <v>41.115549143506797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71568.339909200004</v>
      </c>
      <c r="E166" s="6">
        <v>1.7882108295465999</v>
      </c>
      <c r="F166" s="6">
        <v>95.697818030148994</v>
      </c>
      <c r="G166" s="6">
        <v>0.52196132818294205</v>
      </c>
      <c r="H166" s="6">
        <v>3217.4194554000001</v>
      </c>
      <c r="I166" s="6">
        <v>11.7959651786314</v>
      </c>
      <c r="J166" s="6">
        <v>4.3021819698510297</v>
      </c>
      <c r="K166" s="6">
        <v>11.610517768256001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1472.5546641000001</v>
      </c>
      <c r="E167" s="6">
        <v>10.034877678514199</v>
      </c>
      <c r="F167" s="6">
        <v>80.130593804739405</v>
      </c>
      <c r="G167" s="6">
        <v>5.8207302969903703</v>
      </c>
      <c r="H167" s="6">
        <v>365.13877380000002</v>
      </c>
      <c r="I167" s="6">
        <v>28.6798866514075</v>
      </c>
      <c r="J167" s="6">
        <v>19.869406195260598</v>
      </c>
      <c r="K167" s="6">
        <v>23.474208060950001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31126.7804655</v>
      </c>
      <c r="E168" s="6">
        <v>1.91215883634409</v>
      </c>
      <c r="F168" s="6">
        <v>84.375221331373197</v>
      </c>
      <c r="G168" s="6">
        <v>1.42593456738352</v>
      </c>
      <c r="H168" s="6">
        <v>5764.1218330000002</v>
      </c>
      <c r="I168" s="6">
        <v>7.8774713775261702</v>
      </c>
      <c r="J168" s="6">
        <v>15.624778668626901</v>
      </c>
      <c r="K168" s="6">
        <v>7.7001759371234302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6844.5417837000005</v>
      </c>
      <c r="E169" s="6">
        <v>7.3755738347804396</v>
      </c>
      <c r="F169" s="6">
        <v>87.705436396029597</v>
      </c>
      <c r="G169" s="6">
        <v>2.5983480479161001</v>
      </c>
      <c r="H169" s="6">
        <v>959.46907920000001</v>
      </c>
      <c r="I169" s="6">
        <v>19.278493327251901</v>
      </c>
      <c r="J169" s="6">
        <v>12.294563603970399</v>
      </c>
      <c r="K169" s="6">
        <v>18.535773760823702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111352.8220517</v>
      </c>
      <c r="E170" s="6">
        <v>1.26052279049702</v>
      </c>
      <c r="F170" s="6">
        <v>87.0967001816785</v>
      </c>
      <c r="G170" s="6">
        <v>0.81083113841554699</v>
      </c>
      <c r="H170" s="6">
        <v>16496.823020299998</v>
      </c>
      <c r="I170" s="6">
        <v>5.74255927102576</v>
      </c>
      <c r="J170" s="6">
        <v>12.9032998183215</v>
      </c>
      <c r="K170" s="6">
        <v>5.4730741403275198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6499.1530042000004</v>
      </c>
      <c r="E171" s="6">
        <v>8.8983630689384192</v>
      </c>
      <c r="F171" s="6">
        <v>79.3880081700933</v>
      </c>
      <c r="G171" s="6">
        <v>3.98001849785049</v>
      </c>
      <c r="H171" s="6">
        <v>1687.4146576000001</v>
      </c>
      <c r="I171" s="6">
        <v>18.072757821458801</v>
      </c>
      <c r="J171" s="6">
        <v>20.6119918299067</v>
      </c>
      <c r="K171" s="6">
        <v>15.3292192055903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98010.415333600002</v>
      </c>
      <c r="E172" s="6">
        <v>1.5909950805771</v>
      </c>
      <c r="F172" s="6">
        <v>83.360943899793398</v>
      </c>
      <c r="G172" s="6">
        <v>1.0159757984384801</v>
      </c>
      <c r="H172" s="6">
        <v>19563.1278012</v>
      </c>
      <c r="I172" s="6">
        <v>5.1633321538046504</v>
      </c>
      <c r="J172" s="6">
        <v>16.639056100206599</v>
      </c>
      <c r="K172" s="6">
        <v>5.0899943498673599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3085.9321868000002</v>
      </c>
      <c r="E173" s="6">
        <v>13.8216615786886</v>
      </c>
      <c r="F173" s="6">
        <v>90.312117907528801</v>
      </c>
      <c r="G173" s="6">
        <v>4.1890919789030496</v>
      </c>
      <c r="H173" s="6">
        <v>331.03140380000002</v>
      </c>
      <c r="I173" s="6">
        <v>40.510648504440901</v>
      </c>
      <c r="J173" s="6">
        <v>9.6878820924712503</v>
      </c>
      <c r="K173" s="6">
        <v>39.0514423186657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59339.164162000001</v>
      </c>
      <c r="E174" s="6">
        <v>1.7501908520873799</v>
      </c>
      <c r="F174" s="6">
        <v>88.546234669795595</v>
      </c>
      <c r="G174" s="6">
        <v>1.2373799072637099</v>
      </c>
      <c r="H174" s="6">
        <v>7675.7285472000003</v>
      </c>
      <c r="I174" s="6">
        <v>9.8694624253456595</v>
      </c>
      <c r="J174" s="6">
        <v>11.4537653302044</v>
      </c>
      <c r="K174" s="6">
        <v>9.5658788604067801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24727.020197099999</v>
      </c>
      <c r="E175" s="6">
        <v>6.2740708039210604</v>
      </c>
      <c r="F175" s="6">
        <v>92.4932881021127</v>
      </c>
      <c r="G175" s="6">
        <v>1.5680713289538</v>
      </c>
      <c r="H175" s="6">
        <v>2006.8333662</v>
      </c>
      <c r="I175" s="6">
        <v>22.2432537977433</v>
      </c>
      <c r="J175" s="6">
        <v>7.5067118978872696</v>
      </c>
      <c r="K175" s="6">
        <v>19.3208524806188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181349.3703066</v>
      </c>
      <c r="E176" s="6">
        <v>1.6286117862310301</v>
      </c>
      <c r="F176" s="6">
        <v>87.625894594443807</v>
      </c>
      <c r="G176" s="6">
        <v>1.01914880951791</v>
      </c>
      <c r="H176" s="6">
        <v>25609.2817516</v>
      </c>
      <c r="I176" s="6">
        <v>7.5060649078467403</v>
      </c>
      <c r="J176" s="6">
        <v>12.3741054055562</v>
      </c>
      <c r="K176" s="6">
        <v>7.2169925204266097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13922.251799899999</v>
      </c>
      <c r="E177" s="6">
        <v>6.4074594681772901</v>
      </c>
      <c r="F177" s="6">
        <v>93.250975355475902</v>
      </c>
      <c r="G177" s="6">
        <v>1.3972115410897299</v>
      </c>
      <c r="H177" s="6">
        <v>1007.6207798</v>
      </c>
      <c r="I177" s="6">
        <v>19.689748414327799</v>
      </c>
      <c r="J177" s="6">
        <v>6.74902464452411</v>
      </c>
      <c r="K177" s="6">
        <v>19.305210137328299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323577.49378379999</v>
      </c>
      <c r="E178" s="6">
        <v>0.75642934380634697</v>
      </c>
      <c r="F178" s="6">
        <v>92.410059015395305</v>
      </c>
      <c r="G178" s="6">
        <v>0.35902355992338603</v>
      </c>
      <c r="H178" s="6">
        <v>26576.479962599999</v>
      </c>
      <c r="I178" s="6">
        <v>4.4293683299968398</v>
      </c>
      <c r="J178" s="6">
        <v>7.5899409846047003</v>
      </c>
      <c r="K178" s="6">
        <v>4.37123140057792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5389.6784703000003</v>
      </c>
      <c r="E179" s="6">
        <v>10.3380569344239</v>
      </c>
      <c r="F179" s="6">
        <v>96.287431175441299</v>
      </c>
      <c r="G179" s="6">
        <v>1.7922862978854901</v>
      </c>
      <c r="H179" s="6">
        <v>207.81063549999999</v>
      </c>
      <c r="I179" s="6">
        <v>46.9871776160103</v>
      </c>
      <c r="J179" s="6">
        <v>3.7125688245586899</v>
      </c>
      <c r="K179" s="6">
        <v>46.483890726214099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133933.767215</v>
      </c>
      <c r="E180" s="6">
        <v>0.79460019425822603</v>
      </c>
      <c r="F180" s="6">
        <v>94.867775528126202</v>
      </c>
      <c r="G180" s="6">
        <v>0.54447154946681797</v>
      </c>
      <c r="H180" s="6">
        <v>7245.6443073999999</v>
      </c>
      <c r="I180" s="6">
        <v>10.3047906877597</v>
      </c>
      <c r="J180" s="6">
        <v>5.1322244718737799</v>
      </c>
      <c r="K180" s="6">
        <v>10.064408721665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11523.6816793</v>
      </c>
      <c r="E181" s="6">
        <v>6.6401510418589904</v>
      </c>
      <c r="F181" s="6">
        <v>96.354446750439706</v>
      </c>
      <c r="G181" s="6">
        <v>1.1963453976059699</v>
      </c>
      <c r="H181" s="6">
        <v>435.99643409999999</v>
      </c>
      <c r="I181" s="6">
        <v>32.189282475923299</v>
      </c>
      <c r="J181" s="6">
        <v>3.6455532495602498</v>
      </c>
      <c r="K181" s="6">
        <v>31.620220860211798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267080.61456379999</v>
      </c>
      <c r="E182" s="6">
        <v>0.84428043007937703</v>
      </c>
      <c r="F182" s="6">
        <v>93.609452194643694</v>
      </c>
      <c r="G182" s="6">
        <v>0.55143259651556698</v>
      </c>
      <c r="H182" s="6">
        <v>18233.109960999998</v>
      </c>
      <c r="I182" s="6">
        <v>8.3176800367521508</v>
      </c>
      <c r="J182" s="6">
        <v>6.3905478053563298</v>
      </c>
      <c r="K182" s="6">
        <v>8.0774457611954293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16232.6844967</v>
      </c>
      <c r="E183" s="6">
        <v>6.68145540609025</v>
      </c>
      <c r="F183" s="6">
        <v>96.649941806130101</v>
      </c>
      <c r="G183" s="6">
        <v>1.2737039376413499</v>
      </c>
      <c r="H183" s="6">
        <v>562.65360009999995</v>
      </c>
      <c r="I183" s="6">
        <v>37.624772009234597</v>
      </c>
      <c r="J183" s="6">
        <v>3.3500581938698901</v>
      </c>
      <c r="K183" s="6">
        <v>36.746648663159199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396807.53173609998</v>
      </c>
      <c r="E184" s="6">
        <v>0.71802072587299304</v>
      </c>
      <c r="F184" s="6">
        <v>92.645222722020193</v>
      </c>
      <c r="G184" s="6">
        <v>0.60175211697042097</v>
      </c>
      <c r="H184" s="6">
        <v>31501.149572499999</v>
      </c>
      <c r="I184" s="6">
        <v>7.8056100925982399</v>
      </c>
      <c r="J184" s="6">
        <v>7.3547772779798404</v>
      </c>
      <c r="K184" s="6">
        <v>7.5800336017088297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1860.9933939</v>
      </c>
      <c r="E185" s="6">
        <v>11.970662372964</v>
      </c>
      <c r="F185" s="6">
        <v>95.612852274156296</v>
      </c>
      <c r="G185" s="6">
        <v>2.2811267521912102</v>
      </c>
      <c r="H185" s="6">
        <v>85.390747599999997</v>
      </c>
      <c r="I185" s="6">
        <v>50.9510436303771</v>
      </c>
      <c r="J185" s="6">
        <v>4.3871477258437199</v>
      </c>
      <c r="K185" s="6">
        <v>49.714540928511603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51758.596348899999</v>
      </c>
      <c r="E186" s="6">
        <v>1.26872140895541</v>
      </c>
      <c r="F186" s="6">
        <v>94.985293328518395</v>
      </c>
      <c r="G186" s="6">
        <v>0.761782301083472</v>
      </c>
      <c r="H186" s="6">
        <v>2732.5722679999999</v>
      </c>
      <c r="I186" s="6">
        <v>14.766695536636</v>
      </c>
      <c r="J186" s="6">
        <v>5.0147066714816502</v>
      </c>
      <c r="K186" s="6">
        <v>14.4291820162451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1363.7958991</v>
      </c>
      <c r="E187" s="6">
        <v>10.3488662703132</v>
      </c>
      <c r="F187" s="6">
        <v>97.198698113928899</v>
      </c>
      <c r="G187" s="6">
        <v>1.6719812705655199</v>
      </c>
      <c r="H187" s="6">
        <v>39.305094599999997</v>
      </c>
      <c r="I187" s="6">
        <v>58.419019057942499</v>
      </c>
      <c r="J187" s="6">
        <v>2.8013018860710699</v>
      </c>
      <c r="K187" s="6">
        <v>58.013884036530698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74637.217381499999</v>
      </c>
      <c r="E188" s="6">
        <v>0.91894135446632697</v>
      </c>
      <c r="F188" s="6">
        <v>98.280551485113904</v>
      </c>
      <c r="G188" s="6">
        <v>0.224731933133137</v>
      </c>
      <c r="H188" s="6">
        <v>1305.8011035</v>
      </c>
      <c r="I188" s="6">
        <v>12.974368701718801</v>
      </c>
      <c r="J188" s="6">
        <v>1.7194485148860901</v>
      </c>
      <c r="K188" s="6">
        <v>12.845268778579101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1633.5577527999999</v>
      </c>
      <c r="E189" s="6">
        <v>14.3073312047435</v>
      </c>
      <c r="F189" s="6">
        <v>79.658659341005503</v>
      </c>
      <c r="G189" s="6">
        <v>4.7353907829709296</v>
      </c>
      <c r="H189" s="6">
        <v>417.13926659999998</v>
      </c>
      <c r="I189" s="6">
        <v>23.9960459786375</v>
      </c>
      <c r="J189" s="6">
        <v>20.341340658994501</v>
      </c>
      <c r="K189" s="6">
        <v>18.544248756800702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26799.0502265</v>
      </c>
      <c r="E190" s="6">
        <v>2.3495265489374799</v>
      </c>
      <c r="F190" s="6">
        <v>86.209671523425698</v>
      </c>
      <c r="G190" s="6">
        <v>1.4210150595042501</v>
      </c>
      <c r="H190" s="6">
        <v>4286.8473913999997</v>
      </c>
      <c r="I190" s="6">
        <v>9.1473833402698492</v>
      </c>
      <c r="J190" s="6">
        <v>13.790328476574301</v>
      </c>
      <c r="K190" s="6">
        <v>8.8834172237306106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1720.0325250999999</v>
      </c>
      <c r="E191" s="6">
        <v>11.9099308087784</v>
      </c>
      <c r="F191" s="6">
        <v>93.370900247956101</v>
      </c>
      <c r="G191" s="6">
        <v>3.3479654379433801</v>
      </c>
      <c r="H191" s="6">
        <v>122.1179956</v>
      </c>
      <c r="I191" s="6">
        <v>50.349307888912399</v>
      </c>
      <c r="J191" s="6">
        <v>6.6290997520439499</v>
      </c>
      <c r="K191" s="6">
        <v>47.156108466075104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24212.001480200001</v>
      </c>
      <c r="E192" s="6">
        <v>2.0564457944146799</v>
      </c>
      <c r="F192" s="6">
        <v>91.797315829249001</v>
      </c>
      <c r="G192" s="6">
        <v>1.0752804363364901</v>
      </c>
      <c r="H192" s="6">
        <v>2163.4990031000002</v>
      </c>
      <c r="I192" s="6">
        <v>12.4356566123028</v>
      </c>
      <c r="J192" s="6">
        <v>8.2026841707509899</v>
      </c>
      <c r="K192" s="6">
        <v>12.0336045817008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4837.7803180999999</v>
      </c>
      <c r="E193" s="6">
        <v>7.9606137850185101</v>
      </c>
      <c r="F193" s="6">
        <v>98.485417154121095</v>
      </c>
      <c r="G193" s="6">
        <v>0.70183438536250198</v>
      </c>
      <c r="H193" s="6">
        <v>74.399025699999996</v>
      </c>
      <c r="I193" s="6">
        <v>45.439226866216401</v>
      </c>
      <c r="J193" s="6">
        <v>1.5145828458788699</v>
      </c>
      <c r="K193" s="6">
        <v>45.636626879544202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80115.251389700003</v>
      </c>
      <c r="E194" s="6">
        <v>1.17509677488561</v>
      </c>
      <c r="F194" s="6">
        <v>94.224351522941205</v>
      </c>
      <c r="G194" s="6">
        <v>0.54249271816337996</v>
      </c>
      <c r="H194" s="6">
        <v>4910.8062002999995</v>
      </c>
      <c r="I194" s="6">
        <v>9.0449629539071594</v>
      </c>
      <c r="J194" s="6">
        <v>5.7756484770588301</v>
      </c>
      <c r="K194" s="6">
        <v>8.8502658667503091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297.31187130000001</v>
      </c>
      <c r="E195" s="6">
        <v>16.229256236107499</v>
      </c>
      <c r="F195" s="6">
        <v>88.785730821039095</v>
      </c>
      <c r="G195" s="6">
        <v>6.0634540831804902</v>
      </c>
      <c r="H195" s="6">
        <v>37.552603599999998</v>
      </c>
      <c r="I195" s="6">
        <v>53.4182151043197</v>
      </c>
      <c r="J195" s="6">
        <v>11.214269178960899</v>
      </c>
      <c r="K195" s="6">
        <v>48.005642943277003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6653.3927702999999</v>
      </c>
      <c r="E196" s="6">
        <v>2.4440778012330102</v>
      </c>
      <c r="F196" s="6">
        <v>91.539488351954901</v>
      </c>
      <c r="G196" s="6">
        <v>1.3459589518663899</v>
      </c>
      <c r="H196" s="6">
        <v>614.93796880000002</v>
      </c>
      <c r="I196" s="6">
        <v>14.4346645145084</v>
      </c>
      <c r="J196" s="6">
        <v>8.4605116480451308</v>
      </c>
      <c r="K196" s="6">
        <v>14.5627591949538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6900.1063684000001</v>
      </c>
      <c r="E197" s="6">
        <v>7.4166055645770204</v>
      </c>
      <c r="F197" s="6">
        <v>92.070695918542697</v>
      </c>
      <c r="G197" s="6">
        <v>1.70336095196877</v>
      </c>
      <c r="H197" s="6">
        <v>594.25033169999995</v>
      </c>
      <c r="I197" s="6">
        <v>20.555395430813299</v>
      </c>
      <c r="J197" s="6">
        <v>7.9293040814573299</v>
      </c>
      <c r="K197" s="6">
        <v>19.7784858087335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113610.3318347</v>
      </c>
      <c r="E198" s="6">
        <v>1.30637868203451</v>
      </c>
      <c r="F198" s="6">
        <v>87.938459373167305</v>
      </c>
      <c r="G198" s="6">
        <v>0.84504076569914099</v>
      </c>
      <c r="H198" s="6">
        <v>15582.66591</v>
      </c>
      <c r="I198" s="6">
        <v>6.4411271453331898</v>
      </c>
      <c r="J198" s="6">
        <v>12.0615406268327</v>
      </c>
      <c r="K198" s="6">
        <v>6.1610357534084104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12173.4790412</v>
      </c>
      <c r="E199" s="6">
        <v>6.1896736571994104</v>
      </c>
      <c r="F199" s="6">
        <v>83.361539937723407</v>
      </c>
      <c r="G199" s="6">
        <v>2.9784592826314</v>
      </c>
      <c r="H199" s="6">
        <v>2429.7529172</v>
      </c>
      <c r="I199" s="6">
        <v>17.2610763768987</v>
      </c>
      <c r="J199" s="6">
        <v>16.6384600622766</v>
      </c>
      <c r="K199" s="6">
        <v>14.922592085603601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157061.09407329999</v>
      </c>
      <c r="E200" s="6">
        <v>1.3546098396745601</v>
      </c>
      <c r="F200" s="6">
        <v>82.201898912242001</v>
      </c>
      <c r="G200" s="6">
        <v>1.06988799713347</v>
      </c>
      <c r="H200" s="6">
        <v>34006.382653699999</v>
      </c>
      <c r="I200" s="6">
        <v>5.2557899084951201</v>
      </c>
      <c r="J200" s="6">
        <v>17.798101087757999</v>
      </c>
      <c r="K200" s="6">
        <v>4.9413600110563998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669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897.64730229999998</v>
      </c>
      <c r="E211" s="6">
        <v>23.038928908096</v>
      </c>
      <c r="F211" s="6">
        <v>78.301034292666102</v>
      </c>
      <c r="G211" s="6">
        <v>11.3551610301617</v>
      </c>
      <c r="H211" s="6">
        <v>248.7581193</v>
      </c>
      <c r="I211" s="6">
        <v>46.227610621967003</v>
      </c>
      <c r="J211" s="6">
        <v>21.698965707333802</v>
      </c>
      <c r="K211" s="6">
        <v>40.975264222890303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40653.561280900001</v>
      </c>
      <c r="E212" s="6">
        <v>1.7978284296429099</v>
      </c>
      <c r="F212" s="6">
        <v>92.157421846811502</v>
      </c>
      <c r="G212" s="6">
        <v>1.5417446118368601</v>
      </c>
      <c r="H212" s="6">
        <v>3459.6099279</v>
      </c>
      <c r="I212" s="6">
        <v>19.095335746097099</v>
      </c>
      <c r="J212" s="6">
        <v>7.8425781531885299</v>
      </c>
      <c r="K212" s="6">
        <v>18.1169005648138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524.23623989999999</v>
      </c>
      <c r="E213" s="6">
        <v>31.088127554090999</v>
      </c>
      <c r="F213" s="6">
        <v>84.798827799913198</v>
      </c>
      <c r="G213" s="6">
        <v>9.2467647441555307</v>
      </c>
      <c r="H213" s="6">
        <v>93.9754188</v>
      </c>
      <c r="I213" s="6">
        <v>50.064536532581997</v>
      </c>
      <c r="J213" s="6">
        <v>15.2011722000868</v>
      </c>
      <c r="K213" s="6">
        <v>51.582522776860301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21815.228151899999</v>
      </c>
      <c r="E214" s="6">
        <v>2.2428722919339301</v>
      </c>
      <c r="F214" s="6">
        <v>87.626243910061305</v>
      </c>
      <c r="G214" s="6">
        <v>1.9100894230307801</v>
      </c>
      <c r="H214" s="6">
        <v>3080.5418577</v>
      </c>
      <c r="I214" s="6">
        <v>14.255883409162401</v>
      </c>
      <c r="J214" s="6">
        <v>12.373756089938601</v>
      </c>
      <c r="K214" s="6">
        <v>13.5265282793653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621.06360740000002</v>
      </c>
      <c r="E215" s="6">
        <v>18.6903639132709</v>
      </c>
      <c r="F215" s="6">
        <v>89.114508884968998</v>
      </c>
      <c r="G215" s="6">
        <v>6.53307208184148</v>
      </c>
      <c r="H215" s="6">
        <v>75.863991900000002</v>
      </c>
      <c r="I215" s="6">
        <v>58.337111629789</v>
      </c>
      <c r="J215" s="6">
        <v>10.8854911150309</v>
      </c>
      <c r="K215" s="6">
        <v>53.483256192226499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21196.9726515</v>
      </c>
      <c r="E216" s="6">
        <v>2.0089951555141399</v>
      </c>
      <c r="F216" s="6">
        <v>95.221422906382003</v>
      </c>
      <c r="G216" s="6">
        <v>1.0738137553534399</v>
      </c>
      <c r="H216" s="6">
        <v>1063.7455824000001</v>
      </c>
      <c r="I216" s="6">
        <v>21.442373052484101</v>
      </c>
      <c r="J216" s="6">
        <v>4.7785770936180398</v>
      </c>
      <c r="K216" s="6">
        <v>21.397598431080901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59168.943827900002</v>
      </c>
      <c r="E218" s="6">
        <v>1.3772126520927599</v>
      </c>
      <c r="F218" s="6">
        <v>99.548087337010003</v>
      </c>
      <c r="G218" s="6">
        <v>0.23097389478364899</v>
      </c>
      <c r="H218" s="6">
        <v>268.60581339999999</v>
      </c>
      <c r="I218" s="6">
        <v>51.170862689510898</v>
      </c>
      <c r="J218" s="6">
        <v>0.45191266298999699</v>
      </c>
      <c r="K218" s="6">
        <v>50.879321013850401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833.37542429999996</v>
      </c>
      <c r="E219" s="6">
        <v>20.6789061569546</v>
      </c>
      <c r="F219" s="6">
        <v>93.963222959945995</v>
      </c>
      <c r="G219" s="6">
        <v>4.1893322990939499</v>
      </c>
      <c r="H219" s="6">
        <v>53.5411778</v>
      </c>
      <c r="I219" s="6">
        <v>70.410582823462605</v>
      </c>
      <c r="J219" s="6">
        <v>6.0367770400540097</v>
      </c>
      <c r="K219" s="6">
        <v>65.207504312523994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17235.396484000001</v>
      </c>
      <c r="E220" s="6">
        <v>2.0235869115260501</v>
      </c>
      <c r="F220" s="6">
        <v>97.3311575572842</v>
      </c>
      <c r="G220" s="6">
        <v>0.816028297985113</v>
      </c>
      <c r="H220" s="6">
        <v>472.59848549999998</v>
      </c>
      <c r="I220" s="6">
        <v>29.836095421697099</v>
      </c>
      <c r="J220" s="6">
        <v>2.6688424427158299</v>
      </c>
      <c r="K220" s="6">
        <v>29.760085335561499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1301.5008043</v>
      </c>
      <c r="E221" s="6">
        <v>18.8322730470708</v>
      </c>
      <c r="F221" s="6">
        <v>96.182572033176399</v>
      </c>
      <c r="G221" s="6">
        <v>3.9246628213401298</v>
      </c>
      <c r="H221" s="6">
        <v>51.655777800000003</v>
      </c>
      <c r="I221" s="6">
        <v>100</v>
      </c>
      <c r="J221" s="6">
        <v>3.8174279668236202</v>
      </c>
      <c r="K221" s="6">
        <v>98.884423701011102</v>
      </c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34537.2776467</v>
      </c>
      <c r="E222" s="6">
        <v>1.0029972631423201</v>
      </c>
      <c r="F222" s="6">
        <v>96.719890233251405</v>
      </c>
      <c r="G222" s="6">
        <v>0.85785389849361704</v>
      </c>
      <c r="H222" s="6">
        <v>1171.2798831</v>
      </c>
      <c r="I222" s="6">
        <v>25.8337402416069</v>
      </c>
      <c r="J222" s="6">
        <v>3.2801097667485699</v>
      </c>
      <c r="K222" s="6">
        <v>25.295353143231999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1063.7125578</v>
      </c>
      <c r="E223" s="6">
        <v>18.354113380349599</v>
      </c>
      <c r="F223" s="6">
        <v>95.590908570956302</v>
      </c>
      <c r="G223" s="6">
        <v>4.5267768537302704</v>
      </c>
      <c r="H223" s="6">
        <v>49.063305200000002</v>
      </c>
      <c r="I223" s="6">
        <v>100</v>
      </c>
      <c r="J223" s="6">
        <v>4.4090914290436896</v>
      </c>
      <c r="K223" s="6">
        <v>98.142376793466894</v>
      </c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39345.166026699997</v>
      </c>
      <c r="E224" s="6">
        <v>1.2138846777489301</v>
      </c>
      <c r="F224" s="6">
        <v>97.234998139211896</v>
      </c>
      <c r="G224" s="6">
        <v>0.80098145256444797</v>
      </c>
      <c r="H224" s="6">
        <v>1118.83025</v>
      </c>
      <c r="I224" s="6">
        <v>28.674606167992099</v>
      </c>
      <c r="J224" s="6">
        <v>2.7650018607881401</v>
      </c>
      <c r="K224" s="6">
        <v>28.1675868483673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626.13052719999996</v>
      </c>
      <c r="E225" s="6">
        <v>17.914352933563102</v>
      </c>
      <c r="F225" s="6">
        <v>94.738594661912799</v>
      </c>
      <c r="G225" s="6">
        <v>3.8275772588732599</v>
      </c>
      <c r="H225" s="6">
        <v>34.772803099999997</v>
      </c>
      <c r="I225" s="6">
        <v>71.921175350836194</v>
      </c>
      <c r="J225" s="6">
        <v>5.2614053380871599</v>
      </c>
      <c r="K225" s="6">
        <v>68.920614771980993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18490.238946699999</v>
      </c>
      <c r="E226" s="6">
        <v>1.3857718332648301</v>
      </c>
      <c r="F226" s="6">
        <v>99.269747362021107</v>
      </c>
      <c r="G226" s="6">
        <v>0.27526993362743302</v>
      </c>
      <c r="H226" s="6">
        <v>136.01873810000001</v>
      </c>
      <c r="I226" s="6">
        <v>37.516023869081501</v>
      </c>
      <c r="J226" s="6">
        <v>0.73025263797890205</v>
      </c>
      <c r="K226" s="6">
        <v>37.419894631513898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509.93053750000001</v>
      </c>
      <c r="E227" s="6">
        <v>16.881794353659501</v>
      </c>
      <c r="F227" s="6">
        <v>96.860739964549396</v>
      </c>
      <c r="G227" s="6">
        <v>3.2236295724441</v>
      </c>
      <c r="H227" s="6">
        <v>16.526866900000002</v>
      </c>
      <c r="I227" s="6">
        <v>100</v>
      </c>
      <c r="J227" s="6">
        <v>3.1392600354506501</v>
      </c>
      <c r="K227" s="6">
        <v>99.463931701253998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10807.813697</v>
      </c>
      <c r="E228" s="6">
        <v>2.1786804891139302</v>
      </c>
      <c r="F228" s="6">
        <v>97.022391895126603</v>
      </c>
      <c r="G228" s="6">
        <v>0.772424959490837</v>
      </c>
      <c r="H228" s="6">
        <v>331.69078839999997</v>
      </c>
      <c r="I228" s="6">
        <v>25.436450045345602</v>
      </c>
      <c r="J228" s="6">
        <v>2.9776081048733398</v>
      </c>
      <c r="K228" s="6">
        <v>25.1686973200542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21134.2251775</v>
      </c>
      <c r="E230" s="6">
        <v>1.3221676805553499</v>
      </c>
      <c r="F230" s="6">
        <v>97.377706688691106</v>
      </c>
      <c r="G230" s="6">
        <v>0.55804655001695502</v>
      </c>
      <c r="H230" s="6">
        <v>569.12551350000001</v>
      </c>
      <c r="I230" s="6">
        <v>21.3409429584127</v>
      </c>
      <c r="J230" s="6">
        <v>2.6222933113088698</v>
      </c>
      <c r="K230" s="6">
        <v>20.722812750135699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28754.2182546</v>
      </c>
      <c r="E232" s="6">
        <v>1.40378689851014</v>
      </c>
      <c r="F232" s="6">
        <v>95.865486562437894</v>
      </c>
      <c r="G232" s="6">
        <v>1.24988017541831</v>
      </c>
      <c r="H232" s="6">
        <v>1240.1199432999999</v>
      </c>
      <c r="I232" s="6">
        <v>30.080645400130201</v>
      </c>
      <c r="J232" s="6">
        <v>4.1345134375621102</v>
      </c>
      <c r="K232" s="6">
        <v>28.980525271160602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1316.0261078000001</v>
      </c>
      <c r="E233" s="6">
        <v>15.2675732536474</v>
      </c>
      <c r="F233" s="6">
        <v>98.677690177043203</v>
      </c>
      <c r="G233" s="6">
        <v>1.3139638110557901</v>
      </c>
      <c r="H233" s="6">
        <v>17.6351336</v>
      </c>
      <c r="I233" s="6">
        <v>100</v>
      </c>
      <c r="J233" s="6">
        <v>1.32230982295681</v>
      </c>
      <c r="K233" s="6">
        <v>98.054867021466805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15678.209323700001</v>
      </c>
      <c r="E234" s="6">
        <v>1.63943633553374</v>
      </c>
      <c r="F234" s="6">
        <v>97.896842897758603</v>
      </c>
      <c r="G234" s="6">
        <v>0.54885340688252504</v>
      </c>
      <c r="H234" s="6">
        <v>336.82125300000001</v>
      </c>
      <c r="I234" s="6">
        <v>25.8286094617145</v>
      </c>
      <c r="J234" s="6">
        <v>2.1031571022414099</v>
      </c>
      <c r="K234" s="6">
        <v>25.547789887029801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1782.3722714999999</v>
      </c>
      <c r="E235" s="6">
        <v>16.909537433202001</v>
      </c>
      <c r="F235" s="6">
        <v>97.989580283450195</v>
      </c>
      <c r="G235" s="6">
        <v>2.0608669913918201</v>
      </c>
      <c r="H235" s="6">
        <v>36.5683407</v>
      </c>
      <c r="I235" s="6">
        <v>99.999999999999602</v>
      </c>
      <c r="J235" s="6">
        <v>2.0104197165497801</v>
      </c>
      <c r="K235" s="6">
        <v>100.44842370182801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32675.224679200001</v>
      </c>
      <c r="E236" s="6">
        <v>1.49308966697692</v>
      </c>
      <c r="F236" s="6">
        <v>92.354031707850197</v>
      </c>
      <c r="G236" s="6">
        <v>1.17264337275539</v>
      </c>
      <c r="H236" s="6">
        <v>2705.17407</v>
      </c>
      <c r="I236" s="6">
        <v>14.822369206124</v>
      </c>
      <c r="J236" s="6">
        <v>7.64596829214981</v>
      </c>
      <c r="K236" s="6">
        <v>14.164110952519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2104.8907106000001</v>
      </c>
      <c r="E237" s="6">
        <v>16.900237059129299</v>
      </c>
      <c r="F237" s="6">
        <v>95.001640734636595</v>
      </c>
      <c r="G237" s="6">
        <v>5.1262252853392001</v>
      </c>
      <c r="H237" s="6">
        <v>110.7454556</v>
      </c>
      <c r="I237" s="6">
        <v>100</v>
      </c>
      <c r="J237" s="6">
        <v>4.9983592653633897</v>
      </c>
      <c r="K237" s="6">
        <v>97.431934566471995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58381.472441799997</v>
      </c>
      <c r="E238" s="6">
        <v>1.84733412203485</v>
      </c>
      <c r="F238" s="6">
        <v>94.624474254198802</v>
      </c>
      <c r="G238" s="6">
        <v>1.2581317245805901</v>
      </c>
      <c r="H238" s="6">
        <v>3316.5955284000001</v>
      </c>
      <c r="I238" s="6">
        <v>22.216495964350301</v>
      </c>
      <c r="J238" s="6">
        <v>5.37552574580116</v>
      </c>
      <c r="K238" s="6">
        <v>22.146680829118399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4884.5655361999998</v>
      </c>
      <c r="E239" s="6">
        <v>15.5844011913612</v>
      </c>
      <c r="F239" s="6">
        <v>96.341950441411598</v>
      </c>
      <c r="G239" s="6">
        <v>2.7187733056230101</v>
      </c>
      <c r="H239" s="6">
        <v>185.46420040000001</v>
      </c>
      <c r="I239" s="6">
        <v>71.770280322427396</v>
      </c>
      <c r="J239" s="6">
        <v>3.65804955858846</v>
      </c>
      <c r="K239" s="6">
        <v>71.604257645114302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83960.799675300004</v>
      </c>
      <c r="E240" s="6">
        <v>2.1891271227700999</v>
      </c>
      <c r="F240" s="6">
        <v>88.659103452837101</v>
      </c>
      <c r="G240" s="6">
        <v>1.8684426996958099</v>
      </c>
      <c r="H240" s="6">
        <v>10739.9094515</v>
      </c>
      <c r="I240" s="6">
        <v>15.3774609731945</v>
      </c>
      <c r="J240" s="6">
        <v>11.340896547162901</v>
      </c>
      <c r="K240" s="6">
        <v>14.6068217727875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2168.6422692000001</v>
      </c>
      <c r="E241" s="6">
        <v>13.2370668412422</v>
      </c>
      <c r="F241" s="6">
        <v>90.095449314638202</v>
      </c>
      <c r="G241" s="6">
        <v>4.5079261493666198</v>
      </c>
      <c r="H241" s="6">
        <v>238.40746050000001</v>
      </c>
      <c r="I241" s="6">
        <v>44.363011672881498</v>
      </c>
      <c r="J241" s="6">
        <v>9.9045506853617695</v>
      </c>
      <c r="K241" s="6">
        <v>41.0057603627234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35657.010468</v>
      </c>
      <c r="E242" s="6">
        <v>1.9540672736339399</v>
      </c>
      <c r="F242" s="6">
        <v>92.852597521549697</v>
      </c>
      <c r="G242" s="6">
        <v>1.3763604243535801</v>
      </c>
      <c r="H242" s="6">
        <v>2744.7267151999999</v>
      </c>
      <c r="I242" s="6">
        <v>18.239237763265798</v>
      </c>
      <c r="J242" s="6">
        <v>7.1474024784502799</v>
      </c>
      <c r="K242" s="6">
        <v>17.880431515142799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43015.759589499998</v>
      </c>
      <c r="E244" s="6">
        <v>2.3436766047177802</v>
      </c>
      <c r="F244" s="6">
        <v>95.395753897374703</v>
      </c>
      <c r="G244" s="6">
        <v>0.83266975740371396</v>
      </c>
      <c r="H244" s="6">
        <v>2076.1421273999999</v>
      </c>
      <c r="I244" s="6">
        <v>17.5570891956521</v>
      </c>
      <c r="J244" s="6">
        <v>4.6042461026253001</v>
      </c>
      <c r="K244" s="6">
        <v>17.252153226514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2412.6574578999998</v>
      </c>
      <c r="E245" s="6">
        <v>12.365573271609</v>
      </c>
      <c r="F245" s="6">
        <v>87.416585485274396</v>
      </c>
      <c r="G245" s="6">
        <v>4.6628095264418903</v>
      </c>
      <c r="H245" s="6">
        <v>347.29643929999997</v>
      </c>
      <c r="I245" s="6">
        <v>34.878683690696903</v>
      </c>
      <c r="J245" s="6">
        <v>12.5834145147256</v>
      </c>
      <c r="K245" s="6">
        <v>32.392391357112302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26095.140679799999</v>
      </c>
      <c r="E246" s="6">
        <v>3.2957967213335699</v>
      </c>
      <c r="F246" s="6">
        <v>84.510709901437494</v>
      </c>
      <c r="G246" s="6">
        <v>2.3020219684726602</v>
      </c>
      <c r="H246" s="6">
        <v>4782.7690079000004</v>
      </c>
      <c r="I246" s="6">
        <v>12.979565420848701</v>
      </c>
      <c r="J246" s="6">
        <v>15.489290098562501</v>
      </c>
      <c r="K246" s="6">
        <v>12.5600017512993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698.24270139999999</v>
      </c>
      <c r="E247" s="6">
        <v>17.279325181207501</v>
      </c>
      <c r="F247" s="6">
        <v>91.569342910332594</v>
      </c>
      <c r="G247" s="6">
        <v>6.4514220648036797</v>
      </c>
      <c r="H247" s="6">
        <v>64.286196599999997</v>
      </c>
      <c r="I247" s="6">
        <v>72.872051899532906</v>
      </c>
      <c r="J247" s="6">
        <v>8.4306570896674398</v>
      </c>
      <c r="K247" s="6">
        <v>70.071937813164794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14021.1686587</v>
      </c>
      <c r="E248" s="6">
        <v>1.9000305195662499</v>
      </c>
      <c r="F248" s="6">
        <v>93.878566959013995</v>
      </c>
      <c r="G248" s="6">
        <v>1.3677639604368801</v>
      </c>
      <c r="H248" s="6">
        <v>914.26241240000002</v>
      </c>
      <c r="I248" s="6">
        <v>21.228732013893101</v>
      </c>
      <c r="J248" s="6">
        <v>6.1214330409859699</v>
      </c>
      <c r="K248" s="6">
        <v>20.976088390459399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841.15197290000003</v>
      </c>
      <c r="E249" s="6">
        <v>18.517506413556902</v>
      </c>
      <c r="F249" s="6">
        <v>86.566246003391598</v>
      </c>
      <c r="G249" s="6">
        <v>6.8980844119256401</v>
      </c>
      <c r="H249" s="6">
        <v>130.53388820000001</v>
      </c>
      <c r="I249" s="6">
        <v>46.717706005488402</v>
      </c>
      <c r="J249" s="6">
        <v>13.433753996608401</v>
      </c>
      <c r="K249" s="6">
        <v>44.450811910481299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23124.8105087</v>
      </c>
      <c r="E250" s="6">
        <v>1.96791441725611</v>
      </c>
      <c r="F250" s="6">
        <v>89.160781659239504</v>
      </c>
      <c r="G250" s="6">
        <v>1.4920624635817701</v>
      </c>
      <c r="H250" s="6">
        <v>2811.2682003</v>
      </c>
      <c r="I250" s="6">
        <v>13.215545666370399</v>
      </c>
      <c r="J250" s="6">
        <v>10.8392183407605</v>
      </c>
      <c r="K250" s="6">
        <v>12.2733440138477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8242.0855040999995</v>
      </c>
      <c r="E252" s="6">
        <v>2.5399628245851802</v>
      </c>
      <c r="F252" s="6">
        <v>92.344797965990495</v>
      </c>
      <c r="G252" s="6">
        <v>1.3194161574241301</v>
      </c>
      <c r="H252" s="6">
        <v>683.25266939999995</v>
      </c>
      <c r="I252" s="6">
        <v>16.954680009742599</v>
      </c>
      <c r="J252" s="6">
        <v>7.6552020340095197</v>
      </c>
      <c r="K252" s="6">
        <v>15.9161336237888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969.2639183</v>
      </c>
      <c r="E253" s="6">
        <v>14.808120302822401</v>
      </c>
      <c r="F253" s="6">
        <v>95.540941120573095</v>
      </c>
      <c r="G253" s="6">
        <v>3.2864241596040502</v>
      </c>
      <c r="H253" s="6">
        <v>45.2372023</v>
      </c>
      <c r="I253" s="6">
        <v>70.276312877451602</v>
      </c>
      <c r="J253" s="6">
        <v>4.4590588794269301</v>
      </c>
      <c r="K253" s="6">
        <v>70.415768353862205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16557.1914058</v>
      </c>
      <c r="E254" s="6">
        <v>2.1204149821888398</v>
      </c>
      <c r="F254" s="6">
        <v>94.674012453195104</v>
      </c>
      <c r="G254" s="6">
        <v>0.87523159068738698</v>
      </c>
      <c r="H254" s="6">
        <v>931.44246190000001</v>
      </c>
      <c r="I254" s="6">
        <v>15.965566569480201</v>
      </c>
      <c r="J254" s="6">
        <v>5.3259875468048596</v>
      </c>
      <c r="K254" s="6">
        <v>15.5579947921353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950.7346943</v>
      </c>
      <c r="E255" s="6">
        <v>18.672472196441799</v>
      </c>
      <c r="F255" s="6">
        <v>84.101764482433694</v>
      </c>
      <c r="G255" s="6">
        <v>4.3870551976833196</v>
      </c>
      <c r="H255" s="6">
        <v>179.7227939</v>
      </c>
      <c r="I255" s="6">
        <v>31.177862668178701</v>
      </c>
      <c r="J255" s="6">
        <v>15.898235517566301</v>
      </c>
      <c r="K255" s="6">
        <v>23.207549202509199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14454.966578699999</v>
      </c>
      <c r="E256" s="6">
        <v>3.3240263067909601</v>
      </c>
      <c r="F256" s="6">
        <v>87.139445177948701</v>
      </c>
      <c r="G256" s="6">
        <v>1.7207460495374001</v>
      </c>
      <c r="H256" s="6">
        <v>2133.3494808999999</v>
      </c>
      <c r="I256" s="6">
        <v>11.8902915058926</v>
      </c>
      <c r="J256" s="6">
        <v>12.8605548220513</v>
      </c>
      <c r="K256" s="6">
        <v>11.659283609734601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1259.6737782</v>
      </c>
      <c r="E257" s="6">
        <v>15.231620840933701</v>
      </c>
      <c r="F257" s="6">
        <v>91.162344579301603</v>
      </c>
      <c r="G257" s="6">
        <v>4.5017273163463596</v>
      </c>
      <c r="H257" s="6">
        <v>122.1179956</v>
      </c>
      <c r="I257" s="6">
        <v>50.349307888912399</v>
      </c>
      <c r="J257" s="6">
        <v>8.8376554206983808</v>
      </c>
      <c r="K257" s="6">
        <v>46.4362998192559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15969.915976099999</v>
      </c>
      <c r="E258" s="6">
        <v>2.8288068419946102</v>
      </c>
      <c r="F258" s="6">
        <v>91.517291888633693</v>
      </c>
      <c r="G258" s="6">
        <v>1.48168169212201</v>
      </c>
      <c r="H258" s="6">
        <v>1480.2463336999999</v>
      </c>
      <c r="I258" s="6">
        <v>16.4046042456708</v>
      </c>
      <c r="J258" s="6">
        <v>8.4827081113663603</v>
      </c>
      <c r="K258" s="6">
        <v>15.9854016103984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1506.7318286</v>
      </c>
      <c r="E259" s="6">
        <v>15.634063342391</v>
      </c>
      <c r="F259" s="6">
        <v>98.004494285663199</v>
      </c>
      <c r="G259" s="6">
        <v>2.04280905877699</v>
      </c>
      <c r="H259" s="6">
        <v>30.679123400000002</v>
      </c>
      <c r="I259" s="6">
        <v>100</v>
      </c>
      <c r="J259" s="6">
        <v>1.99550571433681</v>
      </c>
      <c r="K259" s="6">
        <v>100.32768500196801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29331.357491399998</v>
      </c>
      <c r="E260" s="6">
        <v>2.7898755505548798</v>
      </c>
      <c r="F260" s="6">
        <v>88.473225574892794</v>
      </c>
      <c r="G260" s="6">
        <v>1.9186637701136</v>
      </c>
      <c r="H260" s="6">
        <v>3821.4492485000001</v>
      </c>
      <c r="I260" s="6">
        <v>15.0855504073809</v>
      </c>
      <c r="J260" s="6">
        <v>11.526774425107201</v>
      </c>
      <c r="K260" s="6">
        <v>14.7266152936845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33741.555870800003</v>
      </c>
      <c r="E262" s="6">
        <v>1.8662343623983699</v>
      </c>
      <c r="F262" s="6">
        <v>96.266667798994305</v>
      </c>
      <c r="G262" s="6">
        <v>0.871926351096727</v>
      </c>
      <c r="H262" s="6">
        <v>1308.5363805</v>
      </c>
      <c r="I262" s="6">
        <v>22.8603043725278</v>
      </c>
      <c r="J262" s="6">
        <v>3.7333322010057399</v>
      </c>
      <c r="K262" s="6">
        <v>22.483250851238399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1219.2855172</v>
      </c>
      <c r="E263" s="6">
        <v>16.531319642085801</v>
      </c>
      <c r="F263" s="6">
        <v>98.5291923862099</v>
      </c>
      <c r="G263" s="6">
        <v>1.48541170938269</v>
      </c>
      <c r="H263" s="6">
        <v>18.201046600000002</v>
      </c>
      <c r="I263" s="6">
        <v>100</v>
      </c>
      <c r="J263" s="6">
        <v>1.47080761379011</v>
      </c>
      <c r="K263" s="6">
        <v>99.507518668163399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18610.960922300001</v>
      </c>
      <c r="E264" s="6">
        <v>2.44763570741575</v>
      </c>
      <c r="F264" s="6">
        <v>95.084470041391896</v>
      </c>
      <c r="G264" s="6">
        <v>0.86700045000062098</v>
      </c>
      <c r="H264" s="6">
        <v>962.12069050000002</v>
      </c>
      <c r="I264" s="6">
        <v>16.908632617581901</v>
      </c>
      <c r="J264" s="6">
        <v>4.9155299586081096</v>
      </c>
      <c r="K264" s="6">
        <v>16.770984819162901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2317.5556089000002</v>
      </c>
      <c r="E265" s="6">
        <v>17.588778193529301</v>
      </c>
      <c r="F265" s="6">
        <v>91.226609735633005</v>
      </c>
      <c r="G265" s="6">
        <v>5.3555891578495096</v>
      </c>
      <c r="H265" s="6">
        <v>222.8825545</v>
      </c>
      <c r="I265" s="6">
        <v>57.455426621852801</v>
      </c>
      <c r="J265" s="6">
        <v>8.7733902643670199</v>
      </c>
      <c r="K265" s="6">
        <v>55.687964092040097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47856.3109052</v>
      </c>
      <c r="E266" s="6">
        <v>1.9910873455071301</v>
      </c>
      <c r="F266" s="6">
        <v>90.395469824187799</v>
      </c>
      <c r="G266" s="6">
        <v>1.46107303243647</v>
      </c>
      <c r="H266" s="6">
        <v>5084.7391256000001</v>
      </c>
      <c r="I266" s="6">
        <v>14.1037377919685</v>
      </c>
      <c r="J266" s="6">
        <v>9.60453017581216</v>
      </c>
      <c r="K266" s="6">
        <v>13.7512591242785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1193.8884711000001</v>
      </c>
      <c r="E267" s="6">
        <v>15.2203508213803</v>
      </c>
      <c r="F267" s="6">
        <v>98.310535520186804</v>
      </c>
      <c r="G267" s="6">
        <v>1.72779706146524</v>
      </c>
      <c r="H267" s="6">
        <v>20.516948200000002</v>
      </c>
      <c r="I267" s="6">
        <v>100</v>
      </c>
      <c r="J267" s="6">
        <v>1.6894644798131999</v>
      </c>
      <c r="K267" s="6">
        <v>100.54112200194599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21841.596462900001</v>
      </c>
      <c r="E268" s="6">
        <v>2.2462517695713902</v>
      </c>
      <c r="F268" s="6">
        <v>90.952273089636194</v>
      </c>
      <c r="G268" s="6">
        <v>1.20399270932951</v>
      </c>
      <c r="H268" s="6">
        <v>2172.7527347</v>
      </c>
      <c r="I268" s="6">
        <v>12.6248545186185</v>
      </c>
      <c r="J268" s="6">
        <v>9.0477269103638491</v>
      </c>
      <c r="K268" s="6">
        <v>12.1031364874015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29435.821653399998</v>
      </c>
      <c r="E270" s="6">
        <v>1.56684649596938</v>
      </c>
      <c r="F270" s="6">
        <v>96.870809997893204</v>
      </c>
      <c r="G270" s="6">
        <v>0.65867969126162096</v>
      </c>
      <c r="H270" s="6">
        <v>950.85690750000003</v>
      </c>
      <c r="I270" s="6">
        <v>20.668061636452201</v>
      </c>
      <c r="J270" s="6">
        <v>3.12919000210676</v>
      </c>
      <c r="K270" s="6">
        <v>20.390847209251199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1786.9559142999999</v>
      </c>
      <c r="E271" s="6">
        <v>13.7774992127476</v>
      </c>
      <c r="F271" s="6">
        <v>96.373087350137894</v>
      </c>
      <c r="G271" s="6">
        <v>2.6555044653987299</v>
      </c>
      <c r="H271" s="6">
        <v>67.250444999999999</v>
      </c>
      <c r="I271" s="6">
        <v>70.310651710794502</v>
      </c>
      <c r="J271" s="6">
        <v>3.62691264986214</v>
      </c>
      <c r="K271" s="6">
        <v>70.561160002648705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25997.508852800001</v>
      </c>
      <c r="E272" s="6">
        <v>2.3741819002812399</v>
      </c>
      <c r="F272" s="6">
        <v>89.534181693861797</v>
      </c>
      <c r="G272" s="6">
        <v>1.3666554299278999</v>
      </c>
      <c r="H272" s="6">
        <v>3038.8975352000002</v>
      </c>
      <c r="I272" s="6">
        <v>11.765139798575801</v>
      </c>
      <c r="J272" s="6">
        <v>10.4658183061382</v>
      </c>
      <c r="K272" s="6">
        <v>11.691620473126401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926.8481276</v>
      </c>
      <c r="E273" s="6">
        <v>20.138861564219098</v>
      </c>
      <c r="F273" s="6">
        <v>97.175378195210698</v>
      </c>
      <c r="G273" s="6">
        <v>2.8107633639048402</v>
      </c>
      <c r="H273" s="6">
        <v>26.9409338</v>
      </c>
      <c r="I273" s="6">
        <v>100</v>
      </c>
      <c r="J273" s="6">
        <v>2.8246218047893401</v>
      </c>
      <c r="K273" s="6">
        <v>96.698606674200803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31288.6706075</v>
      </c>
      <c r="E274" s="6">
        <v>2.0077676996134</v>
      </c>
      <c r="F274" s="6">
        <v>94.980633120761397</v>
      </c>
      <c r="G274" s="6">
        <v>0.87548546441963204</v>
      </c>
      <c r="H274" s="6">
        <v>1653.4877878</v>
      </c>
      <c r="I274" s="6">
        <v>16.243126043814499</v>
      </c>
      <c r="J274" s="6">
        <v>5.0193668792385804</v>
      </c>
      <c r="K274" s="6">
        <v>16.5666638241863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1649.3033809000001</v>
      </c>
      <c r="E275" s="6">
        <v>21.099802139768201</v>
      </c>
      <c r="F275" s="6">
        <v>90.935244645941594</v>
      </c>
      <c r="G275" s="6">
        <v>5.5067409076235103</v>
      </c>
      <c r="H275" s="6">
        <v>164.4085493</v>
      </c>
      <c r="I275" s="6">
        <v>57.143550304467603</v>
      </c>
      <c r="J275" s="6">
        <v>9.0647553540583807</v>
      </c>
      <c r="K275" s="6">
        <v>55.242178313435097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42668.494454300002</v>
      </c>
      <c r="E276" s="6">
        <v>2.3754469847328399</v>
      </c>
      <c r="F276" s="6">
        <v>92.119723684220105</v>
      </c>
      <c r="G276" s="6">
        <v>1.15360296402786</v>
      </c>
      <c r="H276" s="6">
        <v>3650.0275167</v>
      </c>
      <c r="I276" s="6">
        <v>13.640466102779399</v>
      </c>
      <c r="J276" s="6">
        <v>7.8802763157798497</v>
      </c>
      <c r="K276" s="6">
        <v>13.485515231838299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580.33841329999996</v>
      </c>
      <c r="E277" s="6">
        <v>15.4470083413664</v>
      </c>
      <c r="F277" s="6">
        <v>88.3435733621819</v>
      </c>
      <c r="G277" s="6">
        <v>5.1506784948673898</v>
      </c>
      <c r="H277" s="6">
        <v>76.572317400000003</v>
      </c>
      <c r="I277" s="6">
        <v>40.251983946081999</v>
      </c>
      <c r="J277" s="6">
        <v>11.6564266378181</v>
      </c>
      <c r="K277" s="6">
        <v>39.036778389702697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9713.9662805000007</v>
      </c>
      <c r="E278" s="6">
        <v>2.1369762755050599</v>
      </c>
      <c r="F278" s="6">
        <v>89.655378522486998</v>
      </c>
      <c r="G278" s="6">
        <v>1.79454411449287</v>
      </c>
      <c r="H278" s="6">
        <v>1120.8173549999999</v>
      </c>
      <c r="I278" s="6">
        <v>16.624998287040601</v>
      </c>
      <c r="J278" s="6">
        <v>10.344621477513</v>
      </c>
      <c r="K278" s="6">
        <v>15.5530612898598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1571.5637549999999</v>
      </c>
      <c r="E279" s="6">
        <v>18.804770431653701</v>
      </c>
      <c r="F279" s="6">
        <v>89.600649282760997</v>
      </c>
      <c r="G279" s="6">
        <v>5.3372116414254496</v>
      </c>
      <c r="H279" s="6">
        <v>182.40094010000001</v>
      </c>
      <c r="I279" s="6">
        <v>45.0940222362537</v>
      </c>
      <c r="J279" s="6">
        <v>10.399350717239001</v>
      </c>
      <c r="K279" s="6">
        <v>45.985335184291003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26642.292415799999</v>
      </c>
      <c r="E280" s="6">
        <v>2.7244121800590699</v>
      </c>
      <c r="F280" s="6">
        <v>85.221673984736995</v>
      </c>
      <c r="G280" s="6">
        <v>1.5970963520158501</v>
      </c>
      <c r="H280" s="6">
        <v>4620.0510352000001</v>
      </c>
      <c r="I280" s="6">
        <v>9.7920831631062697</v>
      </c>
      <c r="J280" s="6">
        <v>14.778326015263</v>
      </c>
      <c r="K280" s="6">
        <v>9.2099216442469007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1320.9258964999999</v>
      </c>
      <c r="E281" s="6">
        <v>15.0813343548496</v>
      </c>
      <c r="F281" s="6">
        <v>84.899093067198706</v>
      </c>
      <c r="G281" s="6">
        <v>6.0277043388825398</v>
      </c>
      <c r="H281" s="6">
        <v>234.951615</v>
      </c>
      <c r="I281" s="6">
        <v>35.258223719832401</v>
      </c>
      <c r="J281" s="6">
        <v>15.100906932801299</v>
      </c>
      <c r="K281" s="6">
        <v>33.888470005517298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21469.409788699999</v>
      </c>
      <c r="E282" s="6">
        <v>3.0385712345747402</v>
      </c>
      <c r="F282" s="6">
        <v>86.438165928466603</v>
      </c>
      <c r="G282" s="6">
        <v>1.5922751055337301</v>
      </c>
      <c r="H282" s="6">
        <v>3368.4723644999999</v>
      </c>
      <c r="I282" s="6">
        <v>10.774260363617801</v>
      </c>
      <c r="J282" s="6">
        <v>13.561834071533401</v>
      </c>
      <c r="K282" s="6">
        <v>10.148578654622099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366.88097779999998</v>
      </c>
      <c r="E283" s="6">
        <v>16.1642311072216</v>
      </c>
      <c r="F283" s="6">
        <v>64.764140963765001</v>
      </c>
      <c r="G283" s="6">
        <v>9.1797666584862991</v>
      </c>
      <c r="H283" s="6">
        <v>199.60685380000001</v>
      </c>
      <c r="I283" s="6">
        <v>20.185061888793498</v>
      </c>
      <c r="J283" s="6">
        <v>35.235859036234899</v>
      </c>
      <c r="K283" s="6">
        <v>16.872575783473899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4108.0669336000001</v>
      </c>
      <c r="E284" s="6">
        <v>5.0497340026853301</v>
      </c>
      <c r="F284" s="6">
        <v>66.304628829355593</v>
      </c>
      <c r="G284" s="6">
        <v>4.7004048339247202</v>
      </c>
      <c r="H284" s="6">
        <v>2087.6798884999998</v>
      </c>
      <c r="I284" s="6">
        <v>10.1013114224564</v>
      </c>
      <c r="J284" s="6">
        <v>33.6953711706444</v>
      </c>
      <c r="K284" s="6">
        <v>9.2493000383567896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960.74750189999997</v>
      </c>
      <c r="E285" s="6">
        <v>14.518866956234801</v>
      </c>
      <c r="F285" s="6">
        <v>83.703602731796707</v>
      </c>
      <c r="G285" s="6">
        <v>6.0242170114955096</v>
      </c>
      <c r="H285" s="6">
        <v>187.0495708</v>
      </c>
      <c r="I285" s="6">
        <v>35.274534409996001</v>
      </c>
      <c r="J285" s="6">
        <v>16.2963972682033</v>
      </c>
      <c r="K285" s="6">
        <v>30.9423401504955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15201.3742188</v>
      </c>
      <c r="E286" s="6">
        <v>2.4255817635698098</v>
      </c>
      <c r="F286" s="6">
        <v>88.480998776011802</v>
      </c>
      <c r="G286" s="6">
        <v>1.4031179316048701</v>
      </c>
      <c r="H286" s="6">
        <v>1979.0084950999999</v>
      </c>
      <c r="I286" s="6">
        <v>10.6434740650328</v>
      </c>
      <c r="J286" s="6">
        <v>11.5190012239882</v>
      </c>
      <c r="K286" s="6">
        <v>10.7777813002043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1889.1763592</v>
      </c>
      <c r="E287" s="6">
        <v>18.6231853883951</v>
      </c>
      <c r="F287" s="6">
        <v>91.961316524557006</v>
      </c>
      <c r="G287" s="6">
        <v>3.0993036632791502</v>
      </c>
      <c r="H287" s="6">
        <v>165.1399888</v>
      </c>
      <c r="I287" s="6">
        <v>38.094979645134003</v>
      </c>
      <c r="J287" s="6">
        <v>8.0386834754429994</v>
      </c>
      <c r="K287" s="6">
        <v>35.455562599922601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31673.728814900001</v>
      </c>
      <c r="E288" s="6">
        <v>3.1617813312386098</v>
      </c>
      <c r="F288" s="6">
        <v>86.441616882413399</v>
      </c>
      <c r="G288" s="6">
        <v>1.9998211111918101</v>
      </c>
      <c r="H288" s="6">
        <v>4968.0300476000002</v>
      </c>
      <c r="I288" s="6">
        <v>13.680682619123701</v>
      </c>
      <c r="J288" s="6">
        <v>13.558383117586599</v>
      </c>
      <c r="K288" s="6">
        <v>12.7498809281158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1574.1867603999999</v>
      </c>
      <c r="E289" s="6">
        <v>13.105665113942599</v>
      </c>
      <c r="F289" s="6">
        <v>90.453285802678096</v>
      </c>
      <c r="G289" s="6">
        <v>4.21819406905293</v>
      </c>
      <c r="H289" s="6">
        <v>166.14444639999999</v>
      </c>
      <c r="I289" s="6">
        <v>41.0771979385718</v>
      </c>
      <c r="J289" s="6">
        <v>9.5467141973219505</v>
      </c>
      <c r="K289" s="6">
        <v>39.9665796852114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20846.679903799999</v>
      </c>
      <c r="E290" s="6">
        <v>2.49735767223321</v>
      </c>
      <c r="F290" s="6">
        <v>84.299120828919001</v>
      </c>
      <c r="G290" s="6">
        <v>1.73461761030884</v>
      </c>
      <c r="H290" s="6">
        <v>3882.7356568999999</v>
      </c>
      <c r="I290" s="6">
        <v>9.8630455084933999</v>
      </c>
      <c r="J290" s="6">
        <v>15.700879171081001</v>
      </c>
      <c r="K290" s="6">
        <v>9.3132835384611692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2228.2622719000001</v>
      </c>
      <c r="E291" s="6">
        <v>18.337965634807301</v>
      </c>
      <c r="F291" s="6">
        <v>87.433054861109795</v>
      </c>
      <c r="G291" s="6">
        <v>6.0977826409820102</v>
      </c>
      <c r="H291" s="6">
        <v>320.27303369999998</v>
      </c>
      <c r="I291" s="6">
        <v>45.934848599902097</v>
      </c>
      <c r="J291" s="6">
        <v>12.566945138890199</v>
      </c>
      <c r="K291" s="6">
        <v>42.4246114141297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34883.6736991</v>
      </c>
      <c r="E292" s="6">
        <v>2.9675188429785302</v>
      </c>
      <c r="F292" s="6">
        <v>86.679983864094694</v>
      </c>
      <c r="G292" s="6">
        <v>1.6295587114938499</v>
      </c>
      <c r="H292" s="6">
        <v>5360.5351067000001</v>
      </c>
      <c r="I292" s="6">
        <v>10.6754256867401</v>
      </c>
      <c r="J292" s="6">
        <v>13.3200161359053</v>
      </c>
      <c r="K292" s="6">
        <v>10.604350728759901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1276.8896298</v>
      </c>
      <c r="E293" s="6">
        <v>21.276635132355601</v>
      </c>
      <c r="F293" s="6">
        <v>78.057251826206397</v>
      </c>
      <c r="G293" s="6">
        <v>10.548889751169201</v>
      </c>
      <c r="H293" s="6">
        <v>358.94765619999998</v>
      </c>
      <c r="I293" s="6">
        <v>49.459254652628601</v>
      </c>
      <c r="J293" s="6">
        <v>21.9427481737936</v>
      </c>
      <c r="K293" s="6">
        <v>37.525716344742698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26512.1502683</v>
      </c>
      <c r="E294" s="6">
        <v>2.6398262652371698</v>
      </c>
      <c r="F294" s="6">
        <v>86.882133544952694</v>
      </c>
      <c r="G294" s="6">
        <v>1.60978398415121</v>
      </c>
      <c r="H294" s="6">
        <v>4002.9270974999999</v>
      </c>
      <c r="I294" s="6">
        <v>10.820973180621101</v>
      </c>
      <c r="J294" s="6">
        <v>13.117866455047301</v>
      </c>
      <c r="K294" s="6">
        <v>10.661906611782801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768.37657790000003</v>
      </c>
      <c r="E295" s="6">
        <v>16.339946207914402</v>
      </c>
      <c r="F295" s="6">
        <v>87.661641528703399</v>
      </c>
      <c r="G295" s="6">
        <v>4.5569648780661396</v>
      </c>
      <c r="H295" s="6">
        <v>108.14884929999999</v>
      </c>
      <c r="I295" s="6">
        <v>36.809068834035202</v>
      </c>
      <c r="J295" s="6">
        <v>12.338358471296599</v>
      </c>
      <c r="K295" s="6">
        <v>32.376350754375999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11482.853256799999</v>
      </c>
      <c r="E296" s="6">
        <v>3.59740764621252</v>
      </c>
      <c r="F296" s="6">
        <v>81.590035636986698</v>
      </c>
      <c r="G296" s="6">
        <v>1.99106266885237</v>
      </c>
      <c r="H296" s="6">
        <v>2590.9894215999998</v>
      </c>
      <c r="I296" s="6">
        <v>9.4222698032892804</v>
      </c>
      <c r="J296" s="6">
        <v>18.409964363013302</v>
      </c>
      <c r="K296" s="6">
        <v>8.8240732520651601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1396.0730911999999</v>
      </c>
      <c r="E297" s="6">
        <v>18.9972615577441</v>
      </c>
      <c r="F297" s="6">
        <v>95.660818707105406</v>
      </c>
      <c r="G297" s="6">
        <v>3.0489650344169301</v>
      </c>
      <c r="H297" s="6">
        <v>63.325971099999997</v>
      </c>
      <c r="I297" s="6">
        <v>70.421260835258806</v>
      </c>
      <c r="J297" s="6">
        <v>4.3391812928945503</v>
      </c>
      <c r="K297" s="6">
        <v>67.216940642528201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23876.645279100001</v>
      </c>
      <c r="E298" s="6">
        <v>2.3738592081363898</v>
      </c>
      <c r="F298" s="6">
        <v>93.068312435906904</v>
      </c>
      <c r="G298" s="6">
        <v>1.41736668463792</v>
      </c>
      <c r="H298" s="6">
        <v>1778.3221896</v>
      </c>
      <c r="I298" s="6">
        <v>19.900001445620799</v>
      </c>
      <c r="J298" s="6">
        <v>6.9316875640930702</v>
      </c>
      <c r="K298" s="6">
        <v>19.030275704497502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1599.6599288</v>
      </c>
      <c r="E299" s="6">
        <v>12.551455780915299</v>
      </c>
      <c r="F299" s="6">
        <v>77.825699302356895</v>
      </c>
      <c r="G299" s="6">
        <v>6.1747363293423199</v>
      </c>
      <c r="H299" s="6">
        <v>455.77926819999999</v>
      </c>
      <c r="I299" s="6">
        <v>27.405062548699899</v>
      </c>
      <c r="J299" s="6">
        <v>22.174300697643101</v>
      </c>
      <c r="K299" s="6">
        <v>21.671626960926599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17213.940788200001</v>
      </c>
      <c r="E300" s="6">
        <v>2.4859999606743601</v>
      </c>
      <c r="F300" s="6">
        <v>84.625722507189295</v>
      </c>
      <c r="G300" s="6">
        <v>1.8129039197316299</v>
      </c>
      <c r="H300" s="6">
        <v>3127.3222205000002</v>
      </c>
      <c r="I300" s="6">
        <v>10.6051163607692</v>
      </c>
      <c r="J300" s="6">
        <v>15.3742774928107</v>
      </c>
      <c r="K300" s="6">
        <v>9.9788952108575604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3576.7568280999999</v>
      </c>
      <c r="E301" s="6">
        <v>12.2655562939975</v>
      </c>
      <c r="F301" s="6">
        <v>79.109665923062096</v>
      </c>
      <c r="G301" s="6">
        <v>7.6130867594818898</v>
      </c>
      <c r="H301" s="6">
        <v>944.5071494</v>
      </c>
      <c r="I301" s="6">
        <v>34.9752032239033</v>
      </c>
      <c r="J301" s="6">
        <v>20.890334076937901</v>
      </c>
      <c r="K301" s="6">
        <v>28.830020045049501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37543.576916600003</v>
      </c>
      <c r="E302" s="6">
        <v>3.7225074812691701</v>
      </c>
      <c r="F302" s="6">
        <v>75.505635458651696</v>
      </c>
      <c r="G302" s="6">
        <v>3.0390839608476998</v>
      </c>
      <c r="H302" s="6">
        <v>12179.303618800001</v>
      </c>
      <c r="I302" s="6">
        <v>9.9750622829209803</v>
      </c>
      <c r="J302" s="6">
        <v>24.4943645413483</v>
      </c>
      <c r="K302" s="6">
        <v>9.3681942754074097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2245.8302266000001</v>
      </c>
      <c r="E303" s="6">
        <v>18.482647163887702</v>
      </c>
      <c r="F303" s="6">
        <v>86.160166958217005</v>
      </c>
      <c r="G303" s="6">
        <v>6.4308041797089102</v>
      </c>
      <c r="H303" s="6">
        <v>360.74576539999998</v>
      </c>
      <c r="I303" s="6">
        <v>44.602544157979501</v>
      </c>
      <c r="J303" s="6">
        <v>13.839833041783001</v>
      </c>
      <c r="K303" s="6">
        <v>40.0351044789724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42538.292156000003</v>
      </c>
      <c r="E304" s="6">
        <v>2.71660026457279</v>
      </c>
      <c r="F304" s="6">
        <v>84.392539206822605</v>
      </c>
      <c r="G304" s="6">
        <v>2.0716434596368098</v>
      </c>
      <c r="H304" s="6">
        <v>7866.9836607999996</v>
      </c>
      <c r="I304" s="6">
        <v>11.994719173695101</v>
      </c>
      <c r="J304" s="6">
        <v>15.607460793177401</v>
      </c>
      <c r="K304" s="6">
        <v>11.2017742159815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2459.783183</v>
      </c>
      <c r="E305" s="6">
        <v>10.803578049498199</v>
      </c>
      <c r="F305" s="6">
        <v>88.837333844986503</v>
      </c>
      <c r="G305" s="6">
        <v>4.4731145088985196</v>
      </c>
      <c r="H305" s="6">
        <v>309.07882189999998</v>
      </c>
      <c r="I305" s="6">
        <v>39.156429248060597</v>
      </c>
      <c r="J305" s="6">
        <v>11.1626661550135</v>
      </c>
      <c r="K305" s="6">
        <v>35.598983382244697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21780.895901299999</v>
      </c>
      <c r="E306" s="6">
        <v>2.7012575565277102</v>
      </c>
      <c r="F306" s="6">
        <v>79.856311564810198</v>
      </c>
      <c r="G306" s="6">
        <v>1.98257722591126</v>
      </c>
      <c r="H306" s="6">
        <v>5494.2129467000004</v>
      </c>
      <c r="I306" s="6">
        <v>8.5620199028930006</v>
      </c>
      <c r="J306" s="6">
        <v>20.143688435189802</v>
      </c>
      <c r="K306" s="6">
        <v>7.8595985617554298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2642.0039667999999</v>
      </c>
      <c r="E307" s="6">
        <v>18.886841064866399</v>
      </c>
      <c r="F307" s="6">
        <v>96.659484585913304</v>
      </c>
      <c r="G307" s="6">
        <v>3.1732366909524101</v>
      </c>
      <c r="H307" s="6">
        <v>91.306662900000006</v>
      </c>
      <c r="I307" s="6">
        <v>99.999999999999602</v>
      </c>
      <c r="J307" s="6">
        <v>3.3405154140867501</v>
      </c>
      <c r="K307" s="6">
        <v>91.819191051516995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78105.647617900002</v>
      </c>
      <c r="E308" s="6">
        <v>2.0219278626152901</v>
      </c>
      <c r="F308" s="6">
        <v>87.833606993833399</v>
      </c>
      <c r="G308" s="6">
        <v>1.7992736588335101</v>
      </c>
      <c r="H308" s="6">
        <v>10818.911319299999</v>
      </c>
      <c r="I308" s="6">
        <v>13.586465670108799</v>
      </c>
      <c r="J308" s="6">
        <v>12.166393006166601</v>
      </c>
      <c r="K308" s="6">
        <v>12.9896096027999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1155.0966318000001</v>
      </c>
      <c r="E309" s="6">
        <v>19.293797409644402</v>
      </c>
      <c r="F309" s="6">
        <v>97.138049480522398</v>
      </c>
      <c r="G309" s="6">
        <v>2.8682731591500201</v>
      </c>
      <c r="H309" s="6">
        <v>34.032281099999999</v>
      </c>
      <c r="I309" s="6">
        <v>99.999999999999801</v>
      </c>
      <c r="J309" s="6">
        <v>2.86195051947761</v>
      </c>
      <c r="K309" s="6">
        <v>97.352647490224498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30017.469422099999</v>
      </c>
      <c r="E310" s="6">
        <v>1.0621702410390701</v>
      </c>
      <c r="F310" s="6">
        <v>98.460419609067998</v>
      </c>
      <c r="G310" s="6">
        <v>0.45688079760266498</v>
      </c>
      <c r="H310" s="6">
        <v>469.36939219999999</v>
      </c>
      <c r="I310" s="6">
        <v>29.700588380294299</v>
      </c>
      <c r="J310" s="6">
        <v>1.5395803909319701</v>
      </c>
      <c r="K310" s="6">
        <v>29.218789293654901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1897.7525436999999</v>
      </c>
      <c r="E311" s="6">
        <v>19.187317690005099</v>
      </c>
      <c r="F311" s="6">
        <v>97.034930814802905</v>
      </c>
      <c r="G311" s="6">
        <v>3.0532219228680102</v>
      </c>
      <c r="H311" s="6">
        <v>57.989092599999999</v>
      </c>
      <c r="I311" s="6">
        <v>100</v>
      </c>
      <c r="J311" s="6">
        <v>2.9650691851970601</v>
      </c>
      <c r="K311" s="6">
        <v>99.919819586957502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53545.793276700002</v>
      </c>
      <c r="E312" s="6">
        <v>2.3736853443440298</v>
      </c>
      <c r="F312" s="6">
        <v>93.502184426731503</v>
      </c>
      <c r="G312" s="6">
        <v>1.77042996018663</v>
      </c>
      <c r="H312" s="6">
        <v>3721.0969088000002</v>
      </c>
      <c r="I312" s="6">
        <v>26.744229994352501</v>
      </c>
      <c r="J312" s="6">
        <v>6.4978155732685199</v>
      </c>
      <c r="K312" s="6">
        <v>25.476110669098698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1153.4859154000001</v>
      </c>
      <c r="E313" s="6">
        <v>23.241203854476399</v>
      </c>
      <c r="F313" s="6">
        <v>96.152639463402096</v>
      </c>
      <c r="G313" s="6">
        <v>3.9964713011175901</v>
      </c>
      <c r="H313" s="6">
        <v>46.1544916</v>
      </c>
      <c r="I313" s="6">
        <v>99.999999999999702</v>
      </c>
      <c r="J313" s="6">
        <v>3.84736053659786</v>
      </c>
      <c r="K313" s="6">
        <v>99.879192627472193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41322.713007899998</v>
      </c>
      <c r="E314" s="6">
        <v>2.7848222966512299</v>
      </c>
      <c r="F314" s="6">
        <v>87.882124865446698</v>
      </c>
      <c r="G314" s="6">
        <v>2.0107592185856298</v>
      </c>
      <c r="H314" s="6">
        <v>5697.8990575999997</v>
      </c>
      <c r="I314" s="6">
        <v>14.811252991677801</v>
      </c>
      <c r="J314" s="6">
        <v>12.1178751345533</v>
      </c>
      <c r="K314" s="6">
        <v>14.5825725021884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2622.9774932</v>
      </c>
      <c r="E315" s="6">
        <v>18.7158220891139</v>
      </c>
      <c r="F315" s="6">
        <v>95.371520968001306</v>
      </c>
      <c r="G315" s="6">
        <v>3.42936169024353</v>
      </c>
      <c r="H315" s="6">
        <v>127.29582379999999</v>
      </c>
      <c r="I315" s="6">
        <v>71.475453573104303</v>
      </c>
      <c r="J315" s="6">
        <v>4.6284790319986904</v>
      </c>
      <c r="K315" s="6">
        <v>70.663264991974501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43272.772654100001</v>
      </c>
      <c r="E316" s="6">
        <v>1.99725545994232</v>
      </c>
      <c r="F316" s="6">
        <v>92.241779849584702</v>
      </c>
      <c r="G316" s="6">
        <v>1.3634032646998999</v>
      </c>
      <c r="H316" s="6">
        <v>3639.5622170000001</v>
      </c>
      <c r="I316" s="6">
        <v>16.7130390507612</v>
      </c>
      <c r="J316" s="6">
        <v>7.7582201504153296</v>
      </c>
      <c r="K316" s="6">
        <v>16.210257165997099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475.96730159999998</v>
      </c>
      <c r="E317" s="6">
        <v>18.9087261015565</v>
      </c>
      <c r="F317" s="6">
        <v>90.299965838371307</v>
      </c>
      <c r="G317" s="6">
        <v>5.2539068223226097</v>
      </c>
      <c r="H317" s="6">
        <v>51.128469899999999</v>
      </c>
      <c r="I317" s="6">
        <v>49.740999128750197</v>
      </c>
      <c r="J317" s="6">
        <v>9.7000341616286292</v>
      </c>
      <c r="K317" s="6">
        <v>48.909890281671103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9616.7372470999999</v>
      </c>
      <c r="E318" s="6">
        <v>2.6554156499973098</v>
      </c>
      <c r="F318" s="6">
        <v>87.187984932021095</v>
      </c>
      <c r="G318" s="6">
        <v>1.5016449954112301</v>
      </c>
      <c r="H318" s="6">
        <v>1413.150936</v>
      </c>
      <c r="I318" s="6">
        <v>10.502642688152299</v>
      </c>
      <c r="J318" s="6">
        <v>12.8120150679789</v>
      </c>
      <c r="K318" s="6">
        <v>10.2189546717269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830.85879220000004</v>
      </c>
      <c r="E319" s="6">
        <v>18.990968658941998</v>
      </c>
      <c r="F319" s="6">
        <v>97.179435613659393</v>
      </c>
      <c r="G319" s="6">
        <v>2.90377783422139</v>
      </c>
      <c r="H319" s="6">
        <v>24.115088799999999</v>
      </c>
      <c r="I319" s="6">
        <v>99.999999999999702</v>
      </c>
      <c r="J319" s="6">
        <v>2.8205643863405898</v>
      </c>
      <c r="K319" s="6">
        <v>100.046463198523</v>
      </c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20144.429958100001</v>
      </c>
      <c r="E320" s="6">
        <v>1.6516859807959701</v>
      </c>
      <c r="F320" s="6">
        <v>93.980194708190297</v>
      </c>
      <c r="G320" s="6">
        <v>1.83286546029626</v>
      </c>
      <c r="H320" s="6">
        <v>1290.3308664000001</v>
      </c>
      <c r="I320" s="6">
        <v>29.801127405628002</v>
      </c>
      <c r="J320" s="6">
        <v>6.0198052918096803</v>
      </c>
      <c r="K320" s="6">
        <v>28.614389416700998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551.32912610000005</v>
      </c>
      <c r="E321" s="6">
        <v>16.764156161003999</v>
      </c>
      <c r="F321" s="6">
        <v>97.018222139603907</v>
      </c>
      <c r="G321" s="6">
        <v>3.08164064921854</v>
      </c>
      <c r="H321" s="6">
        <v>16.944662000000001</v>
      </c>
      <c r="I321" s="6">
        <v>100</v>
      </c>
      <c r="J321" s="6">
        <v>2.9817778603960901</v>
      </c>
      <c r="K321" s="6">
        <v>100.26746158099201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9189.1762658999996</v>
      </c>
      <c r="E322" s="6">
        <v>1.73813162721831</v>
      </c>
      <c r="F322" s="6">
        <v>96.528819644598499</v>
      </c>
      <c r="G322" s="6">
        <v>0.67674769704702098</v>
      </c>
      <c r="H322" s="6">
        <v>330.44315940000001</v>
      </c>
      <c r="I322" s="6">
        <v>18.918866372615401</v>
      </c>
      <c r="J322" s="6">
        <v>3.4711803554015099</v>
      </c>
      <c r="K322" s="6">
        <v>18.819435956848501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2321.6914575999999</v>
      </c>
      <c r="E323" s="6">
        <v>16.693840271331201</v>
      </c>
      <c r="F323" s="6">
        <v>93.291070072615696</v>
      </c>
      <c r="G323" s="6">
        <v>4.0733857806031599</v>
      </c>
      <c r="H323" s="6">
        <v>166.96201780000001</v>
      </c>
      <c r="I323" s="6">
        <v>57.657177780931598</v>
      </c>
      <c r="J323" s="6">
        <v>6.7089299273843004</v>
      </c>
      <c r="K323" s="6">
        <v>56.6424932745132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38553.114581599999</v>
      </c>
      <c r="E324" s="6">
        <v>1.730652435444</v>
      </c>
      <c r="F324" s="6">
        <v>95.951595521647306</v>
      </c>
      <c r="G324" s="6">
        <v>0.871157447901999</v>
      </c>
      <c r="H324" s="6">
        <v>1626.6389409999999</v>
      </c>
      <c r="I324" s="6">
        <v>20.731516002902101</v>
      </c>
      <c r="J324" s="6">
        <v>4.0484044783526603</v>
      </c>
      <c r="K324" s="6">
        <v>20.647380350388399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881.19437259999995</v>
      </c>
      <c r="E325" s="6">
        <v>14.614245423671999</v>
      </c>
      <c r="F325" s="6">
        <v>88.395508445825897</v>
      </c>
      <c r="G325" s="6">
        <v>5.02398385667437</v>
      </c>
      <c r="H325" s="6">
        <v>115.6824915</v>
      </c>
      <c r="I325" s="6">
        <v>40.296526818130097</v>
      </c>
      <c r="J325" s="6">
        <v>11.6044915541741</v>
      </c>
      <c r="K325" s="6">
        <v>38.269458455903901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15636.126476199999</v>
      </c>
      <c r="E326" s="6">
        <v>2.2166080521693998</v>
      </c>
      <c r="F326" s="6">
        <v>85.916509427094596</v>
      </c>
      <c r="G326" s="6">
        <v>1.7687488317954401</v>
      </c>
      <c r="H326" s="6">
        <v>2563.0841068</v>
      </c>
      <c r="I326" s="6">
        <v>10.939669815382899</v>
      </c>
      <c r="J326" s="6">
        <v>14.083490572905401</v>
      </c>
      <c r="K326" s="6">
        <v>10.790274250154599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715.31334470000002</v>
      </c>
      <c r="E327" s="6">
        <v>20.3173008488967</v>
      </c>
      <c r="F327" s="6">
        <v>84.979527970141206</v>
      </c>
      <c r="G327" s="6">
        <v>6.8640783045541696</v>
      </c>
      <c r="H327" s="6">
        <v>126.4344995</v>
      </c>
      <c r="I327" s="6">
        <v>41.012311681336101</v>
      </c>
      <c r="J327" s="6">
        <v>15.0204720298587</v>
      </c>
      <c r="K327" s="6">
        <v>38.834074795489997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17891.204502699999</v>
      </c>
      <c r="E328" s="6">
        <v>2.9883750541746199</v>
      </c>
      <c r="F328" s="6">
        <v>87.164590013748196</v>
      </c>
      <c r="G328" s="6">
        <v>1.7558752482342399</v>
      </c>
      <c r="H328" s="6">
        <v>2634.5669142000002</v>
      </c>
      <c r="I328" s="6">
        <v>12.281123490346699</v>
      </c>
      <c r="J328" s="6">
        <v>12.835409986251801</v>
      </c>
      <c r="K328" s="6">
        <v>11.924055896271399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1490.1302673</v>
      </c>
      <c r="E329" s="6">
        <v>20.748602662422002</v>
      </c>
      <c r="F329" s="6">
        <v>82.848398910508095</v>
      </c>
      <c r="G329" s="6">
        <v>7.0394397702478297</v>
      </c>
      <c r="H329" s="6">
        <v>308.49262329999999</v>
      </c>
      <c r="I329" s="6">
        <v>36.884624242781499</v>
      </c>
      <c r="J329" s="6">
        <v>17.151601089491901</v>
      </c>
      <c r="K329" s="6">
        <v>34.0030246242898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35680.047802699999</v>
      </c>
      <c r="E330" s="6">
        <v>2.54653584178127</v>
      </c>
      <c r="F330" s="6">
        <v>82.301204853746697</v>
      </c>
      <c r="G330" s="6">
        <v>1.6831213094086599</v>
      </c>
      <c r="H330" s="6">
        <v>7672.9600495000004</v>
      </c>
      <c r="I330" s="6">
        <v>8.0579033695203002</v>
      </c>
      <c r="J330" s="6">
        <v>17.6987951462533</v>
      </c>
      <c r="K330" s="6">
        <v>7.8266859712579198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265.27292840000001</v>
      </c>
      <c r="E331" s="6">
        <v>22.235793772192</v>
      </c>
      <c r="F331" s="6">
        <v>94.8156809157975</v>
      </c>
      <c r="G331" s="6">
        <v>5.1991037982933896</v>
      </c>
      <c r="H331" s="6">
        <v>14.5045576</v>
      </c>
      <c r="I331" s="6">
        <v>100</v>
      </c>
      <c r="J331" s="6">
        <v>5.1843190842025102</v>
      </c>
      <c r="K331" s="6">
        <v>95.086077608382197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8604.9458445</v>
      </c>
      <c r="E332" s="6">
        <v>1.71648885456237</v>
      </c>
      <c r="F332" s="6">
        <v>95.572104125136306</v>
      </c>
      <c r="G332" s="6">
        <v>0.94470670431331105</v>
      </c>
      <c r="H332" s="6">
        <v>398.67076859999997</v>
      </c>
      <c r="I332" s="6">
        <v>20.586106509025502</v>
      </c>
      <c r="J332" s="6">
        <v>4.4278958748637303</v>
      </c>
      <c r="K332" s="6">
        <v>20.390634753832099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4421.9416097000003</v>
      </c>
      <c r="E333" s="6">
        <v>17.180877091163801</v>
      </c>
      <c r="F333" s="6">
        <v>88.556752559149999</v>
      </c>
      <c r="G333" s="6">
        <v>4.9517436072302701</v>
      </c>
      <c r="H333" s="6">
        <v>571.4004923</v>
      </c>
      <c r="I333" s="6">
        <v>48.512558395480703</v>
      </c>
      <c r="J333" s="6">
        <v>11.44324744085</v>
      </c>
      <c r="K333" s="6">
        <v>38.320444928635702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49113.844529100003</v>
      </c>
      <c r="E334" s="6">
        <v>3.37027311242757</v>
      </c>
      <c r="F334" s="6">
        <v>84.736637081484602</v>
      </c>
      <c r="G334" s="6">
        <v>1.9666461765658001</v>
      </c>
      <c r="H334" s="6">
        <v>8846.7333515999999</v>
      </c>
      <c r="I334" s="6">
        <v>11.485314444931801</v>
      </c>
      <c r="J334" s="6">
        <v>15.2633629185154</v>
      </c>
      <c r="K334" s="6">
        <v>10.918103973613301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11878.6795829</v>
      </c>
      <c r="E335" s="6">
        <v>9.9007306178397201</v>
      </c>
      <c r="F335" s="6">
        <v>92.433820029253198</v>
      </c>
      <c r="G335" s="6">
        <v>2.2691376921311299</v>
      </c>
      <c r="H335" s="6">
        <v>972.33055509999997</v>
      </c>
      <c r="I335" s="6">
        <v>32.159442479484497</v>
      </c>
      <c r="J335" s="6">
        <v>7.5661799707468296</v>
      </c>
      <c r="K335" s="6">
        <v>27.7213951910981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58146.578911099998</v>
      </c>
      <c r="E336" s="6">
        <v>3.4113472307825998</v>
      </c>
      <c r="F336" s="6">
        <v>88.132894387870806</v>
      </c>
      <c r="G336" s="6">
        <v>1.8061939600700001</v>
      </c>
      <c r="H336" s="6">
        <v>7829.4443603</v>
      </c>
      <c r="I336" s="6">
        <v>13.856538499930901</v>
      </c>
      <c r="J336" s="6">
        <v>11.867105612129199</v>
      </c>
      <c r="K336" s="6">
        <v>13.413978667566401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5012.4659492000001</v>
      </c>
      <c r="E337" s="6">
        <v>10.6797919203491</v>
      </c>
      <c r="F337" s="6">
        <v>92.840705847222495</v>
      </c>
      <c r="G337" s="6">
        <v>2.85777606374287</v>
      </c>
      <c r="H337" s="6">
        <v>386.5300014</v>
      </c>
      <c r="I337" s="6">
        <v>39.820142024551998</v>
      </c>
      <c r="J337" s="6">
        <v>7.1592941527775</v>
      </c>
      <c r="K337" s="6">
        <v>37.0592325513337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35090.802006999998</v>
      </c>
      <c r="E338" s="6">
        <v>3.3746733707688201</v>
      </c>
      <c r="F338" s="6">
        <v>86.943806816704594</v>
      </c>
      <c r="G338" s="6">
        <v>2.8458466998890199</v>
      </c>
      <c r="H338" s="6">
        <v>5269.5218525</v>
      </c>
      <c r="I338" s="6">
        <v>19.863980809391499</v>
      </c>
      <c r="J338" s="6">
        <v>13.056193183295401</v>
      </c>
      <c r="K338" s="6">
        <v>18.951063470910999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29284.178578899999</v>
      </c>
      <c r="E340" s="6">
        <v>2.65190332599644</v>
      </c>
      <c r="F340" s="6">
        <v>92.010653365747999</v>
      </c>
      <c r="G340" s="6">
        <v>2.0041792018189302</v>
      </c>
      <c r="H340" s="6">
        <v>2542.7648322</v>
      </c>
      <c r="I340" s="6">
        <v>23.440783869126701</v>
      </c>
      <c r="J340" s="6">
        <v>7.9893466342519801</v>
      </c>
      <c r="K340" s="6">
        <v>23.081466640941301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242.99369239999999</v>
      </c>
      <c r="E341" s="6">
        <v>18.168126835125701</v>
      </c>
      <c r="F341" s="6">
        <v>79.279275362975994</v>
      </c>
      <c r="G341" s="6">
        <v>7.6850687916716103</v>
      </c>
      <c r="H341" s="6">
        <v>63.5097302</v>
      </c>
      <c r="I341" s="6">
        <v>30.597759929506701</v>
      </c>
      <c r="J341" s="6">
        <v>20.720724637023999</v>
      </c>
      <c r="K341" s="6">
        <v>29.403734453847399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3705.7505200000001</v>
      </c>
      <c r="E342" s="6">
        <v>4.9319304803908297</v>
      </c>
      <c r="F342" s="6">
        <v>68.120611913559003</v>
      </c>
      <c r="G342" s="6">
        <v>4.0852416523906498</v>
      </c>
      <c r="H342" s="6">
        <v>1734.2336726000001</v>
      </c>
      <c r="I342" s="6">
        <v>8.9599889764266791</v>
      </c>
      <c r="J342" s="6">
        <v>31.879388086441001</v>
      </c>
      <c r="K342" s="6">
        <v>8.7294386084522095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4289.4095780999996</v>
      </c>
      <c r="E344" s="6">
        <v>2.5749458876602001</v>
      </c>
      <c r="F344" s="6">
        <v>91.452270988471398</v>
      </c>
      <c r="G344" s="6">
        <v>1.6736076089346901</v>
      </c>
      <c r="H344" s="6">
        <v>400.91635009999999</v>
      </c>
      <c r="I344" s="6">
        <v>18.4864862552575</v>
      </c>
      <c r="J344" s="6">
        <v>8.5477290115286095</v>
      </c>
      <c r="K344" s="6">
        <v>17.9059509694601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297.31187130000001</v>
      </c>
      <c r="E345" s="6">
        <v>16.229256236107499</v>
      </c>
      <c r="F345" s="6">
        <v>88.785730821039095</v>
      </c>
      <c r="G345" s="6">
        <v>6.0634540831804902</v>
      </c>
      <c r="H345" s="6">
        <v>37.552603599999998</v>
      </c>
      <c r="I345" s="6">
        <v>53.4182151043197</v>
      </c>
      <c r="J345" s="6">
        <v>11.214269178960899</v>
      </c>
      <c r="K345" s="6">
        <v>48.005642943277003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6653.3927702999999</v>
      </c>
      <c r="E346" s="6">
        <v>2.4440778012330102</v>
      </c>
      <c r="F346" s="6">
        <v>91.539488351954901</v>
      </c>
      <c r="G346" s="6">
        <v>1.3459589518663899</v>
      </c>
      <c r="H346" s="6">
        <v>614.93796880000002</v>
      </c>
      <c r="I346" s="6">
        <v>14.4346645145084</v>
      </c>
      <c r="J346" s="6">
        <v>8.4605116480451308</v>
      </c>
      <c r="K346" s="6">
        <v>14.5627591949538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248.91219280000001</v>
      </c>
      <c r="E347" s="6">
        <v>18.843796162530399</v>
      </c>
      <c r="F347" s="6">
        <v>80.4935149975408</v>
      </c>
      <c r="G347" s="6">
        <v>7.8150538186891199</v>
      </c>
      <c r="H347" s="6">
        <v>60.3204116</v>
      </c>
      <c r="I347" s="6">
        <v>38.916239170809597</v>
      </c>
      <c r="J347" s="6">
        <v>19.5064850024592</v>
      </c>
      <c r="K347" s="6">
        <v>32.2488214397384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6236.7932957000003</v>
      </c>
      <c r="E348" s="6">
        <v>2.4430961117199899</v>
      </c>
      <c r="F348" s="6">
        <v>85.454242648118594</v>
      </c>
      <c r="G348" s="6">
        <v>1.90790319474113</v>
      </c>
      <c r="H348" s="6">
        <v>1061.6076992999999</v>
      </c>
      <c r="I348" s="6">
        <v>11.624434284715999</v>
      </c>
      <c r="J348" s="6">
        <v>14.545757351881401</v>
      </c>
      <c r="K348" s="6">
        <v>11.208658209291601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672.7422315</v>
      </c>
      <c r="E349" s="6">
        <v>16.0382999834016</v>
      </c>
      <c r="F349" s="6">
        <v>70.005744132589697</v>
      </c>
      <c r="G349" s="6">
        <v>10.975595643006001</v>
      </c>
      <c r="H349" s="6">
        <v>288.23924199999999</v>
      </c>
      <c r="I349" s="6">
        <v>35.168276604126397</v>
      </c>
      <c r="J349" s="6">
        <v>29.994255867410299</v>
      </c>
      <c r="K349" s="6">
        <v>25.616729539267599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9293.8506730999998</v>
      </c>
      <c r="E350" s="6">
        <v>4.4977246561967297</v>
      </c>
      <c r="F350" s="6">
        <v>72.639637610542493</v>
      </c>
      <c r="G350" s="6">
        <v>4.1382888488819596</v>
      </c>
      <c r="H350" s="6">
        <v>3500.6111095000001</v>
      </c>
      <c r="I350" s="6">
        <v>11.651059523744699</v>
      </c>
      <c r="J350" s="6">
        <v>27.360362389457499</v>
      </c>
      <c r="K350" s="6">
        <v>10.9868355554517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387.26613220000002</v>
      </c>
      <c r="E351" s="6">
        <v>22.0910504762481</v>
      </c>
      <c r="F351" s="6">
        <v>90.1895876681278</v>
      </c>
      <c r="G351" s="6">
        <v>7.4931011960707901</v>
      </c>
      <c r="H351" s="6">
        <v>42.125045</v>
      </c>
      <c r="I351" s="6">
        <v>71.406116366192606</v>
      </c>
      <c r="J351" s="6">
        <v>9.8104123318722003</v>
      </c>
      <c r="K351" s="6">
        <v>68.885963644324306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16660.663284099999</v>
      </c>
      <c r="E352" s="6">
        <v>2.128106086731</v>
      </c>
      <c r="F352" s="6">
        <v>94.768008867534505</v>
      </c>
      <c r="G352" s="6">
        <v>1.16293912412415</v>
      </c>
      <c r="H352" s="6">
        <v>919.8087372</v>
      </c>
      <c r="I352" s="6">
        <v>21.304603488043998</v>
      </c>
      <c r="J352" s="6">
        <v>5.2319911324655299</v>
      </c>
      <c r="K352" s="6">
        <v>21.064528290869902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490.70289639999999</v>
      </c>
      <c r="E353" s="6">
        <v>17.445506631813998</v>
      </c>
      <c r="F353" s="6">
        <v>96.801580001252702</v>
      </c>
      <c r="G353" s="6">
        <v>3.2744912302326399</v>
      </c>
      <c r="H353" s="6">
        <v>16.213309299999999</v>
      </c>
      <c r="I353" s="6">
        <v>99.999999999999901</v>
      </c>
      <c r="J353" s="6">
        <v>3.1984199987473398</v>
      </c>
      <c r="K353" s="6">
        <v>99.103909089772102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18567.127522700001</v>
      </c>
      <c r="E354" s="6">
        <v>1.76555755944524</v>
      </c>
      <c r="F354" s="6">
        <v>96.726512731292601</v>
      </c>
      <c r="G354" s="6">
        <v>0.67885030421132098</v>
      </c>
      <c r="H354" s="6">
        <v>628.36190250000004</v>
      </c>
      <c r="I354" s="6">
        <v>20.232447674140001</v>
      </c>
      <c r="J354" s="6">
        <v>3.2734872687074099</v>
      </c>
      <c r="K354" s="6">
        <v>20.058982119966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215.05070979999999</v>
      </c>
      <c r="E355" s="6">
        <v>25.019994304004399</v>
      </c>
      <c r="F355" s="6">
        <v>90.303374754554696</v>
      </c>
      <c r="G355" s="6">
        <v>7.3587463332223999</v>
      </c>
      <c r="H355" s="6">
        <v>23.091785300000002</v>
      </c>
      <c r="I355" s="6">
        <v>70.411775059559105</v>
      </c>
      <c r="J355" s="6">
        <v>9.6966252454453308</v>
      </c>
      <c r="K355" s="6">
        <v>68.531020951317501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15060.4862667</v>
      </c>
      <c r="E356" s="6">
        <v>1.83256111577571</v>
      </c>
      <c r="F356" s="6">
        <v>98.179269934026195</v>
      </c>
      <c r="G356" s="6">
        <v>0.49765427239027099</v>
      </c>
      <c r="H356" s="6">
        <v>279.29602829999999</v>
      </c>
      <c r="I356" s="6">
        <v>27.020864444186099</v>
      </c>
      <c r="J356" s="6">
        <v>1.8207300659738599</v>
      </c>
      <c r="K356" s="6">
        <v>26.835022970135999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682.8230585</v>
      </c>
      <c r="E357" s="6">
        <v>22.262925122697901</v>
      </c>
      <c r="F357" s="6">
        <v>74.200578800347003</v>
      </c>
      <c r="G357" s="6">
        <v>9.3122144123101904</v>
      </c>
      <c r="H357" s="6">
        <v>237.41647270000001</v>
      </c>
      <c r="I357" s="6">
        <v>34.935847423287903</v>
      </c>
      <c r="J357" s="6">
        <v>25.799421199653001</v>
      </c>
      <c r="K357" s="6">
        <v>26.7824496510659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12344.0836478</v>
      </c>
      <c r="E358" s="6">
        <v>3.29656349392467</v>
      </c>
      <c r="F358" s="6">
        <v>85.145812756148302</v>
      </c>
      <c r="G358" s="6">
        <v>2.3309818809597198</v>
      </c>
      <c r="H358" s="6">
        <v>2153.4979105000002</v>
      </c>
      <c r="I358" s="6">
        <v>13.8862681304986</v>
      </c>
      <c r="J358" s="6">
        <v>14.854187243851699</v>
      </c>
      <c r="K358" s="6">
        <v>13.3614410210374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13081.7518272</v>
      </c>
      <c r="E360" s="6">
        <v>1.4499135310798099</v>
      </c>
      <c r="F360" s="6">
        <v>99.100554166056497</v>
      </c>
      <c r="G360" s="6">
        <v>0.32108021416652599</v>
      </c>
      <c r="H360" s="6">
        <v>118.73119459999999</v>
      </c>
      <c r="I360" s="6">
        <v>35.551874090418799</v>
      </c>
      <c r="J360" s="6">
        <v>0.89944583394350597</v>
      </c>
      <c r="K360" s="6">
        <v>35.376479555362998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10659.888107000001</v>
      </c>
      <c r="E362" s="6">
        <v>1.4083411088976401</v>
      </c>
      <c r="F362" s="6">
        <v>99.247883578113303</v>
      </c>
      <c r="G362" s="6">
        <v>0.30502401670505302</v>
      </c>
      <c r="H362" s="6">
        <v>80.7823463</v>
      </c>
      <c r="I362" s="6">
        <v>40.451746326649001</v>
      </c>
      <c r="J362" s="6">
        <v>0.75211642188668204</v>
      </c>
      <c r="K362" s="6">
        <v>40.250401689849902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18546.317035600001</v>
      </c>
      <c r="E364" s="6">
        <v>1.3378722973039801</v>
      </c>
      <c r="F364" s="6">
        <v>99.479124282200303</v>
      </c>
      <c r="G364" s="6">
        <v>0.24393678376416</v>
      </c>
      <c r="H364" s="6">
        <v>97.109079600000001</v>
      </c>
      <c r="I364" s="6">
        <v>46.748382620730901</v>
      </c>
      <c r="J364" s="6">
        <v>0.52087571779967501</v>
      </c>
      <c r="K364" s="6">
        <v>46.588114592064599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19170.0519546</v>
      </c>
      <c r="E366" s="6">
        <v>1.6970862011735399</v>
      </c>
      <c r="F366" s="6">
        <v>98.062037873862593</v>
      </c>
      <c r="G366" s="6">
        <v>0.49516756997845901</v>
      </c>
      <c r="H366" s="6">
        <v>378.85032219999999</v>
      </c>
      <c r="I366" s="6">
        <v>24.936693924455099</v>
      </c>
      <c r="J366" s="6">
        <v>1.93796212613742</v>
      </c>
      <c r="K366" s="6">
        <v>25.0557739732077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16815.7593935</v>
      </c>
      <c r="E368" s="6">
        <v>0.98703753461171995</v>
      </c>
      <c r="F368" s="6">
        <v>98.869259522273893</v>
      </c>
      <c r="G368" s="6">
        <v>0.31378226379810698</v>
      </c>
      <c r="H368" s="6">
        <v>192.31720659999999</v>
      </c>
      <c r="I368" s="6">
        <v>27.407277473290598</v>
      </c>
      <c r="J368" s="6">
        <v>1.1307404777261501</v>
      </c>
      <c r="K368" s="6">
        <v>27.436375263869401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4349.8980652999999</v>
      </c>
      <c r="E370" s="6">
        <v>1.8963713643800999</v>
      </c>
      <c r="F370" s="6">
        <v>97.035574315926297</v>
      </c>
      <c r="G370" s="6">
        <v>0.73638718860803698</v>
      </c>
      <c r="H370" s="6">
        <v>132.88888779999999</v>
      </c>
      <c r="I370" s="6">
        <v>24.313203712968999</v>
      </c>
      <c r="J370" s="6">
        <v>2.96442568407367</v>
      </c>
      <c r="K370" s="6">
        <v>24.104417307327399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68632.382742200003</v>
      </c>
      <c r="E372" s="6">
        <v>2.1861464103204198</v>
      </c>
      <c r="F372" s="6">
        <v>97.090297483123905</v>
      </c>
      <c r="G372" s="6">
        <v>0.65507643906468804</v>
      </c>
      <c r="H372" s="6">
        <v>2056.8462758999999</v>
      </c>
      <c r="I372" s="6">
        <v>22.243372909908</v>
      </c>
      <c r="J372" s="6">
        <v>2.9097025168761501</v>
      </c>
      <c r="K372" s="6">
        <v>21.858442907510199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41655.1405275</v>
      </c>
      <c r="E374" s="6">
        <v>1.9050698066506</v>
      </c>
      <c r="F374" s="6">
        <v>98.946966005273893</v>
      </c>
      <c r="G374" s="6">
        <v>0.31765783847950102</v>
      </c>
      <c r="H374" s="6">
        <v>443.3110059</v>
      </c>
      <c r="I374" s="6">
        <v>29.863793150103799</v>
      </c>
      <c r="J374" s="6">
        <v>1.05303399472612</v>
      </c>
      <c r="K374" s="6">
        <v>29.848304520800301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12688.641565800001</v>
      </c>
      <c r="E376" s="6">
        <v>2.7838849806069699</v>
      </c>
      <c r="F376" s="6">
        <v>95.418289254783303</v>
      </c>
      <c r="G376" s="6">
        <v>1.4806130492867</v>
      </c>
      <c r="H376" s="6">
        <v>609.27193160000002</v>
      </c>
      <c r="I376" s="6">
        <v>30.592682849959498</v>
      </c>
      <c r="J376" s="6">
        <v>4.5817107452167196</v>
      </c>
      <c r="K376" s="6">
        <v>30.835112050392599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460.2110108</v>
      </c>
      <c r="E377" s="6">
        <v>24.705153374226398</v>
      </c>
      <c r="F377" s="6">
        <v>95.435651066362098</v>
      </c>
      <c r="G377" s="6">
        <v>4.7610808558380002</v>
      </c>
      <c r="H377" s="6">
        <v>22.010261499999999</v>
      </c>
      <c r="I377" s="6">
        <v>100</v>
      </c>
      <c r="J377" s="6">
        <v>4.56434893363787</v>
      </c>
      <c r="K377" s="6">
        <v>99.549105001125795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18420.2766252</v>
      </c>
      <c r="E378" s="6">
        <v>3.2637735004448198</v>
      </c>
      <c r="F378" s="6">
        <v>89.969931052150201</v>
      </c>
      <c r="G378" s="6">
        <v>2.7338743428662799</v>
      </c>
      <c r="H378" s="6">
        <v>2053.5376922999999</v>
      </c>
      <c r="I378" s="6">
        <v>24.6544904089541</v>
      </c>
      <c r="J378" s="6">
        <v>10.0300689478498</v>
      </c>
      <c r="K378" s="6">
        <v>24.522910800693001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963.79672419999997</v>
      </c>
      <c r="E379" s="6">
        <v>19.382783919385599</v>
      </c>
      <c r="F379" s="6">
        <v>97.300567815788497</v>
      </c>
      <c r="G379" s="6">
        <v>2.6877947689537698</v>
      </c>
      <c r="H379" s="6">
        <v>26.738835699999999</v>
      </c>
      <c r="I379" s="6">
        <v>100</v>
      </c>
      <c r="J379" s="6">
        <v>2.6994321842114801</v>
      </c>
      <c r="K379" s="6">
        <v>96.881099188605901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24290.119367800002</v>
      </c>
      <c r="E380" s="6">
        <v>2.05871034957257</v>
      </c>
      <c r="F380" s="6">
        <v>94.252990951808499</v>
      </c>
      <c r="G380" s="6">
        <v>1.3664521470465201</v>
      </c>
      <c r="H380" s="6">
        <v>1481.0727423999999</v>
      </c>
      <c r="I380" s="6">
        <v>23.124663763693601</v>
      </c>
      <c r="J380" s="6">
        <v>5.7470090481914697</v>
      </c>
      <c r="K380" s="6">
        <v>22.410300866358401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17267.9636579</v>
      </c>
      <c r="E382" s="6">
        <v>2.7668515756511902</v>
      </c>
      <c r="F382" s="6">
        <v>98.862802674193304</v>
      </c>
      <c r="G382" s="6">
        <v>0.356938375011568</v>
      </c>
      <c r="H382" s="6">
        <v>198.6296318</v>
      </c>
      <c r="I382" s="6">
        <v>31.821345486591301</v>
      </c>
      <c r="J382" s="6">
        <v>1.1371973258066901</v>
      </c>
      <c r="K382" s="6">
        <v>31.030611253489901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405.44587960000001</v>
      </c>
      <c r="E383" s="6">
        <v>16.7430166251633</v>
      </c>
      <c r="F383" s="6">
        <v>91.911391019070507</v>
      </c>
      <c r="G383" s="6">
        <v>4.8217955768131802</v>
      </c>
      <c r="H383" s="6">
        <v>35.681030900000003</v>
      </c>
      <c r="I383" s="6">
        <v>55.392889657761799</v>
      </c>
      <c r="J383" s="6">
        <v>8.0886089809295392</v>
      </c>
      <c r="K383" s="6">
        <v>54.7903773960861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5921.1381337000003</v>
      </c>
      <c r="E384" s="6">
        <v>3.4431510274460999</v>
      </c>
      <c r="F384" s="6">
        <v>92.6838245527277</v>
      </c>
      <c r="G384" s="6">
        <v>1.38075572498494</v>
      </c>
      <c r="H384" s="6">
        <v>467.39639460000001</v>
      </c>
      <c r="I384" s="6">
        <v>16.716836016342398</v>
      </c>
      <c r="J384" s="6">
        <v>7.3161754472723297</v>
      </c>
      <c r="K384" s="6">
        <v>17.4918879798585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1252.8357464999999</v>
      </c>
      <c r="E385" s="6">
        <v>17.2092426592849</v>
      </c>
      <c r="F385" s="6">
        <v>98.209209331999801</v>
      </c>
      <c r="G385" s="6">
        <v>1.7533355556087</v>
      </c>
      <c r="H385" s="6">
        <v>22.844767600000001</v>
      </c>
      <c r="I385" s="6">
        <v>100</v>
      </c>
      <c r="J385" s="6">
        <v>1.7907906680002199</v>
      </c>
      <c r="K385" s="6">
        <v>96.155123927634904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26496.7460551</v>
      </c>
      <c r="E386" s="6">
        <v>2.05528708409605</v>
      </c>
      <c r="F386" s="6">
        <v>97.477011617613499</v>
      </c>
      <c r="G386" s="6">
        <v>0.68944205244675205</v>
      </c>
      <c r="H386" s="6">
        <v>685.81280200000003</v>
      </c>
      <c r="I386" s="6">
        <v>26.3473907407936</v>
      </c>
      <c r="J386" s="6">
        <v>2.52298838238648</v>
      </c>
      <c r="K386" s="6">
        <v>26.636964095908699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1876.1651194000001</v>
      </c>
      <c r="E387" s="6">
        <v>14.089559254288501</v>
      </c>
      <c r="F387" s="6">
        <v>73.4479669148037</v>
      </c>
      <c r="G387" s="6">
        <v>8.2020975671235998</v>
      </c>
      <c r="H387" s="6">
        <v>678.24883950000003</v>
      </c>
      <c r="I387" s="6">
        <v>27.503986088097498</v>
      </c>
      <c r="J387" s="6">
        <v>26.5520330851963</v>
      </c>
      <c r="K387" s="6">
        <v>22.6885598104335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17336.6082976</v>
      </c>
      <c r="E388" s="6">
        <v>4.5443319348006499</v>
      </c>
      <c r="F388" s="6">
        <v>76.729775933376501</v>
      </c>
      <c r="G388" s="6">
        <v>3.0384513335072798</v>
      </c>
      <c r="H388" s="6">
        <v>5257.7601685</v>
      </c>
      <c r="I388" s="6">
        <v>10.121336206421001</v>
      </c>
      <c r="J388" s="6">
        <v>23.270224066623499</v>
      </c>
      <c r="K388" s="6">
        <v>10.0187986732313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750.95500530000004</v>
      </c>
      <c r="E389" s="6">
        <v>18.963304867246499</v>
      </c>
      <c r="F389" s="6">
        <v>85.210567537248394</v>
      </c>
      <c r="G389" s="6">
        <v>6.7825750369751097</v>
      </c>
      <c r="H389" s="6">
        <v>130.33827439999999</v>
      </c>
      <c r="I389" s="6">
        <v>44.8565587369947</v>
      </c>
      <c r="J389" s="6">
        <v>14.7894324627516</v>
      </c>
      <c r="K389" s="6">
        <v>39.078380439562501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15169.916134999999</v>
      </c>
      <c r="E390" s="6">
        <v>2.9948823721611699</v>
      </c>
      <c r="F390" s="6">
        <v>84.164430176672994</v>
      </c>
      <c r="G390" s="6">
        <v>2.7012368424645201</v>
      </c>
      <c r="H390" s="6">
        <v>2854.2255399999999</v>
      </c>
      <c r="I390" s="6">
        <v>14.763088740415901</v>
      </c>
      <c r="J390" s="6">
        <v>15.835569823327001</v>
      </c>
      <c r="K390" s="6">
        <v>14.356796891726701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208.4217605</v>
      </c>
      <c r="E391" s="6">
        <v>28.153469606675401</v>
      </c>
      <c r="F391" s="6">
        <v>97.533259083362594</v>
      </c>
      <c r="G391" s="6">
        <v>2.5978336847381098</v>
      </c>
      <c r="H391" s="6">
        <v>5.2712529999999997</v>
      </c>
      <c r="I391" s="6">
        <v>100</v>
      </c>
      <c r="J391" s="6">
        <v>2.4667409166374101</v>
      </c>
      <c r="K391" s="6">
        <v>102.716578024109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6367.6989720000001</v>
      </c>
      <c r="E392" s="6">
        <v>1.90869504616598</v>
      </c>
      <c r="F392" s="6">
        <v>96.450728936181207</v>
      </c>
      <c r="G392" s="6">
        <v>0.96241979871722705</v>
      </c>
      <c r="H392" s="6">
        <v>234.32367959999999</v>
      </c>
      <c r="I392" s="6">
        <v>26.375414313873101</v>
      </c>
      <c r="J392" s="6">
        <v>3.5492710638187801</v>
      </c>
      <c r="K392" s="6">
        <v>26.153564903835399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345.44964270000003</v>
      </c>
      <c r="E393" s="6">
        <v>23.394516197100799</v>
      </c>
      <c r="F393" s="6">
        <v>95.420496408298007</v>
      </c>
      <c r="G393" s="6">
        <v>3.3878836165054</v>
      </c>
      <c r="H393" s="6">
        <v>16.579120199999998</v>
      </c>
      <c r="I393" s="6">
        <v>71.340132908778102</v>
      </c>
      <c r="J393" s="6">
        <v>4.5795035917020499</v>
      </c>
      <c r="K393" s="6">
        <v>70.591392710391005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11306.726918599999</v>
      </c>
      <c r="E394" s="6">
        <v>3.35740027720971</v>
      </c>
      <c r="F394" s="6">
        <v>93.384492720550199</v>
      </c>
      <c r="G394" s="6">
        <v>1.2664654002120801</v>
      </c>
      <c r="H394" s="6">
        <v>800.98667409999996</v>
      </c>
      <c r="I394" s="6">
        <v>17.256956623878299</v>
      </c>
      <c r="J394" s="6">
        <v>6.6155072794497896</v>
      </c>
      <c r="K394" s="6">
        <v>17.877424050959501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895.37578350000001</v>
      </c>
      <c r="E395" s="6">
        <v>16.461058892104699</v>
      </c>
      <c r="F395" s="6">
        <v>75.1348494700175</v>
      </c>
      <c r="G395" s="6">
        <v>8.68048925642446</v>
      </c>
      <c r="H395" s="6">
        <v>296.3159412</v>
      </c>
      <c r="I395" s="6">
        <v>31.3769172266223</v>
      </c>
      <c r="J395" s="6">
        <v>24.8651505299825</v>
      </c>
      <c r="K395" s="6">
        <v>26.229772983723599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14107.743032099999</v>
      </c>
      <c r="E396" s="6">
        <v>4.4118367762723301</v>
      </c>
      <c r="F396" s="6">
        <v>79.8492085352282</v>
      </c>
      <c r="G396" s="6">
        <v>4.0927301717094897</v>
      </c>
      <c r="H396" s="6">
        <v>3560.2380173000001</v>
      </c>
      <c r="I396" s="6">
        <v>17.120897234966002</v>
      </c>
      <c r="J396" s="6">
        <v>20.1507914647718</v>
      </c>
      <c r="K396" s="6">
        <v>16.217788047212601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818.06610650000005</v>
      </c>
      <c r="E397" s="6">
        <v>22.798459154786801</v>
      </c>
      <c r="F397" s="6">
        <v>93.506214282531701</v>
      </c>
      <c r="G397" s="6">
        <v>5.1790612393098003</v>
      </c>
      <c r="H397" s="6">
        <v>56.812758799999997</v>
      </c>
      <c r="I397" s="6">
        <v>75.9121666998291</v>
      </c>
      <c r="J397" s="6">
        <v>6.49378571746829</v>
      </c>
      <c r="K397" s="6">
        <v>74.575052380086703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35686.660433600002</v>
      </c>
      <c r="E398" s="6">
        <v>2.63635284784915</v>
      </c>
      <c r="F398" s="6">
        <v>96.947339845294096</v>
      </c>
      <c r="G398" s="6">
        <v>0.91194488830679399</v>
      </c>
      <c r="H398" s="6">
        <v>1123.6950548</v>
      </c>
      <c r="I398" s="6">
        <v>29.1589253426522</v>
      </c>
      <c r="J398" s="6">
        <v>3.0526601547059502</v>
      </c>
      <c r="K398" s="6">
        <v>28.961832148450799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32175.9289556</v>
      </c>
      <c r="E400" s="6">
        <v>2.6358925142490599</v>
      </c>
      <c r="F400" s="6">
        <v>98.895078866367896</v>
      </c>
      <c r="G400" s="6">
        <v>0.33481649504357902</v>
      </c>
      <c r="H400" s="6">
        <v>359.49072799999999</v>
      </c>
      <c r="I400" s="6">
        <v>31.144257600439701</v>
      </c>
      <c r="J400" s="6">
        <v>1.1049211336321201</v>
      </c>
      <c r="K400" s="6">
        <v>29.967481547076801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670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3.5432100000000002</v>
      </c>
      <c r="E411" s="6"/>
      <c r="F411" s="6">
        <v>60</v>
      </c>
      <c r="G411" s="6"/>
      <c r="H411" s="6">
        <v>2.3621400000000001</v>
      </c>
      <c r="I411" s="6"/>
      <c r="J411" s="6">
        <v>40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41.951075099999997</v>
      </c>
      <c r="E412" s="6"/>
      <c r="F412" s="6">
        <v>27.530817445155002</v>
      </c>
      <c r="G412" s="6"/>
      <c r="H412" s="6">
        <v>110.4275282</v>
      </c>
      <c r="I412" s="6"/>
      <c r="J412" s="6">
        <v>72.469182554844906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1.6984925</v>
      </c>
      <c r="E413" s="6"/>
      <c r="F413" s="6">
        <v>20</v>
      </c>
      <c r="G413" s="6"/>
      <c r="H413" s="6">
        <v>6.7939699999999998</v>
      </c>
      <c r="I413" s="6"/>
      <c r="J413" s="6">
        <v>80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47.557789999999997</v>
      </c>
      <c r="E414" s="6"/>
      <c r="F414" s="6">
        <v>13.1455399061033</v>
      </c>
      <c r="G414" s="6"/>
      <c r="H414" s="6">
        <v>314.2211125</v>
      </c>
      <c r="I414" s="6"/>
      <c r="J414" s="6">
        <v>86.854460093896705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/>
      <c r="E415" s="6"/>
      <c r="F415" s="6"/>
      <c r="G415" s="6"/>
      <c r="H415" s="6">
        <v>9.6779542999999997</v>
      </c>
      <c r="I415" s="6"/>
      <c r="J415" s="6">
        <v>100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8.0447068000000002</v>
      </c>
      <c r="E416" s="6"/>
      <c r="F416" s="6">
        <v>2.4670912971456298</v>
      </c>
      <c r="G416" s="6"/>
      <c r="H416" s="6">
        <v>318.03592140000001</v>
      </c>
      <c r="I416" s="6"/>
      <c r="J416" s="6">
        <v>97.5329087028544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103.2330669</v>
      </c>
      <c r="E417" s="6"/>
      <c r="F417" s="6">
        <v>52.647026283965303</v>
      </c>
      <c r="G417" s="6"/>
      <c r="H417" s="6">
        <v>92.852209299999998</v>
      </c>
      <c r="I417" s="6"/>
      <c r="J417" s="6">
        <v>47.352973716034697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1687.3457853</v>
      </c>
      <c r="E418" s="6"/>
      <c r="F418" s="6">
        <v>61.745903465312999</v>
      </c>
      <c r="G418" s="6"/>
      <c r="H418" s="6">
        <v>1045.3792873</v>
      </c>
      <c r="I418" s="6"/>
      <c r="J418" s="6">
        <v>38.254096534687001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43.438476999999999</v>
      </c>
      <c r="E419" s="6"/>
      <c r="F419" s="6">
        <v>82.855787950749104</v>
      </c>
      <c r="G419" s="6"/>
      <c r="H419" s="6">
        <v>8.9881284000000008</v>
      </c>
      <c r="I419" s="6"/>
      <c r="J419" s="6">
        <v>17.1442120492509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871.0604826</v>
      </c>
      <c r="E420" s="6"/>
      <c r="F420" s="6">
        <v>72.871746613609801</v>
      </c>
      <c r="G420" s="6"/>
      <c r="H420" s="6">
        <v>324.27313170000002</v>
      </c>
      <c r="I420" s="6"/>
      <c r="J420" s="6">
        <v>27.128253386390199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88.474058600000006</v>
      </c>
      <c r="E421" s="6"/>
      <c r="F421" s="6">
        <v>55.625855495151001</v>
      </c>
      <c r="G421" s="6"/>
      <c r="H421" s="6">
        <v>70.577982599999999</v>
      </c>
      <c r="I421" s="6"/>
      <c r="J421" s="6">
        <v>44.374144504848999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1745.6770498999999</v>
      </c>
      <c r="E422" s="6"/>
      <c r="F422" s="6">
        <v>60.775749160569099</v>
      </c>
      <c r="G422" s="6"/>
      <c r="H422" s="6">
        <v>1126.6479712</v>
      </c>
      <c r="I422" s="6"/>
      <c r="J422" s="6">
        <v>39.224250839430901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48.725074800000002</v>
      </c>
      <c r="E423" s="6"/>
      <c r="F423" s="6">
        <v>42.1875</v>
      </c>
      <c r="G423" s="6"/>
      <c r="H423" s="6">
        <v>66.7713988</v>
      </c>
      <c r="I423" s="6"/>
      <c r="J423" s="6">
        <v>57.8125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456.5719972</v>
      </c>
      <c r="E424" s="6"/>
      <c r="F424" s="6">
        <v>44.778761061946902</v>
      </c>
      <c r="G424" s="6"/>
      <c r="H424" s="6">
        <v>563.04530880000004</v>
      </c>
      <c r="I424" s="6"/>
      <c r="J424" s="6">
        <v>55.221238938053098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671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289.11237979999999</v>
      </c>
      <c r="E435" s="6"/>
      <c r="F435" s="6">
        <v>52.841029207261101</v>
      </c>
      <c r="G435" s="6"/>
      <c r="H435" s="6">
        <v>258.02378340000001</v>
      </c>
      <c r="I435" s="6"/>
      <c r="J435" s="6">
        <v>47.158970792738899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4858.2088868999999</v>
      </c>
      <c r="E436" s="6"/>
      <c r="F436" s="6">
        <v>56.097860623421198</v>
      </c>
      <c r="G436" s="6"/>
      <c r="H436" s="6">
        <v>3802.0302611000002</v>
      </c>
      <c r="I436" s="6"/>
      <c r="J436" s="6">
        <v>43.902139376578802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206.72612599999999</v>
      </c>
      <c r="E437" s="6">
        <v>21.003802675446</v>
      </c>
      <c r="F437" s="6">
        <v>82.082782434035394</v>
      </c>
      <c r="G437" s="6">
        <v>7.9584117913543597</v>
      </c>
      <c r="H437" s="6">
        <v>45.124651800000002</v>
      </c>
      <c r="I437" s="6">
        <v>44.1341032432791</v>
      </c>
      <c r="J437" s="6">
        <v>17.917217565964599</v>
      </c>
      <c r="K437" s="6">
        <v>36.459265016188098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6032.3350111</v>
      </c>
      <c r="E438" s="6">
        <v>3.28116043190589</v>
      </c>
      <c r="F438" s="6">
        <v>77.24429660202</v>
      </c>
      <c r="G438" s="6">
        <v>3.2177815908876499</v>
      </c>
      <c r="H438" s="6">
        <v>1777.0894725999999</v>
      </c>
      <c r="I438" s="6">
        <v>11.1437213571295</v>
      </c>
      <c r="J438" s="6">
        <v>22.75570339798</v>
      </c>
      <c r="K438" s="6">
        <v>10.9227682950513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98.202162099999995</v>
      </c>
      <c r="E439" s="6">
        <v>22.659908518351202</v>
      </c>
      <c r="F439" s="6">
        <v>75.872770997462993</v>
      </c>
      <c r="G439" s="6">
        <v>14.561563024143901</v>
      </c>
      <c r="H439" s="6">
        <v>31.227883500000001</v>
      </c>
      <c r="I439" s="6">
        <v>52.708293754335003</v>
      </c>
      <c r="J439" s="6">
        <v>24.127229002537</v>
      </c>
      <c r="K439" s="6">
        <v>45.791671168695899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2563.2351591000001</v>
      </c>
      <c r="E440" s="6">
        <v>3.8237520562496599</v>
      </c>
      <c r="F440" s="6">
        <v>70.311491325867394</v>
      </c>
      <c r="G440" s="6">
        <v>3.72858899095035</v>
      </c>
      <c r="H440" s="6">
        <v>1082.3071424</v>
      </c>
      <c r="I440" s="6">
        <v>9.6761187572046108</v>
      </c>
      <c r="J440" s="6">
        <v>29.688508674132599</v>
      </c>
      <c r="K440" s="6">
        <v>8.8304419522207702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24.896894</v>
      </c>
      <c r="E441" s="6">
        <v>25.356955783602501</v>
      </c>
      <c r="F441" s="6">
        <v>75.862068965517295</v>
      </c>
      <c r="G441" s="6">
        <v>10.939855011322299</v>
      </c>
      <c r="H441" s="6">
        <v>7.9217389999999996</v>
      </c>
      <c r="I441" s="6">
        <v>40.908060180789597</v>
      </c>
      <c r="J441" s="6">
        <v>24.137931034482801</v>
      </c>
      <c r="K441" s="6">
        <v>34.382401464155699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329.31800700000002</v>
      </c>
      <c r="E442" s="6">
        <v>8.2172989383499893</v>
      </c>
      <c r="F442" s="6">
        <v>55.640535372849001</v>
      </c>
      <c r="G442" s="6">
        <v>6.1283602381836797</v>
      </c>
      <c r="H442" s="6">
        <v>262.54906399999999</v>
      </c>
      <c r="I442" s="6">
        <v>8.1978180734436599</v>
      </c>
      <c r="J442" s="6">
        <v>44.359464627151098</v>
      </c>
      <c r="K442" s="6">
        <v>7.6868656435838396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196.031398</v>
      </c>
      <c r="E443" s="6">
        <v>26.929441415606099</v>
      </c>
      <c r="F443" s="6">
        <v>84.9965313766902</v>
      </c>
      <c r="G443" s="6">
        <v>8.9372285996293606</v>
      </c>
      <c r="H443" s="6">
        <v>34.603187699999999</v>
      </c>
      <c r="I443" s="6">
        <v>50.245542070085001</v>
      </c>
      <c r="J443" s="6">
        <v>15.0034686233098</v>
      </c>
      <c r="K443" s="6">
        <v>50.630520858947499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4844.6664618000004</v>
      </c>
      <c r="E444" s="6">
        <v>4.89870179773619</v>
      </c>
      <c r="F444" s="6">
        <v>72.536910175243605</v>
      </c>
      <c r="G444" s="6">
        <v>4.9508417888674998</v>
      </c>
      <c r="H444" s="6">
        <v>1834.2318399000001</v>
      </c>
      <c r="I444" s="6">
        <v>13.5181497796248</v>
      </c>
      <c r="J444" s="6">
        <v>27.463089824756398</v>
      </c>
      <c r="K444" s="6">
        <v>13.0764152330449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12.3735132</v>
      </c>
      <c r="E445" s="6">
        <v>36.715859313489503</v>
      </c>
      <c r="F445" s="6">
        <v>45.227790574181</v>
      </c>
      <c r="G445" s="6">
        <v>30.014174770361599</v>
      </c>
      <c r="H445" s="6">
        <v>14.984695200000001</v>
      </c>
      <c r="I445" s="6">
        <v>35.0607253663864</v>
      </c>
      <c r="J445" s="6">
        <v>54.772209425819</v>
      </c>
      <c r="K445" s="6">
        <v>24.784006798361599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236.59085830000001</v>
      </c>
      <c r="E446" s="6">
        <v>15.197425808419901</v>
      </c>
      <c r="F446" s="6">
        <v>35.305892922785098</v>
      </c>
      <c r="G446" s="6">
        <v>15.018263786543701</v>
      </c>
      <c r="H446" s="6">
        <v>433.52633379999997</v>
      </c>
      <c r="I446" s="6">
        <v>8.1226601699004704</v>
      </c>
      <c r="J446" s="6">
        <v>64.694107077214895</v>
      </c>
      <c r="K446" s="6">
        <v>8.1960048154153906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25.847020100000002</v>
      </c>
      <c r="E447" s="6">
        <v>35.720789983348503</v>
      </c>
      <c r="F447" s="6">
        <v>61.483471777486102</v>
      </c>
      <c r="G447" s="6">
        <v>19.9252188285008</v>
      </c>
      <c r="H447" s="6">
        <v>16.1919529</v>
      </c>
      <c r="I447" s="6">
        <v>39.992573518308703</v>
      </c>
      <c r="J447" s="6">
        <v>38.516528222513898</v>
      </c>
      <c r="K447" s="6">
        <v>31.806387699976501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669.30592119999994</v>
      </c>
      <c r="E448" s="6">
        <v>12.332723716454799</v>
      </c>
      <c r="F448" s="6">
        <v>41.0848637509852</v>
      </c>
      <c r="G448" s="6">
        <v>12.601590473053299</v>
      </c>
      <c r="H448" s="6">
        <v>959.77559470000006</v>
      </c>
      <c r="I448" s="6">
        <v>9.3753622061658302</v>
      </c>
      <c r="J448" s="6">
        <v>58.9151362490148</v>
      </c>
      <c r="K448" s="6">
        <v>8.7878032810246705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65.255455100000006</v>
      </c>
      <c r="E449" s="6">
        <v>19.892826812922799</v>
      </c>
      <c r="F449" s="6">
        <v>93.514788016330101</v>
      </c>
      <c r="G449" s="6">
        <v>6.7157472997648204</v>
      </c>
      <c r="H449" s="6">
        <v>4.5254389000000002</v>
      </c>
      <c r="I449" s="6">
        <v>99.999999999999801</v>
      </c>
      <c r="J449" s="6">
        <v>6.4852119836699096</v>
      </c>
      <c r="K449" s="6">
        <v>96.839037288239396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2634.9342175000002</v>
      </c>
      <c r="E450" s="6">
        <v>2.3881260853502102</v>
      </c>
      <c r="F450" s="6">
        <v>90.721813310402396</v>
      </c>
      <c r="G450" s="6">
        <v>1.7341980169039899</v>
      </c>
      <c r="H450" s="6">
        <v>269.47666379999998</v>
      </c>
      <c r="I450" s="6">
        <v>17.239024935882401</v>
      </c>
      <c r="J450" s="6">
        <v>9.27818668959757</v>
      </c>
      <c r="K450" s="6">
        <v>16.956932857281998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444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878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940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141347.7701425</v>
      </c>
      <c r="E17" s="6">
        <v>2.1160028057456599</v>
      </c>
      <c r="F17" s="6">
        <v>99.976756658320994</v>
      </c>
      <c r="G17" s="6">
        <v>1.8717466289251701E-2</v>
      </c>
      <c r="H17" s="6">
        <v>32.861583299999999</v>
      </c>
      <c r="I17" s="6">
        <v>80.491548684898405</v>
      </c>
      <c r="J17" s="6">
        <v>2.3243341679030902E-2</v>
      </c>
      <c r="K17" s="6">
        <v>80.509575529282202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2668319.3914287998</v>
      </c>
      <c r="E18" s="6">
        <v>0.25298247547129799</v>
      </c>
      <c r="F18" s="6">
        <v>99.976318394311804</v>
      </c>
      <c r="G18" s="6">
        <v>7.5614189870755102E-3</v>
      </c>
      <c r="H18" s="6">
        <v>632.05055649999997</v>
      </c>
      <c r="I18" s="6">
        <v>31.9236391319868</v>
      </c>
      <c r="J18" s="6">
        <v>2.3681605688181801E-2</v>
      </c>
      <c r="K18" s="6">
        <v>31.9219415321115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540.26746330000003</v>
      </c>
      <c r="E19" s="6"/>
      <c r="F19" s="6">
        <v>98.7446086802547</v>
      </c>
      <c r="G19" s="6"/>
      <c r="H19" s="6">
        <v>6.8686999000000002</v>
      </c>
      <c r="I19" s="6"/>
      <c r="J19" s="6">
        <v>1.25539131974525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8652.6963706000006</v>
      </c>
      <c r="E20" s="6"/>
      <c r="F20" s="6">
        <v>99.912903359005497</v>
      </c>
      <c r="G20" s="6"/>
      <c r="H20" s="6">
        <v>7.5427774000000003</v>
      </c>
      <c r="I20" s="6"/>
      <c r="J20" s="6">
        <v>8.7096640994514904E-2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140807.5026792</v>
      </c>
      <c r="E21" s="6">
        <v>2.1237439226482699</v>
      </c>
      <c r="F21" s="6">
        <v>99.981543536006001</v>
      </c>
      <c r="G21" s="6">
        <v>1.8462259341827401E-2</v>
      </c>
      <c r="H21" s="6">
        <v>25.9928834</v>
      </c>
      <c r="I21" s="6">
        <v>99.999999999999801</v>
      </c>
      <c r="J21" s="6">
        <v>1.8456463993998001E-2</v>
      </c>
      <c r="K21" s="6">
        <v>100.01293783891801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2659666.6950582</v>
      </c>
      <c r="E22" s="6">
        <v>0.25345913398245201</v>
      </c>
      <c r="F22" s="6">
        <v>99.976524833881598</v>
      </c>
      <c r="G22" s="6">
        <v>7.5834111787473199E-3</v>
      </c>
      <c r="H22" s="6">
        <v>624.50777909999999</v>
      </c>
      <c r="I22" s="6">
        <v>32.298093547918597</v>
      </c>
      <c r="J22" s="6">
        <v>2.34751661184287E-2</v>
      </c>
      <c r="K22" s="6">
        <v>32.296388967505003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672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141347.7701425</v>
      </c>
      <c r="E33" s="6">
        <v>2.1160028057456599</v>
      </c>
      <c r="F33" s="6">
        <v>99.976756658320994</v>
      </c>
      <c r="G33" s="6">
        <v>1.8717466289251701E-2</v>
      </c>
      <c r="H33" s="6">
        <v>32.861583299999999</v>
      </c>
      <c r="I33" s="6">
        <v>80.491548684898405</v>
      </c>
      <c r="J33" s="6">
        <v>2.3243341679030902E-2</v>
      </c>
      <c r="K33" s="6">
        <v>80.509575529282202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2668319.3914287998</v>
      </c>
      <c r="E34" s="6">
        <v>0.25298247547129799</v>
      </c>
      <c r="F34" s="6">
        <v>99.976318394311804</v>
      </c>
      <c r="G34" s="6">
        <v>7.5614189870755102E-3</v>
      </c>
      <c r="H34" s="6">
        <v>632.05055649999997</v>
      </c>
      <c r="I34" s="6">
        <v>31.9236391319868</v>
      </c>
      <c r="J34" s="6">
        <v>2.3681605688181801E-2</v>
      </c>
      <c r="K34" s="6">
        <v>31.9219415321115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1561.3500652</v>
      </c>
      <c r="E35" s="6">
        <v>16.992225215216202</v>
      </c>
      <c r="F35" s="6">
        <v>100</v>
      </c>
      <c r="G35" s="6">
        <v>0</v>
      </c>
      <c r="H35" s="6"/>
      <c r="I35" s="6"/>
      <c r="J35" s="6"/>
      <c r="K35" s="6"/>
    </row>
    <row r="36" spans="1:11" x14ac:dyDescent="0.25">
      <c r="A36" s="6" t="s">
        <v>14</v>
      </c>
      <c r="B36" s="6" t="s">
        <v>15</v>
      </c>
      <c r="C36" s="6" t="s">
        <v>11</v>
      </c>
      <c r="D36" s="6">
        <v>51615.395266500003</v>
      </c>
      <c r="E36" s="6">
        <v>1.73526228054029</v>
      </c>
      <c r="F36" s="6">
        <v>100</v>
      </c>
      <c r="G36" s="6">
        <v>1.9265281376193901E-16</v>
      </c>
      <c r="H36" s="6"/>
      <c r="I36" s="6"/>
      <c r="J36" s="6"/>
      <c r="K36" s="6"/>
    </row>
    <row r="37" spans="1:11" x14ac:dyDescent="0.25">
      <c r="A37" s="6" t="s">
        <v>16</v>
      </c>
      <c r="B37" s="6" t="s">
        <v>17</v>
      </c>
      <c r="C37" s="6" t="s">
        <v>10</v>
      </c>
      <c r="D37" s="6">
        <v>332.67102690000002</v>
      </c>
      <c r="E37" s="6">
        <v>16.355652665948501</v>
      </c>
      <c r="F37" s="6">
        <v>100</v>
      </c>
      <c r="G37" s="6">
        <v>0</v>
      </c>
      <c r="H37" s="6"/>
      <c r="I37" s="6"/>
      <c r="J37" s="6"/>
      <c r="K37" s="6"/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11740.8828003</v>
      </c>
      <c r="E38" s="6">
        <v>1.3742428563464999</v>
      </c>
      <c r="F38" s="6">
        <v>100</v>
      </c>
      <c r="G38" s="6">
        <v>0</v>
      </c>
      <c r="H38" s="6"/>
      <c r="I38" s="6"/>
      <c r="J38" s="6"/>
      <c r="K38" s="6"/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525.22714829999995</v>
      </c>
      <c r="E39" s="6">
        <v>30.2224580051878</v>
      </c>
      <c r="F39" s="6">
        <v>100</v>
      </c>
      <c r="G39" s="6">
        <v>3.3553668738126402E-15</v>
      </c>
      <c r="H39" s="6"/>
      <c r="I39" s="6"/>
      <c r="J39" s="6"/>
      <c r="K39" s="6"/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39802.738968199999</v>
      </c>
      <c r="E40" s="6">
        <v>1.3526552994291501</v>
      </c>
      <c r="F40" s="6">
        <v>99.9886284377409</v>
      </c>
      <c r="G40" s="6">
        <v>5.5144949037936901E-3</v>
      </c>
      <c r="H40" s="6">
        <v>4.5267080000000002</v>
      </c>
      <c r="I40" s="6">
        <v>48.476798574163197</v>
      </c>
      <c r="J40" s="6">
        <v>1.13715622590638E-2</v>
      </c>
      <c r="K40" s="6">
        <v>48.488217308730597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659.52144680000004</v>
      </c>
      <c r="E41" s="6">
        <v>14.5640014676073</v>
      </c>
      <c r="F41" s="6">
        <v>100</v>
      </c>
      <c r="G41" s="6">
        <v>0</v>
      </c>
      <c r="H41" s="6"/>
      <c r="I41" s="6"/>
      <c r="J41" s="6"/>
      <c r="K41" s="6"/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12576.4258488</v>
      </c>
      <c r="E42" s="6">
        <v>1.6436461703166401</v>
      </c>
      <c r="F42" s="6">
        <v>99.935389664915505</v>
      </c>
      <c r="G42" s="6">
        <v>6.4753994301452802E-2</v>
      </c>
      <c r="H42" s="6">
        <v>8.1309243000000002</v>
      </c>
      <c r="I42" s="6">
        <v>100</v>
      </c>
      <c r="J42" s="6">
        <v>6.46103350845076E-2</v>
      </c>
      <c r="K42" s="6">
        <v>100.157593122081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773.50312740000004</v>
      </c>
      <c r="E43" s="6">
        <v>28.657091803892701</v>
      </c>
      <c r="F43" s="6">
        <v>100</v>
      </c>
      <c r="G43" s="6">
        <v>0</v>
      </c>
      <c r="H43" s="6"/>
      <c r="I43" s="6"/>
      <c r="J43" s="6"/>
      <c r="K43" s="6"/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49821.917795300003</v>
      </c>
      <c r="E44" s="6">
        <v>2.05468031554582</v>
      </c>
      <c r="F44" s="6">
        <v>99.991813904832</v>
      </c>
      <c r="G44" s="6">
        <v>4.6452282555474898E-3</v>
      </c>
      <c r="H44" s="6">
        <v>4.0788035000000002</v>
      </c>
      <c r="I44" s="6">
        <v>56.701395208378301</v>
      </c>
      <c r="J44" s="6">
        <v>8.1860951680357008E-3</v>
      </c>
      <c r="K44" s="6">
        <v>56.740703563751403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10126.0289987</v>
      </c>
      <c r="E45" s="6">
        <v>22.426970147756499</v>
      </c>
      <c r="F45" s="6">
        <v>100</v>
      </c>
      <c r="G45" s="6">
        <v>0</v>
      </c>
      <c r="H45" s="6"/>
      <c r="I45" s="6"/>
      <c r="J45" s="6"/>
      <c r="K45" s="6"/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248827.14733770001</v>
      </c>
      <c r="E46" s="6">
        <v>2.3644028715539198</v>
      </c>
      <c r="F46" s="6">
        <v>100</v>
      </c>
      <c r="G46" s="6">
        <v>0</v>
      </c>
      <c r="H46" s="6"/>
      <c r="I46" s="6"/>
      <c r="J46" s="6"/>
      <c r="K46" s="6"/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26</v>
      </c>
      <c r="B48" s="6" t="s">
        <v>27</v>
      </c>
      <c r="C48" s="6" t="s">
        <v>11</v>
      </c>
      <c r="D48" s="6">
        <v>9301.0904948000007</v>
      </c>
      <c r="E48" s="6">
        <v>1.4208953610195401</v>
      </c>
      <c r="F48" s="6">
        <v>99.945936111333296</v>
      </c>
      <c r="G48" s="6">
        <v>5.4051630648629001E-2</v>
      </c>
      <c r="H48" s="6">
        <v>5.0312513000000001</v>
      </c>
      <c r="I48" s="6">
        <v>100</v>
      </c>
      <c r="J48" s="6">
        <v>5.4063888666710101E-2</v>
      </c>
      <c r="K48" s="6">
        <v>99.923275161072496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673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140807.5026792</v>
      </c>
      <c r="E59" s="6">
        <v>2.1237439226482699</v>
      </c>
      <c r="F59" s="6">
        <v>99.981543536006001</v>
      </c>
      <c r="G59" s="6">
        <v>1.8462259341827401E-2</v>
      </c>
      <c r="H59" s="6">
        <v>25.9928834</v>
      </c>
      <c r="I59" s="6">
        <v>99.999999999999801</v>
      </c>
      <c r="J59" s="6">
        <v>1.8456463993998001E-2</v>
      </c>
      <c r="K59" s="6">
        <v>100.01293783891801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2659666.6950582</v>
      </c>
      <c r="E60" s="6">
        <v>0.25345913398245201</v>
      </c>
      <c r="F60" s="6">
        <v>99.976524833881598</v>
      </c>
      <c r="G60" s="6">
        <v>7.5834111787473199E-3</v>
      </c>
      <c r="H60" s="6">
        <v>624.50777909999999</v>
      </c>
      <c r="I60" s="6">
        <v>32.298093547918597</v>
      </c>
      <c r="J60" s="6">
        <v>2.34751661184287E-2</v>
      </c>
      <c r="K60" s="6">
        <v>32.296388967505003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200.94514710000001</v>
      </c>
      <c r="E61" s="6">
        <v>14.239525456667099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28</v>
      </c>
      <c r="B62" s="6" t="s">
        <v>29</v>
      </c>
      <c r="C62" s="6" t="s">
        <v>11</v>
      </c>
      <c r="D62" s="6">
        <v>3408.8288713000002</v>
      </c>
      <c r="E62" s="6">
        <v>2.6950580770835</v>
      </c>
      <c r="F62" s="6">
        <v>99.835104576182204</v>
      </c>
      <c r="G62" s="6">
        <v>0.16501759596267701</v>
      </c>
      <c r="H62" s="6">
        <v>5.6302868999999998</v>
      </c>
      <c r="I62" s="6">
        <v>99.999999999999801</v>
      </c>
      <c r="J62" s="6">
        <v>0.164895423817812</v>
      </c>
      <c r="K62" s="6">
        <v>99.909073086505103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23138.016579499999</v>
      </c>
      <c r="E64" s="6">
        <v>1.88383835854341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43805.970782800003</v>
      </c>
      <c r="E66" s="6">
        <v>2.0334868454833099</v>
      </c>
      <c r="F66" s="6">
        <v>100</v>
      </c>
      <c r="G66" s="6">
        <v>2.2576239161279398E-16</v>
      </c>
      <c r="H66" s="6"/>
      <c r="I66" s="6"/>
      <c r="J66" s="6"/>
      <c r="K66" s="6"/>
    </row>
    <row r="67" spans="1:11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16</v>
      </c>
      <c r="B68" s="6" t="s">
        <v>17</v>
      </c>
      <c r="C68" s="6" t="s">
        <v>11</v>
      </c>
      <c r="D68" s="6">
        <v>8095.3404988000002</v>
      </c>
      <c r="E68" s="6">
        <v>1.71105415786588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7325.6120451999996</v>
      </c>
      <c r="E70" s="6">
        <v>2.5342255838471801</v>
      </c>
      <c r="F70" s="6">
        <v>100</v>
      </c>
      <c r="G70" s="6">
        <v>0</v>
      </c>
      <c r="H70" s="6"/>
      <c r="I70" s="6"/>
      <c r="J70" s="6"/>
      <c r="K70" s="6"/>
    </row>
    <row r="71" spans="1:11" x14ac:dyDescent="0.25">
      <c r="A71" s="6" t="s">
        <v>34</v>
      </c>
      <c r="B71" s="6" t="s">
        <v>35</v>
      </c>
      <c r="C71" s="6" t="s">
        <v>10</v>
      </c>
      <c r="D71" s="6">
        <v>1779.5613788999999</v>
      </c>
      <c r="E71" s="6">
        <v>16.851367435350099</v>
      </c>
      <c r="F71" s="6">
        <v>97.100375343131802</v>
      </c>
      <c r="G71" s="6">
        <v>2.85567417614222</v>
      </c>
      <c r="H71" s="6">
        <v>53.141504699999999</v>
      </c>
      <c r="I71" s="6">
        <v>100</v>
      </c>
      <c r="J71" s="6">
        <v>2.8996246568681898</v>
      </c>
      <c r="K71" s="6">
        <v>95.628595826808905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47276.056082100004</v>
      </c>
      <c r="E72" s="6">
        <v>1.61042439001075</v>
      </c>
      <c r="F72" s="6">
        <v>100</v>
      </c>
      <c r="G72" s="6">
        <v>1.7879302372078601E-16</v>
      </c>
      <c r="H72" s="6"/>
      <c r="I72" s="6"/>
      <c r="J72" s="6"/>
      <c r="K72" s="6"/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39215.398605199996</v>
      </c>
      <c r="E74" s="6">
        <v>1.3712508860277599</v>
      </c>
      <c r="F74" s="6">
        <v>100</v>
      </c>
      <c r="G74" s="6">
        <v>1.52239430620566E-16</v>
      </c>
      <c r="H74" s="6"/>
      <c r="I74" s="6"/>
      <c r="J74" s="6"/>
      <c r="K74" s="6"/>
    </row>
    <row r="75" spans="1:11" x14ac:dyDescent="0.25">
      <c r="A75" s="6" t="s">
        <v>36</v>
      </c>
      <c r="B75" s="6" t="s">
        <v>37</v>
      </c>
      <c r="C75" s="6" t="s">
        <v>10</v>
      </c>
      <c r="D75" s="6">
        <v>6203.6006049999996</v>
      </c>
      <c r="E75" s="6">
        <v>12.1500468720561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36</v>
      </c>
      <c r="B76" s="6" t="s">
        <v>37</v>
      </c>
      <c r="C76" s="6" t="s">
        <v>11</v>
      </c>
      <c r="D76" s="6">
        <v>50216.1517074</v>
      </c>
      <c r="E76" s="6">
        <v>2.5036760400523201</v>
      </c>
      <c r="F76" s="6">
        <v>100</v>
      </c>
      <c r="G76" s="6">
        <v>0</v>
      </c>
      <c r="H76" s="6"/>
      <c r="I76" s="6"/>
      <c r="J76" s="6"/>
      <c r="K76" s="6"/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4658.2937217999997</v>
      </c>
      <c r="E78" s="6">
        <v>2.46043380489431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5905.6584714000001</v>
      </c>
      <c r="E80" s="6">
        <v>2.9151323949353198</v>
      </c>
      <c r="F80" s="6">
        <v>100</v>
      </c>
      <c r="G80" s="6">
        <v>0</v>
      </c>
      <c r="H80" s="6"/>
      <c r="I80" s="6"/>
      <c r="J80" s="6"/>
      <c r="K80" s="6"/>
    </row>
    <row r="81" spans="1:11" x14ac:dyDescent="0.25">
      <c r="A81" s="6" t="s">
        <v>40</v>
      </c>
      <c r="B81" s="6" t="s">
        <v>41</v>
      </c>
      <c r="C81" s="6" t="s">
        <v>10</v>
      </c>
      <c r="D81" s="6">
        <v>1654.0667443</v>
      </c>
      <c r="E81" s="6">
        <v>16.884423742230801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40</v>
      </c>
      <c r="B82" s="6" t="s">
        <v>41</v>
      </c>
      <c r="C82" s="6" t="s">
        <v>11</v>
      </c>
      <c r="D82" s="6">
        <v>42362.303487500001</v>
      </c>
      <c r="E82" s="6">
        <v>1.5599100922992399</v>
      </c>
      <c r="F82" s="6">
        <v>100</v>
      </c>
      <c r="G82" s="6">
        <v>0</v>
      </c>
      <c r="H82" s="6"/>
      <c r="I82" s="6"/>
      <c r="J82" s="6"/>
      <c r="K82" s="6"/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49155.879406699998</v>
      </c>
      <c r="E84" s="6">
        <v>2.0824593814156498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8925.9846235999994</v>
      </c>
      <c r="E86" s="6">
        <v>2.40167793661726</v>
      </c>
      <c r="F86" s="6">
        <v>100</v>
      </c>
      <c r="G86" s="6">
        <v>0</v>
      </c>
      <c r="H86" s="6"/>
      <c r="I86" s="6"/>
      <c r="J86" s="6"/>
      <c r="K86" s="6"/>
    </row>
    <row r="87" spans="1:11" x14ac:dyDescent="0.25">
      <c r="A87" s="6" t="s">
        <v>24</v>
      </c>
      <c r="B87" s="6" t="s">
        <v>25</v>
      </c>
      <c r="C87" s="6" t="s">
        <v>10</v>
      </c>
      <c r="D87" s="6">
        <v>10083.990025700001</v>
      </c>
      <c r="E87" s="6">
        <v>22.520169677865599</v>
      </c>
      <c r="F87" s="6">
        <v>100</v>
      </c>
      <c r="G87" s="6">
        <v>2.5002410894831699E-15</v>
      </c>
      <c r="H87" s="6"/>
      <c r="I87" s="6"/>
      <c r="J87" s="6"/>
      <c r="K87" s="6"/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247198.0658218</v>
      </c>
      <c r="E88" s="6">
        <v>2.3799524927551299</v>
      </c>
      <c r="F88" s="6">
        <v>100</v>
      </c>
      <c r="G88" s="6">
        <v>0</v>
      </c>
      <c r="H88" s="6"/>
      <c r="I88" s="6"/>
      <c r="J88" s="6"/>
      <c r="K88" s="6"/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6401.7108648000003</v>
      </c>
      <c r="E90" s="6">
        <v>1.8941766757604599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2999.5212415999999</v>
      </c>
      <c r="E92" s="6">
        <v>2.0748208006369699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46</v>
      </c>
      <c r="B94" s="6" t="s">
        <v>47</v>
      </c>
      <c r="C94" s="6" t="s">
        <v>11</v>
      </c>
      <c r="D94" s="6">
        <v>2734.2622290999998</v>
      </c>
      <c r="E94" s="6">
        <v>2.6336944172504002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  <c r="F95" s="6">
        <v>100</v>
      </c>
      <c r="G95" s="6">
        <v>3.5394807633661199E-15</v>
      </c>
      <c r="H95" s="6"/>
      <c r="I95" s="6"/>
      <c r="J95" s="6"/>
      <c r="K95" s="6"/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3766.8792873000002</v>
      </c>
      <c r="E96" s="6">
        <v>2.6989164551839702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6788.1479683999996</v>
      </c>
      <c r="E98" s="6">
        <v>3.4730221293765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537.03263070000003</v>
      </c>
      <c r="E100" s="6">
        <v>3.67090851589453</v>
      </c>
      <c r="F100" s="6">
        <v>100</v>
      </c>
      <c r="G100" s="6">
        <v>0</v>
      </c>
      <c r="H100" s="6"/>
      <c r="I100" s="6"/>
      <c r="J100" s="6"/>
      <c r="K100" s="6"/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41590.2825668</v>
      </c>
      <c r="E102" s="6">
        <v>1.6871343804230201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674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6124.8441432999998</v>
      </c>
      <c r="E113" s="6">
        <v>8.0747247063915797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223963.9476972</v>
      </c>
      <c r="E114" s="6">
        <v>0.71828653395179998</v>
      </c>
      <c r="F114" s="6">
        <v>100</v>
      </c>
      <c r="G114" s="6">
        <v>0</v>
      </c>
      <c r="H114" s="6"/>
      <c r="I114" s="6"/>
      <c r="J114" s="6"/>
      <c r="K114" s="6"/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2874.6170671</v>
      </c>
      <c r="E115" s="6">
        <v>16.0529199490446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75134.773461699995</v>
      </c>
      <c r="E116" s="6">
        <v>1.72219091712537</v>
      </c>
      <c r="F116" s="6">
        <v>99.983013674573598</v>
      </c>
      <c r="G116" s="6">
        <v>1.6986085201353002E-2</v>
      </c>
      <c r="H116" s="6">
        <v>12.7648054</v>
      </c>
      <c r="I116" s="6">
        <v>100</v>
      </c>
      <c r="J116" s="6">
        <v>1.6986325426429201E-2</v>
      </c>
      <c r="K116" s="6">
        <v>99.981599688530594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1821.3785088</v>
      </c>
      <c r="E117" s="6">
        <v>10.4602857748619</v>
      </c>
      <c r="F117" s="6">
        <v>98.592980084581399</v>
      </c>
      <c r="G117" s="6">
        <v>1.4242425608334</v>
      </c>
      <c r="H117" s="6">
        <v>25.9928834</v>
      </c>
      <c r="I117" s="6">
        <v>99.999999999999801</v>
      </c>
      <c r="J117" s="6">
        <v>1.40701991541861</v>
      </c>
      <c r="K117" s="6">
        <v>99.799808728423798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36979.456725900003</v>
      </c>
      <c r="E118" s="6">
        <v>1.4002710844159501</v>
      </c>
      <c r="F118" s="6">
        <v>99.361780074253105</v>
      </c>
      <c r="G118" s="6">
        <v>0.36573404668795201</v>
      </c>
      <c r="H118" s="6">
        <v>237.5262008</v>
      </c>
      <c r="I118" s="6">
        <v>57.048693120736601</v>
      </c>
      <c r="J118" s="6">
        <v>0.63821992574684305</v>
      </c>
      <c r="K118" s="6">
        <v>56.939597851242198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7804.0108628999997</v>
      </c>
      <c r="E119" s="6">
        <v>6.7262604591289401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127849.645072</v>
      </c>
      <c r="E120" s="6">
        <v>1.09602712346793</v>
      </c>
      <c r="F120" s="6">
        <v>100</v>
      </c>
      <c r="G120" s="6">
        <v>0</v>
      </c>
      <c r="H120" s="6"/>
      <c r="I120" s="6"/>
      <c r="J120" s="6"/>
      <c r="K120" s="6"/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8379.6796587000008</v>
      </c>
      <c r="E121" s="6">
        <v>8.1339011046375909</v>
      </c>
      <c r="F121" s="6">
        <v>99.964530568997802</v>
      </c>
      <c r="G121" s="6">
        <v>3.5599924494250798E-2</v>
      </c>
      <c r="H121" s="6">
        <v>2.9732793000000002</v>
      </c>
      <c r="I121" s="6">
        <v>99.999999999999801</v>
      </c>
      <c r="J121" s="6">
        <v>3.5469431002226201E-2</v>
      </c>
      <c r="K121" s="6">
        <v>100.33230417866601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120306.2682074</v>
      </c>
      <c r="E122" s="6">
        <v>1.1469539572441501</v>
      </c>
      <c r="F122" s="6">
        <v>100</v>
      </c>
      <c r="G122" s="6">
        <v>0</v>
      </c>
      <c r="H122" s="6"/>
      <c r="I122" s="6"/>
      <c r="J122" s="6"/>
      <c r="K122" s="6"/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3416.9635905999999</v>
      </c>
      <c r="E123" s="6">
        <v>12.9587705726574</v>
      </c>
      <c r="F123" s="6">
        <v>100</v>
      </c>
      <c r="G123" s="6">
        <v>0</v>
      </c>
      <c r="H123" s="6"/>
      <c r="I123" s="6"/>
      <c r="J123" s="6"/>
      <c r="K123" s="6"/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67014.892709199994</v>
      </c>
      <c r="E124" s="6">
        <v>1.4256161314117499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26733.853563299999</v>
      </c>
      <c r="E125" s="6">
        <v>6.5766962549664703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206958.65205820001</v>
      </c>
      <c r="E126" s="6">
        <v>1.39308118319698</v>
      </c>
      <c r="F126" s="6">
        <v>100</v>
      </c>
      <c r="G126" s="6">
        <v>0</v>
      </c>
      <c r="H126" s="6"/>
      <c r="I126" s="6"/>
      <c r="J126" s="6"/>
      <c r="K126" s="6"/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14929.872579700001</v>
      </c>
      <c r="E127" s="6">
        <v>6.1217859170000599</v>
      </c>
      <c r="F127" s="6">
        <v>100</v>
      </c>
      <c r="G127" s="6">
        <v>0</v>
      </c>
      <c r="H127" s="6"/>
      <c r="I127" s="6"/>
      <c r="J127" s="6"/>
      <c r="K127" s="6"/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350153.97374639998</v>
      </c>
      <c r="E128" s="6">
        <v>0.66968301692353405</v>
      </c>
      <c r="F128" s="6">
        <v>100</v>
      </c>
      <c r="G128" s="6">
        <v>0</v>
      </c>
      <c r="H128" s="6"/>
      <c r="I128" s="6"/>
      <c r="J128" s="6"/>
      <c r="K128" s="6"/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5597.4891058000003</v>
      </c>
      <c r="E129" s="6">
        <v>10.0777507850195</v>
      </c>
      <c r="F129" s="6">
        <v>100</v>
      </c>
      <c r="G129" s="6">
        <v>0</v>
      </c>
      <c r="H129" s="6"/>
      <c r="I129" s="6"/>
      <c r="J129" s="6"/>
      <c r="K129" s="6"/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141179.41152240001</v>
      </c>
      <c r="E130" s="6">
        <v>0.75435001897637</v>
      </c>
      <c r="F130" s="6">
        <v>100</v>
      </c>
      <c r="G130" s="6">
        <v>8.3749675969398998E-17</v>
      </c>
      <c r="H130" s="6"/>
      <c r="I130" s="6"/>
      <c r="J130" s="6"/>
      <c r="K130" s="6"/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11959.678113399999</v>
      </c>
      <c r="E131" s="6">
        <v>6.51374805861506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285313.72452480003</v>
      </c>
      <c r="E132" s="6">
        <v>0.79643833147184695</v>
      </c>
      <c r="F132" s="6">
        <v>100</v>
      </c>
      <c r="G132" s="6">
        <v>8.8422417329408705E-17</v>
      </c>
      <c r="H132" s="6"/>
      <c r="I132" s="6"/>
      <c r="J132" s="6"/>
      <c r="K132" s="6"/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16847.764702199998</v>
      </c>
      <c r="E133" s="6">
        <v>6.5972278772447499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429504.01492290001</v>
      </c>
      <c r="E134" s="6">
        <v>0.63233414238360797</v>
      </c>
      <c r="F134" s="6">
        <v>100</v>
      </c>
      <c r="G134" s="6">
        <v>0</v>
      </c>
      <c r="H134" s="6"/>
      <c r="I134" s="6"/>
      <c r="J134" s="6"/>
      <c r="K134" s="6"/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1946.3841414999999</v>
      </c>
      <c r="E135" s="6">
        <v>11.725855662302999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54491.168616900002</v>
      </c>
      <c r="E136" s="6">
        <v>1.2132075820005099</v>
      </c>
      <c r="F136" s="6">
        <v>100</v>
      </c>
      <c r="G136" s="6">
        <v>0</v>
      </c>
      <c r="H136" s="6"/>
      <c r="I136" s="6"/>
      <c r="J136" s="6"/>
      <c r="K136" s="6"/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75943.018484999993</v>
      </c>
      <c r="E138" s="6">
        <v>0.915211361042784</v>
      </c>
      <c r="F138" s="6">
        <v>100</v>
      </c>
      <c r="G138" s="6">
        <v>0</v>
      </c>
      <c r="H138" s="6"/>
      <c r="I138" s="6"/>
      <c r="J138" s="6"/>
      <c r="K138" s="6"/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2050.6970194</v>
      </c>
      <c r="E139" s="6">
        <v>13.8699066996687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31085.897617899998</v>
      </c>
      <c r="E140" s="6">
        <v>1.9169106695989999</v>
      </c>
      <c r="F140" s="6">
        <v>100</v>
      </c>
      <c r="G140" s="6">
        <v>0</v>
      </c>
      <c r="H140" s="6"/>
      <c r="I140" s="6"/>
      <c r="J140" s="6"/>
      <c r="K140" s="6"/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1842.1505207</v>
      </c>
      <c r="E141" s="6">
        <v>11.942255521955699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26375.500483299998</v>
      </c>
      <c r="E142" s="6">
        <v>1.90464359293514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4912.1793438000004</v>
      </c>
      <c r="E143" s="6">
        <v>7.8520157556153398</v>
      </c>
      <c r="F143" s="6">
        <v>100</v>
      </c>
      <c r="G143" s="6">
        <v>8.7174886816036495E-16</v>
      </c>
      <c r="H143" s="6"/>
      <c r="I143" s="6"/>
      <c r="J143" s="6"/>
      <c r="K143" s="6"/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85026.057589999997</v>
      </c>
      <c r="E144" s="6">
        <v>1.10681106391163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7268.3307390999998</v>
      </c>
      <c r="E146" s="6">
        <v>1.8696345299347199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7494.3567001000001</v>
      </c>
      <c r="E147" s="6">
        <v>7.1033637626354702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129192.9977447</v>
      </c>
      <c r="E148" s="6">
        <v>1.1395437279198299</v>
      </c>
      <c r="F148" s="6">
        <v>100</v>
      </c>
      <c r="G148" s="6">
        <v>0</v>
      </c>
      <c r="H148" s="6"/>
      <c r="I148" s="6"/>
      <c r="J148" s="6"/>
      <c r="K148" s="6"/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14758.388579</v>
      </c>
      <c r="E149" s="6">
        <v>6.0273124005220096</v>
      </c>
      <c r="F149" s="6">
        <v>99.973612344809894</v>
      </c>
      <c r="G149" s="6">
        <v>2.6435895764488699E-2</v>
      </c>
      <c r="H149" s="6">
        <v>3.8954206</v>
      </c>
      <c r="I149" s="6">
        <v>99.999999999999901</v>
      </c>
      <c r="J149" s="6">
        <v>2.6387655190115201E-2</v>
      </c>
      <c r="K149" s="6">
        <v>100.156379038059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193558.04219780001</v>
      </c>
      <c r="E150" s="6">
        <v>1.0547015866345899</v>
      </c>
      <c r="F150" s="6">
        <v>99.803155645793694</v>
      </c>
      <c r="G150" s="6">
        <v>7.6930835627544894E-2</v>
      </c>
      <c r="H150" s="6">
        <v>381.7595503</v>
      </c>
      <c r="I150" s="6">
        <v>39.018246472490098</v>
      </c>
      <c r="J150" s="6">
        <v>0.19684435420628699</v>
      </c>
      <c r="K150" s="6">
        <v>39.005132725577703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115.4964736</v>
      </c>
      <c r="E151" s="6">
        <v>19.2176528696452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1019.617306</v>
      </c>
      <c r="E152" s="6">
        <v>7.2754499776786803</v>
      </c>
      <c r="F152" s="6">
        <v>100</v>
      </c>
      <c r="G152" s="6">
        <v>0</v>
      </c>
      <c r="H152" s="6"/>
      <c r="I152" s="6"/>
      <c r="J152" s="6"/>
      <c r="K152" s="6"/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675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6118.9387932999998</v>
      </c>
      <c r="E163" s="6">
        <v>8.0823562397016904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223811.56909390001</v>
      </c>
      <c r="E164" s="6">
        <v>0.71857621224977397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2866.1246046000001</v>
      </c>
      <c r="E165" s="6">
        <v>16.100485508638201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74772.9945592</v>
      </c>
      <c r="E166" s="6">
        <v>1.72809695425079</v>
      </c>
      <c r="F166" s="6">
        <v>99.982931502590304</v>
      </c>
      <c r="G166" s="6">
        <v>1.7068259998494199E-2</v>
      </c>
      <c r="H166" s="6">
        <v>12.7648054</v>
      </c>
      <c r="I166" s="6">
        <v>100</v>
      </c>
      <c r="J166" s="6">
        <v>1.7068497409738499E-2</v>
      </c>
      <c r="K166" s="6">
        <v>99.981540807697698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1811.7005545</v>
      </c>
      <c r="E167" s="6">
        <v>10.5123235738004</v>
      </c>
      <c r="F167" s="6">
        <v>98.585570211879102</v>
      </c>
      <c r="G167" s="6">
        <v>1.4318704688219701</v>
      </c>
      <c r="H167" s="6">
        <v>25.9928834</v>
      </c>
      <c r="I167" s="6">
        <v>99.999999999999801</v>
      </c>
      <c r="J167" s="6">
        <v>1.4144297881208601</v>
      </c>
      <c r="K167" s="6">
        <v>99.801183363017699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36653.376097699998</v>
      </c>
      <c r="E168" s="6">
        <v>1.36630646398193</v>
      </c>
      <c r="F168" s="6">
        <v>99.356138814718904</v>
      </c>
      <c r="G168" s="6">
        <v>0.36897519768545101</v>
      </c>
      <c r="H168" s="6">
        <v>237.5262008</v>
      </c>
      <c r="I168" s="6">
        <v>57.048693120736601</v>
      </c>
      <c r="J168" s="6">
        <v>0.64386118528105996</v>
      </c>
      <c r="K168" s="6">
        <v>56.937662649164203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7804.0108628999997</v>
      </c>
      <c r="E169" s="6">
        <v>6.7262604591289401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127849.645072</v>
      </c>
      <c r="E170" s="6">
        <v>1.09602712346793</v>
      </c>
      <c r="F170" s="6">
        <v>100</v>
      </c>
      <c r="G170" s="6">
        <v>0</v>
      </c>
      <c r="H170" s="6"/>
      <c r="I170" s="6"/>
      <c r="J170" s="6"/>
      <c r="K170" s="6"/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8186.5676617999998</v>
      </c>
      <c r="E171" s="6">
        <v>8.31705275880201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117573.5431348</v>
      </c>
      <c r="E172" s="6">
        <v>1.17249639235831</v>
      </c>
      <c r="F172" s="6">
        <v>100</v>
      </c>
      <c r="G172" s="6">
        <v>0</v>
      </c>
      <c r="H172" s="6"/>
      <c r="I172" s="6"/>
      <c r="J172" s="6"/>
      <c r="K172" s="6"/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3416.9635905999999</v>
      </c>
      <c r="E173" s="6">
        <v>12.9587705726574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67014.892709199994</v>
      </c>
      <c r="E174" s="6">
        <v>1.4256161314117499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26733.853563299999</v>
      </c>
      <c r="E175" s="6">
        <v>6.5766962549664703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206958.65205820001</v>
      </c>
      <c r="E176" s="6">
        <v>1.39308118319698</v>
      </c>
      <c r="F176" s="6">
        <v>100</v>
      </c>
      <c r="G176" s="6">
        <v>0</v>
      </c>
      <c r="H176" s="6"/>
      <c r="I176" s="6"/>
      <c r="J176" s="6"/>
      <c r="K176" s="6"/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14929.872579700001</v>
      </c>
      <c r="E177" s="6">
        <v>6.1217859170000599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350153.97374639998</v>
      </c>
      <c r="E178" s="6">
        <v>0.66968301692353405</v>
      </c>
      <c r="F178" s="6">
        <v>100</v>
      </c>
      <c r="G178" s="6">
        <v>0</v>
      </c>
      <c r="H178" s="6"/>
      <c r="I178" s="6"/>
      <c r="J178" s="6"/>
      <c r="K178" s="6"/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5597.4891058000003</v>
      </c>
      <c r="E179" s="6">
        <v>10.0777507850195</v>
      </c>
      <c r="F179" s="6">
        <v>100</v>
      </c>
      <c r="G179" s="6">
        <v>0</v>
      </c>
      <c r="H179" s="6"/>
      <c r="I179" s="6"/>
      <c r="J179" s="6"/>
      <c r="K179" s="6"/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141179.41152240001</v>
      </c>
      <c r="E180" s="6">
        <v>0.75435001897637</v>
      </c>
      <c r="F180" s="6">
        <v>100</v>
      </c>
      <c r="G180" s="6">
        <v>8.3749675969398998E-17</v>
      </c>
      <c r="H180" s="6"/>
      <c r="I180" s="6"/>
      <c r="J180" s="6"/>
      <c r="K180" s="6"/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11959.678113399999</v>
      </c>
      <c r="E181" s="6">
        <v>6.51374805861506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285313.72452480003</v>
      </c>
      <c r="E182" s="6">
        <v>0.79643833147184695</v>
      </c>
      <c r="F182" s="6">
        <v>100</v>
      </c>
      <c r="G182" s="6">
        <v>8.8422417329408705E-17</v>
      </c>
      <c r="H182" s="6"/>
      <c r="I182" s="6"/>
      <c r="J182" s="6"/>
      <c r="K182" s="6"/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16795.338096799998</v>
      </c>
      <c r="E183" s="6">
        <v>6.6156010629387501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428308.6813086</v>
      </c>
      <c r="E184" s="6">
        <v>0.63041271328707105</v>
      </c>
      <c r="F184" s="6">
        <v>100</v>
      </c>
      <c r="G184" s="6">
        <v>0</v>
      </c>
      <c r="H184" s="6"/>
      <c r="I184" s="6"/>
      <c r="J184" s="6"/>
      <c r="K184" s="6"/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1946.3841414999999</v>
      </c>
      <c r="E185" s="6">
        <v>11.725855662302999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54491.168616900002</v>
      </c>
      <c r="E186" s="6">
        <v>1.2132075820005099</v>
      </c>
      <c r="F186" s="6">
        <v>100</v>
      </c>
      <c r="G186" s="6">
        <v>0</v>
      </c>
      <c r="H186" s="6"/>
      <c r="I186" s="6"/>
      <c r="J186" s="6"/>
      <c r="K186" s="6"/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75943.018484999993</v>
      </c>
      <c r="E188" s="6">
        <v>0.915211361042784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2050.6970194</v>
      </c>
      <c r="E189" s="6">
        <v>13.8699066996687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31085.897617899998</v>
      </c>
      <c r="E190" s="6">
        <v>1.9169106695989999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1842.1505207</v>
      </c>
      <c r="E191" s="6">
        <v>11.942255521955699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26375.500483299998</v>
      </c>
      <c r="E192" s="6">
        <v>1.90464359293514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4912.1793438000004</v>
      </c>
      <c r="E193" s="6">
        <v>7.8520157556153398</v>
      </c>
      <c r="F193" s="6">
        <v>100</v>
      </c>
      <c r="G193" s="6">
        <v>8.7174886816036495E-16</v>
      </c>
      <c r="H193" s="6"/>
      <c r="I193" s="6"/>
      <c r="J193" s="6"/>
      <c r="K193" s="6"/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85026.057589999997</v>
      </c>
      <c r="E194" s="6">
        <v>1.10681106391163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7268.3307390999998</v>
      </c>
      <c r="E196" s="6">
        <v>1.8696345299347199</v>
      </c>
      <c r="F196" s="6">
        <v>100</v>
      </c>
      <c r="G196" s="6">
        <v>0</v>
      </c>
      <c r="H196" s="6"/>
      <c r="I196" s="6"/>
      <c r="J196" s="6"/>
      <c r="K196" s="6"/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7494.3567001000001</v>
      </c>
      <c r="E197" s="6">
        <v>7.1033637626354702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129192.9977447</v>
      </c>
      <c r="E198" s="6">
        <v>1.1395437279198299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14603.2319584</v>
      </c>
      <c r="E199" s="6">
        <v>6.0880711051077503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190693.25995410001</v>
      </c>
      <c r="E200" s="6">
        <v>1.0697500248171401</v>
      </c>
      <c r="F200" s="6">
        <v>99.8041441802078</v>
      </c>
      <c r="G200" s="6">
        <v>7.8037562560208898E-2</v>
      </c>
      <c r="H200" s="6">
        <v>374.21677290000002</v>
      </c>
      <c r="I200" s="6">
        <v>39.779568370855003</v>
      </c>
      <c r="J200" s="6">
        <v>0.19585581979223299</v>
      </c>
      <c r="K200" s="6">
        <v>39.766355441942999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676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44113.171208799999</v>
      </c>
      <c r="E212" s="6">
        <v>1.9088226815234699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  <c r="F213" s="6">
        <v>100</v>
      </c>
      <c r="G213" s="6">
        <v>2.9864713908017899E-15</v>
      </c>
      <c r="H213" s="6"/>
      <c r="I213" s="6"/>
      <c r="J213" s="6"/>
      <c r="K213" s="6"/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24895.770009600001</v>
      </c>
      <c r="E214" s="6">
        <v>1.9283022020343901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22260.718233899999</v>
      </c>
      <c r="E216" s="6">
        <v>1.68430396084602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59437.5496413</v>
      </c>
      <c r="E218" s="6">
        <v>1.4033844327224601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17707.9949695</v>
      </c>
      <c r="E220" s="6">
        <v>1.8596729101549501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35708.557529799997</v>
      </c>
      <c r="E222" s="6">
        <v>1.0789600410711899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40463.996276700003</v>
      </c>
      <c r="E224" s="6">
        <v>1.26720853138768</v>
      </c>
      <c r="F224" s="6">
        <v>100</v>
      </c>
      <c r="G224" s="6">
        <v>1.4068840885480401E-16</v>
      </c>
      <c r="H224" s="6"/>
      <c r="I224" s="6"/>
      <c r="J224" s="6"/>
      <c r="K224" s="6"/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18626.257684799999</v>
      </c>
      <c r="E226" s="6">
        <v>1.37248819949691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11139.504485400001</v>
      </c>
      <c r="E228" s="6">
        <v>2.1047311769083499</v>
      </c>
      <c r="F228" s="6">
        <v>100</v>
      </c>
      <c r="G228" s="6">
        <v>2.33672101325006E-16</v>
      </c>
      <c r="H228" s="6"/>
      <c r="I228" s="6"/>
      <c r="J228" s="6"/>
      <c r="K228" s="6"/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21703.350691</v>
      </c>
      <c r="E230" s="6">
        <v>1.4425172174547001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29994.338197900001</v>
      </c>
      <c r="E232" s="6">
        <v>1.7543961134541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16015.030576700001</v>
      </c>
      <c r="E234" s="6">
        <v>1.62473145874455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35380.398749200001</v>
      </c>
      <c r="E236" s="6">
        <v>1.4992686228499801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61698.067970199998</v>
      </c>
      <c r="E238" s="6">
        <v>1.3776361180389001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5070.0297366000004</v>
      </c>
      <c r="E239" s="6">
        <v>15.0910082881422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94700.709126799993</v>
      </c>
      <c r="E240" s="6">
        <v>1.94272487567389</v>
      </c>
      <c r="F240" s="6">
        <v>100</v>
      </c>
      <c r="G240" s="6">
        <v>2.1568578874852E-16</v>
      </c>
      <c r="H240" s="6"/>
      <c r="I240" s="6"/>
      <c r="J240" s="6"/>
      <c r="K240" s="6"/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38401.737183199999</v>
      </c>
      <c r="E242" s="6">
        <v>1.64705640700862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45091.9017169</v>
      </c>
      <c r="E244" s="6">
        <v>2.2510493177045001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2759.9538972</v>
      </c>
      <c r="E245" s="6">
        <v>11.6493329197225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30877.909687700001</v>
      </c>
      <c r="E246" s="6">
        <v>2.52211362166886</v>
      </c>
      <c r="F246" s="6">
        <v>100</v>
      </c>
      <c r="G246" s="6">
        <v>0</v>
      </c>
      <c r="H246" s="6"/>
      <c r="I246" s="6"/>
      <c r="J246" s="6"/>
      <c r="K246" s="6"/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762.52889800000003</v>
      </c>
      <c r="E247" s="6">
        <v>16.402310996743299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14935.4310711</v>
      </c>
      <c r="E248" s="6">
        <v>1.51181354385609</v>
      </c>
      <c r="F248" s="6">
        <v>100</v>
      </c>
      <c r="G248" s="6">
        <v>0</v>
      </c>
      <c r="H248" s="6"/>
      <c r="I248" s="6"/>
      <c r="J248" s="6"/>
      <c r="K248" s="6"/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25936.078709000001</v>
      </c>
      <c r="E250" s="6">
        <v>2.0176935401027798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8925.3381735000003</v>
      </c>
      <c r="E252" s="6">
        <v>2.63880131548069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17488.633867699999</v>
      </c>
      <c r="E254" s="6">
        <v>2.0532296710873701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16588.316059600002</v>
      </c>
      <c r="E256" s="6">
        <v>2.7834565738438402</v>
      </c>
      <c r="F256" s="6">
        <v>100</v>
      </c>
      <c r="G256" s="6">
        <v>3.0902575763256802E-16</v>
      </c>
      <c r="H256" s="6"/>
      <c r="I256" s="6"/>
      <c r="J256" s="6"/>
      <c r="K256" s="6"/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1381.7917738000001</v>
      </c>
      <c r="E257" s="6">
        <v>15.0497303700011</v>
      </c>
      <c r="F257" s="6">
        <v>100</v>
      </c>
      <c r="G257" s="6">
        <v>1.67085571711757E-15</v>
      </c>
      <c r="H257" s="6"/>
      <c r="I257" s="6"/>
      <c r="J257" s="6"/>
      <c r="K257" s="6"/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17450.162309799998</v>
      </c>
      <c r="E258" s="6">
        <v>2.54282843095248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33152.806739899999</v>
      </c>
      <c r="E260" s="6">
        <v>2.2051596140088199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35050.092251299997</v>
      </c>
      <c r="E262" s="6">
        <v>1.80533049422936</v>
      </c>
      <c r="F262" s="6">
        <v>100</v>
      </c>
      <c r="G262" s="6">
        <v>0</v>
      </c>
      <c r="H262" s="6"/>
      <c r="I262" s="6"/>
      <c r="J262" s="6"/>
      <c r="K262" s="6"/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19573.081612800001</v>
      </c>
      <c r="E264" s="6">
        <v>2.2824493661819099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52941.050030799997</v>
      </c>
      <c r="E266" s="6">
        <v>1.61150913640338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24014.3491976</v>
      </c>
      <c r="E268" s="6">
        <v>2.10664156227684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30386.6785609</v>
      </c>
      <c r="E270" s="6">
        <v>1.52120729489878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29036.406387999999</v>
      </c>
      <c r="E272" s="6">
        <v>1.8854766993973699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32942.158395300001</v>
      </c>
      <c r="E274" s="6">
        <v>1.6024902791067701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46318.521971000002</v>
      </c>
      <c r="E276" s="6">
        <v>2.0744585923739098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10834.7836355</v>
      </c>
      <c r="E278" s="6">
        <v>2.1852154557724401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1753.9646951</v>
      </c>
      <c r="E279" s="6">
        <v>16.819024007603701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31262.343451000001</v>
      </c>
      <c r="E280" s="6">
        <v>2.4055273484378299</v>
      </c>
      <c r="F280" s="6">
        <v>100</v>
      </c>
      <c r="G280" s="6">
        <v>0</v>
      </c>
      <c r="H280" s="6"/>
      <c r="I280" s="6"/>
      <c r="J280" s="6"/>
      <c r="K280" s="6"/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1555.8775115000001</v>
      </c>
      <c r="E281" s="6">
        <v>13.2874463196293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24837.8821532</v>
      </c>
      <c r="E282" s="6">
        <v>2.7503901390028598</v>
      </c>
      <c r="F282" s="6">
        <v>100</v>
      </c>
      <c r="G282" s="6">
        <v>0</v>
      </c>
      <c r="H282" s="6"/>
      <c r="I282" s="6"/>
      <c r="J282" s="6"/>
      <c r="K282" s="6"/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566.48783160000005</v>
      </c>
      <c r="E283" s="6">
        <v>12.5656198248231</v>
      </c>
      <c r="F283" s="6">
        <v>100</v>
      </c>
      <c r="G283" s="6">
        <v>1.3950640448204901E-15</v>
      </c>
      <c r="H283" s="6"/>
      <c r="I283" s="6"/>
      <c r="J283" s="6"/>
      <c r="K283" s="6"/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6195.7468220999999</v>
      </c>
      <c r="E284" s="6">
        <v>2.7952955018974399</v>
      </c>
      <c r="F284" s="6">
        <v>100</v>
      </c>
      <c r="G284" s="6">
        <v>0</v>
      </c>
      <c r="H284" s="6"/>
      <c r="I284" s="6"/>
      <c r="J284" s="6"/>
      <c r="K284" s="6"/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1147.7970726999999</v>
      </c>
      <c r="E285" s="6">
        <v>13.885842516174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17180.382713899999</v>
      </c>
      <c r="E286" s="6">
        <v>1.7698493569124201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36641.758862499999</v>
      </c>
      <c r="E288" s="6">
        <v>2.9189010360838901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1740.3312068</v>
      </c>
      <c r="E289" s="6">
        <v>12.1597509530975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24729.415560699999</v>
      </c>
      <c r="E290" s="6">
        <v>2.0919705861922302</v>
      </c>
      <c r="F290" s="6">
        <v>100</v>
      </c>
      <c r="G290" s="6">
        <v>0</v>
      </c>
      <c r="H290" s="6"/>
      <c r="I290" s="6"/>
      <c r="J290" s="6"/>
      <c r="K290" s="6"/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40244.208805800001</v>
      </c>
      <c r="E292" s="6">
        <v>2.3522098553951598</v>
      </c>
      <c r="F292" s="6">
        <v>100</v>
      </c>
      <c r="G292" s="6">
        <v>0</v>
      </c>
      <c r="H292" s="6"/>
      <c r="I292" s="6"/>
      <c r="J292" s="6"/>
      <c r="K292" s="6"/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1635.8372859999999</v>
      </c>
      <c r="E293" s="6">
        <v>22.232278715418399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30515.0773658</v>
      </c>
      <c r="E294" s="6">
        <v>2.06187717886678</v>
      </c>
      <c r="F294" s="6">
        <v>100</v>
      </c>
      <c r="G294" s="6">
        <v>0</v>
      </c>
      <c r="H294" s="6"/>
      <c r="I294" s="6"/>
      <c r="J294" s="6"/>
      <c r="K294" s="6"/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876.52542719999997</v>
      </c>
      <c r="E295" s="6">
        <v>15.927543494144899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14073.8426784</v>
      </c>
      <c r="E296" s="6">
        <v>3.05512287166595</v>
      </c>
      <c r="F296" s="6">
        <v>100</v>
      </c>
      <c r="G296" s="6">
        <v>0</v>
      </c>
      <c r="H296" s="6"/>
      <c r="I296" s="6"/>
      <c r="J296" s="6"/>
      <c r="K296" s="6"/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25654.967468700001</v>
      </c>
      <c r="E298" s="6">
        <v>2.39204801112365</v>
      </c>
      <c r="F298" s="6">
        <v>100</v>
      </c>
      <c r="G298" s="6">
        <v>0</v>
      </c>
      <c r="H298" s="6"/>
      <c r="I298" s="6"/>
      <c r="J298" s="6"/>
      <c r="K298" s="6"/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2055.4391970000001</v>
      </c>
      <c r="E299" s="6">
        <v>12.463008553990001</v>
      </c>
      <c r="F299" s="6">
        <v>100</v>
      </c>
      <c r="G299" s="6">
        <v>1.38367190527399E-15</v>
      </c>
      <c r="H299" s="6"/>
      <c r="I299" s="6"/>
      <c r="J299" s="6"/>
      <c r="K299" s="6"/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20310.380665799999</v>
      </c>
      <c r="E300" s="6">
        <v>2.1357919176441502</v>
      </c>
      <c r="F300" s="6">
        <v>99.848178832913206</v>
      </c>
      <c r="G300" s="6">
        <v>0.15255678436556599</v>
      </c>
      <c r="H300" s="6">
        <v>30.882342900000001</v>
      </c>
      <c r="I300" s="6">
        <v>100</v>
      </c>
      <c r="J300" s="6">
        <v>0.15182116708678101</v>
      </c>
      <c r="K300" s="6">
        <v>100.331972015472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4521.2639774999998</v>
      </c>
      <c r="E301" s="6">
        <v>12.452883676713499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49590.514327899997</v>
      </c>
      <c r="E302" s="6">
        <v>2.5462118263493001</v>
      </c>
      <c r="F302" s="6">
        <v>99.733792157504297</v>
      </c>
      <c r="G302" s="6">
        <v>0.18796637073543501</v>
      </c>
      <c r="H302" s="6">
        <v>132.3662075</v>
      </c>
      <c r="I302" s="6">
        <v>70.2440850239892</v>
      </c>
      <c r="J302" s="6">
        <v>0.26620784249569501</v>
      </c>
      <c r="K302" s="6">
        <v>70.420911629721999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2606.575992</v>
      </c>
      <c r="E303" s="6">
        <v>17.6691864507353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50405.2758168</v>
      </c>
      <c r="E304" s="6">
        <v>2.3402957248660101</v>
      </c>
      <c r="F304" s="6">
        <v>100</v>
      </c>
      <c r="G304" s="6">
        <v>0</v>
      </c>
      <c r="H304" s="6"/>
      <c r="I304" s="6"/>
      <c r="J304" s="6"/>
      <c r="K304" s="6"/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2768.8620049000001</v>
      </c>
      <c r="E305" s="6">
        <v>10.751702263823599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27275.108848</v>
      </c>
      <c r="E306" s="6">
        <v>2.2386738253607201</v>
      </c>
      <c r="F306" s="6">
        <v>100</v>
      </c>
      <c r="G306" s="6">
        <v>0</v>
      </c>
      <c r="H306" s="6"/>
      <c r="I306" s="6"/>
      <c r="J306" s="6"/>
      <c r="K306" s="6"/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88924.558937199996</v>
      </c>
      <c r="E308" s="6">
        <v>1.6361963615949899</v>
      </c>
      <c r="F308" s="6">
        <v>100</v>
      </c>
      <c r="G308" s="6">
        <v>0</v>
      </c>
      <c r="H308" s="6"/>
      <c r="I308" s="6"/>
      <c r="J308" s="6"/>
      <c r="K308" s="6"/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30486.838814300001</v>
      </c>
      <c r="E310" s="6">
        <v>1.15860044311124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57266.8901855</v>
      </c>
      <c r="E312" s="6">
        <v>2.5769121116680802</v>
      </c>
      <c r="F312" s="6">
        <v>100</v>
      </c>
      <c r="G312" s="6">
        <v>0</v>
      </c>
      <c r="H312" s="6"/>
      <c r="I312" s="6"/>
      <c r="J312" s="6"/>
      <c r="K312" s="6"/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47020.612065499998</v>
      </c>
      <c r="E314" s="6">
        <v>2.0191076514689499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46912.3348711</v>
      </c>
      <c r="E316" s="6">
        <v>1.80253568612018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527.09577149999996</v>
      </c>
      <c r="E317" s="6">
        <v>17.489581629292299</v>
      </c>
      <c r="F317" s="6">
        <v>100</v>
      </c>
      <c r="G317" s="6">
        <v>1.9417336215901399E-15</v>
      </c>
      <c r="H317" s="6"/>
      <c r="I317" s="6"/>
      <c r="J317" s="6"/>
      <c r="K317" s="6"/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11029.8881831</v>
      </c>
      <c r="E318" s="6">
        <v>2.2214731401852399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21434.760824500001</v>
      </c>
      <c r="E320" s="6">
        <v>1.89204655169866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9519.6194252999994</v>
      </c>
      <c r="E322" s="6">
        <v>1.6138135311175399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40179.753522600004</v>
      </c>
      <c r="E324" s="6">
        <v>1.5121683770286201</v>
      </c>
      <c r="F324" s="6">
        <v>100</v>
      </c>
      <c r="G324" s="6">
        <v>1.6788441492872299E-16</v>
      </c>
      <c r="H324" s="6"/>
      <c r="I324" s="6"/>
      <c r="J324" s="6"/>
      <c r="K324" s="6"/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18199.210583</v>
      </c>
      <c r="E326" s="6">
        <v>1.41092381316876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20525.771416899999</v>
      </c>
      <c r="E328" s="6">
        <v>2.4912073356873101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1798.6228905999999</v>
      </c>
      <c r="E329" s="6">
        <v>18.725575654077598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43353.007852199997</v>
      </c>
      <c r="E330" s="6">
        <v>1.91197200203377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9003.6166131000009</v>
      </c>
      <c r="E332" s="6">
        <v>1.5223618858713099</v>
      </c>
      <c r="F332" s="6">
        <v>100</v>
      </c>
      <c r="G332" s="6">
        <v>1.6901612175060999E-16</v>
      </c>
      <c r="H332" s="6"/>
      <c r="I332" s="6"/>
      <c r="J332" s="6"/>
      <c r="K332" s="6"/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  <c r="F333" s="6">
        <v>100</v>
      </c>
      <c r="G333" s="6">
        <v>2.0500509546630299E-15</v>
      </c>
      <c r="H333" s="6"/>
      <c r="I333" s="6"/>
      <c r="J333" s="6"/>
      <c r="K333" s="6"/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57960.577880700002</v>
      </c>
      <c r="E334" s="6">
        <v>2.87875723803606</v>
      </c>
      <c r="F334" s="6">
        <v>100</v>
      </c>
      <c r="G334" s="6">
        <v>0</v>
      </c>
      <c r="H334" s="6"/>
      <c r="I334" s="6"/>
      <c r="J334" s="6"/>
      <c r="K334" s="6"/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12851.010138</v>
      </c>
      <c r="E335" s="6">
        <v>10.2934824026473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65976.023271400001</v>
      </c>
      <c r="E336" s="6">
        <v>2.96872198248102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  <c r="F337" s="6">
        <v>100</v>
      </c>
      <c r="G337" s="6">
        <v>1.18282329819285E-15</v>
      </c>
      <c r="H337" s="6"/>
      <c r="I337" s="6"/>
      <c r="J337" s="6"/>
      <c r="K337" s="6"/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40360.3238595</v>
      </c>
      <c r="E338" s="6">
        <v>2.73615348896903</v>
      </c>
      <c r="F338" s="6">
        <v>100</v>
      </c>
      <c r="G338" s="6">
        <v>0</v>
      </c>
      <c r="H338" s="6"/>
      <c r="I338" s="6"/>
      <c r="J338" s="6"/>
      <c r="K338" s="6"/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31826.943411100001</v>
      </c>
      <c r="E340" s="6">
        <v>2.02741918577511</v>
      </c>
      <c r="F340" s="6">
        <v>100</v>
      </c>
      <c r="G340" s="6">
        <v>0</v>
      </c>
      <c r="H340" s="6"/>
      <c r="I340" s="6"/>
      <c r="J340" s="6"/>
      <c r="K340" s="6"/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306.50342260000002</v>
      </c>
      <c r="E341" s="6">
        <v>15.1561255601368</v>
      </c>
      <c r="F341" s="6">
        <v>100</v>
      </c>
      <c r="G341" s="6">
        <v>1.68266795609738E-15</v>
      </c>
      <c r="H341" s="6"/>
      <c r="I341" s="6"/>
      <c r="J341" s="6"/>
      <c r="K341" s="6"/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5427.2193871999998</v>
      </c>
      <c r="E342" s="6">
        <v>2.52398147142218</v>
      </c>
      <c r="F342" s="6">
        <v>99.765352160078606</v>
      </c>
      <c r="G342" s="6">
        <v>0.23419446233580099</v>
      </c>
      <c r="H342" s="6">
        <v>12.7648054</v>
      </c>
      <c r="I342" s="6">
        <v>100</v>
      </c>
      <c r="J342" s="6">
        <v>0.234647839921372</v>
      </c>
      <c r="K342" s="6">
        <v>99.572589360723001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4690.3259281999999</v>
      </c>
      <c r="E344" s="6">
        <v>2.3038978440717002</v>
      </c>
      <c r="F344" s="6">
        <v>100</v>
      </c>
      <c r="G344" s="6">
        <v>0</v>
      </c>
      <c r="H344" s="6"/>
      <c r="I344" s="6"/>
      <c r="J344" s="6"/>
      <c r="K344" s="6"/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7268.3307390999998</v>
      </c>
      <c r="E346" s="6">
        <v>1.8696345299347199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309.23260440000001</v>
      </c>
      <c r="E347" s="6">
        <v>18.144355684648598</v>
      </c>
      <c r="F347" s="6">
        <v>100</v>
      </c>
      <c r="G347" s="6">
        <v>2.0144281448085299E-15</v>
      </c>
      <c r="H347" s="6"/>
      <c r="I347" s="6"/>
      <c r="J347" s="6"/>
      <c r="K347" s="6"/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7298.400995</v>
      </c>
      <c r="E348" s="6">
        <v>1.83597460098218</v>
      </c>
      <c r="F348" s="6">
        <v>100</v>
      </c>
      <c r="G348" s="6">
        <v>0</v>
      </c>
      <c r="H348" s="6"/>
      <c r="I348" s="6"/>
      <c r="J348" s="6"/>
      <c r="K348" s="6"/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934.98859010000001</v>
      </c>
      <c r="E349" s="6">
        <v>16.875584549015599</v>
      </c>
      <c r="F349" s="6">
        <v>97.295173308041896</v>
      </c>
      <c r="G349" s="6">
        <v>2.7784050376598799</v>
      </c>
      <c r="H349" s="6">
        <v>25.9928834</v>
      </c>
      <c r="I349" s="6">
        <v>99.999999999999801</v>
      </c>
      <c r="J349" s="6">
        <v>2.7048266919580701</v>
      </c>
      <c r="K349" s="6">
        <v>99.941855965404301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12556.9355818</v>
      </c>
      <c r="E350" s="6">
        <v>2.64068343679113</v>
      </c>
      <c r="F350" s="6">
        <v>98.143523308475295</v>
      </c>
      <c r="G350" s="6">
        <v>1.0732586233272601</v>
      </c>
      <c r="H350" s="6">
        <v>237.5262008</v>
      </c>
      <c r="I350" s="6">
        <v>57.048693120736601</v>
      </c>
      <c r="J350" s="6">
        <v>1.85647669152466</v>
      </c>
      <c r="K350" s="6">
        <v>56.738327604874897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17580.4720213</v>
      </c>
      <c r="E352" s="6">
        <v>1.88212784497062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19195.489425200001</v>
      </c>
      <c r="E354" s="6">
        <v>1.67277914048731</v>
      </c>
      <c r="F354" s="6">
        <v>100</v>
      </c>
      <c r="G354" s="6">
        <v>1.85715791688169E-16</v>
      </c>
      <c r="H354" s="6"/>
      <c r="I354" s="6"/>
      <c r="J354" s="6"/>
      <c r="K354" s="6"/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15339.782295000001</v>
      </c>
      <c r="E356" s="6">
        <v>1.79894833235575</v>
      </c>
      <c r="F356" s="6">
        <v>100</v>
      </c>
      <c r="G356" s="6">
        <v>0</v>
      </c>
      <c r="H356" s="6"/>
      <c r="I356" s="6"/>
      <c r="J356" s="6"/>
      <c r="K356" s="6"/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920.23953119999999</v>
      </c>
      <c r="E357" s="6">
        <v>20.814601380789099</v>
      </c>
      <c r="F357" s="6">
        <v>100</v>
      </c>
      <c r="G357" s="6">
        <v>0</v>
      </c>
      <c r="H357" s="6"/>
      <c r="I357" s="6"/>
      <c r="J357" s="6"/>
      <c r="K357" s="6"/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14497.5815583</v>
      </c>
      <c r="E358" s="6">
        <v>2.5982490627727999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13200.483021800001</v>
      </c>
      <c r="E360" s="6">
        <v>1.4467447879280799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10740.670453299999</v>
      </c>
      <c r="E362" s="6">
        <v>1.4136400225450301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18643.4261152</v>
      </c>
      <c r="E364" s="6">
        <v>1.3413802449926699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19548.9022768</v>
      </c>
      <c r="E366" s="6">
        <v>1.57113912533693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17008.076600100001</v>
      </c>
      <c r="E368" s="6">
        <v>0.92078024417306503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4482.7869530999997</v>
      </c>
      <c r="E370" s="6">
        <v>1.8064047116572499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70689.229018099999</v>
      </c>
      <c r="E372" s="6">
        <v>2.1719783741104002</v>
      </c>
      <c r="F372" s="6">
        <v>100</v>
      </c>
      <c r="G372" s="6">
        <v>0</v>
      </c>
      <c r="H372" s="6"/>
      <c r="I372" s="6"/>
      <c r="J372" s="6"/>
      <c r="K372" s="6"/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42098.451533400003</v>
      </c>
      <c r="E374" s="6">
        <v>1.87108750540002</v>
      </c>
      <c r="F374" s="6">
        <v>100</v>
      </c>
      <c r="G374" s="6">
        <v>2.0773244295835501E-16</v>
      </c>
      <c r="H374" s="6"/>
      <c r="I374" s="6"/>
      <c r="J374" s="6"/>
      <c r="K374" s="6"/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13297.913497400001</v>
      </c>
      <c r="E376" s="6">
        <v>2.14961737470338</v>
      </c>
      <c r="F376" s="6">
        <v>100</v>
      </c>
      <c r="G376" s="6">
        <v>2.3865547035299799E-16</v>
      </c>
      <c r="H376" s="6"/>
      <c r="I376" s="6"/>
      <c r="J376" s="6"/>
      <c r="K376" s="6"/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20473.8143175</v>
      </c>
      <c r="E378" s="6">
        <v>1.8730718226685199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25771.192110200001</v>
      </c>
      <c r="E380" s="6">
        <v>2.0258936065140798</v>
      </c>
      <c r="F380" s="6">
        <v>100</v>
      </c>
      <c r="G380" s="6">
        <v>2.2491937273928299E-16</v>
      </c>
      <c r="H380" s="6"/>
      <c r="I380" s="6"/>
      <c r="J380" s="6"/>
      <c r="K380" s="6"/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17466.593289699998</v>
      </c>
      <c r="E382" s="6">
        <v>2.8297758946773399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6388.5345282999997</v>
      </c>
      <c r="E384" s="6">
        <v>2.6983613104916899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27182.558857100001</v>
      </c>
      <c r="E386" s="6">
        <v>1.80753768222835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2554.4139589000001</v>
      </c>
      <c r="E387" s="6">
        <v>12.671618502152301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22594.368466100001</v>
      </c>
      <c r="E388" s="6">
        <v>3.04009074429029</v>
      </c>
      <c r="F388" s="6">
        <v>100</v>
      </c>
      <c r="G388" s="6">
        <v>0</v>
      </c>
      <c r="H388" s="6"/>
      <c r="I388" s="6"/>
      <c r="J388" s="6"/>
      <c r="K388" s="6"/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881.29327969999997</v>
      </c>
      <c r="E389" s="6">
        <v>18.410617494807401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18024.141674999999</v>
      </c>
      <c r="E390" s="6">
        <v>1.81143628295597</v>
      </c>
      <c r="F390" s="6">
        <v>100</v>
      </c>
      <c r="G390" s="6">
        <v>0</v>
      </c>
      <c r="H390" s="6"/>
      <c r="I390" s="6"/>
      <c r="J390" s="6"/>
      <c r="K390" s="6"/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213.69301350000001</v>
      </c>
      <c r="E391" s="6">
        <v>27.439014693408701</v>
      </c>
      <c r="F391" s="6">
        <v>100</v>
      </c>
      <c r="G391" s="6">
        <v>3.0463425885650301E-15</v>
      </c>
      <c r="H391" s="6"/>
      <c r="I391" s="6"/>
      <c r="J391" s="6"/>
      <c r="K391" s="6"/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6602.0226516000002</v>
      </c>
      <c r="E392" s="6">
        <v>1.74185278703361</v>
      </c>
      <c r="F392" s="6">
        <v>100</v>
      </c>
      <c r="G392" s="6">
        <v>0</v>
      </c>
      <c r="H392" s="6"/>
      <c r="I392" s="6"/>
      <c r="J392" s="6"/>
      <c r="K392" s="6"/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12107.7135927</v>
      </c>
      <c r="E394" s="6">
        <v>2.7543489426286998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1191.6917246999999</v>
      </c>
      <c r="E395" s="6">
        <v>14.8560797326318</v>
      </c>
      <c r="F395" s="6">
        <v>100</v>
      </c>
      <c r="G395" s="6">
        <v>1.6493561774834999E-15</v>
      </c>
      <c r="H395" s="6"/>
      <c r="I395" s="6"/>
      <c r="J395" s="6"/>
      <c r="K395" s="6"/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17457.012826900002</v>
      </c>
      <c r="E396" s="6">
        <v>2.7937748846034398</v>
      </c>
      <c r="F396" s="6">
        <v>98.805929087708805</v>
      </c>
      <c r="G396" s="6">
        <v>0.63320169087757905</v>
      </c>
      <c r="H396" s="6">
        <v>210.9682225</v>
      </c>
      <c r="I396" s="6">
        <v>53.124413031948798</v>
      </c>
      <c r="J396" s="6">
        <v>1.1940709122911599</v>
      </c>
      <c r="K396" s="6">
        <v>52.395616309772301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36810.355488399997</v>
      </c>
      <c r="E398" s="6">
        <v>2.5063155928554699</v>
      </c>
      <c r="F398" s="6">
        <v>100</v>
      </c>
      <c r="G398" s="6">
        <v>0</v>
      </c>
      <c r="H398" s="6"/>
      <c r="I398" s="6"/>
      <c r="J398" s="6"/>
      <c r="K398" s="6"/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32535.419683600001</v>
      </c>
      <c r="E400" s="6">
        <v>2.74861763973944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677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152.37860330000001</v>
      </c>
      <c r="E412" s="6"/>
      <c r="F412" s="6">
        <v>100</v>
      </c>
      <c r="G412" s="6"/>
      <c r="H412" s="6"/>
      <c r="I412" s="6"/>
      <c r="J412" s="6"/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361.77890250000002</v>
      </c>
      <c r="E414" s="6"/>
      <c r="F414" s="6">
        <v>100</v>
      </c>
      <c r="G414" s="6"/>
      <c r="H414" s="6"/>
      <c r="I414" s="6"/>
      <c r="J414" s="6"/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326.08062819999998</v>
      </c>
      <c r="E416" s="6"/>
      <c r="F416" s="6">
        <v>100</v>
      </c>
      <c r="G416" s="6"/>
      <c r="H416" s="6"/>
      <c r="I416" s="6"/>
      <c r="J416" s="6"/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193.11199690000001</v>
      </c>
      <c r="E417" s="6"/>
      <c r="F417" s="6">
        <v>98.483680489621605</v>
      </c>
      <c r="G417" s="6"/>
      <c r="H417" s="6">
        <v>2.9732793000000002</v>
      </c>
      <c r="I417" s="6"/>
      <c r="J417" s="6">
        <v>1.51631951037841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2732.7250726000002</v>
      </c>
      <c r="E418" s="6"/>
      <c r="F418" s="6">
        <v>100</v>
      </c>
      <c r="G418" s="6"/>
      <c r="H418" s="6"/>
      <c r="I418" s="6"/>
      <c r="J418" s="6"/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52.4266054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1195.3336142999999</v>
      </c>
      <c r="E420" s="6"/>
      <c r="F420" s="6">
        <v>100</v>
      </c>
      <c r="G420" s="6"/>
      <c r="H420" s="6"/>
      <c r="I420" s="6"/>
      <c r="J420" s="6"/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155.1566206</v>
      </c>
      <c r="E421" s="6"/>
      <c r="F421" s="6">
        <v>97.550851551096002</v>
      </c>
      <c r="G421" s="6"/>
      <c r="H421" s="6">
        <v>3.8954206</v>
      </c>
      <c r="I421" s="6"/>
      <c r="J421" s="6">
        <v>2.4491484489040301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2864.7822437</v>
      </c>
      <c r="E422" s="6"/>
      <c r="F422" s="6">
        <v>99.737398193289707</v>
      </c>
      <c r="G422" s="6"/>
      <c r="H422" s="6">
        <v>7.5427774000000003</v>
      </c>
      <c r="I422" s="6"/>
      <c r="J422" s="6">
        <v>0.262601806710279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115.4964736</v>
      </c>
      <c r="E423" s="6"/>
      <c r="F423" s="6">
        <v>100</v>
      </c>
      <c r="G423" s="6"/>
      <c r="H423" s="6"/>
      <c r="I423" s="6"/>
      <c r="J423" s="6"/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1019.617306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678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540.26746330000003</v>
      </c>
      <c r="E435" s="6"/>
      <c r="F435" s="6">
        <v>98.7446086802547</v>
      </c>
      <c r="G435" s="6"/>
      <c r="H435" s="6">
        <v>6.8686999000000002</v>
      </c>
      <c r="I435" s="6"/>
      <c r="J435" s="6">
        <v>1.25539131974525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8652.6963706000006</v>
      </c>
      <c r="E436" s="6"/>
      <c r="F436" s="6">
        <v>99.912903359005497</v>
      </c>
      <c r="G436" s="6"/>
      <c r="H436" s="6">
        <v>7.5427774000000003</v>
      </c>
      <c r="I436" s="6"/>
      <c r="J436" s="6">
        <v>8.7096640994514904E-2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251.8507778</v>
      </c>
      <c r="E437" s="6">
        <v>20.517146842352901</v>
      </c>
      <c r="F437" s="6">
        <v>100</v>
      </c>
      <c r="G437" s="6">
        <v>0</v>
      </c>
      <c r="H437" s="6"/>
      <c r="I437" s="6"/>
      <c r="J437" s="6"/>
      <c r="K437" s="6"/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7809.4244836999997</v>
      </c>
      <c r="E438" s="6">
        <v>1.1948456352574499</v>
      </c>
      <c r="F438" s="6">
        <v>100</v>
      </c>
      <c r="G438" s="6">
        <v>0</v>
      </c>
      <c r="H438" s="6"/>
      <c r="I438" s="6"/>
      <c r="J438" s="6"/>
      <c r="K438" s="6"/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129.4300456</v>
      </c>
      <c r="E439" s="6">
        <v>19.826264416933501</v>
      </c>
      <c r="F439" s="6">
        <v>100</v>
      </c>
      <c r="G439" s="6">
        <v>0</v>
      </c>
      <c r="H439" s="6"/>
      <c r="I439" s="6"/>
      <c r="J439" s="6"/>
      <c r="K439" s="6"/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3645.5423015000001</v>
      </c>
      <c r="E440" s="6">
        <v>2.2697471272478</v>
      </c>
      <c r="F440" s="6">
        <v>100</v>
      </c>
      <c r="G440" s="6">
        <v>0</v>
      </c>
      <c r="H440" s="6"/>
      <c r="I440" s="6"/>
      <c r="J440" s="6"/>
      <c r="K440" s="6"/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32.818632999999998</v>
      </c>
      <c r="E441" s="6">
        <v>22.706313976764601</v>
      </c>
      <c r="F441" s="6">
        <v>100</v>
      </c>
      <c r="G441" s="6">
        <v>5.0418145162743998E-15</v>
      </c>
      <c r="H441" s="6"/>
      <c r="I441" s="6"/>
      <c r="J441" s="6"/>
      <c r="K441" s="6"/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587.34036300000002</v>
      </c>
      <c r="E442" s="6">
        <v>4.5111400775836303</v>
      </c>
      <c r="F442" s="6">
        <v>99.2351816443595</v>
      </c>
      <c r="G442" s="6">
        <v>0.37136114367345002</v>
      </c>
      <c r="H442" s="6">
        <v>4.5267080000000002</v>
      </c>
      <c r="I442" s="6">
        <v>48.476798574163197</v>
      </c>
      <c r="J442" s="6">
        <v>0.76481835564053502</v>
      </c>
      <c r="K442" s="6">
        <v>48.184108391630197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230.6345857</v>
      </c>
      <c r="E443" s="6">
        <v>23.295356693049801</v>
      </c>
      <c r="F443" s="6">
        <v>100</v>
      </c>
      <c r="G443" s="6">
        <v>0</v>
      </c>
      <c r="H443" s="6"/>
      <c r="I443" s="6"/>
      <c r="J443" s="6"/>
      <c r="K443" s="6"/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6670.7673774000004</v>
      </c>
      <c r="E444" s="6">
        <v>1.7152184140832301</v>
      </c>
      <c r="F444" s="6">
        <v>99.878259498307798</v>
      </c>
      <c r="G444" s="6">
        <v>0.122237286725852</v>
      </c>
      <c r="H444" s="6">
        <v>8.1309243000000002</v>
      </c>
      <c r="I444" s="6">
        <v>100</v>
      </c>
      <c r="J444" s="6">
        <v>0.121740501692179</v>
      </c>
      <c r="K444" s="6">
        <v>100.285831537344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27.358208399999999</v>
      </c>
      <c r="E445" s="6">
        <v>23.218817894301701</v>
      </c>
      <c r="F445" s="6">
        <v>100</v>
      </c>
      <c r="G445" s="6">
        <v>0</v>
      </c>
      <c r="H445" s="6"/>
      <c r="I445" s="6"/>
      <c r="J445" s="6"/>
      <c r="K445" s="6"/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666.03838859999996</v>
      </c>
      <c r="E446" s="6">
        <v>1.1750149047463501</v>
      </c>
      <c r="F446" s="6">
        <v>99.39132982289</v>
      </c>
      <c r="G446" s="6">
        <v>0.34825453957588098</v>
      </c>
      <c r="H446" s="6">
        <v>4.0788035000000002</v>
      </c>
      <c r="I446" s="6">
        <v>56.701395208378301</v>
      </c>
      <c r="J446" s="6">
        <v>0.608670177110055</v>
      </c>
      <c r="K446" s="6">
        <v>56.867385830612903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42.038972999999999</v>
      </c>
      <c r="E447" s="6">
        <v>27.6911544129083</v>
      </c>
      <c r="F447" s="6">
        <v>100</v>
      </c>
      <c r="G447" s="6">
        <v>0</v>
      </c>
      <c r="H447" s="6"/>
      <c r="I447" s="6"/>
      <c r="J447" s="6"/>
      <c r="K447" s="6"/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1629.0815159000001</v>
      </c>
      <c r="E448" s="6">
        <v>1.8796407811545499</v>
      </c>
      <c r="F448" s="6">
        <v>100</v>
      </c>
      <c r="G448" s="6">
        <v>2.0868204732622E-16</v>
      </c>
      <c r="H448" s="6"/>
      <c r="I448" s="6"/>
      <c r="J448" s="6"/>
      <c r="K448" s="6"/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2899.3796299999999</v>
      </c>
      <c r="E450" s="6">
        <v>1.8126266632272801</v>
      </c>
      <c r="F450" s="6">
        <v>99.826772054450203</v>
      </c>
      <c r="G450" s="6">
        <v>0.17307425564902801</v>
      </c>
      <c r="H450" s="6">
        <v>5.0312513000000001</v>
      </c>
      <c r="I450" s="6">
        <v>100</v>
      </c>
      <c r="J450" s="6">
        <v>0.173227945549771</v>
      </c>
      <c r="K450" s="6">
        <v>99.738204550864694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445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879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941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140154.92538540001</v>
      </c>
      <c r="E17" s="6">
        <v>2.12695240118923</v>
      </c>
      <c r="F17" s="6">
        <v>99.133045081608401</v>
      </c>
      <c r="G17" s="6">
        <v>0.18801239451027699</v>
      </c>
      <c r="H17" s="6">
        <v>1225.7063404</v>
      </c>
      <c r="I17" s="6">
        <v>21.567449263868301</v>
      </c>
      <c r="J17" s="6">
        <v>0.86695491839164396</v>
      </c>
      <c r="K17" s="6">
        <v>21.498512535652502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2660023.9153390001</v>
      </c>
      <c r="E18" s="6">
        <v>0.25553397838280201</v>
      </c>
      <c r="F18" s="6">
        <v>99.665504343546303</v>
      </c>
      <c r="G18" s="6">
        <v>4.0571768367221102E-2</v>
      </c>
      <c r="H18" s="6">
        <v>8927.5266463000007</v>
      </c>
      <c r="I18" s="6">
        <v>12.095028992818801</v>
      </c>
      <c r="J18" s="6">
        <v>0.33449565645372897</v>
      </c>
      <c r="K18" s="6">
        <v>12.088664466672901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484.48201230000001</v>
      </c>
      <c r="E19" s="6"/>
      <c r="F19" s="6">
        <v>88.548709605748101</v>
      </c>
      <c r="G19" s="6"/>
      <c r="H19" s="6">
        <v>62.654150899999998</v>
      </c>
      <c r="I19" s="6"/>
      <c r="J19" s="6">
        <v>11.451290394251901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7958.9861308</v>
      </c>
      <c r="E20" s="6"/>
      <c r="F20" s="6">
        <v>91.902613712902493</v>
      </c>
      <c r="G20" s="6"/>
      <c r="H20" s="6">
        <v>701.25301720000004</v>
      </c>
      <c r="I20" s="6"/>
      <c r="J20" s="6">
        <v>8.0973862870974802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139670.44337309999</v>
      </c>
      <c r="E21" s="6">
        <v>2.13399383072101</v>
      </c>
      <c r="F21" s="6">
        <v>99.174165077097697</v>
      </c>
      <c r="G21" s="6">
        <v>0.188266426797848</v>
      </c>
      <c r="H21" s="6">
        <v>1163.0521894999999</v>
      </c>
      <c r="I21" s="6">
        <v>22.682271140642101</v>
      </c>
      <c r="J21" s="6">
        <v>0.82583492290229199</v>
      </c>
      <c r="K21" s="6">
        <v>22.6088352186751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2652064.9292082</v>
      </c>
      <c r="E22" s="6">
        <v>0.25597993453914902</v>
      </c>
      <c r="F22" s="6">
        <v>99.690775445172093</v>
      </c>
      <c r="G22" s="6">
        <v>4.0460787051783999E-2</v>
      </c>
      <c r="H22" s="6">
        <v>8226.2736291000001</v>
      </c>
      <c r="I22" s="6">
        <v>13.050378802369901</v>
      </c>
      <c r="J22" s="6">
        <v>0.30922455482792199</v>
      </c>
      <c r="K22" s="6">
        <v>13.0441362865214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679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140154.92538540001</v>
      </c>
      <c r="E33" s="6">
        <v>2.12695240118923</v>
      </c>
      <c r="F33" s="6">
        <v>99.133045081608401</v>
      </c>
      <c r="G33" s="6">
        <v>0.18801239451027699</v>
      </c>
      <c r="H33" s="6">
        <v>1225.7063404</v>
      </c>
      <c r="I33" s="6">
        <v>21.567449263868301</v>
      </c>
      <c r="J33" s="6">
        <v>0.86695491839164396</v>
      </c>
      <c r="K33" s="6">
        <v>21.498512535652502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2660023.9153390001</v>
      </c>
      <c r="E34" s="6">
        <v>0.25553397838280201</v>
      </c>
      <c r="F34" s="6">
        <v>99.665504343546303</v>
      </c>
      <c r="G34" s="6">
        <v>4.0571768367221102E-2</v>
      </c>
      <c r="H34" s="6">
        <v>8927.5266463000007</v>
      </c>
      <c r="I34" s="6">
        <v>12.095028992818801</v>
      </c>
      <c r="J34" s="6">
        <v>0.33449565645372897</v>
      </c>
      <c r="K34" s="6">
        <v>12.088664466672901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1551.4722208999999</v>
      </c>
      <c r="E35" s="6">
        <v>17.070668984323401</v>
      </c>
      <c r="F35" s="6">
        <v>99.367352362538</v>
      </c>
      <c r="G35" s="6">
        <v>0.63880023680861697</v>
      </c>
      <c r="H35" s="6">
        <v>9.8778442999999996</v>
      </c>
      <c r="I35" s="6">
        <v>100</v>
      </c>
      <c r="J35" s="6">
        <v>0.63264763746205099</v>
      </c>
      <c r="K35" s="6">
        <v>100.33371573926399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51071.306192800002</v>
      </c>
      <c r="E36" s="6">
        <v>1.7046255967639601</v>
      </c>
      <c r="F36" s="6">
        <v>98.945878316167594</v>
      </c>
      <c r="G36" s="6">
        <v>0.31113282968820599</v>
      </c>
      <c r="H36" s="6">
        <v>544.08907369999997</v>
      </c>
      <c r="I36" s="6">
        <v>29.5787859705732</v>
      </c>
      <c r="J36" s="6">
        <v>1.0541216838324401</v>
      </c>
      <c r="K36" s="6">
        <v>29.2047033835495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307.32460730000003</v>
      </c>
      <c r="E37" s="6">
        <v>17.138928517834401</v>
      </c>
      <c r="F37" s="6">
        <v>92.380935654002997</v>
      </c>
      <c r="G37" s="6">
        <v>5.6335879972043204</v>
      </c>
      <c r="H37" s="6">
        <v>25.346419600000001</v>
      </c>
      <c r="I37" s="6">
        <v>70.711212577158804</v>
      </c>
      <c r="J37" s="6">
        <v>7.6190643459969998</v>
      </c>
      <c r="K37" s="6">
        <v>68.307092135838005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11567.200605399999</v>
      </c>
      <c r="E38" s="6">
        <v>1.37839141754149</v>
      </c>
      <c r="F38" s="6">
        <v>98.520705828904397</v>
      </c>
      <c r="G38" s="6">
        <v>0.57106574320152903</v>
      </c>
      <c r="H38" s="6">
        <v>173.68219490000001</v>
      </c>
      <c r="I38" s="6">
        <v>38.332053598176401</v>
      </c>
      <c r="J38" s="6">
        <v>1.47929417109557</v>
      </c>
      <c r="K38" s="6">
        <v>38.032868103073099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525.22714829999995</v>
      </c>
      <c r="E39" s="6">
        <v>30.2224580051878</v>
      </c>
      <c r="F39" s="6">
        <v>100</v>
      </c>
      <c r="G39" s="6">
        <v>3.3553668738126402E-15</v>
      </c>
      <c r="H39" s="6"/>
      <c r="I39" s="6"/>
      <c r="J39" s="6"/>
      <c r="K39" s="6"/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39769.920335199997</v>
      </c>
      <c r="E40" s="6">
        <v>1.3537493966948499</v>
      </c>
      <c r="F40" s="6">
        <v>99.906184611362704</v>
      </c>
      <c r="G40" s="6">
        <v>2.1844396456466599E-2</v>
      </c>
      <c r="H40" s="6">
        <v>37.345340999999998</v>
      </c>
      <c r="I40" s="6">
        <v>23.236714560825199</v>
      </c>
      <c r="J40" s="6">
        <v>9.3815388637275995E-2</v>
      </c>
      <c r="K40" s="6">
        <v>23.262604747516001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649.76433759999998</v>
      </c>
      <c r="E41" s="6">
        <v>14.7579491256941</v>
      </c>
      <c r="F41" s="6">
        <v>98.520577420591593</v>
      </c>
      <c r="G41" s="6">
        <v>1.50285379794763</v>
      </c>
      <c r="H41" s="6">
        <v>9.7571092000000004</v>
      </c>
      <c r="I41" s="6">
        <v>99.999999999999801</v>
      </c>
      <c r="J41" s="6">
        <v>1.47942257940838</v>
      </c>
      <c r="K41" s="6">
        <v>100.08095456522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12394.044533800001</v>
      </c>
      <c r="E42" s="6">
        <v>1.6924343727833999</v>
      </c>
      <c r="F42" s="6">
        <v>98.486142637083404</v>
      </c>
      <c r="G42" s="6">
        <v>0.37400760800424299</v>
      </c>
      <c r="H42" s="6">
        <v>190.5122393</v>
      </c>
      <c r="I42" s="6">
        <v>24.320800570663401</v>
      </c>
      <c r="J42" s="6">
        <v>1.5138573629166501</v>
      </c>
      <c r="K42" s="6">
        <v>24.331596576769702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769.55519460000005</v>
      </c>
      <c r="E43" s="6">
        <v>28.802931404014799</v>
      </c>
      <c r="F43" s="6">
        <v>99.489603511588896</v>
      </c>
      <c r="G43" s="6">
        <v>0.32454473332419997</v>
      </c>
      <c r="H43" s="6">
        <v>3.9479327999999998</v>
      </c>
      <c r="I43" s="6">
        <v>56.660403380707898</v>
      </c>
      <c r="J43" s="6">
        <v>0.51039648841114704</v>
      </c>
      <c r="K43" s="6">
        <v>63.262243321291997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49752.490888499997</v>
      </c>
      <c r="E44" s="6">
        <v>2.0577619830931502</v>
      </c>
      <c r="F44" s="6">
        <v>99.852475183001602</v>
      </c>
      <c r="G44" s="6">
        <v>3.0845997991726101E-2</v>
      </c>
      <c r="H44" s="6">
        <v>73.505710300000004</v>
      </c>
      <c r="I44" s="6">
        <v>20.777146130566901</v>
      </c>
      <c r="J44" s="6">
        <v>0.14752481699838299</v>
      </c>
      <c r="K44" s="6">
        <v>20.878177052729502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10126.0289987</v>
      </c>
      <c r="E45" s="6">
        <v>22.426970147756499</v>
      </c>
      <c r="F45" s="6">
        <v>100</v>
      </c>
      <c r="G45" s="6">
        <v>0</v>
      </c>
      <c r="H45" s="6"/>
      <c r="I45" s="6"/>
      <c r="J45" s="6"/>
      <c r="K45" s="6"/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247094.84447780001</v>
      </c>
      <c r="E46" s="6">
        <v>2.39932136830156</v>
      </c>
      <c r="F46" s="6">
        <v>99.303812755788698</v>
      </c>
      <c r="G46" s="6">
        <v>0.337540327641003</v>
      </c>
      <c r="H46" s="6">
        <v>1732.3028598999999</v>
      </c>
      <c r="I46" s="6">
        <v>48.127008487647601</v>
      </c>
      <c r="J46" s="6">
        <v>0.69618724421133005</v>
      </c>
      <c r="K46" s="6">
        <v>48.146589545117997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26</v>
      </c>
      <c r="B48" s="6" t="s">
        <v>27</v>
      </c>
      <c r="C48" s="6" t="s">
        <v>11</v>
      </c>
      <c r="D48" s="6">
        <v>9300.5516055000007</v>
      </c>
      <c r="E48" s="6">
        <v>1.4220778604831501</v>
      </c>
      <c r="F48" s="6">
        <v>99.940145414470507</v>
      </c>
      <c r="G48" s="6">
        <v>4.3864257007735399E-2</v>
      </c>
      <c r="H48" s="6">
        <v>5.5701406000000002</v>
      </c>
      <c r="I48" s="6">
        <v>73.287053392333107</v>
      </c>
      <c r="J48" s="6">
        <v>5.9854585529512602E-2</v>
      </c>
      <c r="K48" s="6">
        <v>73.240841701079802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680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139670.44337309999</v>
      </c>
      <c r="E59" s="6">
        <v>2.13399383072101</v>
      </c>
      <c r="F59" s="6">
        <v>99.174165077097697</v>
      </c>
      <c r="G59" s="6">
        <v>0.188266426797848</v>
      </c>
      <c r="H59" s="6">
        <v>1163.0521894999999</v>
      </c>
      <c r="I59" s="6">
        <v>22.682271140642101</v>
      </c>
      <c r="J59" s="6">
        <v>0.82583492290229199</v>
      </c>
      <c r="K59" s="6">
        <v>22.6088352186751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2652064.9292082</v>
      </c>
      <c r="E60" s="6">
        <v>0.25597993453914902</v>
      </c>
      <c r="F60" s="6">
        <v>99.690775445172093</v>
      </c>
      <c r="G60" s="6">
        <v>4.0460787051783999E-2</v>
      </c>
      <c r="H60" s="6">
        <v>8226.2736291000001</v>
      </c>
      <c r="I60" s="6">
        <v>13.050378802369901</v>
      </c>
      <c r="J60" s="6">
        <v>0.30922455482792199</v>
      </c>
      <c r="K60" s="6">
        <v>13.0441362865214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200.94514710000001</v>
      </c>
      <c r="E61" s="6">
        <v>14.239525456667099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28</v>
      </c>
      <c r="B62" s="6" t="s">
        <v>29</v>
      </c>
      <c r="C62" s="6" t="s">
        <v>11</v>
      </c>
      <c r="D62" s="6">
        <v>3316.3260014000002</v>
      </c>
      <c r="E62" s="6">
        <v>2.9412142255612301</v>
      </c>
      <c r="F62" s="6">
        <v>97.125953123078702</v>
      </c>
      <c r="G62" s="6">
        <v>1.2544866193742299</v>
      </c>
      <c r="H62" s="6">
        <v>98.133156799999995</v>
      </c>
      <c r="I62" s="6">
        <v>42.5501744031098</v>
      </c>
      <c r="J62" s="6">
        <v>2.8740468769212901</v>
      </c>
      <c r="K62" s="6">
        <v>42.394301069087298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23138.016579499999</v>
      </c>
      <c r="E64" s="6">
        <v>1.88383835854341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43544.892769700004</v>
      </c>
      <c r="E66" s="6">
        <v>1.97741690346164</v>
      </c>
      <c r="F66" s="6">
        <v>99.4040127214747</v>
      </c>
      <c r="G66" s="6">
        <v>0.29893288295342502</v>
      </c>
      <c r="H66" s="6">
        <v>261.07801310000002</v>
      </c>
      <c r="I66" s="6">
        <v>50.422563761791999</v>
      </c>
      <c r="J66" s="6">
        <v>0.59598727852530498</v>
      </c>
      <c r="K66" s="6">
        <v>49.858661704148503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190.61704539999999</v>
      </c>
      <c r="E67" s="6">
        <v>24.749368480525298</v>
      </c>
      <c r="F67" s="6">
        <v>93.788685815600303</v>
      </c>
      <c r="G67" s="6">
        <v>6.5018424182479597</v>
      </c>
      <c r="H67" s="6">
        <v>12.623935899999999</v>
      </c>
      <c r="I67" s="6">
        <v>99.999999999999801</v>
      </c>
      <c r="J67" s="6">
        <v>6.2113141843996802</v>
      </c>
      <c r="K67" s="6">
        <v>98.175561191087496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7977.9680950000002</v>
      </c>
      <c r="E68" s="6">
        <v>1.67179844176276</v>
      </c>
      <c r="F68" s="6">
        <v>98.550123940834894</v>
      </c>
      <c r="G68" s="6">
        <v>0.75452032368319399</v>
      </c>
      <c r="H68" s="6">
        <v>117.3724038</v>
      </c>
      <c r="I68" s="6">
        <v>51.777261307586002</v>
      </c>
      <c r="J68" s="6">
        <v>1.4498760591651301</v>
      </c>
      <c r="K68" s="6">
        <v>51.285812290517299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7311.6786228999999</v>
      </c>
      <c r="E70" s="6">
        <v>2.5122681569113401</v>
      </c>
      <c r="F70" s="6">
        <v>99.809798523126403</v>
      </c>
      <c r="G70" s="6">
        <v>0.18976697526802799</v>
      </c>
      <c r="H70" s="6">
        <v>13.9334223</v>
      </c>
      <c r="I70" s="6">
        <v>100</v>
      </c>
      <c r="J70" s="6">
        <v>0.19020147687358999</v>
      </c>
      <c r="K70" s="6">
        <v>99.581790210983101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1656.9761217</v>
      </c>
      <c r="E71" s="6">
        <v>17.8527429202721</v>
      </c>
      <c r="F71" s="6">
        <v>90.411606623610595</v>
      </c>
      <c r="G71" s="6">
        <v>7.7617934112822802</v>
      </c>
      <c r="H71" s="6">
        <v>175.72676190000001</v>
      </c>
      <c r="I71" s="6">
        <v>77.272281942314905</v>
      </c>
      <c r="J71" s="6">
        <v>9.5883933763893996</v>
      </c>
      <c r="K71" s="6">
        <v>73.188091586083701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47017.494726800003</v>
      </c>
      <c r="E72" s="6">
        <v>1.67657394122083</v>
      </c>
      <c r="F72" s="6">
        <v>99.453081799270706</v>
      </c>
      <c r="G72" s="6">
        <v>0.42059471298981599</v>
      </c>
      <c r="H72" s="6">
        <v>258.5613553</v>
      </c>
      <c r="I72" s="6">
        <v>76.450840188826703</v>
      </c>
      <c r="J72" s="6">
        <v>0.54691820072930797</v>
      </c>
      <c r="K72" s="6">
        <v>76.482077830904004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39215.398605199996</v>
      </c>
      <c r="E74" s="6">
        <v>1.3712508860277599</v>
      </c>
      <c r="F74" s="6">
        <v>100</v>
      </c>
      <c r="G74" s="6">
        <v>1.52239430620566E-16</v>
      </c>
      <c r="H74" s="6"/>
      <c r="I74" s="6"/>
      <c r="J74" s="6"/>
      <c r="K74" s="6"/>
    </row>
    <row r="75" spans="1:11" x14ac:dyDescent="0.25">
      <c r="A75" s="6" t="s">
        <v>36</v>
      </c>
      <c r="B75" s="6" t="s">
        <v>37</v>
      </c>
      <c r="C75" s="6" t="s">
        <v>10</v>
      </c>
      <c r="D75" s="6">
        <v>6060.8694134999996</v>
      </c>
      <c r="E75" s="6">
        <v>12.2927189268232</v>
      </c>
      <c r="F75" s="6">
        <v>97.699220169252001</v>
      </c>
      <c r="G75" s="6">
        <v>2.32776689972567</v>
      </c>
      <c r="H75" s="6">
        <v>142.73119149999999</v>
      </c>
      <c r="I75" s="6">
        <v>100</v>
      </c>
      <c r="J75" s="6">
        <v>2.3007798307479899</v>
      </c>
      <c r="K75" s="6">
        <v>98.845186227602198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49795.031081399997</v>
      </c>
      <c r="E76" s="6">
        <v>2.5629846311572102</v>
      </c>
      <c r="F76" s="6">
        <v>99.1613841131161</v>
      </c>
      <c r="G76" s="6">
        <v>0.40163983391562402</v>
      </c>
      <c r="H76" s="6">
        <v>421.12062600000002</v>
      </c>
      <c r="I76" s="6">
        <v>47.384148579537403</v>
      </c>
      <c r="J76" s="6">
        <v>0.83861588688394495</v>
      </c>
      <c r="K76" s="6">
        <v>47.491542276907701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4609.1943774000001</v>
      </c>
      <c r="E78" s="6">
        <v>2.5216266274465902</v>
      </c>
      <c r="F78" s="6">
        <v>98.9459800662585</v>
      </c>
      <c r="G78" s="6">
        <v>0.63042735445717402</v>
      </c>
      <c r="H78" s="6">
        <v>49.0993444</v>
      </c>
      <c r="I78" s="6">
        <v>59.305718585369299</v>
      </c>
      <c r="J78" s="6">
        <v>1.05401993374148</v>
      </c>
      <c r="K78" s="6">
        <v>59.1812834373236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5896.2775014999997</v>
      </c>
      <c r="E80" s="6">
        <v>2.9199559749975998</v>
      </c>
      <c r="F80" s="6">
        <v>99.841152854581196</v>
      </c>
      <c r="G80" s="6">
        <v>0.15904651167919201</v>
      </c>
      <c r="H80" s="6">
        <v>9.3809699000000002</v>
      </c>
      <c r="I80" s="6">
        <v>99.999999999999901</v>
      </c>
      <c r="J80" s="6">
        <v>0.15884714541875899</v>
      </c>
      <c r="K80" s="6">
        <v>99.966461730793895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1623.9409324999999</v>
      </c>
      <c r="E81" s="6">
        <v>17.234098034939599</v>
      </c>
      <c r="F81" s="6">
        <v>98.178682214377702</v>
      </c>
      <c r="G81" s="6">
        <v>1.8707494936823601</v>
      </c>
      <c r="H81" s="6">
        <v>30.125811800000001</v>
      </c>
      <c r="I81" s="6">
        <v>100</v>
      </c>
      <c r="J81" s="6">
        <v>1.8213177856223199</v>
      </c>
      <c r="K81" s="6">
        <v>100.843313282745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42273.141165300003</v>
      </c>
      <c r="E82" s="6">
        <v>1.58007045366618</v>
      </c>
      <c r="F82" s="6">
        <v>99.789524376958596</v>
      </c>
      <c r="G82" s="6">
        <v>0.14846413009583301</v>
      </c>
      <c r="H82" s="6">
        <v>89.162322200000006</v>
      </c>
      <c r="I82" s="6">
        <v>70.267200545592999</v>
      </c>
      <c r="J82" s="6">
        <v>0.21047562304139</v>
      </c>
      <c r="K82" s="6">
        <v>70.388982416214105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49155.879406699998</v>
      </c>
      <c r="E84" s="6">
        <v>2.0824593814156498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8899.1780634999996</v>
      </c>
      <c r="E86" s="6">
        <v>2.4196388525524402</v>
      </c>
      <c r="F86" s="6">
        <v>99.699679517382094</v>
      </c>
      <c r="G86" s="6">
        <v>0.21600550260538201</v>
      </c>
      <c r="H86" s="6">
        <v>26.806560099999999</v>
      </c>
      <c r="I86" s="6">
        <v>71.656748319903102</v>
      </c>
      <c r="J86" s="6">
        <v>0.30032048261795502</v>
      </c>
      <c r="K86" s="6">
        <v>71.708992993140896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10083.990025700001</v>
      </c>
      <c r="E87" s="6">
        <v>22.520169677865599</v>
      </c>
      <c r="F87" s="6">
        <v>100</v>
      </c>
      <c r="G87" s="6">
        <v>2.5002410894831699E-15</v>
      </c>
      <c r="H87" s="6"/>
      <c r="I87" s="6"/>
      <c r="J87" s="6"/>
      <c r="K87" s="6"/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245525.9409787</v>
      </c>
      <c r="E88" s="6">
        <v>2.4146107373905199</v>
      </c>
      <c r="F88" s="6">
        <v>99.323568799965699</v>
      </c>
      <c r="G88" s="6">
        <v>0.33960995818600398</v>
      </c>
      <c r="H88" s="6">
        <v>1672.1248430999999</v>
      </c>
      <c r="I88" s="6">
        <v>49.848469626302403</v>
      </c>
      <c r="J88" s="6">
        <v>0.67643120003430801</v>
      </c>
      <c r="K88" s="6">
        <v>49.866524556126699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6401.7108648000003</v>
      </c>
      <c r="E90" s="6">
        <v>1.8941766757604599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2999.5212415999999</v>
      </c>
      <c r="E92" s="6">
        <v>2.0748208006369699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46</v>
      </c>
      <c r="B94" s="6" t="s">
        <v>47</v>
      </c>
      <c r="C94" s="6" t="s">
        <v>11</v>
      </c>
      <c r="D94" s="6">
        <v>2726.3767225000001</v>
      </c>
      <c r="E94" s="6">
        <v>2.65669271773716</v>
      </c>
      <c r="F94" s="6">
        <v>99.711603864615597</v>
      </c>
      <c r="G94" s="6">
        <v>0.20382155562787399</v>
      </c>
      <c r="H94" s="6">
        <v>7.8855066000000003</v>
      </c>
      <c r="I94" s="6">
        <v>70.322841137585996</v>
      </c>
      <c r="J94" s="6">
        <v>0.288396135384409</v>
      </c>
      <c r="K94" s="6">
        <v>70.4703417289101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  <c r="F95" s="6">
        <v>100</v>
      </c>
      <c r="G95" s="6">
        <v>3.5394807633661199E-15</v>
      </c>
      <c r="H95" s="6"/>
      <c r="I95" s="6"/>
      <c r="J95" s="6"/>
      <c r="K95" s="6"/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3732.9883755000001</v>
      </c>
      <c r="E96" s="6">
        <v>2.6867527896167802</v>
      </c>
      <c r="F96" s="6">
        <v>99.100292066319597</v>
      </c>
      <c r="G96" s="6">
        <v>0.59090370990556895</v>
      </c>
      <c r="H96" s="6">
        <v>33.890911799999998</v>
      </c>
      <c r="I96" s="6">
        <v>65.491954894495905</v>
      </c>
      <c r="J96" s="6">
        <v>0.89970793368035196</v>
      </c>
      <c r="K96" s="6">
        <v>65.086377526063202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6788.1479683999996</v>
      </c>
      <c r="E98" s="6">
        <v>3.4730221293765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531.61812769999995</v>
      </c>
      <c r="E100" s="6">
        <v>3.7783698752478001</v>
      </c>
      <c r="F100" s="6">
        <v>98.991773927602395</v>
      </c>
      <c r="G100" s="6">
        <v>0.80655304861310195</v>
      </c>
      <c r="H100" s="6">
        <v>5.4145029999999998</v>
      </c>
      <c r="I100" s="6">
        <v>79.182794360851702</v>
      </c>
      <c r="J100" s="6">
        <v>1.00822607239758</v>
      </c>
      <c r="K100" s="6">
        <v>79.190688710381096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41590.2825668</v>
      </c>
      <c r="E102" s="6">
        <v>1.6871343804230201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681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6096.8667003999999</v>
      </c>
      <c r="E113" s="6">
        <v>8.1058417896431294</v>
      </c>
      <c r="F113" s="6">
        <v>99.543213798662904</v>
      </c>
      <c r="G113" s="6">
        <v>0.43999307171026802</v>
      </c>
      <c r="H113" s="6">
        <v>27.9774429</v>
      </c>
      <c r="I113" s="6">
        <v>95.871479873768294</v>
      </c>
      <c r="J113" s="6">
        <v>0.45678620133713399</v>
      </c>
      <c r="K113" s="6">
        <v>95.8836415788751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223799.3525787</v>
      </c>
      <c r="E114" s="6">
        <v>0.72059499876740796</v>
      </c>
      <c r="F114" s="6">
        <v>99.926508208043103</v>
      </c>
      <c r="G114" s="6">
        <v>3.4619930232951297E-2</v>
      </c>
      <c r="H114" s="6">
        <v>164.59511850000001</v>
      </c>
      <c r="I114" s="6">
        <v>47.0473975820235</v>
      </c>
      <c r="J114" s="6">
        <v>7.3491791956861396E-2</v>
      </c>
      <c r="K114" s="6">
        <v>47.072586617775499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2874.6170671</v>
      </c>
      <c r="E115" s="6">
        <v>16.0529199490446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74865.785963500006</v>
      </c>
      <c r="E116" s="6">
        <v>1.7194689466687201</v>
      </c>
      <c r="F116" s="6">
        <v>99.625067819788697</v>
      </c>
      <c r="G116" s="6">
        <v>0.107091916772181</v>
      </c>
      <c r="H116" s="6">
        <v>281.7523036</v>
      </c>
      <c r="I116" s="6">
        <v>28.604147662923801</v>
      </c>
      <c r="J116" s="6">
        <v>0.37493218021135499</v>
      </c>
      <c r="K116" s="6">
        <v>28.4559182553106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1826.1213673</v>
      </c>
      <c r="E117" s="6">
        <v>10.4070373499053</v>
      </c>
      <c r="F117" s="6">
        <v>98.849715601869704</v>
      </c>
      <c r="G117" s="6">
        <v>0.77393057386129704</v>
      </c>
      <c r="H117" s="6">
        <v>21.2500249</v>
      </c>
      <c r="I117" s="6">
        <v>66.489695010501194</v>
      </c>
      <c r="J117" s="6">
        <v>1.1502843981303501</v>
      </c>
      <c r="K117" s="6">
        <v>66.507741256099195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36366.017882100001</v>
      </c>
      <c r="E118" s="6">
        <v>1.52961080254183</v>
      </c>
      <c r="F118" s="6">
        <v>97.713503412471695</v>
      </c>
      <c r="G118" s="6">
        <v>0.83344722782368696</v>
      </c>
      <c r="H118" s="6">
        <v>850.96504460000006</v>
      </c>
      <c r="I118" s="6">
        <v>35.793313866656199</v>
      </c>
      <c r="J118" s="6">
        <v>2.2864965875283398</v>
      </c>
      <c r="K118" s="6">
        <v>35.617393432499703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7613.0760340999996</v>
      </c>
      <c r="E119" s="6">
        <v>6.7518959321198402</v>
      </c>
      <c r="F119" s="6">
        <v>97.553375665996299</v>
      </c>
      <c r="G119" s="6">
        <v>1.12376034008248</v>
      </c>
      <c r="H119" s="6">
        <v>190.93482879999999</v>
      </c>
      <c r="I119" s="6">
        <v>45.711180666465197</v>
      </c>
      <c r="J119" s="6">
        <v>2.44662433400365</v>
      </c>
      <c r="K119" s="6">
        <v>44.807293498638799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127421.1028947</v>
      </c>
      <c r="E120" s="6">
        <v>1.11030553250909</v>
      </c>
      <c r="F120" s="6">
        <v>99.664807691050996</v>
      </c>
      <c r="G120" s="6">
        <v>0.19287399601806399</v>
      </c>
      <c r="H120" s="6">
        <v>428.54217729999999</v>
      </c>
      <c r="I120" s="6">
        <v>57.373659042452402</v>
      </c>
      <c r="J120" s="6">
        <v>0.335192308949048</v>
      </c>
      <c r="K120" s="6">
        <v>57.3484212153176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8104.6613078999999</v>
      </c>
      <c r="E121" s="6">
        <v>8.2631640230644798</v>
      </c>
      <c r="F121" s="6">
        <v>96.683727309765899</v>
      </c>
      <c r="G121" s="6">
        <v>1.2060770067854201</v>
      </c>
      <c r="H121" s="6">
        <v>277.99163010000001</v>
      </c>
      <c r="I121" s="6">
        <v>35.800977842558197</v>
      </c>
      <c r="J121" s="6">
        <v>3.31627269023409</v>
      </c>
      <c r="K121" s="6">
        <v>35.162373945307102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118476.7730172</v>
      </c>
      <c r="E122" s="6">
        <v>1.2280790869684399</v>
      </c>
      <c r="F122" s="6">
        <v>98.479301853959896</v>
      </c>
      <c r="G122" s="6">
        <v>0.394739130008397</v>
      </c>
      <c r="H122" s="6">
        <v>1829.4951902</v>
      </c>
      <c r="I122" s="6">
        <v>25.542056060307502</v>
      </c>
      <c r="J122" s="6">
        <v>1.5206981460401301</v>
      </c>
      <c r="K122" s="6">
        <v>25.5630179065402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3416.9635905999999</v>
      </c>
      <c r="E123" s="6">
        <v>12.9587705726574</v>
      </c>
      <c r="F123" s="6">
        <v>100</v>
      </c>
      <c r="G123" s="6">
        <v>0</v>
      </c>
      <c r="H123" s="6"/>
      <c r="I123" s="6"/>
      <c r="J123" s="6"/>
      <c r="K123" s="6"/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66911.162893200002</v>
      </c>
      <c r="E124" s="6">
        <v>1.4284414016606399</v>
      </c>
      <c r="F124" s="6">
        <v>99.845213784866999</v>
      </c>
      <c r="G124" s="6">
        <v>0.102974354207124</v>
      </c>
      <c r="H124" s="6">
        <v>103.729816</v>
      </c>
      <c r="I124" s="6">
        <v>66.451477617788299</v>
      </c>
      <c r="J124" s="6">
        <v>0.15478621513298299</v>
      </c>
      <c r="K124" s="6">
        <v>66.423850478775904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26629.6033274</v>
      </c>
      <c r="E125" s="6">
        <v>6.6032220203186496</v>
      </c>
      <c r="F125" s="6">
        <v>99.610044112596199</v>
      </c>
      <c r="G125" s="6">
        <v>0.39161705251951201</v>
      </c>
      <c r="H125" s="6">
        <v>104.25023590000001</v>
      </c>
      <c r="I125" s="6">
        <v>100</v>
      </c>
      <c r="J125" s="6">
        <v>0.38995588740380399</v>
      </c>
      <c r="K125" s="6">
        <v>100.034370903905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206856.5089897</v>
      </c>
      <c r="E126" s="6">
        <v>1.3949747299522299</v>
      </c>
      <c r="F126" s="6">
        <v>99.950645664008604</v>
      </c>
      <c r="G126" s="6">
        <v>3.5254695498880897E-2</v>
      </c>
      <c r="H126" s="6">
        <v>102.1430685</v>
      </c>
      <c r="I126" s="6">
        <v>71.352886172432903</v>
      </c>
      <c r="J126" s="6">
        <v>4.9354335991362998E-2</v>
      </c>
      <c r="K126" s="6">
        <v>71.396555277692499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14889.1318653</v>
      </c>
      <c r="E127" s="6">
        <v>6.13105343147976</v>
      </c>
      <c r="F127" s="6">
        <v>99.727119476857496</v>
      </c>
      <c r="G127" s="6">
        <v>0.27330856568266598</v>
      </c>
      <c r="H127" s="6">
        <v>40.740714400000002</v>
      </c>
      <c r="I127" s="6">
        <v>100</v>
      </c>
      <c r="J127" s="6">
        <v>0.27288052314254002</v>
      </c>
      <c r="K127" s="6">
        <v>99.883552222766795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349959.56483350002</v>
      </c>
      <c r="E128" s="6">
        <v>0.66972226484209196</v>
      </c>
      <c r="F128" s="6">
        <v>99.944479021380204</v>
      </c>
      <c r="G128" s="6">
        <v>2.9842526030137501E-2</v>
      </c>
      <c r="H128" s="6">
        <v>194.40891289999999</v>
      </c>
      <c r="I128" s="6">
        <v>53.7383690997857</v>
      </c>
      <c r="J128" s="6">
        <v>5.5520978619766098E-2</v>
      </c>
      <c r="K128" s="6">
        <v>53.720157513618503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5522.3672364000004</v>
      </c>
      <c r="E129" s="6">
        <v>10.1959240704164</v>
      </c>
      <c r="F129" s="6">
        <v>98.657936300007094</v>
      </c>
      <c r="G129" s="6">
        <v>1.35618880450963</v>
      </c>
      <c r="H129" s="6">
        <v>75.121869399999994</v>
      </c>
      <c r="I129" s="6">
        <v>100</v>
      </c>
      <c r="J129" s="6">
        <v>1.3420636999929201</v>
      </c>
      <c r="K129" s="6">
        <v>99.696302557620598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141024.18235799999</v>
      </c>
      <c r="E130" s="6">
        <v>0.75980649451813598</v>
      </c>
      <c r="F130" s="6">
        <v>99.8900482990217</v>
      </c>
      <c r="G130" s="6">
        <v>6.4608150437555995E-2</v>
      </c>
      <c r="H130" s="6">
        <v>155.2291644</v>
      </c>
      <c r="I130" s="6">
        <v>58.669081113488801</v>
      </c>
      <c r="J130" s="6">
        <v>0.109951700978277</v>
      </c>
      <c r="K130" s="6">
        <v>58.695874736790103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11959.678113399999</v>
      </c>
      <c r="E131" s="6">
        <v>6.51374805861506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285223.86971120001</v>
      </c>
      <c r="E132" s="6">
        <v>0.79125421246267502</v>
      </c>
      <c r="F132" s="6">
        <v>99.9685066627097</v>
      </c>
      <c r="G132" s="6">
        <v>3.0287386237833801E-2</v>
      </c>
      <c r="H132" s="6">
        <v>89.8548136</v>
      </c>
      <c r="I132" s="6">
        <v>96.294683700042199</v>
      </c>
      <c r="J132" s="6">
        <v>3.1493337290260499E-2</v>
      </c>
      <c r="K132" s="6">
        <v>96.140486637131005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16810.311181900001</v>
      </c>
      <c r="E133" s="6">
        <v>6.6087590924538704</v>
      </c>
      <c r="F133" s="6">
        <v>99.777694424382005</v>
      </c>
      <c r="G133" s="6">
        <v>0.149868448428011</v>
      </c>
      <c r="H133" s="6">
        <v>37.453520300000001</v>
      </c>
      <c r="I133" s="6">
        <v>67.155960976931297</v>
      </c>
      <c r="J133" s="6">
        <v>0.22230557561804801</v>
      </c>
      <c r="K133" s="6">
        <v>67.265646439739299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428920.28090880002</v>
      </c>
      <c r="E134" s="6">
        <v>0.63800201613207796</v>
      </c>
      <c r="F134" s="6">
        <v>99.864091139123602</v>
      </c>
      <c r="G134" s="6">
        <v>7.4724491030509002E-2</v>
      </c>
      <c r="H134" s="6">
        <v>583.73401409999997</v>
      </c>
      <c r="I134" s="6">
        <v>54.899424675902999</v>
      </c>
      <c r="J134" s="6">
        <v>0.13590886087637299</v>
      </c>
      <c r="K134" s="6">
        <v>54.906599426091297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1946.3841414999999</v>
      </c>
      <c r="E135" s="6">
        <v>11.725855662302999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54482.538294400001</v>
      </c>
      <c r="E136" s="6">
        <v>1.21368945503827</v>
      </c>
      <c r="F136" s="6">
        <v>99.984161979419696</v>
      </c>
      <c r="G136" s="6">
        <v>1.5843955400671999E-2</v>
      </c>
      <c r="H136" s="6">
        <v>8.6303225000000001</v>
      </c>
      <c r="I136" s="6">
        <v>99.999999999999801</v>
      </c>
      <c r="J136" s="6">
        <v>1.5838020580317299E-2</v>
      </c>
      <c r="K136" s="6">
        <v>100.021628027444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1391.7656753000001</v>
      </c>
      <c r="E137" s="6">
        <v>10.1957015100876</v>
      </c>
      <c r="F137" s="6">
        <v>99.1921238420544</v>
      </c>
      <c r="G137" s="6">
        <v>0.81321242789696102</v>
      </c>
      <c r="H137" s="6">
        <v>11.3353184</v>
      </c>
      <c r="I137" s="6">
        <v>100</v>
      </c>
      <c r="J137" s="6">
        <v>0.80787615794559298</v>
      </c>
      <c r="K137" s="6">
        <v>99.847318260981993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75825.9483473</v>
      </c>
      <c r="E138" s="6">
        <v>0.90439529330470803</v>
      </c>
      <c r="F138" s="6">
        <v>99.8458447662004</v>
      </c>
      <c r="G138" s="6">
        <v>7.8425456838724997E-2</v>
      </c>
      <c r="H138" s="6">
        <v>117.0701377</v>
      </c>
      <c r="I138" s="6">
        <v>50.968553933171698</v>
      </c>
      <c r="J138" s="6">
        <v>0.154155233799567</v>
      </c>
      <c r="K138" s="6">
        <v>50.795913938406201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2050.6970194</v>
      </c>
      <c r="E139" s="6">
        <v>13.8699066996687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31067.426773200001</v>
      </c>
      <c r="E140" s="6">
        <v>1.9120882721535499</v>
      </c>
      <c r="F140" s="6">
        <v>99.940581272810505</v>
      </c>
      <c r="G140" s="6">
        <v>5.9333080777139398E-2</v>
      </c>
      <c r="H140" s="6">
        <v>18.470844700000001</v>
      </c>
      <c r="I140" s="6">
        <v>99.999999999999801</v>
      </c>
      <c r="J140" s="6">
        <v>5.9418727189540901E-2</v>
      </c>
      <c r="K140" s="6">
        <v>99.796526483281895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1842.1505207</v>
      </c>
      <c r="E141" s="6">
        <v>11.942255521955699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26363.1825001</v>
      </c>
      <c r="E142" s="6">
        <v>1.90586985266336</v>
      </c>
      <c r="F142" s="6">
        <v>99.953297632369896</v>
      </c>
      <c r="G142" s="6">
        <v>4.67281595649243E-2</v>
      </c>
      <c r="H142" s="6">
        <v>12.3179832</v>
      </c>
      <c r="I142" s="6">
        <v>99.999999999999801</v>
      </c>
      <c r="J142" s="6">
        <v>4.6702367630139602E-2</v>
      </c>
      <c r="K142" s="6">
        <v>100.00849802294699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4912.1793438000004</v>
      </c>
      <c r="E143" s="6">
        <v>7.8520157556153398</v>
      </c>
      <c r="F143" s="6">
        <v>100</v>
      </c>
      <c r="G143" s="6">
        <v>8.7174886816036495E-16</v>
      </c>
      <c r="H143" s="6"/>
      <c r="I143" s="6"/>
      <c r="J143" s="6"/>
      <c r="K143" s="6"/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85026.057589999997</v>
      </c>
      <c r="E144" s="6">
        <v>1.10681106391163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7268.3307390999998</v>
      </c>
      <c r="E146" s="6">
        <v>1.8696345299347199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7426.4133676000001</v>
      </c>
      <c r="E147" s="6">
        <v>7.1398503576424703</v>
      </c>
      <c r="F147" s="6">
        <v>99.093406742981799</v>
      </c>
      <c r="G147" s="6">
        <v>0.64740822676020804</v>
      </c>
      <c r="H147" s="6">
        <v>67.943332499999997</v>
      </c>
      <c r="I147" s="6">
        <v>71.042013538060104</v>
      </c>
      <c r="J147" s="6">
        <v>0.90659325701822302</v>
      </c>
      <c r="K147" s="6">
        <v>70.763692809831099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128947.214903</v>
      </c>
      <c r="E148" s="6">
        <v>1.13822061880187</v>
      </c>
      <c r="F148" s="6">
        <v>99.8097552917027</v>
      </c>
      <c r="G148" s="6">
        <v>8.2431146498021898E-2</v>
      </c>
      <c r="H148" s="6">
        <v>245.78284170000001</v>
      </c>
      <c r="I148" s="6">
        <v>43.321022935706502</v>
      </c>
      <c r="J148" s="6">
        <v>0.19024470829734499</v>
      </c>
      <c r="K148" s="6">
        <v>43.2465777051885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14418.6460628</v>
      </c>
      <c r="E149" s="6">
        <v>6.07092080075879</v>
      </c>
      <c r="F149" s="6">
        <v>97.672189907677506</v>
      </c>
      <c r="G149" s="6">
        <v>1.18435238053147</v>
      </c>
      <c r="H149" s="6">
        <v>343.63793679999998</v>
      </c>
      <c r="I149" s="6">
        <v>50.4157515707019</v>
      </c>
      <c r="J149" s="6">
        <v>2.32781009232251</v>
      </c>
      <c r="K149" s="6">
        <v>49.694041197950497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190431.79443489999</v>
      </c>
      <c r="E150" s="6">
        <v>1.11133108221338</v>
      </c>
      <c r="F150" s="6">
        <v>98.191187532636306</v>
      </c>
      <c r="G150" s="6">
        <v>0.41254285510074501</v>
      </c>
      <c r="H150" s="6">
        <v>3508.0073132000002</v>
      </c>
      <c r="I150" s="6">
        <v>22.469653841842302</v>
      </c>
      <c r="J150" s="6">
        <v>1.8088124673636601</v>
      </c>
      <c r="K150" s="6">
        <v>22.3948438997034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88.426987600000004</v>
      </c>
      <c r="E151" s="6">
        <v>21.8333533005231</v>
      </c>
      <c r="F151" s="6">
        <v>76.5625</v>
      </c>
      <c r="G151" s="6">
        <v>12.6315912466137</v>
      </c>
      <c r="H151" s="6">
        <v>27.069486000000001</v>
      </c>
      <c r="I151" s="6">
        <v>47.354242074224402</v>
      </c>
      <c r="J151" s="6">
        <v>23.4375</v>
      </c>
      <c r="K151" s="6">
        <v>41.263198072271599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786.81972640000004</v>
      </c>
      <c r="E152" s="6">
        <v>7.6081948337192502</v>
      </c>
      <c r="F152" s="6">
        <v>77.168141592920406</v>
      </c>
      <c r="G152" s="6">
        <v>8.2234095854142097</v>
      </c>
      <c r="H152" s="6">
        <v>232.79757960000001</v>
      </c>
      <c r="I152" s="6">
        <v>32.206395535688003</v>
      </c>
      <c r="J152" s="6">
        <v>22.831858407079601</v>
      </c>
      <c r="K152" s="6">
        <v>27.793849451477499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682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6092.1424204000004</v>
      </c>
      <c r="E163" s="6">
        <v>8.1119654732933792</v>
      </c>
      <c r="F163" s="6">
        <v>99.562074833476998</v>
      </c>
      <c r="G163" s="6">
        <v>0.43984492267702102</v>
      </c>
      <c r="H163" s="6">
        <v>26.796372900000001</v>
      </c>
      <c r="I163" s="6">
        <v>100</v>
      </c>
      <c r="J163" s="6">
        <v>0.437925166523009</v>
      </c>
      <c r="K163" s="6">
        <v>99.998530466719998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223657.09011640001</v>
      </c>
      <c r="E164" s="6">
        <v>0.72090841813787099</v>
      </c>
      <c r="F164" s="6">
        <v>99.930978108895204</v>
      </c>
      <c r="G164" s="6">
        <v>3.4516569190432403E-2</v>
      </c>
      <c r="H164" s="6">
        <v>154.47897750000001</v>
      </c>
      <c r="I164" s="6">
        <v>49.947417350247498</v>
      </c>
      <c r="J164" s="6">
        <v>6.9021891104828606E-2</v>
      </c>
      <c r="K164" s="6">
        <v>49.9736310459039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2866.1246046000001</v>
      </c>
      <c r="E165" s="6">
        <v>16.100485508638201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74527.785956000007</v>
      </c>
      <c r="E166" s="6">
        <v>1.7252873880263999</v>
      </c>
      <c r="F166" s="6">
        <v>99.655050091365197</v>
      </c>
      <c r="G166" s="6">
        <v>0.10688543701752801</v>
      </c>
      <c r="H166" s="6">
        <v>257.97340860000003</v>
      </c>
      <c r="I166" s="6">
        <v>31.024937431490901</v>
      </c>
      <c r="J166" s="6">
        <v>0.34494990863476099</v>
      </c>
      <c r="K166" s="6">
        <v>30.8788995543621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1824.091723</v>
      </c>
      <c r="E167" s="6">
        <v>10.418022950554199</v>
      </c>
      <c r="F167" s="6">
        <v>99.259848535153793</v>
      </c>
      <c r="G167" s="6">
        <v>0.74413638364341494</v>
      </c>
      <c r="H167" s="6">
        <v>13.601714899999999</v>
      </c>
      <c r="I167" s="6">
        <v>100</v>
      </c>
      <c r="J167" s="6">
        <v>0.74015146484623595</v>
      </c>
      <c r="K167" s="6">
        <v>99.794255957173903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36078.459947299998</v>
      </c>
      <c r="E168" s="6">
        <v>1.5021723269178</v>
      </c>
      <c r="F168" s="6">
        <v>97.797716237390503</v>
      </c>
      <c r="G168" s="6">
        <v>0.83646267374277306</v>
      </c>
      <c r="H168" s="6">
        <v>812.44235119999996</v>
      </c>
      <c r="I168" s="6">
        <v>37.314932364751101</v>
      </c>
      <c r="J168" s="6">
        <v>2.2022837626095</v>
      </c>
      <c r="K168" s="6">
        <v>37.145140239754802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7613.0760340999996</v>
      </c>
      <c r="E169" s="6">
        <v>6.7518959321198402</v>
      </c>
      <c r="F169" s="6">
        <v>97.553375665996299</v>
      </c>
      <c r="G169" s="6">
        <v>1.12376034008248</v>
      </c>
      <c r="H169" s="6">
        <v>190.93482879999999</v>
      </c>
      <c r="I169" s="6">
        <v>45.711180666465197</v>
      </c>
      <c r="J169" s="6">
        <v>2.44662433400365</v>
      </c>
      <c r="K169" s="6">
        <v>44.807293498638799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127421.1028947</v>
      </c>
      <c r="E170" s="6">
        <v>1.11030553250909</v>
      </c>
      <c r="F170" s="6">
        <v>99.664807691050996</v>
      </c>
      <c r="G170" s="6">
        <v>0.19287399601806399</v>
      </c>
      <c r="H170" s="6">
        <v>428.54217729999999</v>
      </c>
      <c r="I170" s="6">
        <v>57.373659042452402</v>
      </c>
      <c r="J170" s="6">
        <v>0.335192308949048</v>
      </c>
      <c r="K170" s="6">
        <v>57.3484212153176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7914.7327601999996</v>
      </c>
      <c r="E171" s="6">
        <v>8.4528645565609395</v>
      </c>
      <c r="F171" s="6">
        <v>96.679500948017207</v>
      </c>
      <c r="G171" s="6">
        <v>1.2339093600679201</v>
      </c>
      <c r="H171" s="6">
        <v>271.83490160000002</v>
      </c>
      <c r="I171" s="6">
        <v>36.5773153078174</v>
      </c>
      <c r="J171" s="6">
        <v>3.3204990519828099</v>
      </c>
      <c r="K171" s="6">
        <v>35.926449391761999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115826.55894420001</v>
      </c>
      <c r="E172" s="6">
        <v>1.2551453599142699</v>
      </c>
      <c r="F172" s="6">
        <v>98.514134945650994</v>
      </c>
      <c r="G172" s="6">
        <v>0.40343752674649802</v>
      </c>
      <c r="H172" s="6">
        <v>1746.9841905999999</v>
      </c>
      <c r="I172" s="6">
        <v>26.726998658687901</v>
      </c>
      <c r="J172" s="6">
        <v>1.4858650543490499</v>
      </c>
      <c r="K172" s="6">
        <v>26.748256065188901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3416.9635905999999</v>
      </c>
      <c r="E173" s="6">
        <v>12.9587705726574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66911.162893200002</v>
      </c>
      <c r="E174" s="6">
        <v>1.4284414016606399</v>
      </c>
      <c r="F174" s="6">
        <v>99.845213784866999</v>
      </c>
      <c r="G174" s="6">
        <v>0.102974354207124</v>
      </c>
      <c r="H174" s="6">
        <v>103.729816</v>
      </c>
      <c r="I174" s="6">
        <v>66.451477617788299</v>
      </c>
      <c r="J174" s="6">
        <v>0.15478621513298299</v>
      </c>
      <c r="K174" s="6">
        <v>66.423850478775904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26629.6033274</v>
      </c>
      <c r="E175" s="6">
        <v>6.6032220203186496</v>
      </c>
      <c r="F175" s="6">
        <v>99.610044112596199</v>
      </c>
      <c r="G175" s="6">
        <v>0.39161705251951201</v>
      </c>
      <c r="H175" s="6">
        <v>104.25023590000001</v>
      </c>
      <c r="I175" s="6">
        <v>100</v>
      </c>
      <c r="J175" s="6">
        <v>0.38995588740380399</v>
      </c>
      <c r="K175" s="6">
        <v>100.034370903905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206856.5089897</v>
      </c>
      <c r="E176" s="6">
        <v>1.3949747299522299</v>
      </c>
      <c r="F176" s="6">
        <v>99.950645664008604</v>
      </c>
      <c r="G176" s="6">
        <v>3.5254695498880897E-2</v>
      </c>
      <c r="H176" s="6">
        <v>102.1430685</v>
      </c>
      <c r="I176" s="6">
        <v>71.352886172432903</v>
      </c>
      <c r="J176" s="6">
        <v>4.9354335991362998E-2</v>
      </c>
      <c r="K176" s="6">
        <v>71.396555277692499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14889.1318653</v>
      </c>
      <c r="E177" s="6">
        <v>6.13105343147976</v>
      </c>
      <c r="F177" s="6">
        <v>99.727119476857496</v>
      </c>
      <c r="G177" s="6">
        <v>0.27330856568266598</v>
      </c>
      <c r="H177" s="6">
        <v>40.740714400000002</v>
      </c>
      <c r="I177" s="6">
        <v>100</v>
      </c>
      <c r="J177" s="6">
        <v>0.27288052314254002</v>
      </c>
      <c r="K177" s="6">
        <v>99.883552222766795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349959.56483350002</v>
      </c>
      <c r="E178" s="6">
        <v>0.66972226484209196</v>
      </c>
      <c r="F178" s="6">
        <v>99.944479021380204</v>
      </c>
      <c r="G178" s="6">
        <v>2.9842526030137501E-2</v>
      </c>
      <c r="H178" s="6">
        <v>194.40891289999999</v>
      </c>
      <c r="I178" s="6">
        <v>53.7383690997857</v>
      </c>
      <c r="J178" s="6">
        <v>5.5520978619766098E-2</v>
      </c>
      <c r="K178" s="6">
        <v>53.720157513618503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5522.3672364000004</v>
      </c>
      <c r="E179" s="6">
        <v>10.1959240704164</v>
      </c>
      <c r="F179" s="6">
        <v>98.657936300007094</v>
      </c>
      <c r="G179" s="6">
        <v>1.35618880450963</v>
      </c>
      <c r="H179" s="6">
        <v>75.121869399999994</v>
      </c>
      <c r="I179" s="6">
        <v>100</v>
      </c>
      <c r="J179" s="6">
        <v>1.3420636999929201</v>
      </c>
      <c r="K179" s="6">
        <v>99.696302557620598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141024.18235799999</v>
      </c>
      <c r="E180" s="6">
        <v>0.75980649451813598</v>
      </c>
      <c r="F180" s="6">
        <v>99.8900482990217</v>
      </c>
      <c r="G180" s="6">
        <v>6.4608150437555995E-2</v>
      </c>
      <c r="H180" s="6">
        <v>155.2291644</v>
      </c>
      <c r="I180" s="6">
        <v>58.669081113488801</v>
      </c>
      <c r="J180" s="6">
        <v>0.109951700978277</v>
      </c>
      <c r="K180" s="6">
        <v>58.695874736790103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11959.678113399999</v>
      </c>
      <c r="E181" s="6">
        <v>6.51374805861506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285223.86971120001</v>
      </c>
      <c r="E182" s="6">
        <v>0.79125421246267502</v>
      </c>
      <c r="F182" s="6">
        <v>99.9685066627097</v>
      </c>
      <c r="G182" s="6">
        <v>3.0287386237833801E-2</v>
      </c>
      <c r="H182" s="6">
        <v>89.8548136</v>
      </c>
      <c r="I182" s="6">
        <v>96.294683700042199</v>
      </c>
      <c r="J182" s="6">
        <v>3.1493337290260499E-2</v>
      </c>
      <c r="K182" s="6">
        <v>96.140486637131005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16760.565293700001</v>
      </c>
      <c r="E183" s="6">
        <v>6.6264698473869297</v>
      </c>
      <c r="F183" s="6">
        <v>99.792961577197303</v>
      </c>
      <c r="G183" s="6">
        <v>0.14942733752520401</v>
      </c>
      <c r="H183" s="6">
        <v>34.772803099999997</v>
      </c>
      <c r="I183" s="6">
        <v>71.921175350836194</v>
      </c>
      <c r="J183" s="6">
        <v>0.207038422802725</v>
      </c>
      <c r="K183" s="6">
        <v>72.024295540756597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427763.50684410002</v>
      </c>
      <c r="E184" s="6">
        <v>0.636283015752097</v>
      </c>
      <c r="F184" s="6">
        <v>99.872714589199006</v>
      </c>
      <c r="G184" s="6">
        <v>7.4867958777379603E-2</v>
      </c>
      <c r="H184" s="6">
        <v>545.1744645</v>
      </c>
      <c r="I184" s="6">
        <v>58.735251058819301</v>
      </c>
      <c r="J184" s="6">
        <v>0.127285410801001</v>
      </c>
      <c r="K184" s="6">
        <v>58.744095115026099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1946.3841414999999</v>
      </c>
      <c r="E185" s="6">
        <v>11.725855662302999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54482.538294400001</v>
      </c>
      <c r="E186" s="6">
        <v>1.21368945503827</v>
      </c>
      <c r="F186" s="6">
        <v>99.984161979419696</v>
      </c>
      <c r="G186" s="6">
        <v>1.5843955400671999E-2</v>
      </c>
      <c r="H186" s="6">
        <v>8.6303225000000001</v>
      </c>
      <c r="I186" s="6">
        <v>99.999999999999801</v>
      </c>
      <c r="J186" s="6">
        <v>1.5838020580317299E-2</v>
      </c>
      <c r="K186" s="6">
        <v>100.021628027444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1391.7656753000001</v>
      </c>
      <c r="E187" s="6">
        <v>10.1957015100876</v>
      </c>
      <c r="F187" s="6">
        <v>99.1921238420544</v>
      </c>
      <c r="G187" s="6">
        <v>0.81321242789696102</v>
      </c>
      <c r="H187" s="6">
        <v>11.3353184</v>
      </c>
      <c r="I187" s="6">
        <v>100</v>
      </c>
      <c r="J187" s="6">
        <v>0.80787615794559298</v>
      </c>
      <c r="K187" s="6">
        <v>99.847318260981993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75825.9483473</v>
      </c>
      <c r="E188" s="6">
        <v>0.90439529330470803</v>
      </c>
      <c r="F188" s="6">
        <v>99.8458447662004</v>
      </c>
      <c r="G188" s="6">
        <v>7.8425456838724997E-2</v>
      </c>
      <c r="H188" s="6">
        <v>117.0701377</v>
      </c>
      <c r="I188" s="6">
        <v>50.968553933171698</v>
      </c>
      <c r="J188" s="6">
        <v>0.154155233799567</v>
      </c>
      <c r="K188" s="6">
        <v>50.795913938406201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2050.6970194</v>
      </c>
      <c r="E189" s="6">
        <v>13.8699066996687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31067.426773200001</v>
      </c>
      <c r="E190" s="6">
        <v>1.9120882721535499</v>
      </c>
      <c r="F190" s="6">
        <v>99.940581272810505</v>
      </c>
      <c r="G190" s="6">
        <v>5.9333080777139398E-2</v>
      </c>
      <c r="H190" s="6">
        <v>18.470844700000001</v>
      </c>
      <c r="I190" s="6">
        <v>99.999999999999801</v>
      </c>
      <c r="J190" s="6">
        <v>5.9418727189540901E-2</v>
      </c>
      <c r="K190" s="6">
        <v>99.796526483281895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1842.1505207</v>
      </c>
      <c r="E191" s="6">
        <v>11.942255521955699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26363.1825001</v>
      </c>
      <c r="E192" s="6">
        <v>1.90586985266336</v>
      </c>
      <c r="F192" s="6">
        <v>99.953297632369896</v>
      </c>
      <c r="G192" s="6">
        <v>4.67281595649243E-2</v>
      </c>
      <c r="H192" s="6">
        <v>12.3179832</v>
      </c>
      <c r="I192" s="6">
        <v>99.999999999999801</v>
      </c>
      <c r="J192" s="6">
        <v>4.6702367630139602E-2</v>
      </c>
      <c r="K192" s="6">
        <v>100.00849802294699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4912.1793438000004</v>
      </c>
      <c r="E193" s="6">
        <v>7.8520157556153398</v>
      </c>
      <c r="F193" s="6">
        <v>100</v>
      </c>
      <c r="G193" s="6">
        <v>8.7174886816036495E-16</v>
      </c>
      <c r="H193" s="6"/>
      <c r="I193" s="6"/>
      <c r="J193" s="6"/>
      <c r="K193" s="6"/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85026.057589999997</v>
      </c>
      <c r="E194" s="6">
        <v>1.10681106391163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7268.3307390999998</v>
      </c>
      <c r="E196" s="6">
        <v>1.8696345299347199</v>
      </c>
      <c r="F196" s="6">
        <v>100</v>
      </c>
      <c r="G196" s="6">
        <v>0</v>
      </c>
      <c r="H196" s="6"/>
      <c r="I196" s="6"/>
      <c r="J196" s="6"/>
      <c r="K196" s="6"/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7426.4133676000001</v>
      </c>
      <c r="E197" s="6">
        <v>7.1398503576424703</v>
      </c>
      <c r="F197" s="6">
        <v>99.093406742981799</v>
      </c>
      <c r="G197" s="6">
        <v>0.64740822676020804</v>
      </c>
      <c r="H197" s="6">
        <v>67.943332499999997</v>
      </c>
      <c r="I197" s="6">
        <v>71.042013538060104</v>
      </c>
      <c r="J197" s="6">
        <v>0.90659325701822302</v>
      </c>
      <c r="K197" s="6">
        <v>70.763692809831099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128947.214903</v>
      </c>
      <c r="E198" s="6">
        <v>1.13822061880187</v>
      </c>
      <c r="F198" s="6">
        <v>99.8097552917027</v>
      </c>
      <c r="G198" s="6">
        <v>8.2431146498021898E-2</v>
      </c>
      <c r="H198" s="6">
        <v>245.78284170000001</v>
      </c>
      <c r="I198" s="6">
        <v>43.321022935706502</v>
      </c>
      <c r="J198" s="6">
        <v>0.19024470829734499</v>
      </c>
      <c r="K198" s="6">
        <v>43.2465777051885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14277.511860799999</v>
      </c>
      <c r="E199" s="6">
        <v>6.1277483888784596</v>
      </c>
      <c r="F199" s="6">
        <v>97.769534178955197</v>
      </c>
      <c r="G199" s="6">
        <v>1.19480376808209</v>
      </c>
      <c r="H199" s="6">
        <v>325.72009759999997</v>
      </c>
      <c r="I199" s="6">
        <v>53.115802199151197</v>
      </c>
      <c r="J199" s="6">
        <v>2.2304658210447799</v>
      </c>
      <c r="K199" s="6">
        <v>52.372650922724603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187834.43657280001</v>
      </c>
      <c r="E200" s="6">
        <v>1.1257421390987401</v>
      </c>
      <c r="F200" s="6">
        <v>98.307906604733503</v>
      </c>
      <c r="G200" s="6">
        <v>0.41620694131374403</v>
      </c>
      <c r="H200" s="6">
        <v>3233.0401542</v>
      </c>
      <c r="I200" s="6">
        <v>24.2572700397563</v>
      </c>
      <c r="J200" s="6">
        <v>1.69209339526654</v>
      </c>
      <c r="K200" s="6">
        <v>24.180954331110101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683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44113.171208799999</v>
      </c>
      <c r="E212" s="6">
        <v>1.9088226815234699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591.41528579999999</v>
      </c>
      <c r="E213" s="6">
        <v>27.936013257229298</v>
      </c>
      <c r="F213" s="6">
        <v>95.665501851526301</v>
      </c>
      <c r="G213" s="6">
        <v>4.5476495236831402</v>
      </c>
      <c r="H213" s="6">
        <v>26.796372900000001</v>
      </c>
      <c r="I213" s="6">
        <v>100</v>
      </c>
      <c r="J213" s="6">
        <v>4.3344981484736902</v>
      </c>
      <c r="K213" s="6">
        <v>100.369906509522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24871.6860552</v>
      </c>
      <c r="E214" s="6">
        <v>1.9436275766094999</v>
      </c>
      <c r="F214" s="6">
        <v>99.903260857604707</v>
      </c>
      <c r="G214" s="6">
        <v>9.7064125103735396E-2</v>
      </c>
      <c r="H214" s="6">
        <v>24.0839544</v>
      </c>
      <c r="I214" s="6">
        <v>99.999999999999901</v>
      </c>
      <c r="J214" s="6">
        <v>9.6739142395326799E-2</v>
      </c>
      <c r="K214" s="6">
        <v>100.238873015088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22260.718233899999</v>
      </c>
      <c r="E216" s="6">
        <v>1.68430396084602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59393.333268900002</v>
      </c>
      <c r="E218" s="6">
        <v>1.4156521266125901</v>
      </c>
      <c r="F218" s="6">
        <v>99.925608689007504</v>
      </c>
      <c r="G218" s="6">
        <v>7.4584335799995502E-2</v>
      </c>
      <c r="H218" s="6">
        <v>44.216372399999997</v>
      </c>
      <c r="I218" s="6">
        <v>99.999999999999901</v>
      </c>
      <c r="J218" s="6">
        <v>7.4391310992531906E-2</v>
      </c>
      <c r="K218" s="6">
        <v>100.18488791289199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17697.8831083</v>
      </c>
      <c r="E220" s="6">
        <v>1.8414326362192199</v>
      </c>
      <c r="F220" s="6">
        <v>99.942896633879698</v>
      </c>
      <c r="G220" s="6">
        <v>5.6771288023360199E-2</v>
      </c>
      <c r="H220" s="6">
        <v>10.1118612</v>
      </c>
      <c r="I220" s="6">
        <v>100</v>
      </c>
      <c r="J220" s="6">
        <v>5.7103366120311902E-2</v>
      </c>
      <c r="K220" s="6">
        <v>99.361690145139605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35708.557529799997</v>
      </c>
      <c r="E222" s="6">
        <v>1.0789600410711899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40463.996276700003</v>
      </c>
      <c r="E224" s="6">
        <v>1.26720853138768</v>
      </c>
      <c r="F224" s="6">
        <v>100</v>
      </c>
      <c r="G224" s="6">
        <v>1.4068840885480401E-16</v>
      </c>
      <c r="H224" s="6"/>
      <c r="I224" s="6"/>
      <c r="J224" s="6"/>
      <c r="K224" s="6"/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626.13052719999996</v>
      </c>
      <c r="E225" s="6">
        <v>17.914352933563102</v>
      </c>
      <c r="F225" s="6">
        <v>94.738594661912799</v>
      </c>
      <c r="G225" s="6">
        <v>3.8275772588732599</v>
      </c>
      <c r="H225" s="6">
        <v>34.772803099999997</v>
      </c>
      <c r="I225" s="6">
        <v>71.921175350836194</v>
      </c>
      <c r="J225" s="6">
        <v>5.2614053380871599</v>
      </c>
      <c r="K225" s="6">
        <v>68.920614771980993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18626.257684799999</v>
      </c>
      <c r="E226" s="6">
        <v>1.37248819949691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11130.8741629</v>
      </c>
      <c r="E228" s="6">
        <v>2.1103579927189902</v>
      </c>
      <c r="F228" s="6">
        <v>99.922525077203304</v>
      </c>
      <c r="G228" s="6">
        <v>7.7606260625274606E-2</v>
      </c>
      <c r="H228" s="6">
        <v>8.6303225000000001</v>
      </c>
      <c r="I228" s="6">
        <v>99.999999999999801</v>
      </c>
      <c r="J228" s="6">
        <v>7.7474922796712697E-2</v>
      </c>
      <c r="K228" s="6">
        <v>100.09191675898001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21703.350691</v>
      </c>
      <c r="E230" s="6">
        <v>1.4425172174547001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29994.338197900001</v>
      </c>
      <c r="E232" s="6">
        <v>1.7543961134541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16015.030576700001</v>
      </c>
      <c r="E234" s="6">
        <v>1.62473145874455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35380.398749200001</v>
      </c>
      <c r="E236" s="6">
        <v>1.4992686228499801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61568.856226099997</v>
      </c>
      <c r="E238" s="6">
        <v>1.3811103928773101</v>
      </c>
      <c r="F238" s="6">
        <v>99.790574083839402</v>
      </c>
      <c r="G238" s="6">
        <v>0.14824916535393201</v>
      </c>
      <c r="H238" s="6">
        <v>129.2117441</v>
      </c>
      <c r="I238" s="6">
        <v>70.695318247783106</v>
      </c>
      <c r="J238" s="6">
        <v>0.209425916160631</v>
      </c>
      <c r="K238" s="6">
        <v>70.640107916596094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5070.0297366000004</v>
      </c>
      <c r="E239" s="6">
        <v>15.0910082881422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94700.709126799993</v>
      </c>
      <c r="E240" s="6">
        <v>1.94272487567389</v>
      </c>
      <c r="F240" s="6">
        <v>100</v>
      </c>
      <c r="G240" s="6">
        <v>2.1568578874852E-16</v>
      </c>
      <c r="H240" s="6"/>
      <c r="I240" s="6"/>
      <c r="J240" s="6"/>
      <c r="K240" s="6"/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38401.737183199999</v>
      </c>
      <c r="E242" s="6">
        <v>1.64705640700862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45091.9017169</v>
      </c>
      <c r="E244" s="6">
        <v>2.2510493177045001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2590.6803122000001</v>
      </c>
      <c r="E245" s="6">
        <v>11.749170225004001</v>
      </c>
      <c r="F245" s="6">
        <v>93.866796645707396</v>
      </c>
      <c r="G245" s="6">
        <v>3.09788588597144</v>
      </c>
      <c r="H245" s="6">
        <v>169.273585</v>
      </c>
      <c r="I245" s="6">
        <v>49.947454290005503</v>
      </c>
      <c r="J245" s="6">
        <v>6.1332033542926103</v>
      </c>
      <c r="K245" s="6">
        <v>47.412193545900699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30533.989273800002</v>
      </c>
      <c r="E246" s="6">
        <v>2.6492013908900298</v>
      </c>
      <c r="F246" s="6">
        <v>98.886192694458899</v>
      </c>
      <c r="G246" s="6">
        <v>0.78073443273721299</v>
      </c>
      <c r="H246" s="6">
        <v>343.92041390000003</v>
      </c>
      <c r="I246" s="6">
        <v>69.330629049015997</v>
      </c>
      <c r="J246" s="6">
        <v>1.1138073055411499</v>
      </c>
      <c r="K246" s="6">
        <v>69.315271299411506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762.52889800000003</v>
      </c>
      <c r="E247" s="6">
        <v>16.402310996743299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14935.4310711</v>
      </c>
      <c r="E248" s="6">
        <v>1.51181354385609</v>
      </c>
      <c r="F248" s="6">
        <v>100</v>
      </c>
      <c r="G248" s="6">
        <v>0</v>
      </c>
      <c r="H248" s="6"/>
      <c r="I248" s="6"/>
      <c r="J248" s="6"/>
      <c r="K248" s="6"/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25936.078709000001</v>
      </c>
      <c r="E250" s="6">
        <v>2.0176935401027798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8913.0201902999997</v>
      </c>
      <c r="E252" s="6">
        <v>2.6445694175465202</v>
      </c>
      <c r="F252" s="6">
        <v>99.861988610845302</v>
      </c>
      <c r="G252" s="6">
        <v>0.13821087048182601</v>
      </c>
      <c r="H252" s="6">
        <v>12.3179832</v>
      </c>
      <c r="I252" s="6">
        <v>99.999999999999801</v>
      </c>
      <c r="J252" s="6">
        <v>0.13801138915467701</v>
      </c>
      <c r="K252" s="6">
        <v>100.006328886977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17488.633867699999</v>
      </c>
      <c r="E254" s="6">
        <v>2.0532296710873701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16569.8452149</v>
      </c>
      <c r="E256" s="6">
        <v>2.77211779689347</v>
      </c>
      <c r="F256" s="6">
        <v>99.888651478343903</v>
      </c>
      <c r="G256" s="6">
        <v>0.11105203897532299</v>
      </c>
      <c r="H256" s="6">
        <v>18.470844700000001</v>
      </c>
      <c r="I256" s="6">
        <v>99.999999999999801</v>
      </c>
      <c r="J256" s="6">
        <v>0.111348521656064</v>
      </c>
      <c r="K256" s="6">
        <v>99.622682476462401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1381.7917738000001</v>
      </c>
      <c r="E257" s="6">
        <v>15.0497303700011</v>
      </c>
      <c r="F257" s="6">
        <v>100</v>
      </c>
      <c r="G257" s="6">
        <v>1.67085571711757E-15</v>
      </c>
      <c r="H257" s="6"/>
      <c r="I257" s="6"/>
      <c r="J257" s="6"/>
      <c r="K257" s="6"/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17450.162309799998</v>
      </c>
      <c r="E258" s="6">
        <v>2.54282843095248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1506.7318286</v>
      </c>
      <c r="E259" s="6">
        <v>15.634063342391</v>
      </c>
      <c r="F259" s="6">
        <v>98.004494285663199</v>
      </c>
      <c r="G259" s="6">
        <v>2.04280905877699</v>
      </c>
      <c r="H259" s="6">
        <v>30.679123400000002</v>
      </c>
      <c r="I259" s="6">
        <v>100</v>
      </c>
      <c r="J259" s="6">
        <v>1.99550571433681</v>
      </c>
      <c r="K259" s="6">
        <v>100.32768500196801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33106.629574400002</v>
      </c>
      <c r="E260" s="6">
        <v>2.1676801298380499</v>
      </c>
      <c r="F260" s="6">
        <v>99.860714159551307</v>
      </c>
      <c r="G260" s="6">
        <v>0.13852754272922499</v>
      </c>
      <c r="H260" s="6">
        <v>46.177165500000001</v>
      </c>
      <c r="I260" s="6">
        <v>99.999999999999702</v>
      </c>
      <c r="J260" s="6">
        <v>0.139285840448691</v>
      </c>
      <c r="K260" s="6">
        <v>99.317054074883103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35050.092251299997</v>
      </c>
      <c r="E262" s="6">
        <v>1.80533049422936</v>
      </c>
      <c r="F262" s="6">
        <v>100</v>
      </c>
      <c r="G262" s="6">
        <v>0</v>
      </c>
      <c r="H262" s="6"/>
      <c r="I262" s="6"/>
      <c r="J262" s="6"/>
      <c r="K262" s="6"/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19573.081612800001</v>
      </c>
      <c r="E264" s="6">
        <v>2.2824493661819099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52879.859306500002</v>
      </c>
      <c r="E266" s="6">
        <v>1.6161307682558499</v>
      </c>
      <c r="F266" s="6">
        <v>99.8844172447196</v>
      </c>
      <c r="G266" s="6">
        <v>0.11570911961680801</v>
      </c>
      <c r="H266" s="6">
        <v>61.190724299999999</v>
      </c>
      <c r="I266" s="6">
        <v>100</v>
      </c>
      <c r="J266" s="6">
        <v>0.11558275528045001</v>
      </c>
      <c r="K266" s="6">
        <v>99.993618899127995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24014.3491976</v>
      </c>
      <c r="E268" s="6">
        <v>2.10664156227684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30386.6785609</v>
      </c>
      <c r="E270" s="6">
        <v>1.52120729489878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28923.545967599999</v>
      </c>
      <c r="E272" s="6">
        <v>1.87818340069551</v>
      </c>
      <c r="F272" s="6">
        <v>99.611314090001699</v>
      </c>
      <c r="G272" s="6">
        <v>0.30345197732872198</v>
      </c>
      <c r="H272" s="6">
        <v>112.8604204</v>
      </c>
      <c r="I272" s="6">
        <v>77.987307031026205</v>
      </c>
      <c r="J272" s="6">
        <v>0.388685909998292</v>
      </c>
      <c r="K272" s="6">
        <v>77.767805437187704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32942.158395300001</v>
      </c>
      <c r="E274" s="6">
        <v>1.6024902791067701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46318.521971000002</v>
      </c>
      <c r="E276" s="6">
        <v>2.0744585923739098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10834.7836355</v>
      </c>
      <c r="E278" s="6">
        <v>2.1852154557724401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1753.9646951</v>
      </c>
      <c r="E279" s="6">
        <v>16.819024007603701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31222.958347299998</v>
      </c>
      <c r="E280" s="6">
        <v>2.4175527611829501</v>
      </c>
      <c r="F280" s="6">
        <v>99.874017430069699</v>
      </c>
      <c r="G280" s="6">
        <v>0.12631509061243401</v>
      </c>
      <c r="H280" s="6">
        <v>39.385103700000002</v>
      </c>
      <c r="I280" s="6">
        <v>100</v>
      </c>
      <c r="J280" s="6">
        <v>0.12598256993027901</v>
      </c>
      <c r="K280" s="6">
        <v>100.137626724783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1534.2162676999999</v>
      </c>
      <c r="E281" s="6">
        <v>13.381419184186299</v>
      </c>
      <c r="F281" s="6">
        <v>98.607779620188893</v>
      </c>
      <c r="G281" s="6">
        <v>1.4020806470546601</v>
      </c>
      <c r="H281" s="6">
        <v>21.661243800000001</v>
      </c>
      <c r="I281" s="6">
        <v>100</v>
      </c>
      <c r="J281" s="6">
        <v>1.39222037981105</v>
      </c>
      <c r="K281" s="6">
        <v>99.306159757021902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24792.6454935</v>
      </c>
      <c r="E282" s="6">
        <v>2.7135803791746902</v>
      </c>
      <c r="F282" s="6">
        <v>99.817872315276404</v>
      </c>
      <c r="G282" s="6">
        <v>0.181216913068278</v>
      </c>
      <c r="H282" s="6">
        <v>45.236659699999997</v>
      </c>
      <c r="I282" s="6">
        <v>99.999999999999801</v>
      </c>
      <c r="J282" s="6">
        <v>0.182127684723602</v>
      </c>
      <c r="K282" s="6">
        <v>99.318709934018798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497.2532506</v>
      </c>
      <c r="E283" s="6">
        <v>14.0706092691581</v>
      </c>
      <c r="F283" s="6">
        <v>87.778275694916104</v>
      </c>
      <c r="G283" s="6">
        <v>5.7108659624987501</v>
      </c>
      <c r="H283" s="6">
        <v>69.234581000000006</v>
      </c>
      <c r="I283" s="6">
        <v>42.267694586267098</v>
      </c>
      <c r="J283" s="6">
        <v>12.2217243050839</v>
      </c>
      <c r="K283" s="6">
        <v>41.016304606413399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5635.1090731000004</v>
      </c>
      <c r="E284" s="6">
        <v>3.3512173461185899</v>
      </c>
      <c r="F284" s="6">
        <v>90.951248249844099</v>
      </c>
      <c r="G284" s="6">
        <v>2.2723571073776099</v>
      </c>
      <c r="H284" s="6">
        <v>560.63774899999999</v>
      </c>
      <c r="I284" s="6">
        <v>23.388804729581299</v>
      </c>
      <c r="J284" s="6">
        <v>9.0487517501558603</v>
      </c>
      <c r="K284" s="6">
        <v>22.840024910821398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1110.5328635999999</v>
      </c>
      <c r="E285" s="6">
        <v>13.658320946200501</v>
      </c>
      <c r="F285" s="6">
        <v>96.753414868680395</v>
      </c>
      <c r="G285" s="6">
        <v>3.2373574998455901</v>
      </c>
      <c r="H285" s="6">
        <v>37.264209100000002</v>
      </c>
      <c r="I285" s="6">
        <v>99.999999999999901</v>
      </c>
      <c r="J285" s="6">
        <v>3.2465851313196201</v>
      </c>
      <c r="K285" s="6">
        <v>96.478416733671196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17078.1745916</v>
      </c>
      <c r="E286" s="6">
        <v>1.82755999144338</v>
      </c>
      <c r="F286" s="6">
        <v>99.405088210186904</v>
      </c>
      <c r="G286" s="6">
        <v>0.37282954622312298</v>
      </c>
      <c r="H286" s="6">
        <v>102.2081223</v>
      </c>
      <c r="I286" s="6">
        <v>62.229985629801</v>
      </c>
      <c r="J286" s="6">
        <v>0.59491178981308301</v>
      </c>
      <c r="K286" s="6">
        <v>62.296889327605797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36641.758862499999</v>
      </c>
      <c r="E288" s="6">
        <v>2.9189010360838901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1740.3312068</v>
      </c>
      <c r="E289" s="6">
        <v>12.1597509530975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24632.018006800001</v>
      </c>
      <c r="E290" s="6">
        <v>2.1051133466729799</v>
      </c>
      <c r="F290" s="6">
        <v>99.606146964286594</v>
      </c>
      <c r="G290" s="6">
        <v>0.29128511326386303</v>
      </c>
      <c r="H290" s="6">
        <v>97.397553900000005</v>
      </c>
      <c r="I290" s="6">
        <v>73.747149504463593</v>
      </c>
      <c r="J290" s="6">
        <v>0.39385303571340502</v>
      </c>
      <c r="K290" s="6">
        <v>73.666533375108301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40176.987484700003</v>
      </c>
      <c r="E292" s="6">
        <v>2.3768579485960299</v>
      </c>
      <c r="F292" s="6">
        <v>99.832966473699699</v>
      </c>
      <c r="G292" s="6">
        <v>0.167708423530533</v>
      </c>
      <c r="H292" s="6">
        <v>67.221321099999997</v>
      </c>
      <c r="I292" s="6">
        <v>99.999999999999702</v>
      </c>
      <c r="J292" s="6">
        <v>0.16703352630034099</v>
      </c>
      <c r="K292" s="6">
        <v>100.236340539059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1602.0503927</v>
      </c>
      <c r="E293" s="6">
        <v>21.7873019805863</v>
      </c>
      <c r="F293" s="6">
        <v>97.934581049768298</v>
      </c>
      <c r="G293" s="6">
        <v>1.9328873725619999</v>
      </c>
      <c r="H293" s="6">
        <v>33.786893300000003</v>
      </c>
      <c r="I293" s="6">
        <v>99.999999999999702</v>
      </c>
      <c r="J293" s="6">
        <v>2.0654189502317002</v>
      </c>
      <c r="K293" s="6">
        <v>91.650420379367105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30458.850886299999</v>
      </c>
      <c r="E294" s="6">
        <v>2.0786591969766901</v>
      </c>
      <c r="F294" s="6">
        <v>99.815741972972901</v>
      </c>
      <c r="G294" s="6">
        <v>0.14329989364798401</v>
      </c>
      <c r="H294" s="6">
        <v>56.226479500000003</v>
      </c>
      <c r="I294" s="6">
        <v>77.484465195334806</v>
      </c>
      <c r="J294" s="6">
        <v>0.18425802702704699</v>
      </c>
      <c r="K294" s="6">
        <v>77.628016754038299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876.52542719999997</v>
      </c>
      <c r="E295" s="6">
        <v>15.927543494144899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14031.3035867</v>
      </c>
      <c r="E296" s="6">
        <v>3.05023947250324</v>
      </c>
      <c r="F296" s="6">
        <v>99.697743589493996</v>
      </c>
      <c r="G296" s="6">
        <v>0.22543361708149501</v>
      </c>
      <c r="H296" s="6">
        <v>42.5390917</v>
      </c>
      <c r="I296" s="6">
        <v>74.599350721792106</v>
      </c>
      <c r="J296" s="6">
        <v>0.30225641050604701</v>
      </c>
      <c r="K296" s="6">
        <v>74.358134918013107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25654.967468700001</v>
      </c>
      <c r="E298" s="6">
        <v>2.39204801112365</v>
      </c>
      <c r="F298" s="6">
        <v>100</v>
      </c>
      <c r="G298" s="6">
        <v>0</v>
      </c>
      <c r="H298" s="6"/>
      <c r="I298" s="6"/>
      <c r="J298" s="6"/>
      <c r="K298" s="6"/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2055.4391970000001</v>
      </c>
      <c r="E299" s="6">
        <v>12.463008553990001</v>
      </c>
      <c r="F299" s="6">
        <v>100</v>
      </c>
      <c r="G299" s="6">
        <v>1.38367190527399E-15</v>
      </c>
      <c r="H299" s="6"/>
      <c r="I299" s="6"/>
      <c r="J299" s="6"/>
      <c r="K299" s="6"/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20289.8128545</v>
      </c>
      <c r="E300" s="6">
        <v>2.1388621493514801</v>
      </c>
      <c r="F300" s="6">
        <v>99.747065095328693</v>
      </c>
      <c r="G300" s="6">
        <v>0.18253524895743101</v>
      </c>
      <c r="H300" s="6">
        <v>51.4501542</v>
      </c>
      <c r="I300" s="6">
        <v>71.710728518684704</v>
      </c>
      <c r="J300" s="6">
        <v>0.25293490467133101</v>
      </c>
      <c r="K300" s="6">
        <v>71.984352589089696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4379.3513984000001</v>
      </c>
      <c r="E301" s="6">
        <v>12.7794489272116</v>
      </c>
      <c r="F301" s="6">
        <v>96.861218902363902</v>
      </c>
      <c r="G301" s="6">
        <v>3.2050124695642599</v>
      </c>
      <c r="H301" s="6">
        <v>141.91257909999999</v>
      </c>
      <c r="I301" s="6">
        <v>100</v>
      </c>
      <c r="J301" s="6">
        <v>3.1387810976360999</v>
      </c>
      <c r="K301" s="6">
        <v>98.905086000763603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48050.273132900002</v>
      </c>
      <c r="E302" s="6">
        <v>2.8448458107754102</v>
      </c>
      <c r="F302" s="6">
        <v>96.636141381010304</v>
      </c>
      <c r="G302" s="6">
        <v>1.2375866548208001</v>
      </c>
      <c r="H302" s="6">
        <v>1672.6074025</v>
      </c>
      <c r="I302" s="6">
        <v>35.562996700909501</v>
      </c>
      <c r="J302" s="6">
        <v>3.3638586189896902</v>
      </c>
      <c r="K302" s="6">
        <v>35.553099131863704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2533.7418588999999</v>
      </c>
      <c r="E303" s="6">
        <v>17.534532972975899</v>
      </c>
      <c r="F303" s="6">
        <v>97.205754471630996</v>
      </c>
      <c r="G303" s="6">
        <v>2.76568729001557</v>
      </c>
      <c r="H303" s="6">
        <v>72.834133100000003</v>
      </c>
      <c r="I303" s="6">
        <v>100</v>
      </c>
      <c r="J303" s="6">
        <v>2.7942455283690002</v>
      </c>
      <c r="K303" s="6">
        <v>96.212275166630107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50000.4270511</v>
      </c>
      <c r="E304" s="6">
        <v>2.3485044948056299</v>
      </c>
      <c r="F304" s="6">
        <v>99.196812716249298</v>
      </c>
      <c r="G304" s="6">
        <v>0.38132487178275298</v>
      </c>
      <c r="H304" s="6">
        <v>404.8487657</v>
      </c>
      <c r="I304" s="6">
        <v>47.2930596994157</v>
      </c>
      <c r="J304" s="6">
        <v>0.80318728375069104</v>
      </c>
      <c r="K304" s="6">
        <v>47.095132922974301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2768.8620049000001</v>
      </c>
      <c r="E305" s="6">
        <v>10.751702263823599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27122.938478399999</v>
      </c>
      <c r="E306" s="6">
        <v>2.2066375747246698</v>
      </c>
      <c r="F306" s="6">
        <v>99.442090697243302</v>
      </c>
      <c r="G306" s="6">
        <v>0.45603044287371702</v>
      </c>
      <c r="H306" s="6">
        <v>152.17036959999999</v>
      </c>
      <c r="I306" s="6">
        <v>81.697073026770695</v>
      </c>
      <c r="J306" s="6">
        <v>0.55790930275667105</v>
      </c>
      <c r="K306" s="6">
        <v>81.283141250524494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88508.596216799997</v>
      </c>
      <c r="E308" s="6">
        <v>1.6886659783794999</v>
      </c>
      <c r="F308" s="6">
        <v>99.532229650198502</v>
      </c>
      <c r="G308" s="6">
        <v>0.34703105478005403</v>
      </c>
      <c r="H308" s="6">
        <v>415.96272040000002</v>
      </c>
      <c r="I308" s="6">
        <v>73.781574863206004</v>
      </c>
      <c r="J308" s="6">
        <v>0.46777034980152099</v>
      </c>
      <c r="K308" s="6">
        <v>73.841308357348595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30486.838814300001</v>
      </c>
      <c r="E310" s="6">
        <v>1.15860044311124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57180.431449800002</v>
      </c>
      <c r="E312" s="6">
        <v>2.5388149852577802</v>
      </c>
      <c r="F312" s="6">
        <v>99.849024915758605</v>
      </c>
      <c r="G312" s="6">
        <v>0.15006178589691499</v>
      </c>
      <c r="H312" s="6">
        <v>86.458735700000005</v>
      </c>
      <c r="I312" s="6">
        <v>100</v>
      </c>
      <c r="J312" s="6">
        <v>0.15097508424142</v>
      </c>
      <c r="K312" s="6">
        <v>99.245005056361506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47020.612065499998</v>
      </c>
      <c r="E314" s="6">
        <v>2.0191076514689499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2675.1514476000002</v>
      </c>
      <c r="E315" s="6">
        <v>18.5806950933029</v>
      </c>
      <c r="F315" s="6">
        <v>97.268567129831894</v>
      </c>
      <c r="G315" s="6">
        <v>2.8078630979137502</v>
      </c>
      <c r="H315" s="6">
        <v>75.121869399999994</v>
      </c>
      <c r="I315" s="6">
        <v>100</v>
      </c>
      <c r="J315" s="6">
        <v>2.7314328701680801</v>
      </c>
      <c r="K315" s="6">
        <v>99.990310292339203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46788.176884200002</v>
      </c>
      <c r="E316" s="6">
        <v>1.8289572595685999</v>
      </c>
      <c r="F316" s="6">
        <v>99.7353404232786</v>
      </c>
      <c r="G316" s="6">
        <v>0.18924541918471199</v>
      </c>
      <c r="H316" s="6">
        <v>124.1579869</v>
      </c>
      <c r="I316" s="6">
        <v>71.179743357753907</v>
      </c>
      <c r="J316" s="6">
        <v>0.26465957672144502</v>
      </c>
      <c r="K316" s="6">
        <v>71.315977074197207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527.09577149999996</v>
      </c>
      <c r="E317" s="6">
        <v>17.489581629292299</v>
      </c>
      <c r="F317" s="6">
        <v>100</v>
      </c>
      <c r="G317" s="6">
        <v>1.9417336215901399E-15</v>
      </c>
      <c r="H317" s="6"/>
      <c r="I317" s="6"/>
      <c r="J317" s="6"/>
      <c r="K317" s="6"/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11013.606462199999</v>
      </c>
      <c r="E318" s="6">
        <v>2.1958486910123201</v>
      </c>
      <c r="F318" s="6">
        <v>99.852385440090401</v>
      </c>
      <c r="G318" s="6">
        <v>0.14712040965284001</v>
      </c>
      <c r="H318" s="6">
        <v>16.2817209</v>
      </c>
      <c r="I318" s="6">
        <v>100</v>
      </c>
      <c r="J318" s="6">
        <v>0.14761455990956299</v>
      </c>
      <c r="K318" s="6">
        <v>99.518122465422195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21434.760824500001</v>
      </c>
      <c r="E320" s="6">
        <v>1.89204655169866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9519.6194252999994</v>
      </c>
      <c r="E322" s="6">
        <v>1.6138135311175399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40127.418781200002</v>
      </c>
      <c r="E324" s="6">
        <v>1.5103109450110499</v>
      </c>
      <c r="F324" s="6">
        <v>99.869748475757703</v>
      </c>
      <c r="G324" s="6">
        <v>0.13029347374295799</v>
      </c>
      <c r="H324" s="6">
        <v>52.334741399999999</v>
      </c>
      <c r="I324" s="6">
        <v>100</v>
      </c>
      <c r="J324" s="6">
        <v>0.13025152424233499</v>
      </c>
      <c r="K324" s="6">
        <v>99.901913059629194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18183.646654</v>
      </c>
      <c r="E326" s="6">
        <v>1.41672405726356</v>
      </c>
      <c r="F326" s="6">
        <v>99.914480197209599</v>
      </c>
      <c r="G326" s="6">
        <v>8.5629817225361199E-2</v>
      </c>
      <c r="H326" s="6">
        <v>15.563929</v>
      </c>
      <c r="I326" s="6">
        <v>100</v>
      </c>
      <c r="J326" s="6">
        <v>8.5519802790448296E-2</v>
      </c>
      <c r="K326" s="6">
        <v>100.043012241483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20512.121594799999</v>
      </c>
      <c r="E328" s="6">
        <v>2.4957093340981902</v>
      </c>
      <c r="F328" s="6">
        <v>99.933499103041001</v>
      </c>
      <c r="G328" s="6">
        <v>6.6614532545883898E-2</v>
      </c>
      <c r="H328" s="6">
        <v>13.6498221</v>
      </c>
      <c r="I328" s="6">
        <v>99.999999999999801</v>
      </c>
      <c r="J328" s="6">
        <v>6.6500896959036299E-2</v>
      </c>
      <c r="K328" s="6">
        <v>100.10426374435499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1757.8821762</v>
      </c>
      <c r="E329" s="6">
        <v>18.986884110163199</v>
      </c>
      <c r="F329" s="6">
        <v>97.734894034045695</v>
      </c>
      <c r="G329" s="6">
        <v>2.2997293102645502</v>
      </c>
      <c r="H329" s="6">
        <v>40.740714400000002</v>
      </c>
      <c r="I329" s="6">
        <v>100</v>
      </c>
      <c r="J329" s="6">
        <v>2.2651059659542798</v>
      </c>
      <c r="K329" s="6">
        <v>99.2288236506418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43353.007852199997</v>
      </c>
      <c r="E330" s="6">
        <v>1.91197200203377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9003.6166131000009</v>
      </c>
      <c r="E332" s="6">
        <v>1.5223618858713099</v>
      </c>
      <c r="F332" s="6">
        <v>100</v>
      </c>
      <c r="G332" s="6">
        <v>1.6901612175060999E-16</v>
      </c>
      <c r="H332" s="6"/>
      <c r="I332" s="6"/>
      <c r="J332" s="6"/>
      <c r="K332" s="6"/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  <c r="F333" s="6">
        <v>100</v>
      </c>
      <c r="G333" s="6">
        <v>2.0500509546630299E-15</v>
      </c>
      <c r="H333" s="6"/>
      <c r="I333" s="6"/>
      <c r="J333" s="6"/>
      <c r="K333" s="6"/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57902.607553200003</v>
      </c>
      <c r="E334" s="6">
        <v>2.88903372806505</v>
      </c>
      <c r="F334" s="6">
        <v>99.899983178878401</v>
      </c>
      <c r="G334" s="6">
        <v>0.100321303104943</v>
      </c>
      <c r="H334" s="6">
        <v>57.970327500000003</v>
      </c>
      <c r="I334" s="6">
        <v>99.999999999999901</v>
      </c>
      <c r="J334" s="6">
        <v>0.10001682112162499</v>
      </c>
      <c r="K334" s="6">
        <v>100.204109471542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12746.759902100001</v>
      </c>
      <c r="E335" s="6">
        <v>10.3798317411505</v>
      </c>
      <c r="F335" s="6">
        <v>99.188777887648399</v>
      </c>
      <c r="G335" s="6">
        <v>0.819094038523691</v>
      </c>
      <c r="H335" s="6">
        <v>104.25023590000001</v>
      </c>
      <c r="I335" s="6">
        <v>100</v>
      </c>
      <c r="J335" s="6">
        <v>0.81122211235158503</v>
      </c>
      <c r="K335" s="6">
        <v>100.151284610215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65976.023271400001</v>
      </c>
      <c r="E336" s="6">
        <v>2.96872198248102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  <c r="F337" s="6">
        <v>100</v>
      </c>
      <c r="G337" s="6">
        <v>1.18282329819285E-15</v>
      </c>
      <c r="H337" s="6"/>
      <c r="I337" s="6"/>
      <c r="J337" s="6"/>
      <c r="K337" s="6"/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40316.151118499998</v>
      </c>
      <c r="E338" s="6">
        <v>2.7392422201762701</v>
      </c>
      <c r="F338" s="6">
        <v>99.890554047202997</v>
      </c>
      <c r="G338" s="6">
        <v>0.10954940829239999</v>
      </c>
      <c r="H338" s="6">
        <v>44.172741000000002</v>
      </c>
      <c r="I338" s="6">
        <v>99.999999999999901</v>
      </c>
      <c r="J338" s="6">
        <v>0.109445952797038</v>
      </c>
      <c r="K338" s="6">
        <v>99.984977152734302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31826.943411100001</v>
      </c>
      <c r="E340" s="6">
        <v>2.02741918577511</v>
      </c>
      <c r="F340" s="6">
        <v>100</v>
      </c>
      <c r="G340" s="6">
        <v>0</v>
      </c>
      <c r="H340" s="6"/>
      <c r="I340" s="6"/>
      <c r="J340" s="6"/>
      <c r="K340" s="6"/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306.50342260000002</v>
      </c>
      <c r="E341" s="6">
        <v>15.1561255601368</v>
      </c>
      <c r="F341" s="6">
        <v>100</v>
      </c>
      <c r="G341" s="6">
        <v>1.68266795609738E-15</v>
      </c>
      <c r="H341" s="6"/>
      <c r="I341" s="6"/>
      <c r="J341" s="6"/>
      <c r="K341" s="6"/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5325.3232153999998</v>
      </c>
      <c r="E342" s="6">
        <v>2.5198953352219702</v>
      </c>
      <c r="F342" s="6">
        <v>97.892255323903797</v>
      </c>
      <c r="G342" s="6">
        <v>0.66871150488414699</v>
      </c>
      <c r="H342" s="6">
        <v>114.6609772</v>
      </c>
      <c r="I342" s="6">
        <v>31.604859747050199</v>
      </c>
      <c r="J342" s="6">
        <v>2.1077446760961802</v>
      </c>
      <c r="K342" s="6">
        <v>31.057688398670098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4690.3259281999999</v>
      </c>
      <c r="E344" s="6">
        <v>2.3038978440717002</v>
      </c>
      <c r="F344" s="6">
        <v>100</v>
      </c>
      <c r="G344" s="6">
        <v>0</v>
      </c>
      <c r="H344" s="6"/>
      <c r="I344" s="6"/>
      <c r="J344" s="6"/>
      <c r="K344" s="6"/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7268.3307390999998</v>
      </c>
      <c r="E346" s="6">
        <v>1.8696345299347199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309.23260440000001</v>
      </c>
      <c r="E347" s="6">
        <v>18.144355684648598</v>
      </c>
      <c r="F347" s="6">
        <v>100</v>
      </c>
      <c r="G347" s="6">
        <v>2.0144281448085299E-15</v>
      </c>
      <c r="H347" s="6"/>
      <c r="I347" s="6"/>
      <c r="J347" s="6"/>
      <c r="K347" s="6"/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7274.2246323999998</v>
      </c>
      <c r="E348" s="6">
        <v>1.85482453299859</v>
      </c>
      <c r="F348" s="6">
        <v>99.668744391866596</v>
      </c>
      <c r="G348" s="6">
        <v>0.19092962034233699</v>
      </c>
      <c r="H348" s="6">
        <v>24.176362600000001</v>
      </c>
      <c r="I348" s="6">
        <v>57.389808606231902</v>
      </c>
      <c r="J348" s="6">
        <v>0.33125560813338101</v>
      </c>
      <c r="K348" s="6">
        <v>57.447225222747399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947.37975859999995</v>
      </c>
      <c r="E349" s="6">
        <v>16.6016385441328</v>
      </c>
      <c r="F349" s="6">
        <v>98.584601756112804</v>
      </c>
      <c r="G349" s="6">
        <v>1.43469467285432</v>
      </c>
      <c r="H349" s="6">
        <v>13.601714899999999</v>
      </c>
      <c r="I349" s="6">
        <v>100</v>
      </c>
      <c r="J349" s="6">
        <v>1.41539824388716</v>
      </c>
      <c r="K349" s="6">
        <v>99.928626855238093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12071.884995799999</v>
      </c>
      <c r="E350" s="6">
        <v>3.24721938132878</v>
      </c>
      <c r="F350" s="6">
        <v>94.352425298712603</v>
      </c>
      <c r="G350" s="6">
        <v>2.4497017636678602</v>
      </c>
      <c r="H350" s="6">
        <v>722.57678680000004</v>
      </c>
      <c r="I350" s="6">
        <v>41.374421454134897</v>
      </c>
      <c r="J350" s="6">
        <v>5.6475747012873798</v>
      </c>
      <c r="K350" s="6">
        <v>40.926471075789102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17580.4720213</v>
      </c>
      <c r="E352" s="6">
        <v>1.88212784497062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19195.489425200001</v>
      </c>
      <c r="E354" s="6">
        <v>1.67277914048731</v>
      </c>
      <c r="F354" s="6">
        <v>100</v>
      </c>
      <c r="G354" s="6">
        <v>1.85715791688169E-16</v>
      </c>
      <c r="H354" s="6"/>
      <c r="I354" s="6"/>
      <c r="J354" s="6"/>
      <c r="K354" s="6"/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226.80717670000001</v>
      </c>
      <c r="E355" s="6">
        <v>24.1045839580229</v>
      </c>
      <c r="F355" s="6">
        <v>95.240111012005599</v>
      </c>
      <c r="G355" s="6">
        <v>4.9366427572419402</v>
      </c>
      <c r="H355" s="6">
        <v>11.3353184</v>
      </c>
      <c r="I355" s="6">
        <v>100</v>
      </c>
      <c r="J355" s="6">
        <v>4.7598889879944002</v>
      </c>
      <c r="K355" s="6">
        <v>98.776758326131102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15257.690260400001</v>
      </c>
      <c r="E356" s="6">
        <v>1.8591291454602801</v>
      </c>
      <c r="F356" s="6">
        <v>99.464842244685798</v>
      </c>
      <c r="G356" s="6">
        <v>0.317697962691112</v>
      </c>
      <c r="H356" s="6">
        <v>82.092034600000005</v>
      </c>
      <c r="I356" s="6">
        <v>58.887157533549697</v>
      </c>
      <c r="J356" s="6">
        <v>0.53515775531415399</v>
      </c>
      <c r="K356" s="6">
        <v>59.047593773502399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920.23953119999999</v>
      </c>
      <c r="E357" s="6">
        <v>20.814601380789099</v>
      </c>
      <c r="F357" s="6">
        <v>100</v>
      </c>
      <c r="G357" s="6">
        <v>0</v>
      </c>
      <c r="H357" s="6"/>
      <c r="I357" s="6"/>
      <c r="J357" s="6"/>
      <c r="K357" s="6"/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14497.5815583</v>
      </c>
      <c r="E358" s="6">
        <v>2.5982490627727999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13200.483021800001</v>
      </c>
      <c r="E360" s="6">
        <v>1.4467447879280799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10740.670453299999</v>
      </c>
      <c r="E362" s="6">
        <v>1.4136400225450301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18628.6366586</v>
      </c>
      <c r="E364" s="6">
        <v>1.32368028773923</v>
      </c>
      <c r="F364" s="6">
        <v>99.920672002513797</v>
      </c>
      <c r="G364" s="6">
        <v>7.9116204695535097E-2</v>
      </c>
      <c r="H364" s="6">
        <v>14.789456599999999</v>
      </c>
      <c r="I364" s="6">
        <v>99.999999999999901</v>
      </c>
      <c r="J364" s="6">
        <v>7.9327997486160207E-2</v>
      </c>
      <c r="K364" s="6">
        <v>99.653900135894503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19548.9022768</v>
      </c>
      <c r="E366" s="6">
        <v>1.57113912533693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17008.076600100001</v>
      </c>
      <c r="E368" s="6">
        <v>0.92078024417306503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4479.3908751999998</v>
      </c>
      <c r="E370" s="6">
        <v>1.8190405872442099</v>
      </c>
      <c r="F370" s="6">
        <v>99.924241817968806</v>
      </c>
      <c r="G370" s="6">
        <v>7.6003187806966299E-2</v>
      </c>
      <c r="H370" s="6">
        <v>3.3960778999999999</v>
      </c>
      <c r="I370" s="6">
        <v>100</v>
      </c>
      <c r="J370" s="6">
        <v>7.5758182031191501E-2</v>
      </c>
      <c r="K370" s="6">
        <v>100.247401848066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70689.229018099999</v>
      </c>
      <c r="E372" s="6">
        <v>2.1719783741104002</v>
      </c>
      <c r="F372" s="6">
        <v>100</v>
      </c>
      <c r="G372" s="6">
        <v>0</v>
      </c>
      <c r="H372" s="6"/>
      <c r="I372" s="6"/>
      <c r="J372" s="6"/>
      <c r="K372" s="6"/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42045.876051300002</v>
      </c>
      <c r="E374" s="6">
        <v>1.8750936964325899</v>
      </c>
      <c r="F374" s="6">
        <v>99.875113026287195</v>
      </c>
      <c r="G374" s="6">
        <v>0.12501813711343299</v>
      </c>
      <c r="H374" s="6">
        <v>52.575482100000002</v>
      </c>
      <c r="I374" s="6">
        <v>99.999999999999702</v>
      </c>
      <c r="J374" s="6">
        <v>0.12488697371276899</v>
      </c>
      <c r="K374" s="6">
        <v>99.980007548724899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13274.422189999999</v>
      </c>
      <c r="E376" s="6">
        <v>2.15300611033078</v>
      </c>
      <c r="F376" s="6">
        <v>99.823345915097207</v>
      </c>
      <c r="G376" s="6">
        <v>0.176842309476792</v>
      </c>
      <c r="H376" s="6">
        <v>23.4913074</v>
      </c>
      <c r="I376" s="6">
        <v>100</v>
      </c>
      <c r="J376" s="6">
        <v>0.17665408490281601</v>
      </c>
      <c r="K376" s="6">
        <v>99.929707490421706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20473.8143175</v>
      </c>
      <c r="E378" s="6">
        <v>1.8730718226685199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25771.192110200001</v>
      </c>
      <c r="E380" s="6">
        <v>2.0258936065140798</v>
      </c>
      <c r="F380" s="6">
        <v>100</v>
      </c>
      <c r="G380" s="6">
        <v>2.2491937273928299E-16</v>
      </c>
      <c r="H380" s="6"/>
      <c r="I380" s="6"/>
      <c r="J380" s="6"/>
      <c r="K380" s="6"/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17431.6151866</v>
      </c>
      <c r="E382" s="6">
        <v>2.7343217583092301</v>
      </c>
      <c r="F382" s="6">
        <v>99.799742843267396</v>
      </c>
      <c r="G382" s="6">
        <v>0.197705901520661</v>
      </c>
      <c r="H382" s="6">
        <v>34.978103099999998</v>
      </c>
      <c r="I382" s="6">
        <v>100</v>
      </c>
      <c r="J382" s="6">
        <v>0.200257156732598</v>
      </c>
      <c r="K382" s="6">
        <v>98.528304567436706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6388.5345282999997</v>
      </c>
      <c r="E384" s="6">
        <v>2.6983613104916899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27182.558857100001</v>
      </c>
      <c r="E386" s="6">
        <v>1.80753768222835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2385.6005316000001</v>
      </c>
      <c r="E387" s="6">
        <v>13.2138275488239</v>
      </c>
      <c r="F387" s="6">
        <v>93.3913050110055</v>
      </c>
      <c r="G387" s="6">
        <v>3.6223668552411601</v>
      </c>
      <c r="H387" s="6">
        <v>168.8134273</v>
      </c>
      <c r="I387" s="6">
        <v>52.612252934921997</v>
      </c>
      <c r="J387" s="6">
        <v>6.6086949889944897</v>
      </c>
      <c r="K387" s="6">
        <v>51.189768691542596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21750.513611999999</v>
      </c>
      <c r="E388" s="6">
        <v>3.6618175058250002</v>
      </c>
      <c r="F388" s="6">
        <v>96.265198315385106</v>
      </c>
      <c r="G388" s="6">
        <v>1.8969483159290299</v>
      </c>
      <c r="H388" s="6">
        <v>843.85485410000001</v>
      </c>
      <c r="I388" s="6">
        <v>48.838866662998797</v>
      </c>
      <c r="J388" s="6">
        <v>3.7348016846148999</v>
      </c>
      <c r="K388" s="6">
        <v>48.894190708756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881.29327969999997</v>
      </c>
      <c r="E389" s="6">
        <v>18.410617494807401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17805.097888100001</v>
      </c>
      <c r="E390" s="6">
        <v>2.03047586152229</v>
      </c>
      <c r="F390" s="6">
        <v>98.784720011362197</v>
      </c>
      <c r="G390" s="6">
        <v>0.88017525391002704</v>
      </c>
      <c r="H390" s="6">
        <v>219.04378689999999</v>
      </c>
      <c r="I390" s="6">
        <v>71.5305127522807</v>
      </c>
      <c r="J390" s="6">
        <v>1.2152799886377901</v>
      </c>
      <c r="K390" s="6">
        <v>71.545542452230606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213.69301350000001</v>
      </c>
      <c r="E391" s="6">
        <v>27.439014693408701</v>
      </c>
      <c r="F391" s="6">
        <v>100</v>
      </c>
      <c r="G391" s="6">
        <v>3.0463425885650301E-15</v>
      </c>
      <c r="H391" s="6"/>
      <c r="I391" s="6"/>
      <c r="J391" s="6"/>
      <c r="K391" s="6"/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6602.0226516000002</v>
      </c>
      <c r="E392" s="6">
        <v>1.74185278703361</v>
      </c>
      <c r="F392" s="6">
        <v>100</v>
      </c>
      <c r="G392" s="6">
        <v>0</v>
      </c>
      <c r="H392" s="6"/>
      <c r="I392" s="6"/>
      <c r="J392" s="6"/>
      <c r="K392" s="6"/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12042.0243909</v>
      </c>
      <c r="E394" s="6">
        <v>2.756402754047</v>
      </c>
      <c r="F394" s="6">
        <v>99.457459896973404</v>
      </c>
      <c r="G394" s="6">
        <v>0.40012192321213702</v>
      </c>
      <c r="H394" s="6">
        <v>65.689201800000006</v>
      </c>
      <c r="I394" s="6">
        <v>73.586867778815005</v>
      </c>
      <c r="J394" s="6">
        <v>0.54254010302659805</v>
      </c>
      <c r="K394" s="6">
        <v>73.349619520789702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1080.7183393</v>
      </c>
      <c r="E395" s="6">
        <v>14.5929853890821</v>
      </c>
      <c r="F395" s="6">
        <v>90.687743893838203</v>
      </c>
      <c r="G395" s="6">
        <v>5.6583115585490704</v>
      </c>
      <c r="H395" s="6">
        <v>110.9733854</v>
      </c>
      <c r="I395" s="6">
        <v>60.368572902231101</v>
      </c>
      <c r="J395" s="6">
        <v>9.3122561061617493</v>
      </c>
      <c r="K395" s="6">
        <v>55.103672369331399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16716.0175872</v>
      </c>
      <c r="E396" s="6">
        <v>3.2801304030948799</v>
      </c>
      <c r="F396" s="6">
        <v>94.611928439710795</v>
      </c>
      <c r="G396" s="6">
        <v>2.6730093517936799</v>
      </c>
      <c r="H396" s="6">
        <v>951.96346219999998</v>
      </c>
      <c r="I396" s="6">
        <v>47.8791644245781</v>
      </c>
      <c r="J396" s="6">
        <v>5.38807156028916</v>
      </c>
      <c r="K396" s="6">
        <v>46.936750316101801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36704.289900600001</v>
      </c>
      <c r="E398" s="6">
        <v>2.5278586065367801</v>
      </c>
      <c r="F398" s="6">
        <v>99.711859376545803</v>
      </c>
      <c r="G398" s="6">
        <v>0.166385049184783</v>
      </c>
      <c r="H398" s="6">
        <v>106.0655878</v>
      </c>
      <c r="I398" s="6">
        <v>57.389534567306796</v>
      </c>
      <c r="J398" s="6">
        <v>0.28814062345424601</v>
      </c>
      <c r="K398" s="6">
        <v>57.578006279656499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32498.172839999999</v>
      </c>
      <c r="E400" s="6">
        <v>2.7079289949441598</v>
      </c>
      <c r="F400" s="6">
        <v>99.885519092846494</v>
      </c>
      <c r="G400" s="6">
        <v>0.113387902337986</v>
      </c>
      <c r="H400" s="6">
        <v>37.246843599999998</v>
      </c>
      <c r="I400" s="6">
        <v>99.999999999999801</v>
      </c>
      <c r="J400" s="6">
        <v>0.11448090715355</v>
      </c>
      <c r="K400" s="6">
        <v>98.931863535005903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684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4.7242800000000003</v>
      </c>
      <c r="E411" s="6"/>
      <c r="F411" s="6">
        <v>80</v>
      </c>
      <c r="G411" s="6"/>
      <c r="H411" s="6">
        <v>1.1810700000000001</v>
      </c>
      <c r="I411" s="6"/>
      <c r="J411" s="6">
        <v>20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142.26246230000001</v>
      </c>
      <c r="E412" s="6"/>
      <c r="F412" s="6">
        <v>93.361180125740105</v>
      </c>
      <c r="G412" s="6"/>
      <c r="H412" s="6">
        <v>10.116141000000001</v>
      </c>
      <c r="I412" s="6"/>
      <c r="J412" s="6">
        <v>6.6388198742598696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338.00000749999998</v>
      </c>
      <c r="E414" s="6"/>
      <c r="F414" s="6">
        <v>93.427230046948395</v>
      </c>
      <c r="G414" s="6"/>
      <c r="H414" s="6">
        <v>23.778894999999999</v>
      </c>
      <c r="I414" s="6"/>
      <c r="J414" s="6">
        <v>6.5727699530516404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2.0296443000000002</v>
      </c>
      <c r="E415" s="6"/>
      <c r="F415" s="6">
        <v>20.9718318260709</v>
      </c>
      <c r="G415" s="6"/>
      <c r="H415" s="6">
        <v>7.6483100000000004</v>
      </c>
      <c r="I415" s="6"/>
      <c r="J415" s="6">
        <v>79.028168173929103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287.5579348</v>
      </c>
      <c r="E416" s="6"/>
      <c r="F416" s="6">
        <v>88.186144754243998</v>
      </c>
      <c r="G416" s="6"/>
      <c r="H416" s="6">
        <v>38.522693400000001</v>
      </c>
      <c r="I416" s="6"/>
      <c r="J416" s="6">
        <v>11.8138552457561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189.9285477</v>
      </c>
      <c r="E417" s="6"/>
      <c r="F417" s="6">
        <v>96.860178071850598</v>
      </c>
      <c r="G417" s="6"/>
      <c r="H417" s="6">
        <v>6.1567284999999998</v>
      </c>
      <c r="I417" s="6"/>
      <c r="J417" s="6">
        <v>3.1398219281494399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2650.2140730000001</v>
      </c>
      <c r="E418" s="6"/>
      <c r="F418" s="6">
        <v>96.980632979610505</v>
      </c>
      <c r="G418" s="6"/>
      <c r="H418" s="6">
        <v>82.510999600000005</v>
      </c>
      <c r="I418" s="6"/>
      <c r="J418" s="6">
        <v>3.0193670203895202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49.745888200000003</v>
      </c>
      <c r="E419" s="6"/>
      <c r="F419" s="6">
        <v>94.886723678661099</v>
      </c>
      <c r="G419" s="6"/>
      <c r="H419" s="6">
        <v>2.6807172000000001</v>
      </c>
      <c r="I419" s="6"/>
      <c r="J419" s="6">
        <v>5.1132763213389403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1156.7740647000001</v>
      </c>
      <c r="E420" s="6"/>
      <c r="F420" s="6">
        <v>96.774160022046999</v>
      </c>
      <c r="G420" s="6"/>
      <c r="H420" s="6">
        <v>38.559549599999997</v>
      </c>
      <c r="I420" s="6"/>
      <c r="J420" s="6">
        <v>3.2258399779530098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141.13420199999999</v>
      </c>
      <c r="E421" s="6"/>
      <c r="F421" s="6">
        <v>88.734605941039604</v>
      </c>
      <c r="G421" s="6"/>
      <c r="H421" s="6">
        <v>17.9178392</v>
      </c>
      <c r="I421" s="6"/>
      <c r="J421" s="6">
        <v>11.2653940589604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2597.3578621000001</v>
      </c>
      <c r="E422" s="6"/>
      <c r="F422" s="6">
        <v>90.427017939122507</v>
      </c>
      <c r="G422" s="6"/>
      <c r="H422" s="6">
        <v>274.96715899999998</v>
      </c>
      <c r="I422" s="6"/>
      <c r="J422" s="6">
        <v>9.5729820608775391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88.426987600000004</v>
      </c>
      <c r="E423" s="6"/>
      <c r="F423" s="6">
        <v>76.5625</v>
      </c>
      <c r="G423" s="6"/>
      <c r="H423" s="6">
        <v>27.069486000000001</v>
      </c>
      <c r="I423" s="6"/>
      <c r="J423" s="6">
        <v>23.4375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786.81972640000004</v>
      </c>
      <c r="E424" s="6"/>
      <c r="F424" s="6">
        <v>77.168141592920406</v>
      </c>
      <c r="G424" s="6"/>
      <c r="H424" s="6">
        <v>232.79757960000001</v>
      </c>
      <c r="I424" s="6"/>
      <c r="J424" s="6">
        <v>22.831858407079601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685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484.48201230000001</v>
      </c>
      <c r="E435" s="6"/>
      <c r="F435" s="6">
        <v>88.548709605748101</v>
      </c>
      <c r="G435" s="6"/>
      <c r="H435" s="6">
        <v>62.654150899999998</v>
      </c>
      <c r="I435" s="6"/>
      <c r="J435" s="6">
        <v>11.451290394251901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7958.9861308</v>
      </c>
      <c r="E436" s="6"/>
      <c r="F436" s="6">
        <v>91.902613712902493</v>
      </c>
      <c r="G436" s="6"/>
      <c r="H436" s="6">
        <v>701.25301720000004</v>
      </c>
      <c r="I436" s="6"/>
      <c r="J436" s="6">
        <v>8.0973862870974802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241.97293350000001</v>
      </c>
      <c r="E437" s="6">
        <v>20.352945196234501</v>
      </c>
      <c r="F437" s="6">
        <v>96.077898036970097</v>
      </c>
      <c r="G437" s="6">
        <v>3.8824803770265399</v>
      </c>
      <c r="H437" s="6">
        <v>9.8778442999999996</v>
      </c>
      <c r="I437" s="6">
        <v>100</v>
      </c>
      <c r="J437" s="6">
        <v>3.9221019630299501</v>
      </c>
      <c r="K437" s="6">
        <v>95.107306569440297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7526.4134230999998</v>
      </c>
      <c r="E438" s="6">
        <v>1.7050689955394001</v>
      </c>
      <c r="F438" s="6">
        <v>96.376031790937901</v>
      </c>
      <c r="G438" s="6">
        <v>1.2287367064688299</v>
      </c>
      <c r="H438" s="6">
        <v>283.01106060000001</v>
      </c>
      <c r="I438" s="6">
        <v>32.711210938292297</v>
      </c>
      <c r="J438" s="6">
        <v>3.6239682090621002</v>
      </c>
      <c r="K438" s="6">
        <v>32.677098984811501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116.7075619</v>
      </c>
      <c r="E439" s="6">
        <v>20.071547553375801</v>
      </c>
      <c r="F439" s="6">
        <v>90.170378414824597</v>
      </c>
      <c r="G439" s="6">
        <v>10.1933432783353</v>
      </c>
      <c r="H439" s="6">
        <v>12.7224837</v>
      </c>
      <c r="I439" s="6">
        <v>100</v>
      </c>
      <c r="J439" s="6">
        <v>9.8296215851754294</v>
      </c>
      <c r="K439" s="6">
        <v>93.506918120418604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3589.2325104000001</v>
      </c>
      <c r="E440" s="6">
        <v>2.4340617058354299</v>
      </c>
      <c r="F440" s="6">
        <v>98.455379572009605</v>
      </c>
      <c r="G440" s="6">
        <v>0.75864651656388604</v>
      </c>
      <c r="H440" s="6">
        <v>56.309791099999998</v>
      </c>
      <c r="I440" s="6">
        <v>48.279887887116502</v>
      </c>
      <c r="J440" s="6">
        <v>1.5446204279903899</v>
      </c>
      <c r="K440" s="6">
        <v>48.356754446436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32.818632999999998</v>
      </c>
      <c r="E441" s="6">
        <v>22.706313976764601</v>
      </c>
      <c r="F441" s="6">
        <v>100</v>
      </c>
      <c r="G441" s="6">
        <v>5.0418145162743998E-15</v>
      </c>
      <c r="H441" s="6"/>
      <c r="I441" s="6"/>
      <c r="J441" s="6"/>
      <c r="K441" s="6"/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554.52173000000005</v>
      </c>
      <c r="E442" s="6">
        <v>4.7457646783569798</v>
      </c>
      <c r="F442" s="6">
        <v>93.690248565965604</v>
      </c>
      <c r="G442" s="6">
        <v>1.53301835566127</v>
      </c>
      <c r="H442" s="6">
        <v>37.345340999999998</v>
      </c>
      <c r="I442" s="6">
        <v>23.236714560825199</v>
      </c>
      <c r="J442" s="6">
        <v>6.3097514340344203</v>
      </c>
      <c r="K442" s="6">
        <v>22.762999826485501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220.8774765</v>
      </c>
      <c r="E443" s="6">
        <v>24.194001945204</v>
      </c>
      <c r="F443" s="6">
        <v>95.769450982216696</v>
      </c>
      <c r="G443" s="6">
        <v>4.4135509943060303</v>
      </c>
      <c r="H443" s="6">
        <v>9.7571092000000004</v>
      </c>
      <c r="I443" s="6">
        <v>99.999999999999801</v>
      </c>
      <c r="J443" s="6">
        <v>4.2305490177833303</v>
      </c>
      <c r="K443" s="6">
        <v>99.912175424497804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6497.7670323000002</v>
      </c>
      <c r="E444" s="6">
        <v>1.84407013424621</v>
      </c>
      <c r="F444" s="6">
        <v>97.288006775699898</v>
      </c>
      <c r="G444" s="6">
        <v>0.69791369883628096</v>
      </c>
      <c r="H444" s="6">
        <v>181.13126940000001</v>
      </c>
      <c r="I444" s="6">
        <v>25.050623632826099</v>
      </c>
      <c r="J444" s="6">
        <v>2.7119932243001199</v>
      </c>
      <c r="K444" s="6">
        <v>25.036431526764002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23.410275599999999</v>
      </c>
      <c r="E445" s="6">
        <v>25.750740332909601</v>
      </c>
      <c r="F445" s="6">
        <v>85.569476106483606</v>
      </c>
      <c r="G445" s="6">
        <v>9.1049366685420292</v>
      </c>
      <c r="H445" s="6">
        <v>3.9479327999999998</v>
      </c>
      <c r="I445" s="6">
        <v>56.660403380707898</v>
      </c>
      <c r="J445" s="6">
        <v>14.4305238935164</v>
      </c>
      <c r="K445" s="6">
        <v>53.990046824281002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596.61148179999998</v>
      </c>
      <c r="E446" s="6">
        <v>2.8033188255776298</v>
      </c>
      <c r="F446" s="6">
        <v>89.030917104268099</v>
      </c>
      <c r="G446" s="6">
        <v>2.5604695544540199</v>
      </c>
      <c r="H446" s="6">
        <v>73.505710300000004</v>
      </c>
      <c r="I446" s="6">
        <v>20.777146130566901</v>
      </c>
      <c r="J446" s="6">
        <v>10.9690828957319</v>
      </c>
      <c r="K446" s="6">
        <v>20.782134187289099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42.038972999999999</v>
      </c>
      <c r="E447" s="6">
        <v>27.6911544129083</v>
      </c>
      <c r="F447" s="6">
        <v>100</v>
      </c>
      <c r="G447" s="6">
        <v>0</v>
      </c>
      <c r="H447" s="6"/>
      <c r="I447" s="6"/>
      <c r="J447" s="6"/>
      <c r="K447" s="6"/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1568.9034991000001</v>
      </c>
      <c r="E448" s="6">
        <v>2.2346966760893201</v>
      </c>
      <c r="F448" s="6">
        <v>96.306015615998504</v>
      </c>
      <c r="G448" s="6">
        <v>1.09676867889048</v>
      </c>
      <c r="H448" s="6">
        <v>60.178016800000002</v>
      </c>
      <c r="I448" s="6">
        <v>28.538044647665501</v>
      </c>
      <c r="J448" s="6">
        <v>3.6939843840014399</v>
      </c>
      <c r="K448" s="6">
        <v>28.593900389461801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2898.8407407</v>
      </c>
      <c r="E450" s="6">
        <v>1.8218216188532299</v>
      </c>
      <c r="F450" s="6">
        <v>99.808217885566293</v>
      </c>
      <c r="G450" s="6">
        <v>0.14049553806536999</v>
      </c>
      <c r="H450" s="6">
        <v>5.5701406000000002</v>
      </c>
      <c r="I450" s="6">
        <v>73.287053392333107</v>
      </c>
      <c r="J450" s="6">
        <v>0.19178211443371401</v>
      </c>
      <c r="K450" s="6">
        <v>73.117398442412906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446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880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942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141284.60527190001</v>
      </c>
      <c r="E17" s="6">
        <v>2.11680218878214</v>
      </c>
      <c r="F17" s="6">
        <v>99.932079484489606</v>
      </c>
      <c r="G17" s="6">
        <v>3.2718352587987998E-2</v>
      </c>
      <c r="H17" s="6">
        <v>96.026453900000007</v>
      </c>
      <c r="I17" s="6">
        <v>48.118377921336197</v>
      </c>
      <c r="J17" s="6">
        <v>6.7920515510383403E-2</v>
      </c>
      <c r="K17" s="6">
        <v>48.1388132415534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2659105.6995509001</v>
      </c>
      <c r="E18" s="6">
        <v>0.24723366827259999</v>
      </c>
      <c r="F18" s="6">
        <v>99.631100728191697</v>
      </c>
      <c r="G18" s="6">
        <v>3.6764869091907203E-2</v>
      </c>
      <c r="H18" s="6">
        <v>9845.7424343999992</v>
      </c>
      <c r="I18" s="6">
        <v>9.9892311747128097</v>
      </c>
      <c r="J18" s="6">
        <v>0.36889927180826698</v>
      </c>
      <c r="K18" s="6">
        <v>9.9293347959178693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547.13616320000006</v>
      </c>
      <c r="E19" s="6"/>
      <c r="F19" s="6">
        <v>100</v>
      </c>
      <c r="G19" s="6"/>
      <c r="H19" s="6"/>
      <c r="I19" s="6"/>
      <c r="J19" s="6"/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8636.6344349999999</v>
      </c>
      <c r="E20" s="6"/>
      <c r="F20" s="6">
        <v>99.727435783277997</v>
      </c>
      <c r="G20" s="6"/>
      <c r="H20" s="6">
        <v>23.604713</v>
      </c>
      <c r="I20" s="6"/>
      <c r="J20" s="6">
        <v>0.27256421672202102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140737.4691087</v>
      </c>
      <c r="E21" s="6">
        <v>2.12465307741367</v>
      </c>
      <c r="F21" s="6">
        <v>99.931815614235504</v>
      </c>
      <c r="G21" s="6">
        <v>3.2845716131339797E-2</v>
      </c>
      <c r="H21" s="6">
        <v>96.026453900000007</v>
      </c>
      <c r="I21" s="6">
        <v>48.118377921336197</v>
      </c>
      <c r="J21" s="6">
        <v>6.8184385764476399E-2</v>
      </c>
      <c r="K21" s="6">
        <v>48.139057224808703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2650469.0651158998</v>
      </c>
      <c r="E22" s="6">
        <v>0.24768359275636301</v>
      </c>
      <c r="F22" s="6">
        <v>99.630787121690901</v>
      </c>
      <c r="G22" s="6">
        <v>3.6876504685541198E-2</v>
      </c>
      <c r="H22" s="6">
        <v>9822.1377214000004</v>
      </c>
      <c r="I22" s="6">
        <v>10.011087021078399</v>
      </c>
      <c r="J22" s="6">
        <v>0.36921287830912403</v>
      </c>
      <c r="K22" s="6">
        <v>9.9509941390535701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686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141284.60527190001</v>
      </c>
      <c r="E33" s="6">
        <v>2.11680218878214</v>
      </c>
      <c r="F33" s="6">
        <v>99.932079484489606</v>
      </c>
      <c r="G33" s="6">
        <v>3.2718352587987998E-2</v>
      </c>
      <c r="H33" s="6">
        <v>96.026453900000007</v>
      </c>
      <c r="I33" s="6">
        <v>48.118377921336197</v>
      </c>
      <c r="J33" s="6">
        <v>6.7920515510383403E-2</v>
      </c>
      <c r="K33" s="6">
        <v>48.1388132415534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2659105.6995509001</v>
      </c>
      <c r="E34" s="6">
        <v>0.24723366827259999</v>
      </c>
      <c r="F34" s="6">
        <v>99.631100728191697</v>
      </c>
      <c r="G34" s="6">
        <v>3.6764869091907203E-2</v>
      </c>
      <c r="H34" s="6">
        <v>9845.7424343999992</v>
      </c>
      <c r="I34" s="6">
        <v>9.9892311747128097</v>
      </c>
      <c r="J34" s="6">
        <v>0.36889927180826698</v>
      </c>
      <c r="K34" s="6">
        <v>9.9293347959178693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1561.3500652</v>
      </c>
      <c r="E35" s="6">
        <v>16.992225215216202</v>
      </c>
      <c r="F35" s="6">
        <v>100</v>
      </c>
      <c r="G35" s="6">
        <v>0</v>
      </c>
      <c r="H35" s="6"/>
      <c r="I35" s="6"/>
      <c r="J35" s="6"/>
      <c r="K35" s="6"/>
    </row>
    <row r="36" spans="1:11" x14ac:dyDescent="0.25">
      <c r="A36" s="6" t="s">
        <v>14</v>
      </c>
      <c r="B36" s="6" t="s">
        <v>15</v>
      </c>
      <c r="C36" s="6" t="s">
        <v>11</v>
      </c>
      <c r="D36" s="6">
        <v>51145.6868177</v>
      </c>
      <c r="E36" s="6">
        <v>1.70075848518795</v>
      </c>
      <c r="F36" s="6">
        <v>99.089983819023701</v>
      </c>
      <c r="G36" s="6">
        <v>0.43119639734279003</v>
      </c>
      <c r="H36" s="6">
        <v>469.70844879999999</v>
      </c>
      <c r="I36" s="6">
        <v>47.335751000425198</v>
      </c>
      <c r="J36" s="6">
        <v>0.91001618097625103</v>
      </c>
      <c r="K36" s="6">
        <v>46.9521805531867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332.67102690000002</v>
      </c>
      <c r="E37" s="6">
        <v>16.355652665948501</v>
      </c>
      <c r="F37" s="6">
        <v>100</v>
      </c>
      <c r="G37" s="6">
        <v>0</v>
      </c>
      <c r="H37" s="6"/>
      <c r="I37" s="6"/>
      <c r="J37" s="6"/>
      <c r="K37" s="6"/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11740.8828003</v>
      </c>
      <c r="E38" s="6">
        <v>1.3742428563464999</v>
      </c>
      <c r="F38" s="6">
        <v>100</v>
      </c>
      <c r="G38" s="6">
        <v>0</v>
      </c>
      <c r="H38" s="6"/>
      <c r="I38" s="6"/>
      <c r="J38" s="6"/>
      <c r="K38" s="6"/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525.22714829999995</v>
      </c>
      <c r="E39" s="6">
        <v>30.2224580051878</v>
      </c>
      <c r="F39" s="6">
        <v>100</v>
      </c>
      <c r="G39" s="6">
        <v>3.3553668738126402E-15</v>
      </c>
      <c r="H39" s="6"/>
      <c r="I39" s="6"/>
      <c r="J39" s="6"/>
      <c r="K39" s="6"/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39807.265676199997</v>
      </c>
      <c r="E40" s="6">
        <v>1.3525206032191901</v>
      </c>
      <c r="F40" s="6">
        <v>100</v>
      </c>
      <c r="G40" s="6">
        <v>0</v>
      </c>
      <c r="H40" s="6"/>
      <c r="I40" s="6"/>
      <c r="J40" s="6"/>
      <c r="K40" s="6"/>
    </row>
    <row r="41" spans="1:11" x14ac:dyDescent="0.25">
      <c r="A41" s="6" t="s">
        <v>20</v>
      </c>
      <c r="B41" s="6" t="s">
        <v>21</v>
      </c>
      <c r="C41" s="6" t="s">
        <v>10</v>
      </c>
      <c r="D41" s="6">
        <v>659.52144680000004</v>
      </c>
      <c r="E41" s="6">
        <v>14.5640014676073</v>
      </c>
      <c r="F41" s="6">
        <v>100</v>
      </c>
      <c r="G41" s="6">
        <v>0</v>
      </c>
      <c r="H41" s="6"/>
      <c r="I41" s="6"/>
      <c r="J41" s="6"/>
      <c r="K41" s="6"/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12584.556773099999</v>
      </c>
      <c r="E42" s="6">
        <v>1.63562114567445</v>
      </c>
      <c r="F42" s="6">
        <v>100</v>
      </c>
      <c r="G42" s="6">
        <v>0</v>
      </c>
      <c r="H42" s="6"/>
      <c r="I42" s="6"/>
      <c r="J42" s="6"/>
      <c r="K42" s="6"/>
    </row>
    <row r="43" spans="1:11" x14ac:dyDescent="0.25">
      <c r="A43" s="6" t="s">
        <v>22</v>
      </c>
      <c r="B43" s="6" t="s">
        <v>23</v>
      </c>
      <c r="C43" s="6" t="s">
        <v>10</v>
      </c>
      <c r="D43" s="6">
        <v>719.83906769999999</v>
      </c>
      <c r="E43" s="6">
        <v>30.241847226822198</v>
      </c>
      <c r="F43" s="6">
        <v>93.062205206540995</v>
      </c>
      <c r="G43" s="6">
        <v>7.1894947484784204</v>
      </c>
      <c r="H43" s="6">
        <v>53.664059700000003</v>
      </c>
      <c r="I43" s="6">
        <v>97.790077086824198</v>
      </c>
      <c r="J43" s="6">
        <v>6.9377947934590303</v>
      </c>
      <c r="K43" s="6">
        <v>96.438458549544805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49278.391489399997</v>
      </c>
      <c r="E44" s="6">
        <v>1.9927308953877201</v>
      </c>
      <c r="F44" s="6">
        <v>98.900965064865005</v>
      </c>
      <c r="G44" s="6">
        <v>0.47191350364815898</v>
      </c>
      <c r="H44" s="6">
        <v>547.60510939999995</v>
      </c>
      <c r="I44" s="6">
        <v>43.0139984589864</v>
      </c>
      <c r="J44" s="6">
        <v>1.0990349351350199</v>
      </c>
      <c r="K44" s="6">
        <v>42.466985758019199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10126.0289987</v>
      </c>
      <c r="E45" s="6">
        <v>22.426970147756499</v>
      </c>
      <c r="F45" s="6">
        <v>100</v>
      </c>
      <c r="G45" s="6">
        <v>0</v>
      </c>
      <c r="H45" s="6"/>
      <c r="I45" s="6"/>
      <c r="J45" s="6"/>
      <c r="K45" s="6"/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248827.14733770001</v>
      </c>
      <c r="E46" s="6">
        <v>2.3644028715539198</v>
      </c>
      <c r="F46" s="6">
        <v>100</v>
      </c>
      <c r="G46" s="6">
        <v>0</v>
      </c>
      <c r="H46" s="6"/>
      <c r="I46" s="6"/>
      <c r="J46" s="6"/>
      <c r="K46" s="6"/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26</v>
      </c>
      <c r="B48" s="6" t="s">
        <v>27</v>
      </c>
      <c r="C48" s="6" t="s">
        <v>11</v>
      </c>
      <c r="D48" s="6">
        <v>9287.1520469000006</v>
      </c>
      <c r="E48" s="6">
        <v>1.4175206933729401</v>
      </c>
      <c r="F48" s="6">
        <v>99.796158918639193</v>
      </c>
      <c r="G48" s="6">
        <v>0.15249438272845101</v>
      </c>
      <c r="H48" s="6">
        <v>18.969699200000001</v>
      </c>
      <c r="I48" s="6">
        <v>74.7930518003011</v>
      </c>
      <c r="J48" s="6">
        <v>0.20384108136077</v>
      </c>
      <c r="K48" s="6">
        <v>74.657932303812601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687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140737.4691087</v>
      </c>
      <c r="E59" s="6">
        <v>2.12465307741367</v>
      </c>
      <c r="F59" s="6">
        <v>99.931815614235504</v>
      </c>
      <c r="G59" s="6">
        <v>3.2845716131339797E-2</v>
      </c>
      <c r="H59" s="6">
        <v>96.026453900000007</v>
      </c>
      <c r="I59" s="6">
        <v>48.118377921336197</v>
      </c>
      <c r="J59" s="6">
        <v>6.8184385764476399E-2</v>
      </c>
      <c r="K59" s="6">
        <v>48.139057224808703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2650469.0651158998</v>
      </c>
      <c r="E60" s="6">
        <v>0.24768359275636301</v>
      </c>
      <c r="F60" s="6">
        <v>99.630787121690901</v>
      </c>
      <c r="G60" s="6">
        <v>3.6876504685541198E-2</v>
      </c>
      <c r="H60" s="6">
        <v>9822.1377214000004</v>
      </c>
      <c r="I60" s="6">
        <v>10.011087021078399</v>
      </c>
      <c r="J60" s="6">
        <v>0.36921287830912403</v>
      </c>
      <c r="K60" s="6">
        <v>9.9509941390535701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200.94514710000001</v>
      </c>
      <c r="E61" s="6">
        <v>14.239525456667099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28</v>
      </c>
      <c r="B62" s="6" t="s">
        <v>29</v>
      </c>
      <c r="C62" s="6" t="s">
        <v>11</v>
      </c>
      <c r="D62" s="6">
        <v>3414.4591581999998</v>
      </c>
      <c r="E62" s="6">
        <v>2.6933526417825999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23138.016579499999</v>
      </c>
      <c r="E64" s="6">
        <v>1.88383835854341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43397.704936200003</v>
      </c>
      <c r="E66" s="6">
        <v>1.99385936221896</v>
      </c>
      <c r="F66" s="6">
        <v>99.068013242705504</v>
      </c>
      <c r="G66" s="6">
        <v>0.50306249615806198</v>
      </c>
      <c r="H66" s="6">
        <v>408.26584659999997</v>
      </c>
      <c r="I66" s="6">
        <v>53.921316606503503</v>
      </c>
      <c r="J66" s="6">
        <v>0.93198675729451397</v>
      </c>
      <c r="K66" s="6">
        <v>53.474367142264498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16</v>
      </c>
      <c r="B68" s="6" t="s">
        <v>17</v>
      </c>
      <c r="C68" s="6" t="s">
        <v>11</v>
      </c>
      <c r="D68" s="6">
        <v>8095.3404988000002</v>
      </c>
      <c r="E68" s="6">
        <v>1.71105415786588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7325.6120451999996</v>
      </c>
      <c r="E70" s="6">
        <v>2.5342255838471801</v>
      </c>
      <c r="F70" s="6">
        <v>100</v>
      </c>
      <c r="G70" s="6">
        <v>0</v>
      </c>
      <c r="H70" s="6"/>
      <c r="I70" s="6"/>
      <c r="J70" s="6"/>
      <c r="K70" s="6"/>
    </row>
    <row r="71" spans="1:11" x14ac:dyDescent="0.25">
      <c r="A71" s="6" t="s">
        <v>34</v>
      </c>
      <c r="B71" s="6" t="s">
        <v>35</v>
      </c>
      <c r="C71" s="6" t="s">
        <v>10</v>
      </c>
      <c r="D71" s="6">
        <v>1832.7028836</v>
      </c>
      <c r="E71" s="6">
        <v>17.105932170812</v>
      </c>
      <c r="F71" s="6">
        <v>100</v>
      </c>
      <c r="G71" s="6">
        <v>0</v>
      </c>
      <c r="H71" s="6"/>
      <c r="I71" s="6"/>
      <c r="J71" s="6"/>
      <c r="K71" s="6"/>
    </row>
    <row r="72" spans="1:11" x14ac:dyDescent="0.25">
      <c r="A72" s="6" t="s">
        <v>34</v>
      </c>
      <c r="B72" s="6" t="s">
        <v>35</v>
      </c>
      <c r="C72" s="6" t="s">
        <v>11</v>
      </c>
      <c r="D72" s="6">
        <v>47148.8105412</v>
      </c>
      <c r="E72" s="6">
        <v>1.6358253085127601</v>
      </c>
      <c r="F72" s="6">
        <v>99.730845693475302</v>
      </c>
      <c r="G72" s="6">
        <v>0.19016972589595901</v>
      </c>
      <c r="H72" s="6">
        <v>127.24554089999999</v>
      </c>
      <c r="I72" s="6">
        <v>70.360977440190098</v>
      </c>
      <c r="J72" s="6">
        <v>0.26915430652469002</v>
      </c>
      <c r="K72" s="6">
        <v>70.464366087193298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39215.398605199996</v>
      </c>
      <c r="E74" s="6">
        <v>1.3712508860277599</v>
      </c>
      <c r="F74" s="6">
        <v>100</v>
      </c>
      <c r="G74" s="6">
        <v>1.52239430620566E-16</v>
      </c>
      <c r="H74" s="6"/>
      <c r="I74" s="6"/>
      <c r="J74" s="6"/>
      <c r="K74" s="6"/>
    </row>
    <row r="75" spans="1:11" x14ac:dyDescent="0.25">
      <c r="A75" s="6" t="s">
        <v>36</v>
      </c>
      <c r="B75" s="6" t="s">
        <v>37</v>
      </c>
      <c r="C75" s="6" t="s">
        <v>10</v>
      </c>
      <c r="D75" s="6">
        <v>6109.2434378999997</v>
      </c>
      <c r="E75" s="6">
        <v>11.869722265153699</v>
      </c>
      <c r="F75" s="6">
        <v>98.478993521537305</v>
      </c>
      <c r="G75" s="6">
        <v>1.48731234842188</v>
      </c>
      <c r="H75" s="6">
        <v>94.357167099999998</v>
      </c>
      <c r="I75" s="6">
        <v>100</v>
      </c>
      <c r="J75" s="6">
        <v>1.52100647846268</v>
      </c>
      <c r="K75" s="6">
        <v>96.297435414463905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50216.1517074</v>
      </c>
      <c r="E76" s="6">
        <v>2.5036760400523201</v>
      </c>
      <c r="F76" s="6">
        <v>100</v>
      </c>
      <c r="G76" s="6">
        <v>0</v>
      </c>
      <c r="H76" s="6"/>
      <c r="I76" s="6"/>
      <c r="J76" s="6"/>
      <c r="K76" s="6"/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4658.2937217999997</v>
      </c>
      <c r="E78" s="6">
        <v>2.46043380489431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5905.6584714000001</v>
      </c>
      <c r="E80" s="6">
        <v>2.9151323949353198</v>
      </c>
      <c r="F80" s="6">
        <v>100</v>
      </c>
      <c r="G80" s="6">
        <v>0</v>
      </c>
      <c r="H80" s="6"/>
      <c r="I80" s="6"/>
      <c r="J80" s="6"/>
      <c r="K80" s="6"/>
    </row>
    <row r="81" spans="1:11" x14ac:dyDescent="0.25">
      <c r="A81" s="6" t="s">
        <v>40</v>
      </c>
      <c r="B81" s="6" t="s">
        <v>41</v>
      </c>
      <c r="C81" s="6" t="s">
        <v>10</v>
      </c>
      <c r="D81" s="6">
        <v>1572.7084622</v>
      </c>
      <c r="E81" s="6">
        <v>17.368864311005201</v>
      </c>
      <c r="F81" s="6">
        <v>95.081318067704004</v>
      </c>
      <c r="G81" s="6">
        <v>5.0532944876426598</v>
      </c>
      <c r="H81" s="6">
        <v>81.358282099999997</v>
      </c>
      <c r="I81" s="6">
        <v>100</v>
      </c>
      <c r="J81" s="6">
        <v>4.9186819322959501</v>
      </c>
      <c r="K81" s="6">
        <v>97.683466238088499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41991.226692700002</v>
      </c>
      <c r="E82" s="6">
        <v>1.47191545774077</v>
      </c>
      <c r="F82" s="6">
        <v>99.124040091659595</v>
      </c>
      <c r="G82" s="6">
        <v>0.42357685689997998</v>
      </c>
      <c r="H82" s="6">
        <v>371.07679480000002</v>
      </c>
      <c r="I82" s="6">
        <v>48.481105167252601</v>
      </c>
      <c r="J82" s="6">
        <v>0.87595990834043003</v>
      </c>
      <c r="K82" s="6">
        <v>47.932158704385799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693.68050740000001</v>
      </c>
      <c r="E83" s="6">
        <v>31.3699062958745</v>
      </c>
      <c r="F83" s="6">
        <v>92.968602979925905</v>
      </c>
      <c r="G83" s="6">
        <v>7.4618491787558696</v>
      </c>
      <c r="H83" s="6">
        <v>52.464411599999998</v>
      </c>
      <c r="I83" s="6">
        <v>100</v>
      </c>
      <c r="J83" s="6">
        <v>7.0313970200740599</v>
      </c>
      <c r="K83" s="6">
        <v>98.660009072924396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48612.353100799999</v>
      </c>
      <c r="E84" s="6">
        <v>2.01998998554348</v>
      </c>
      <c r="F84" s="6">
        <v>98.8942801706322</v>
      </c>
      <c r="G84" s="6">
        <v>0.47832194720963001</v>
      </c>
      <c r="H84" s="6">
        <v>543.52630590000001</v>
      </c>
      <c r="I84" s="6">
        <v>43.3347009280332</v>
      </c>
      <c r="J84" s="6">
        <v>1.1057198293677899</v>
      </c>
      <c r="K84" s="6">
        <v>42.780552001276703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379.30316979999998</v>
      </c>
      <c r="E85" s="6">
        <v>20.847319932866998</v>
      </c>
      <c r="F85" s="6">
        <v>94.621217144234706</v>
      </c>
      <c r="G85" s="6">
        <v>5.57737794567905</v>
      </c>
      <c r="H85" s="6">
        <v>21.561648099999999</v>
      </c>
      <c r="I85" s="6">
        <v>100</v>
      </c>
      <c r="J85" s="6">
        <v>5.3787828557652997</v>
      </c>
      <c r="K85" s="6">
        <v>98.114815906334897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8879.5136113999997</v>
      </c>
      <c r="E86" s="6">
        <v>2.3890995698316302</v>
      </c>
      <c r="F86" s="6">
        <v>99.479373826422105</v>
      </c>
      <c r="G86" s="6">
        <v>0.29659562712959597</v>
      </c>
      <c r="H86" s="6">
        <v>46.471012199999997</v>
      </c>
      <c r="I86" s="6">
        <v>56.972403743989197</v>
      </c>
      <c r="J86" s="6">
        <v>0.52062617357789598</v>
      </c>
      <c r="K86" s="6">
        <v>56.6724240230551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10083.990025700001</v>
      </c>
      <c r="E87" s="6">
        <v>22.520169677865599</v>
      </c>
      <c r="F87" s="6">
        <v>100</v>
      </c>
      <c r="G87" s="6">
        <v>2.5002410894831699E-15</v>
      </c>
      <c r="H87" s="6"/>
      <c r="I87" s="6"/>
      <c r="J87" s="6"/>
      <c r="K87" s="6"/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247198.0658218</v>
      </c>
      <c r="E88" s="6">
        <v>2.3799524927551299</v>
      </c>
      <c r="F88" s="6">
        <v>100</v>
      </c>
      <c r="G88" s="6">
        <v>0</v>
      </c>
      <c r="H88" s="6"/>
      <c r="I88" s="6"/>
      <c r="J88" s="6"/>
      <c r="K88" s="6"/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6382.7411656000004</v>
      </c>
      <c r="E90" s="6">
        <v>1.8874330222183699</v>
      </c>
      <c r="F90" s="6">
        <v>99.703677663664806</v>
      </c>
      <c r="G90" s="6">
        <v>0.22171607589900799</v>
      </c>
      <c r="H90" s="6">
        <v>18.969699200000001</v>
      </c>
      <c r="I90" s="6">
        <v>74.7930518003011</v>
      </c>
      <c r="J90" s="6">
        <v>0.29632233633520499</v>
      </c>
      <c r="K90" s="6">
        <v>74.600883746005593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2999.5212415999999</v>
      </c>
      <c r="E92" s="6">
        <v>2.0748208006369699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46</v>
      </c>
      <c r="B94" s="6" t="s">
        <v>47</v>
      </c>
      <c r="C94" s="6" t="s">
        <v>11</v>
      </c>
      <c r="D94" s="6">
        <v>2728.7460857000001</v>
      </c>
      <c r="E94" s="6">
        <v>2.6348566336555201</v>
      </c>
      <c r="F94" s="6">
        <v>99.798258435445803</v>
      </c>
      <c r="G94" s="6">
        <v>0.201905914350791</v>
      </c>
      <c r="H94" s="6">
        <v>5.5161433999999998</v>
      </c>
      <c r="I94" s="6">
        <v>100</v>
      </c>
      <c r="J94" s="6">
        <v>0.201741564554168</v>
      </c>
      <c r="K94" s="6">
        <v>99.879559596728697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  <c r="F95" s="6">
        <v>100</v>
      </c>
      <c r="G95" s="6">
        <v>3.5394807633661199E-15</v>
      </c>
      <c r="H95" s="6"/>
      <c r="I95" s="6"/>
      <c r="J95" s="6"/>
      <c r="K95" s="6"/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3766.8792873000002</v>
      </c>
      <c r="E96" s="6">
        <v>2.6989164551839702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50</v>
      </c>
      <c r="B97" s="6" t="s">
        <v>51</v>
      </c>
      <c r="C97" s="6" t="s">
        <v>10</v>
      </c>
      <c r="D97" s="6">
        <v>194.10752819999999</v>
      </c>
      <c r="E97" s="6">
        <v>19.752262602727001</v>
      </c>
      <c r="F97" s="6">
        <v>94.220014943607893</v>
      </c>
      <c r="G97" s="6">
        <v>5.7264309729317997</v>
      </c>
      <c r="H97" s="6">
        <v>11.9076463</v>
      </c>
      <c r="I97" s="6">
        <v>100</v>
      </c>
      <c r="J97" s="6">
        <v>5.7799850563920501</v>
      </c>
      <c r="K97" s="6">
        <v>93.347025395246504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6766.6537680000001</v>
      </c>
      <c r="E98" s="6">
        <v>3.49181546212326</v>
      </c>
      <c r="F98" s="6">
        <v>99.683356925923505</v>
      </c>
      <c r="G98" s="6">
        <v>0.160264985091193</v>
      </c>
      <c r="H98" s="6">
        <v>21.4942004</v>
      </c>
      <c r="I98" s="6">
        <v>50.244372116984501</v>
      </c>
      <c r="J98" s="6">
        <v>0.31664307407645198</v>
      </c>
      <c r="K98" s="6">
        <v>50.453501180057103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535.06279140000004</v>
      </c>
      <c r="E100" s="6">
        <v>3.6573001837644901</v>
      </c>
      <c r="F100" s="6">
        <v>99.633199327677303</v>
      </c>
      <c r="G100" s="6">
        <v>0.36672917988262899</v>
      </c>
      <c r="H100" s="6">
        <v>1.9698393000000001</v>
      </c>
      <c r="I100" s="6">
        <v>100</v>
      </c>
      <c r="J100" s="6">
        <v>0.36680067232272201</v>
      </c>
      <c r="K100" s="6">
        <v>99.613780005217706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41590.2825668</v>
      </c>
      <c r="E102" s="6">
        <v>1.6871343804230201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688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6124.8441432999998</v>
      </c>
      <c r="E113" s="6">
        <v>8.0747247063915797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223662.96612130001</v>
      </c>
      <c r="E114" s="6">
        <v>0.70787336484330199</v>
      </c>
      <c r="F114" s="6">
        <v>99.865611595529202</v>
      </c>
      <c r="G114" s="6">
        <v>5.2237978354443299E-2</v>
      </c>
      <c r="H114" s="6">
        <v>300.9815759</v>
      </c>
      <c r="I114" s="6">
        <v>38.993177276179303</v>
      </c>
      <c r="J114" s="6">
        <v>0.134388404470762</v>
      </c>
      <c r="K114" s="6">
        <v>38.818659075719999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2874.6170671</v>
      </c>
      <c r="E115" s="6">
        <v>16.0529199490446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75059.303314899997</v>
      </c>
      <c r="E116" s="6">
        <v>1.7230551724226999</v>
      </c>
      <c r="F116" s="6">
        <v>99.882584374372499</v>
      </c>
      <c r="G116" s="6">
        <v>4.1914654382531898E-2</v>
      </c>
      <c r="H116" s="6">
        <v>88.234952199999995</v>
      </c>
      <c r="I116" s="6">
        <v>35.6807885596006</v>
      </c>
      <c r="J116" s="6">
        <v>0.117415625627526</v>
      </c>
      <c r="K116" s="6">
        <v>35.655765410361603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1847.3713921999999</v>
      </c>
      <c r="E117" s="6">
        <v>10.317020294602401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37090.852628699999</v>
      </c>
      <c r="E118" s="6">
        <v>1.39155402093715</v>
      </c>
      <c r="F118" s="6">
        <v>99.661094779637494</v>
      </c>
      <c r="G118" s="6">
        <v>0.135159767064682</v>
      </c>
      <c r="H118" s="6">
        <v>126.130298</v>
      </c>
      <c r="I118" s="6">
        <v>39.683162025124801</v>
      </c>
      <c r="J118" s="6">
        <v>0.338905220362482</v>
      </c>
      <c r="K118" s="6">
        <v>39.746128257982498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7804.0108628999997</v>
      </c>
      <c r="E119" s="6">
        <v>6.7262604591289401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127323.1874392</v>
      </c>
      <c r="E120" s="6">
        <v>1.08181319436173</v>
      </c>
      <c r="F120" s="6">
        <v>99.588221279375801</v>
      </c>
      <c r="G120" s="6">
        <v>0.150978674848391</v>
      </c>
      <c r="H120" s="6">
        <v>526.45763280000006</v>
      </c>
      <c r="I120" s="6">
        <v>36.707963496345997</v>
      </c>
      <c r="J120" s="6">
        <v>0.411778720624151</v>
      </c>
      <c r="K120" s="6">
        <v>36.514023008469799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8344.0178618999998</v>
      </c>
      <c r="E121" s="6">
        <v>8.1639717531896405</v>
      </c>
      <c r="F121" s="6">
        <v>99.539106815160395</v>
      </c>
      <c r="G121" s="6">
        <v>0.38271128738764898</v>
      </c>
      <c r="H121" s="6">
        <v>38.635076099999999</v>
      </c>
      <c r="I121" s="6">
        <v>82.541926099104401</v>
      </c>
      <c r="J121" s="6">
        <v>0.460893184839618</v>
      </c>
      <c r="K121" s="6">
        <v>82.654161458045905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119542.5227437</v>
      </c>
      <c r="E122" s="6">
        <v>1.1108663293324299</v>
      </c>
      <c r="F122" s="6">
        <v>99.365165693292596</v>
      </c>
      <c r="G122" s="6">
        <v>0.20761140479249399</v>
      </c>
      <c r="H122" s="6">
        <v>763.74546369999996</v>
      </c>
      <c r="I122" s="6">
        <v>32.8143458810979</v>
      </c>
      <c r="J122" s="6">
        <v>0.63483430670740604</v>
      </c>
      <c r="K122" s="6">
        <v>32.4956314097427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3416.9635905999999</v>
      </c>
      <c r="E123" s="6">
        <v>12.9587705726574</v>
      </c>
      <c r="F123" s="6">
        <v>100</v>
      </c>
      <c r="G123" s="6">
        <v>0</v>
      </c>
      <c r="H123" s="6"/>
      <c r="I123" s="6"/>
      <c r="J123" s="6"/>
      <c r="K123" s="6"/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66915.938922000001</v>
      </c>
      <c r="E124" s="6">
        <v>1.39573248794458</v>
      </c>
      <c r="F124" s="6">
        <v>99.852340601917604</v>
      </c>
      <c r="G124" s="6">
        <v>0.14733162390577201</v>
      </c>
      <c r="H124" s="6">
        <v>98.953787199999994</v>
      </c>
      <c r="I124" s="6">
        <v>100</v>
      </c>
      <c r="J124" s="6">
        <v>0.14765939808244299</v>
      </c>
      <c r="K124" s="6">
        <v>99.630688481195406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26733.853563299999</v>
      </c>
      <c r="E125" s="6">
        <v>6.5766962549664703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206590.91690780001</v>
      </c>
      <c r="E126" s="6">
        <v>1.3760850031898799</v>
      </c>
      <c r="F126" s="6">
        <v>99.822314676510103</v>
      </c>
      <c r="G126" s="6">
        <v>9.9817959452746102E-2</v>
      </c>
      <c r="H126" s="6">
        <v>367.73515040000001</v>
      </c>
      <c r="I126" s="6">
        <v>56.379153304899198</v>
      </c>
      <c r="J126" s="6">
        <v>0.177685323489925</v>
      </c>
      <c r="K126" s="6">
        <v>56.0769992881497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14929.872579700001</v>
      </c>
      <c r="E127" s="6">
        <v>6.1217859170000599</v>
      </c>
      <c r="F127" s="6">
        <v>100</v>
      </c>
      <c r="G127" s="6">
        <v>0</v>
      </c>
      <c r="H127" s="6"/>
      <c r="I127" s="6"/>
      <c r="J127" s="6"/>
      <c r="K127" s="6"/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348720.17103029997</v>
      </c>
      <c r="E128" s="6">
        <v>0.66636951420845403</v>
      </c>
      <c r="F128" s="6">
        <v>99.590522220622205</v>
      </c>
      <c r="G128" s="6">
        <v>8.1736023544047701E-2</v>
      </c>
      <c r="H128" s="6">
        <v>1433.8027161</v>
      </c>
      <c r="I128" s="6">
        <v>19.9583759038984</v>
      </c>
      <c r="J128" s="6">
        <v>0.40947777937783297</v>
      </c>
      <c r="K128" s="6">
        <v>19.879304028064801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5597.4891058000003</v>
      </c>
      <c r="E129" s="6">
        <v>10.0777507850195</v>
      </c>
      <c r="F129" s="6">
        <v>100</v>
      </c>
      <c r="G129" s="6">
        <v>0</v>
      </c>
      <c r="H129" s="6"/>
      <c r="I129" s="6"/>
      <c r="J129" s="6"/>
      <c r="K129" s="6"/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140943.50705049999</v>
      </c>
      <c r="E130" s="6">
        <v>0.75082982534738996</v>
      </c>
      <c r="F130" s="6">
        <v>99.832904479940694</v>
      </c>
      <c r="G130" s="6">
        <v>8.2493252500716402E-2</v>
      </c>
      <c r="H130" s="6">
        <v>235.9044719</v>
      </c>
      <c r="I130" s="6">
        <v>49.365496998178699</v>
      </c>
      <c r="J130" s="6">
        <v>0.16709552005928999</v>
      </c>
      <c r="K130" s="6">
        <v>49.286426076662302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11959.678113399999</v>
      </c>
      <c r="E131" s="6">
        <v>6.51374805861506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283731.44942760002</v>
      </c>
      <c r="E132" s="6">
        <v>0.75925446663532303</v>
      </c>
      <c r="F132" s="6">
        <v>99.445426223419403</v>
      </c>
      <c r="G132" s="6">
        <v>0.164437190908064</v>
      </c>
      <c r="H132" s="6">
        <v>1582.2750971999999</v>
      </c>
      <c r="I132" s="6">
        <v>29.7543093487654</v>
      </c>
      <c r="J132" s="6">
        <v>0.55457377658061602</v>
      </c>
      <c r="K132" s="6">
        <v>29.486656649473101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16847.764702199998</v>
      </c>
      <c r="E133" s="6">
        <v>6.5972278772447499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428019.26184019999</v>
      </c>
      <c r="E134" s="6">
        <v>0.60376554798564497</v>
      </c>
      <c r="F134" s="6">
        <v>99.654309847844701</v>
      </c>
      <c r="G134" s="6">
        <v>0.108066695721696</v>
      </c>
      <c r="H134" s="6">
        <v>1484.7530827</v>
      </c>
      <c r="I134" s="6">
        <v>31.376117644866401</v>
      </c>
      <c r="J134" s="6">
        <v>0.34569015215527799</v>
      </c>
      <c r="K134" s="6">
        <v>31.153077148825702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1929.8572746</v>
      </c>
      <c r="E135" s="6">
        <v>11.820114374086501</v>
      </c>
      <c r="F135" s="6">
        <v>99.150893878160005</v>
      </c>
      <c r="G135" s="6">
        <v>0.85790595233434896</v>
      </c>
      <c r="H135" s="6">
        <v>16.526866900000002</v>
      </c>
      <c r="I135" s="6">
        <v>100</v>
      </c>
      <c r="J135" s="6">
        <v>0.84910612184002998</v>
      </c>
      <c r="K135" s="6">
        <v>100.17845808603199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53990.255442200003</v>
      </c>
      <c r="E136" s="6">
        <v>1.1280272372526801</v>
      </c>
      <c r="F136" s="6">
        <v>99.080744297811506</v>
      </c>
      <c r="G136" s="6">
        <v>0.41883616095599902</v>
      </c>
      <c r="H136" s="6">
        <v>500.91317470000001</v>
      </c>
      <c r="I136" s="6">
        <v>45.605129402267302</v>
      </c>
      <c r="J136" s="6">
        <v>0.91925570218849295</v>
      </c>
      <c r="K136" s="6">
        <v>45.143694477566598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75936.767043800006</v>
      </c>
      <c r="E138" s="6">
        <v>0.91555521595987199</v>
      </c>
      <c r="F138" s="6">
        <v>99.991768247661597</v>
      </c>
      <c r="G138" s="6">
        <v>8.2348933871683409E-3</v>
      </c>
      <c r="H138" s="6">
        <v>6.2514412000000004</v>
      </c>
      <c r="I138" s="6">
        <v>99.999999999999602</v>
      </c>
      <c r="J138" s="6">
        <v>8.2317523384124701E-3</v>
      </c>
      <c r="K138" s="6">
        <v>100.02992282354499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2050.6970194</v>
      </c>
      <c r="E139" s="6">
        <v>13.8699066996687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31024.825738200001</v>
      </c>
      <c r="E140" s="6">
        <v>1.9227054234196299</v>
      </c>
      <c r="F140" s="6">
        <v>99.803538310359599</v>
      </c>
      <c r="G140" s="6">
        <v>0.123582857959459</v>
      </c>
      <c r="H140" s="6">
        <v>61.071879699999997</v>
      </c>
      <c r="I140" s="6">
        <v>62.781758138944497</v>
      </c>
      <c r="J140" s="6">
        <v>0.19646168964036401</v>
      </c>
      <c r="K140" s="6">
        <v>62.780720869492797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1842.1505207</v>
      </c>
      <c r="E141" s="6">
        <v>11.942255521955699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26333.056004400001</v>
      </c>
      <c r="E142" s="6">
        <v>1.9002488993695901</v>
      </c>
      <c r="F142" s="6">
        <v>99.839076119420497</v>
      </c>
      <c r="G142" s="6">
        <v>0.115433413247616</v>
      </c>
      <c r="H142" s="6">
        <v>42.4444789</v>
      </c>
      <c r="I142" s="6">
        <v>71.771556847255496</v>
      </c>
      <c r="J142" s="6">
        <v>0.160923880579534</v>
      </c>
      <c r="K142" s="6">
        <v>71.616252916901999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4893.9782972000003</v>
      </c>
      <c r="E143" s="6">
        <v>7.8680989971298496</v>
      </c>
      <c r="F143" s="6">
        <v>99.629471048874194</v>
      </c>
      <c r="G143" s="6">
        <v>0.37133475798386401</v>
      </c>
      <c r="H143" s="6">
        <v>18.201046600000002</v>
      </c>
      <c r="I143" s="6">
        <v>100</v>
      </c>
      <c r="J143" s="6">
        <v>0.37052895112579298</v>
      </c>
      <c r="K143" s="6">
        <v>99.846139977963801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84772.084305800003</v>
      </c>
      <c r="E144" s="6">
        <v>1.1033097188788299</v>
      </c>
      <c r="F144" s="6">
        <v>99.701299470540306</v>
      </c>
      <c r="G144" s="6">
        <v>9.7521914514580393E-2</v>
      </c>
      <c r="H144" s="6">
        <v>253.97328419999999</v>
      </c>
      <c r="I144" s="6">
        <v>32.658280096620402</v>
      </c>
      <c r="J144" s="6">
        <v>0.29870052945965397</v>
      </c>
      <c r="K144" s="6">
        <v>32.551203111516202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7268.3307390999998</v>
      </c>
      <c r="E146" s="6">
        <v>1.8696345299347199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7494.3567001000001</v>
      </c>
      <c r="E147" s="6">
        <v>7.1033637626354702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128342.1270751</v>
      </c>
      <c r="E148" s="6">
        <v>1.11092443845982</v>
      </c>
      <c r="F148" s="6">
        <v>99.341395675885295</v>
      </c>
      <c r="G148" s="6">
        <v>0.26663948788847802</v>
      </c>
      <c r="H148" s="6">
        <v>850.87066960000004</v>
      </c>
      <c r="I148" s="6">
        <v>40.488232694627399</v>
      </c>
      <c r="J148" s="6">
        <v>0.65860432411469905</v>
      </c>
      <c r="K148" s="6">
        <v>40.218896079600597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14739.6205353</v>
      </c>
      <c r="E149" s="6">
        <v>6.0342854112039896</v>
      </c>
      <c r="F149" s="6">
        <v>99.846477250399602</v>
      </c>
      <c r="G149" s="6">
        <v>0.153874475165273</v>
      </c>
      <c r="H149" s="6">
        <v>22.663464300000001</v>
      </c>
      <c r="I149" s="6">
        <v>100</v>
      </c>
      <c r="J149" s="6">
        <v>0.153522749600361</v>
      </c>
      <c r="K149" s="6">
        <v>100.075228746232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192818.55847009999</v>
      </c>
      <c r="E150" s="6">
        <v>1.0279498734916399</v>
      </c>
      <c r="F150" s="6">
        <v>99.421860150472696</v>
      </c>
      <c r="G150" s="6">
        <v>0.147699427332351</v>
      </c>
      <c r="H150" s="6">
        <v>1121.2432779999999</v>
      </c>
      <c r="I150" s="6">
        <v>25.661944456545999</v>
      </c>
      <c r="J150" s="6">
        <v>0.57813984952729502</v>
      </c>
      <c r="K150" s="6">
        <v>25.399653423905001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115.4964736</v>
      </c>
      <c r="E151" s="6">
        <v>19.2176528696452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1019.617306</v>
      </c>
      <c r="E152" s="6">
        <v>7.2754499776786803</v>
      </c>
      <c r="F152" s="6">
        <v>100</v>
      </c>
      <c r="G152" s="6">
        <v>0</v>
      </c>
      <c r="H152" s="6"/>
      <c r="I152" s="6"/>
      <c r="J152" s="6"/>
      <c r="K152" s="6"/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689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6118.9387932999998</v>
      </c>
      <c r="E163" s="6">
        <v>8.0823562397016904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223510.58751799999</v>
      </c>
      <c r="E164" s="6">
        <v>0.70815312396553798</v>
      </c>
      <c r="F164" s="6">
        <v>99.865520099287707</v>
      </c>
      <c r="G164" s="6">
        <v>5.2273432422377301E-2</v>
      </c>
      <c r="H164" s="6">
        <v>300.9815759</v>
      </c>
      <c r="I164" s="6">
        <v>38.993177276179303</v>
      </c>
      <c r="J164" s="6">
        <v>0.134479900712248</v>
      </c>
      <c r="K164" s="6">
        <v>38.818540827196202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2866.1246046000001</v>
      </c>
      <c r="E165" s="6">
        <v>16.100485508638201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74697.524412400002</v>
      </c>
      <c r="E166" s="6">
        <v>1.7289701380361899</v>
      </c>
      <c r="F166" s="6">
        <v>99.882016371900605</v>
      </c>
      <c r="G166" s="6">
        <v>4.2117614389832497E-2</v>
      </c>
      <c r="H166" s="6">
        <v>88.234952199999995</v>
      </c>
      <c r="I166" s="6">
        <v>35.6807885596006</v>
      </c>
      <c r="J166" s="6">
        <v>0.117983628099344</v>
      </c>
      <c r="K166" s="6">
        <v>35.655728831193997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1837.6934378999999</v>
      </c>
      <c r="E167" s="6">
        <v>10.367569004236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36764.772000500001</v>
      </c>
      <c r="E168" s="6">
        <v>1.3574598234291999</v>
      </c>
      <c r="F168" s="6">
        <v>99.658099178547005</v>
      </c>
      <c r="G168" s="6">
        <v>0.13635569078058901</v>
      </c>
      <c r="H168" s="6">
        <v>126.130298</v>
      </c>
      <c r="I168" s="6">
        <v>39.683162025124801</v>
      </c>
      <c r="J168" s="6">
        <v>0.34190082145301298</v>
      </c>
      <c r="K168" s="6">
        <v>39.745294841997698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7804.0108628999997</v>
      </c>
      <c r="E169" s="6">
        <v>6.7262604591289401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127323.1874392</v>
      </c>
      <c r="E170" s="6">
        <v>1.08181319436173</v>
      </c>
      <c r="F170" s="6">
        <v>99.588221279375801</v>
      </c>
      <c r="G170" s="6">
        <v>0.150978674848391</v>
      </c>
      <c r="H170" s="6">
        <v>526.45763280000006</v>
      </c>
      <c r="I170" s="6">
        <v>36.707963496345997</v>
      </c>
      <c r="J170" s="6">
        <v>0.411778720624151</v>
      </c>
      <c r="K170" s="6">
        <v>36.514023008469799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8147.9325857000003</v>
      </c>
      <c r="E171" s="6">
        <v>8.3517686889777192</v>
      </c>
      <c r="F171" s="6">
        <v>99.528067467392006</v>
      </c>
      <c r="G171" s="6">
        <v>0.391976607421058</v>
      </c>
      <c r="H171" s="6">
        <v>38.635076099999999</v>
      </c>
      <c r="I171" s="6">
        <v>82.541926099104401</v>
      </c>
      <c r="J171" s="6">
        <v>0.471932532607997</v>
      </c>
      <c r="K171" s="6">
        <v>82.665787021399794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116809.79767109999</v>
      </c>
      <c r="E172" s="6">
        <v>1.1356875727932301</v>
      </c>
      <c r="F172" s="6">
        <v>99.350410438150703</v>
      </c>
      <c r="G172" s="6">
        <v>0.212422609170942</v>
      </c>
      <c r="H172" s="6">
        <v>763.74546369999996</v>
      </c>
      <c r="I172" s="6">
        <v>32.8143458810979</v>
      </c>
      <c r="J172" s="6">
        <v>0.64958956184926198</v>
      </c>
      <c r="K172" s="6">
        <v>32.488627661128099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3416.9635905999999</v>
      </c>
      <c r="E173" s="6">
        <v>12.9587705726574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66915.938922000001</v>
      </c>
      <c r="E174" s="6">
        <v>1.39573248794458</v>
      </c>
      <c r="F174" s="6">
        <v>99.852340601917604</v>
      </c>
      <c r="G174" s="6">
        <v>0.14733162390577201</v>
      </c>
      <c r="H174" s="6">
        <v>98.953787199999994</v>
      </c>
      <c r="I174" s="6">
        <v>100</v>
      </c>
      <c r="J174" s="6">
        <v>0.14765939808244299</v>
      </c>
      <c r="K174" s="6">
        <v>99.630688481195406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26733.853563299999</v>
      </c>
      <c r="E175" s="6">
        <v>6.5766962549664703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206590.91690780001</v>
      </c>
      <c r="E176" s="6">
        <v>1.3760850031898799</v>
      </c>
      <c r="F176" s="6">
        <v>99.822314676510103</v>
      </c>
      <c r="G176" s="6">
        <v>9.9817959452746102E-2</v>
      </c>
      <c r="H176" s="6">
        <v>367.73515040000001</v>
      </c>
      <c r="I176" s="6">
        <v>56.379153304899198</v>
      </c>
      <c r="J176" s="6">
        <v>0.177685323489925</v>
      </c>
      <c r="K176" s="6">
        <v>56.0769992881497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14929.872579700001</v>
      </c>
      <c r="E177" s="6">
        <v>6.1217859170000599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348720.17103029997</v>
      </c>
      <c r="E178" s="6">
        <v>0.66636951420845403</v>
      </c>
      <c r="F178" s="6">
        <v>99.590522220622205</v>
      </c>
      <c r="G178" s="6">
        <v>8.1736023544047701E-2</v>
      </c>
      <c r="H178" s="6">
        <v>1433.8027161</v>
      </c>
      <c r="I178" s="6">
        <v>19.9583759038984</v>
      </c>
      <c r="J178" s="6">
        <v>0.40947777937783297</v>
      </c>
      <c r="K178" s="6">
        <v>19.879304028064801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5597.4891058000003</v>
      </c>
      <c r="E179" s="6">
        <v>10.0777507850195</v>
      </c>
      <c r="F179" s="6">
        <v>100</v>
      </c>
      <c r="G179" s="6">
        <v>0</v>
      </c>
      <c r="H179" s="6"/>
      <c r="I179" s="6"/>
      <c r="J179" s="6"/>
      <c r="K179" s="6"/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140943.50705049999</v>
      </c>
      <c r="E180" s="6">
        <v>0.75082982534738996</v>
      </c>
      <c r="F180" s="6">
        <v>99.832904479940694</v>
      </c>
      <c r="G180" s="6">
        <v>8.2493252500716402E-2</v>
      </c>
      <c r="H180" s="6">
        <v>235.9044719</v>
      </c>
      <c r="I180" s="6">
        <v>49.365496998178699</v>
      </c>
      <c r="J180" s="6">
        <v>0.16709552005928999</v>
      </c>
      <c r="K180" s="6">
        <v>49.286426076662302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11959.678113399999</v>
      </c>
      <c r="E181" s="6">
        <v>6.51374805861506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283731.44942760002</v>
      </c>
      <c r="E182" s="6">
        <v>0.75925446663532303</v>
      </c>
      <c r="F182" s="6">
        <v>99.445426223419403</v>
      </c>
      <c r="G182" s="6">
        <v>0.164437190908064</v>
      </c>
      <c r="H182" s="6">
        <v>1582.2750971999999</v>
      </c>
      <c r="I182" s="6">
        <v>29.7543093487654</v>
      </c>
      <c r="J182" s="6">
        <v>0.55457377658061602</v>
      </c>
      <c r="K182" s="6">
        <v>29.486656649473101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16795.338096799998</v>
      </c>
      <c r="E183" s="6">
        <v>6.6156010629387501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426823.92822589999</v>
      </c>
      <c r="E184" s="6">
        <v>0.60156777466827804</v>
      </c>
      <c r="F184" s="6">
        <v>99.653345087901599</v>
      </c>
      <c r="G184" s="6">
        <v>0.1083669689889</v>
      </c>
      <c r="H184" s="6">
        <v>1484.7530827</v>
      </c>
      <c r="I184" s="6">
        <v>31.376117644866401</v>
      </c>
      <c r="J184" s="6">
        <v>0.34665491209836702</v>
      </c>
      <c r="K184" s="6">
        <v>31.1523955954112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1929.8572746</v>
      </c>
      <c r="E185" s="6">
        <v>11.820114374086501</v>
      </c>
      <c r="F185" s="6">
        <v>99.150893878160005</v>
      </c>
      <c r="G185" s="6">
        <v>0.85790595233434896</v>
      </c>
      <c r="H185" s="6">
        <v>16.526866900000002</v>
      </c>
      <c r="I185" s="6">
        <v>100</v>
      </c>
      <c r="J185" s="6">
        <v>0.84910612184002998</v>
      </c>
      <c r="K185" s="6">
        <v>100.17845808603199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53990.255442200003</v>
      </c>
      <c r="E186" s="6">
        <v>1.1280272372526801</v>
      </c>
      <c r="F186" s="6">
        <v>99.080744297811506</v>
      </c>
      <c r="G186" s="6">
        <v>0.41883616095599902</v>
      </c>
      <c r="H186" s="6">
        <v>500.91317470000001</v>
      </c>
      <c r="I186" s="6">
        <v>45.605129402267302</v>
      </c>
      <c r="J186" s="6">
        <v>0.91925570218849295</v>
      </c>
      <c r="K186" s="6">
        <v>45.143694477566598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75936.767043800006</v>
      </c>
      <c r="E188" s="6">
        <v>0.91555521595987199</v>
      </c>
      <c r="F188" s="6">
        <v>99.991768247661597</v>
      </c>
      <c r="G188" s="6">
        <v>8.2348933871683409E-3</v>
      </c>
      <c r="H188" s="6">
        <v>6.2514412000000004</v>
      </c>
      <c r="I188" s="6">
        <v>99.999999999999602</v>
      </c>
      <c r="J188" s="6">
        <v>8.2317523384124701E-3</v>
      </c>
      <c r="K188" s="6">
        <v>100.02992282354499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2050.6970194</v>
      </c>
      <c r="E189" s="6">
        <v>13.8699066996687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31024.825738200001</v>
      </c>
      <c r="E190" s="6">
        <v>1.9227054234196299</v>
      </c>
      <c r="F190" s="6">
        <v>99.803538310359599</v>
      </c>
      <c r="G190" s="6">
        <v>0.123582857959459</v>
      </c>
      <c r="H190" s="6">
        <v>61.071879699999997</v>
      </c>
      <c r="I190" s="6">
        <v>62.781758138944497</v>
      </c>
      <c r="J190" s="6">
        <v>0.19646168964036401</v>
      </c>
      <c r="K190" s="6">
        <v>62.780720869492797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1842.1505207</v>
      </c>
      <c r="E191" s="6">
        <v>11.942255521955699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26333.056004400001</v>
      </c>
      <c r="E192" s="6">
        <v>1.9002488993695901</v>
      </c>
      <c r="F192" s="6">
        <v>99.839076119420497</v>
      </c>
      <c r="G192" s="6">
        <v>0.115433413247616</v>
      </c>
      <c r="H192" s="6">
        <v>42.4444789</v>
      </c>
      <c r="I192" s="6">
        <v>71.771556847255496</v>
      </c>
      <c r="J192" s="6">
        <v>0.160923880579534</v>
      </c>
      <c r="K192" s="6">
        <v>71.616252916901999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4893.9782972000003</v>
      </c>
      <c r="E193" s="6">
        <v>7.8680989971298496</v>
      </c>
      <c r="F193" s="6">
        <v>99.629471048874194</v>
      </c>
      <c r="G193" s="6">
        <v>0.37133475798386401</v>
      </c>
      <c r="H193" s="6">
        <v>18.201046600000002</v>
      </c>
      <c r="I193" s="6">
        <v>100</v>
      </c>
      <c r="J193" s="6">
        <v>0.37052895112579298</v>
      </c>
      <c r="K193" s="6">
        <v>99.846139977963801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84772.084305800003</v>
      </c>
      <c r="E194" s="6">
        <v>1.1033097188788299</v>
      </c>
      <c r="F194" s="6">
        <v>99.701299470540306</v>
      </c>
      <c r="G194" s="6">
        <v>9.7521914514580393E-2</v>
      </c>
      <c r="H194" s="6">
        <v>253.97328419999999</v>
      </c>
      <c r="I194" s="6">
        <v>32.658280096620402</v>
      </c>
      <c r="J194" s="6">
        <v>0.29870052945965397</v>
      </c>
      <c r="K194" s="6">
        <v>32.551203111516202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7268.3307390999998</v>
      </c>
      <c r="E196" s="6">
        <v>1.8696345299347199</v>
      </c>
      <c r="F196" s="6">
        <v>100</v>
      </c>
      <c r="G196" s="6">
        <v>0</v>
      </c>
      <c r="H196" s="6"/>
      <c r="I196" s="6"/>
      <c r="J196" s="6"/>
      <c r="K196" s="6"/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7494.3567001000001</v>
      </c>
      <c r="E197" s="6">
        <v>7.1033637626354702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128342.1270751</v>
      </c>
      <c r="E198" s="6">
        <v>1.11092443845982</v>
      </c>
      <c r="F198" s="6">
        <v>99.341395675885295</v>
      </c>
      <c r="G198" s="6">
        <v>0.26663948788847802</v>
      </c>
      <c r="H198" s="6">
        <v>850.87066960000004</v>
      </c>
      <c r="I198" s="6">
        <v>40.488232694627399</v>
      </c>
      <c r="J198" s="6">
        <v>0.65860432411469905</v>
      </c>
      <c r="K198" s="6">
        <v>40.218896079600597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14580.5684941</v>
      </c>
      <c r="E199" s="6">
        <v>6.0967719327253</v>
      </c>
      <c r="F199" s="6">
        <v>99.844805147486795</v>
      </c>
      <c r="G199" s="6">
        <v>0.15555707640664601</v>
      </c>
      <c r="H199" s="6">
        <v>22.663464300000001</v>
      </c>
      <c r="I199" s="6">
        <v>100</v>
      </c>
      <c r="J199" s="6">
        <v>0.155194852513204</v>
      </c>
      <c r="K199" s="6">
        <v>100.07784234862299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189969.838162</v>
      </c>
      <c r="E200" s="6">
        <v>1.0425970471191</v>
      </c>
      <c r="F200" s="6">
        <v>99.425523074987595</v>
      </c>
      <c r="G200" s="6">
        <v>0.14954363321624101</v>
      </c>
      <c r="H200" s="6">
        <v>1097.638565</v>
      </c>
      <c r="I200" s="6">
        <v>26.147953538713299</v>
      </c>
      <c r="J200" s="6">
        <v>0.57447692501237202</v>
      </c>
      <c r="K200" s="6">
        <v>25.8817252838112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690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43953.404461500002</v>
      </c>
      <c r="E212" s="6">
        <v>1.8462268855211199</v>
      </c>
      <c r="F212" s="6">
        <v>99.637825295887794</v>
      </c>
      <c r="G212" s="6">
        <v>0.20577052579084201</v>
      </c>
      <c r="H212" s="6">
        <v>159.76674729999999</v>
      </c>
      <c r="I212" s="6">
        <v>57.311359575171402</v>
      </c>
      <c r="J212" s="6">
        <v>0.362174704112246</v>
      </c>
      <c r="K212" s="6">
        <v>56.609496651750199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  <c r="F213" s="6">
        <v>100</v>
      </c>
      <c r="G213" s="6">
        <v>2.9864713908017899E-15</v>
      </c>
      <c r="H213" s="6"/>
      <c r="I213" s="6"/>
      <c r="J213" s="6"/>
      <c r="K213" s="6"/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24754.555181</v>
      </c>
      <c r="E214" s="6">
        <v>1.80549085664846</v>
      </c>
      <c r="F214" s="6">
        <v>99.432775814744602</v>
      </c>
      <c r="G214" s="6">
        <v>0.29109433824103498</v>
      </c>
      <c r="H214" s="6">
        <v>141.2148286</v>
      </c>
      <c r="I214" s="6">
        <v>51.988579498396298</v>
      </c>
      <c r="J214" s="6">
        <v>0.56722418525535201</v>
      </c>
      <c r="K214" s="6">
        <v>51.028004143074703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22260.718233899999</v>
      </c>
      <c r="E216" s="6">
        <v>1.68430396084602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59437.5496413</v>
      </c>
      <c r="E218" s="6">
        <v>1.4033844327224601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17707.9949695</v>
      </c>
      <c r="E220" s="6">
        <v>1.8596729101549501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35669.4700361</v>
      </c>
      <c r="E222" s="6">
        <v>1.0793495323348099</v>
      </c>
      <c r="F222" s="6">
        <v>99.890537461034697</v>
      </c>
      <c r="G222" s="6">
        <v>0.109520324265814</v>
      </c>
      <c r="H222" s="6">
        <v>39.087493700000003</v>
      </c>
      <c r="I222" s="6">
        <v>99.999999999999901</v>
      </c>
      <c r="J222" s="6">
        <v>0.109462538965289</v>
      </c>
      <c r="K222" s="6">
        <v>99.943269699674403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40230.449611600001</v>
      </c>
      <c r="E224" s="6">
        <v>1.10111275956267</v>
      </c>
      <c r="F224" s="6">
        <v>99.422828473235896</v>
      </c>
      <c r="G224" s="6">
        <v>0.47405119669117701</v>
      </c>
      <c r="H224" s="6">
        <v>233.54666510000001</v>
      </c>
      <c r="I224" s="6">
        <v>82.318551003415905</v>
      </c>
      <c r="J224" s="6">
        <v>0.57717152676410499</v>
      </c>
      <c r="K224" s="6">
        <v>81.659452399532796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18626.257684799999</v>
      </c>
      <c r="E226" s="6">
        <v>1.37248819949691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509.93053750000001</v>
      </c>
      <c r="E227" s="6">
        <v>16.881794353659501</v>
      </c>
      <c r="F227" s="6">
        <v>96.860739964549396</v>
      </c>
      <c r="G227" s="6">
        <v>3.2236295724441</v>
      </c>
      <c r="H227" s="6">
        <v>16.526866900000002</v>
      </c>
      <c r="I227" s="6">
        <v>100</v>
      </c>
      <c r="J227" s="6">
        <v>3.1392600354506501</v>
      </c>
      <c r="K227" s="6">
        <v>99.463931701253998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11073.3017896</v>
      </c>
      <c r="E228" s="6">
        <v>2.0527252306841799</v>
      </c>
      <c r="F228" s="6">
        <v>99.405694428448101</v>
      </c>
      <c r="G228" s="6">
        <v>0.41702058722172503</v>
      </c>
      <c r="H228" s="6">
        <v>66.202695800000001</v>
      </c>
      <c r="I228" s="6">
        <v>70.250091920804806</v>
      </c>
      <c r="J228" s="6">
        <v>0.59430557155184605</v>
      </c>
      <c r="K228" s="6">
        <v>69.7523682227812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21703.350691</v>
      </c>
      <c r="E230" s="6">
        <v>1.4425172174547001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29767.529295100001</v>
      </c>
      <c r="E232" s="6">
        <v>1.4909103593620601</v>
      </c>
      <c r="F232" s="6">
        <v>99.243827614053203</v>
      </c>
      <c r="G232" s="6">
        <v>0.75465892015477198</v>
      </c>
      <c r="H232" s="6">
        <v>226.8089028</v>
      </c>
      <c r="I232" s="6">
        <v>99.999999999999801</v>
      </c>
      <c r="J232" s="6">
        <v>0.75617238594675695</v>
      </c>
      <c r="K232" s="6">
        <v>99.045192830568695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16015.030576700001</v>
      </c>
      <c r="E234" s="6">
        <v>1.62473145874455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35111.780847299997</v>
      </c>
      <c r="E236" s="6">
        <v>1.38936516454392</v>
      </c>
      <c r="F236" s="6">
        <v>99.240771977150004</v>
      </c>
      <c r="G236" s="6">
        <v>0.474816919276004</v>
      </c>
      <c r="H236" s="6">
        <v>268.61790189999999</v>
      </c>
      <c r="I236" s="6">
        <v>62.651667921048599</v>
      </c>
      <c r="J236" s="6">
        <v>0.75922802285000801</v>
      </c>
      <c r="K236" s="6">
        <v>62.064618531700297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61698.067970199998</v>
      </c>
      <c r="E238" s="6">
        <v>1.3776361180389001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5070.0297366000004</v>
      </c>
      <c r="E239" s="6">
        <v>15.0910082881422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94230.128668100006</v>
      </c>
      <c r="E240" s="6">
        <v>1.8004435623377599</v>
      </c>
      <c r="F240" s="6">
        <v>99.503086657915205</v>
      </c>
      <c r="G240" s="6">
        <v>0.25237679860408002</v>
      </c>
      <c r="H240" s="6">
        <v>470.58045870000001</v>
      </c>
      <c r="I240" s="6">
        <v>51.7408330545884</v>
      </c>
      <c r="J240" s="6">
        <v>0.49691334208481402</v>
      </c>
      <c r="K240" s="6">
        <v>50.536518815513801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37861.488396399996</v>
      </c>
      <c r="E242" s="6">
        <v>1.47438481007684</v>
      </c>
      <c r="F242" s="6">
        <v>98.593165761687601</v>
      </c>
      <c r="G242" s="6">
        <v>0.72363896247424597</v>
      </c>
      <c r="H242" s="6">
        <v>540.24878679999995</v>
      </c>
      <c r="I242" s="6">
        <v>51.469114346902799</v>
      </c>
      <c r="J242" s="6">
        <v>1.4068342383124</v>
      </c>
      <c r="K242" s="6">
        <v>50.713761604511198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44921.286555400002</v>
      </c>
      <c r="E244" s="6">
        <v>2.2505028435496901</v>
      </c>
      <c r="F244" s="6">
        <v>99.621627930950496</v>
      </c>
      <c r="G244" s="6">
        <v>0.27670568836955201</v>
      </c>
      <c r="H244" s="6">
        <v>170.6151615</v>
      </c>
      <c r="I244" s="6">
        <v>73.031232939426204</v>
      </c>
      <c r="J244" s="6">
        <v>0.378372069049496</v>
      </c>
      <c r="K244" s="6">
        <v>72.853874236480806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2759.9538972</v>
      </c>
      <c r="E245" s="6">
        <v>11.6493329197225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30637.741856299999</v>
      </c>
      <c r="E246" s="6">
        <v>2.4774302954449499</v>
      </c>
      <c r="F246" s="6">
        <v>99.222201781697393</v>
      </c>
      <c r="G246" s="6">
        <v>0.457202148161092</v>
      </c>
      <c r="H246" s="6">
        <v>240.16783140000001</v>
      </c>
      <c r="I246" s="6">
        <v>58.849463558361599</v>
      </c>
      <c r="J246" s="6">
        <v>0.77779821830254603</v>
      </c>
      <c r="K246" s="6">
        <v>58.324386367030201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762.52889800000003</v>
      </c>
      <c r="E247" s="6">
        <v>16.402310996743299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14866.9324216</v>
      </c>
      <c r="E248" s="6">
        <v>1.4504168298298901</v>
      </c>
      <c r="F248" s="6">
        <v>99.541368112015604</v>
      </c>
      <c r="G248" s="6">
        <v>0.365328476794127</v>
      </c>
      <c r="H248" s="6">
        <v>68.498649499999999</v>
      </c>
      <c r="I248" s="6">
        <v>79.735559678542103</v>
      </c>
      <c r="J248" s="6">
        <v>0.45863188798443599</v>
      </c>
      <c r="K248" s="6">
        <v>79.290815451541903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25840.727794599999</v>
      </c>
      <c r="E250" s="6">
        <v>1.9209217753308201</v>
      </c>
      <c r="F250" s="6">
        <v>99.632361871392206</v>
      </c>
      <c r="G250" s="6">
        <v>0.27805793139968499</v>
      </c>
      <c r="H250" s="6">
        <v>95.350914399999994</v>
      </c>
      <c r="I250" s="6">
        <v>76.202194662860407</v>
      </c>
      <c r="J250" s="6">
        <v>0.36763812860774697</v>
      </c>
      <c r="K250" s="6">
        <v>75.355536563462806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8911.8334199000001</v>
      </c>
      <c r="E252" s="6">
        <v>2.6491950599448</v>
      </c>
      <c r="F252" s="6">
        <v>99.848691967324001</v>
      </c>
      <c r="G252" s="6">
        <v>0.106975542834858</v>
      </c>
      <c r="H252" s="6">
        <v>13.504753600000001</v>
      </c>
      <c r="I252" s="6">
        <v>70.439277054840304</v>
      </c>
      <c r="J252" s="6">
        <v>0.15130803267596801</v>
      </c>
      <c r="K252" s="6">
        <v>70.593529210901806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17488.633867699999</v>
      </c>
      <c r="E254" s="6">
        <v>2.0532296710873701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16555.322193</v>
      </c>
      <c r="E256" s="6">
        <v>2.80335227403063</v>
      </c>
      <c r="F256" s="6">
        <v>99.801101772588297</v>
      </c>
      <c r="G256" s="6">
        <v>0.15815992483805</v>
      </c>
      <c r="H256" s="6">
        <v>32.993866599999997</v>
      </c>
      <c r="I256" s="6">
        <v>79.136038154735701</v>
      </c>
      <c r="J256" s="6">
        <v>0.19889822741173199</v>
      </c>
      <c r="K256" s="6">
        <v>79.359856347196796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1381.7917738000001</v>
      </c>
      <c r="E257" s="6">
        <v>15.0497303700011</v>
      </c>
      <c r="F257" s="6">
        <v>100</v>
      </c>
      <c r="G257" s="6">
        <v>1.67085571711757E-15</v>
      </c>
      <c r="H257" s="6"/>
      <c r="I257" s="6"/>
      <c r="J257" s="6"/>
      <c r="K257" s="6"/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17421.222584499999</v>
      </c>
      <c r="E258" s="6">
        <v>2.5325234926839699</v>
      </c>
      <c r="F258" s="6">
        <v>99.834157844573497</v>
      </c>
      <c r="G258" s="6">
        <v>0.16566459533665001</v>
      </c>
      <c r="H258" s="6">
        <v>28.939725299999999</v>
      </c>
      <c r="I258" s="6">
        <v>99.999999999999801</v>
      </c>
      <c r="J258" s="6">
        <v>0.165842155426528</v>
      </c>
      <c r="K258" s="6">
        <v>99.727269689422201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33152.806739899999</v>
      </c>
      <c r="E260" s="6">
        <v>2.2051596140088199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35017.550200500002</v>
      </c>
      <c r="E262" s="6">
        <v>1.80700119853624</v>
      </c>
      <c r="F262" s="6">
        <v>99.907155591584001</v>
      </c>
      <c r="G262" s="6">
        <v>9.2902562298761898E-2</v>
      </c>
      <c r="H262" s="6">
        <v>32.542050799999998</v>
      </c>
      <c r="I262" s="6">
        <v>99.999999999999602</v>
      </c>
      <c r="J262" s="6">
        <v>9.2844408416052099E-2</v>
      </c>
      <c r="K262" s="6">
        <v>99.969733285892801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1219.2855172</v>
      </c>
      <c r="E263" s="6">
        <v>16.531319642085801</v>
      </c>
      <c r="F263" s="6">
        <v>98.5291923862099</v>
      </c>
      <c r="G263" s="6">
        <v>1.48541170938269</v>
      </c>
      <c r="H263" s="6">
        <v>18.201046600000002</v>
      </c>
      <c r="I263" s="6">
        <v>100</v>
      </c>
      <c r="J263" s="6">
        <v>1.47080761379011</v>
      </c>
      <c r="K263" s="6">
        <v>99.507518668163399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19546.429983999999</v>
      </c>
      <c r="E264" s="6">
        <v>2.28062874987471</v>
      </c>
      <c r="F264" s="6">
        <v>99.863835295191507</v>
      </c>
      <c r="G264" s="6">
        <v>0.13618047998556199</v>
      </c>
      <c r="H264" s="6">
        <v>26.651628800000001</v>
      </c>
      <c r="I264" s="6">
        <v>99.999999999999801</v>
      </c>
      <c r="J264" s="6">
        <v>0.136164704808521</v>
      </c>
      <c r="K264" s="6">
        <v>99.875404884271404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52842.096243599997</v>
      </c>
      <c r="E266" s="6">
        <v>1.56902738010873</v>
      </c>
      <c r="F266" s="6">
        <v>99.813086844438402</v>
      </c>
      <c r="G266" s="6">
        <v>0.186387536618734</v>
      </c>
      <c r="H266" s="6">
        <v>98.953787199999994</v>
      </c>
      <c r="I266" s="6">
        <v>100</v>
      </c>
      <c r="J266" s="6">
        <v>0.18691315556157401</v>
      </c>
      <c r="K266" s="6">
        <v>99.532402218301996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23844.502648500002</v>
      </c>
      <c r="E268" s="6">
        <v>2.0733131307455999</v>
      </c>
      <c r="F268" s="6">
        <v>99.292728910942202</v>
      </c>
      <c r="G268" s="6">
        <v>0.29142691865736498</v>
      </c>
      <c r="H268" s="6">
        <v>169.8465491</v>
      </c>
      <c r="I268" s="6">
        <v>41.349624348907</v>
      </c>
      <c r="J268" s="6">
        <v>0.70727108905776404</v>
      </c>
      <c r="K268" s="6">
        <v>40.912988639400801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30276.158171499999</v>
      </c>
      <c r="E270" s="6">
        <v>1.54378099128699</v>
      </c>
      <c r="F270" s="6">
        <v>99.636286706431207</v>
      </c>
      <c r="G270" s="6">
        <v>0.20889658430827901</v>
      </c>
      <c r="H270" s="6">
        <v>110.5203894</v>
      </c>
      <c r="I270" s="6">
        <v>57.184562202067902</v>
      </c>
      <c r="J270" s="6">
        <v>0.36371329356875498</v>
      </c>
      <c r="K270" s="6">
        <v>57.225513430950102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28801.7235181</v>
      </c>
      <c r="E272" s="6">
        <v>1.89651736082433</v>
      </c>
      <c r="F272" s="6">
        <v>99.191763378828497</v>
      </c>
      <c r="G272" s="6">
        <v>0.30080281038427797</v>
      </c>
      <c r="H272" s="6">
        <v>234.68286989999999</v>
      </c>
      <c r="I272" s="6">
        <v>37.045287660699302</v>
      </c>
      <c r="J272" s="6">
        <v>0.80823662117151096</v>
      </c>
      <c r="K272" s="6">
        <v>36.916368808030498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32923.409532899997</v>
      </c>
      <c r="E274" s="6">
        <v>1.5997914955678201</v>
      </c>
      <c r="F274" s="6">
        <v>99.943085507103007</v>
      </c>
      <c r="G274" s="6">
        <v>5.68801648269932E-2</v>
      </c>
      <c r="H274" s="6">
        <v>18.7488624</v>
      </c>
      <c r="I274" s="6">
        <v>100</v>
      </c>
      <c r="J274" s="6">
        <v>5.6914492896965103E-2</v>
      </c>
      <c r="K274" s="6">
        <v>99.882804670749096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45876.899866899999</v>
      </c>
      <c r="E276" s="6">
        <v>2.0091452009495701</v>
      </c>
      <c r="F276" s="6">
        <v>99.046553980335304</v>
      </c>
      <c r="G276" s="6">
        <v>0.356476147824556</v>
      </c>
      <c r="H276" s="6">
        <v>441.6221041</v>
      </c>
      <c r="I276" s="6">
        <v>37.637197362705301</v>
      </c>
      <c r="J276" s="6">
        <v>0.95344601966465903</v>
      </c>
      <c r="K276" s="6">
        <v>37.031707396109503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10834.7836355</v>
      </c>
      <c r="E278" s="6">
        <v>2.1852154557724401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1753.9646951</v>
      </c>
      <c r="E279" s="6">
        <v>16.819024007603701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31262.343451000001</v>
      </c>
      <c r="E280" s="6">
        <v>2.4055273484378299</v>
      </c>
      <c r="F280" s="6">
        <v>100</v>
      </c>
      <c r="G280" s="6">
        <v>0</v>
      </c>
      <c r="H280" s="6"/>
      <c r="I280" s="6"/>
      <c r="J280" s="6"/>
      <c r="K280" s="6"/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1555.8775115000001</v>
      </c>
      <c r="E281" s="6">
        <v>13.2874463196293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24715.441915700001</v>
      </c>
      <c r="E282" s="6">
        <v>2.7521269000662301</v>
      </c>
      <c r="F282" s="6">
        <v>99.507042360758504</v>
      </c>
      <c r="G282" s="6">
        <v>0.38499634057767701</v>
      </c>
      <c r="H282" s="6">
        <v>122.44023749999999</v>
      </c>
      <c r="I282" s="6">
        <v>77.942699157743306</v>
      </c>
      <c r="J282" s="6">
        <v>0.49295763924149799</v>
      </c>
      <c r="K282" s="6">
        <v>77.714278309078196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558.80313969999997</v>
      </c>
      <c r="E283" s="6">
        <v>12.359687052042</v>
      </c>
      <c r="F283" s="6">
        <v>98.643449784561994</v>
      </c>
      <c r="G283" s="6">
        <v>1.3290781398354901</v>
      </c>
      <c r="H283" s="6">
        <v>7.6846918999999998</v>
      </c>
      <c r="I283" s="6">
        <v>100</v>
      </c>
      <c r="J283" s="6">
        <v>1.35655021543803</v>
      </c>
      <c r="K283" s="6">
        <v>96.645779311816696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6114.5899196</v>
      </c>
      <c r="E284" s="6">
        <v>2.7482764726825999</v>
      </c>
      <c r="F284" s="6">
        <v>98.690119128003801</v>
      </c>
      <c r="G284" s="6">
        <v>0.83667810893761096</v>
      </c>
      <c r="H284" s="6">
        <v>81.156902500000001</v>
      </c>
      <c r="I284" s="6">
        <v>63.670593284462399</v>
      </c>
      <c r="J284" s="6">
        <v>1.3098808719961901</v>
      </c>
      <c r="K284" s="6">
        <v>63.037688394525802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1147.7970726999999</v>
      </c>
      <c r="E285" s="6">
        <v>13.885842516174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17153.504150500001</v>
      </c>
      <c r="E286" s="6">
        <v>1.75285501394063</v>
      </c>
      <c r="F286" s="6">
        <v>99.843550846057397</v>
      </c>
      <c r="G286" s="6">
        <v>0.156247726295761</v>
      </c>
      <c r="H286" s="6">
        <v>26.878563400000001</v>
      </c>
      <c r="I286" s="6">
        <v>100</v>
      </c>
      <c r="J286" s="6">
        <v>0.15644915394261599</v>
      </c>
      <c r="K286" s="6">
        <v>99.715002682045196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35889.028876099997</v>
      </c>
      <c r="E288" s="6">
        <v>2.8027893554966501</v>
      </c>
      <c r="F288" s="6">
        <v>97.9457045464857</v>
      </c>
      <c r="G288" s="6">
        <v>0.92720964648198501</v>
      </c>
      <c r="H288" s="6">
        <v>752.72998640000003</v>
      </c>
      <c r="I288" s="6">
        <v>45.116835070636803</v>
      </c>
      <c r="J288" s="6">
        <v>2.0542954535142699</v>
      </c>
      <c r="K288" s="6">
        <v>44.207955545837997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1740.3312068</v>
      </c>
      <c r="E289" s="6">
        <v>12.1597509530975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24658.153440900001</v>
      </c>
      <c r="E290" s="6">
        <v>2.0964189726046198</v>
      </c>
      <c r="F290" s="6">
        <v>99.711832575965701</v>
      </c>
      <c r="G290" s="6">
        <v>0.207559888745452</v>
      </c>
      <c r="H290" s="6">
        <v>71.262119799999994</v>
      </c>
      <c r="I290" s="6">
        <v>71.909283354333397</v>
      </c>
      <c r="J290" s="6">
        <v>0.28816742403427398</v>
      </c>
      <c r="K290" s="6">
        <v>71.819973910760396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40030.979523000002</v>
      </c>
      <c r="E292" s="6">
        <v>2.3190224118500802</v>
      </c>
      <c r="F292" s="6">
        <v>99.470161573236695</v>
      </c>
      <c r="G292" s="6">
        <v>0.41978337595851201</v>
      </c>
      <c r="H292" s="6">
        <v>213.22928279999999</v>
      </c>
      <c r="I292" s="6">
        <v>79.237260862451194</v>
      </c>
      <c r="J292" s="6">
        <v>0.52983842676332904</v>
      </c>
      <c r="K292" s="6">
        <v>78.808780419023094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1635.8372859999999</v>
      </c>
      <c r="E293" s="6">
        <v>22.232278715418399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30323.032030999999</v>
      </c>
      <c r="E294" s="6">
        <v>1.9467188990369699</v>
      </c>
      <c r="F294" s="6">
        <v>99.370654275269104</v>
      </c>
      <c r="G294" s="6">
        <v>0.372230759128241</v>
      </c>
      <c r="H294" s="6">
        <v>192.04533480000001</v>
      </c>
      <c r="I294" s="6">
        <v>59.609848887647402</v>
      </c>
      <c r="J294" s="6">
        <v>0.62934572473093697</v>
      </c>
      <c r="K294" s="6">
        <v>58.773441404987999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876.52542719999997</v>
      </c>
      <c r="E295" s="6">
        <v>15.927543494144899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14073.8426784</v>
      </c>
      <c r="E296" s="6">
        <v>3.05512287166595</v>
      </c>
      <c r="F296" s="6">
        <v>100</v>
      </c>
      <c r="G296" s="6">
        <v>0</v>
      </c>
      <c r="H296" s="6"/>
      <c r="I296" s="6"/>
      <c r="J296" s="6"/>
      <c r="K296" s="6"/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25548.021364600001</v>
      </c>
      <c r="E298" s="6">
        <v>2.2976787684229598</v>
      </c>
      <c r="F298" s="6">
        <v>99.583136855540801</v>
      </c>
      <c r="G298" s="6">
        <v>0.27346624823214899</v>
      </c>
      <c r="H298" s="6">
        <v>106.9461041</v>
      </c>
      <c r="I298" s="6">
        <v>66.309819350207306</v>
      </c>
      <c r="J298" s="6">
        <v>0.41686314445917</v>
      </c>
      <c r="K298" s="6">
        <v>65.327499408479596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2032.7757326999999</v>
      </c>
      <c r="E299" s="6">
        <v>12.582971190353</v>
      </c>
      <c r="F299" s="6">
        <v>98.897390672850904</v>
      </c>
      <c r="G299" s="6">
        <v>1.1150498639015201</v>
      </c>
      <c r="H299" s="6">
        <v>22.663464300000001</v>
      </c>
      <c r="I299" s="6">
        <v>100</v>
      </c>
      <c r="J299" s="6">
        <v>1.10260932714907</v>
      </c>
      <c r="K299" s="6">
        <v>100.01323160861401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20220.6478604</v>
      </c>
      <c r="E300" s="6">
        <v>2.0264598327360601</v>
      </c>
      <c r="F300" s="6">
        <v>99.407041990222496</v>
      </c>
      <c r="G300" s="6">
        <v>0.39806289853003102</v>
      </c>
      <c r="H300" s="6">
        <v>120.6151483</v>
      </c>
      <c r="I300" s="6">
        <v>67.369740496099496</v>
      </c>
      <c r="J300" s="6">
        <v>0.59295800977752799</v>
      </c>
      <c r="K300" s="6">
        <v>66.733655025203007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4521.2639774999998</v>
      </c>
      <c r="E301" s="6">
        <v>12.452883676713499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49562.225904200001</v>
      </c>
      <c r="E302" s="6">
        <v>2.4275363224486002</v>
      </c>
      <c r="F302" s="6">
        <v>99.676899991573094</v>
      </c>
      <c r="G302" s="6">
        <v>0.23454713078702799</v>
      </c>
      <c r="H302" s="6">
        <v>160.65463120000001</v>
      </c>
      <c r="I302" s="6">
        <v>73.515423655158301</v>
      </c>
      <c r="J302" s="6">
        <v>0.32310000842695102</v>
      </c>
      <c r="K302" s="6">
        <v>72.358187214516093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2606.575992</v>
      </c>
      <c r="E303" s="6">
        <v>17.6691864507353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49967.100669300002</v>
      </c>
      <c r="E304" s="6">
        <v>2.3192901617230701</v>
      </c>
      <c r="F304" s="6">
        <v>99.130695863876298</v>
      </c>
      <c r="G304" s="6">
        <v>0.42499826792715101</v>
      </c>
      <c r="H304" s="6">
        <v>438.17514749999998</v>
      </c>
      <c r="I304" s="6">
        <v>48.847125152199503</v>
      </c>
      <c r="J304" s="6">
        <v>0.86930413612369695</v>
      </c>
      <c r="K304" s="6">
        <v>48.464481290085203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2768.8620049000001</v>
      </c>
      <c r="E305" s="6">
        <v>10.751702263823599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27034.069706599999</v>
      </c>
      <c r="E306" s="6">
        <v>2.2234049352399099</v>
      </c>
      <c r="F306" s="6">
        <v>99.116266986345394</v>
      </c>
      <c r="G306" s="6">
        <v>0.36819847984123</v>
      </c>
      <c r="H306" s="6">
        <v>241.03914140000001</v>
      </c>
      <c r="I306" s="6">
        <v>41.631728941997999</v>
      </c>
      <c r="J306" s="6">
        <v>0.88373301365459001</v>
      </c>
      <c r="K306" s="6">
        <v>41.2957966580774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88409.8293748</v>
      </c>
      <c r="E308" s="6">
        <v>1.6283133303139199</v>
      </c>
      <c r="F308" s="6">
        <v>99.421161523259798</v>
      </c>
      <c r="G308" s="6">
        <v>0.29327786303515302</v>
      </c>
      <c r="H308" s="6">
        <v>514.72956239999996</v>
      </c>
      <c r="I308" s="6">
        <v>50.5899568378493</v>
      </c>
      <c r="J308" s="6">
        <v>0.57883847674016597</v>
      </c>
      <c r="K308" s="6">
        <v>50.373337232561198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30405.388219600001</v>
      </c>
      <c r="E310" s="6">
        <v>1.1152966441233501</v>
      </c>
      <c r="F310" s="6">
        <v>99.732833583710899</v>
      </c>
      <c r="G310" s="6">
        <v>0.18747960694132301</v>
      </c>
      <c r="H310" s="6">
        <v>81.450594699999996</v>
      </c>
      <c r="I310" s="6">
        <v>70.350853026515097</v>
      </c>
      <c r="J310" s="6">
        <v>0.26716641628910098</v>
      </c>
      <c r="K310" s="6">
        <v>69.985863863912996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56960.894063200001</v>
      </c>
      <c r="E312" s="6">
        <v>2.4251917246037902</v>
      </c>
      <c r="F312" s="6">
        <v>99.465666598432705</v>
      </c>
      <c r="G312" s="6">
        <v>0.38930875029290701</v>
      </c>
      <c r="H312" s="6">
        <v>305.99612230000002</v>
      </c>
      <c r="I312" s="6">
        <v>73.674615153091196</v>
      </c>
      <c r="J312" s="6">
        <v>0.53433340156731302</v>
      </c>
      <c r="K312" s="6">
        <v>72.469462412240105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46805.265535500002</v>
      </c>
      <c r="E314" s="6">
        <v>1.9084253340305499</v>
      </c>
      <c r="F314" s="6">
        <v>99.542016744273695</v>
      </c>
      <c r="G314" s="6">
        <v>0.45676788457290002</v>
      </c>
      <c r="H314" s="6">
        <v>215.34653</v>
      </c>
      <c r="I314" s="6">
        <v>99.999999999999702</v>
      </c>
      <c r="J314" s="6">
        <v>0.45798325572627802</v>
      </c>
      <c r="K314" s="6">
        <v>99.277857532801605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46854.158514800001</v>
      </c>
      <c r="E316" s="6">
        <v>1.8095003137174901</v>
      </c>
      <c r="F316" s="6">
        <v>99.875989211665001</v>
      </c>
      <c r="G316" s="6">
        <v>0.124193253974738</v>
      </c>
      <c r="H316" s="6">
        <v>58.176356300000002</v>
      </c>
      <c r="I316" s="6">
        <v>100</v>
      </c>
      <c r="J316" s="6">
        <v>0.12401078833498699</v>
      </c>
      <c r="K316" s="6">
        <v>100.02294365419399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527.09577149999996</v>
      </c>
      <c r="E317" s="6">
        <v>17.489581629292299</v>
      </c>
      <c r="F317" s="6">
        <v>100</v>
      </c>
      <c r="G317" s="6">
        <v>1.9417336215901399E-15</v>
      </c>
      <c r="H317" s="6"/>
      <c r="I317" s="6"/>
      <c r="J317" s="6"/>
      <c r="K317" s="6"/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10956.099968299999</v>
      </c>
      <c r="E318" s="6">
        <v>2.2601383974398002</v>
      </c>
      <c r="F318" s="6">
        <v>99.331015749433803</v>
      </c>
      <c r="G318" s="6">
        <v>0.26976782832340002</v>
      </c>
      <c r="H318" s="6">
        <v>73.788214800000006</v>
      </c>
      <c r="I318" s="6">
        <v>39.930342598985398</v>
      </c>
      <c r="J318" s="6">
        <v>0.66898425056618704</v>
      </c>
      <c r="K318" s="6">
        <v>40.055221600812601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21338.589612100001</v>
      </c>
      <c r="E320" s="6">
        <v>1.78573659968151</v>
      </c>
      <c r="F320" s="6">
        <v>99.551330601785494</v>
      </c>
      <c r="G320" s="6">
        <v>0.447643688288274</v>
      </c>
      <c r="H320" s="6">
        <v>96.171212400000002</v>
      </c>
      <c r="I320" s="6">
        <v>100</v>
      </c>
      <c r="J320" s="6">
        <v>0.44866939821449298</v>
      </c>
      <c r="K320" s="6">
        <v>99.323744792784694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9519.6194252999994</v>
      </c>
      <c r="E322" s="6">
        <v>1.6138135311175399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40111.536061999999</v>
      </c>
      <c r="E324" s="6">
        <v>1.53623585156426</v>
      </c>
      <c r="F324" s="6">
        <v>99.830219315403099</v>
      </c>
      <c r="G324" s="6">
        <v>0.17027173944693899</v>
      </c>
      <c r="H324" s="6">
        <v>68.217460599999995</v>
      </c>
      <c r="I324" s="6">
        <v>99.999999999999901</v>
      </c>
      <c r="J324" s="6">
        <v>0.169780684596857</v>
      </c>
      <c r="K324" s="6">
        <v>100.118957186239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18145.955246599999</v>
      </c>
      <c r="E326" s="6">
        <v>1.42648942331227</v>
      </c>
      <c r="F326" s="6">
        <v>99.707375569082402</v>
      </c>
      <c r="G326" s="6">
        <v>0.209487931452804</v>
      </c>
      <c r="H326" s="6">
        <v>53.255336399999997</v>
      </c>
      <c r="I326" s="6">
        <v>71.393136069169699</v>
      </c>
      <c r="J326" s="6">
        <v>0.29262443091760298</v>
      </c>
      <c r="K326" s="6">
        <v>71.379863236492298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20440.406073499998</v>
      </c>
      <c r="E328" s="6">
        <v>2.49605736784358</v>
      </c>
      <c r="F328" s="6">
        <v>99.584106528002593</v>
      </c>
      <c r="G328" s="6">
        <v>0.24381399331101999</v>
      </c>
      <c r="H328" s="6">
        <v>85.3653434</v>
      </c>
      <c r="I328" s="6">
        <v>58.5056520365628</v>
      </c>
      <c r="J328" s="6">
        <v>0.41589347199742299</v>
      </c>
      <c r="K328" s="6">
        <v>58.380331305255098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1798.6228905999999</v>
      </c>
      <c r="E329" s="6">
        <v>18.725575654077598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42947.627491300002</v>
      </c>
      <c r="E330" s="6">
        <v>1.8770351103628899</v>
      </c>
      <c r="F330" s="6">
        <v>99.064931406185195</v>
      </c>
      <c r="G330" s="6">
        <v>0.42238344028007602</v>
      </c>
      <c r="H330" s="6">
        <v>405.38036090000003</v>
      </c>
      <c r="I330" s="6">
        <v>45.155891424644203</v>
      </c>
      <c r="J330" s="6">
        <v>0.93506859381483198</v>
      </c>
      <c r="K330" s="6">
        <v>44.749002175064398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8987.6066241000008</v>
      </c>
      <c r="E332" s="6">
        <v>1.50265532297903</v>
      </c>
      <c r="F332" s="6">
        <v>99.822182688490898</v>
      </c>
      <c r="G332" s="6">
        <v>0.177656910258437</v>
      </c>
      <c r="H332" s="6">
        <v>16.009989000000001</v>
      </c>
      <c r="I332" s="6">
        <v>100</v>
      </c>
      <c r="J332" s="6">
        <v>0.177817311509088</v>
      </c>
      <c r="K332" s="6">
        <v>99.732137445932594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  <c r="F333" s="6">
        <v>100</v>
      </c>
      <c r="G333" s="6">
        <v>2.0500509546630299E-15</v>
      </c>
      <c r="H333" s="6"/>
      <c r="I333" s="6"/>
      <c r="J333" s="6"/>
      <c r="K333" s="6"/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57639.845619500004</v>
      </c>
      <c r="E334" s="6">
        <v>2.7730149638031198</v>
      </c>
      <c r="F334" s="6">
        <v>99.446637226667804</v>
      </c>
      <c r="G334" s="6">
        <v>0.34421983738929501</v>
      </c>
      <c r="H334" s="6">
        <v>320.73226119999998</v>
      </c>
      <c r="I334" s="6">
        <v>62.958328252660401</v>
      </c>
      <c r="J334" s="6">
        <v>0.55336277333218098</v>
      </c>
      <c r="K334" s="6">
        <v>61.860874899379603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12851.010138</v>
      </c>
      <c r="E335" s="6">
        <v>10.2934824026473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65976.023271400001</v>
      </c>
      <c r="E336" s="6">
        <v>2.96872198248102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  <c r="F337" s="6">
        <v>100</v>
      </c>
      <c r="G337" s="6">
        <v>1.18282329819285E-15</v>
      </c>
      <c r="H337" s="6"/>
      <c r="I337" s="6"/>
      <c r="J337" s="6"/>
      <c r="K337" s="6"/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40360.3238595</v>
      </c>
      <c r="E338" s="6">
        <v>2.73615348896903</v>
      </c>
      <c r="F338" s="6">
        <v>100</v>
      </c>
      <c r="G338" s="6">
        <v>0</v>
      </c>
      <c r="H338" s="6"/>
      <c r="I338" s="6"/>
      <c r="J338" s="6"/>
      <c r="K338" s="6"/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31779.9405219</v>
      </c>
      <c r="E340" s="6">
        <v>2.0277188787298299</v>
      </c>
      <c r="F340" s="6">
        <v>99.852317300493198</v>
      </c>
      <c r="G340" s="6">
        <v>0.14776756693934001</v>
      </c>
      <c r="H340" s="6">
        <v>47.002889199999998</v>
      </c>
      <c r="I340" s="6">
        <v>99.999999999999901</v>
      </c>
      <c r="J340" s="6">
        <v>0.147682699506756</v>
      </c>
      <c r="K340" s="6">
        <v>99.909698495685205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306.50342260000002</v>
      </c>
      <c r="E341" s="6">
        <v>15.1561255601368</v>
      </c>
      <c r="F341" s="6">
        <v>100</v>
      </c>
      <c r="G341" s="6">
        <v>1.68266795609738E-15</v>
      </c>
      <c r="H341" s="6"/>
      <c r="I341" s="6"/>
      <c r="J341" s="6"/>
      <c r="K341" s="6"/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5351.7492404000004</v>
      </c>
      <c r="E342" s="6">
        <v>2.4419899038263599</v>
      </c>
      <c r="F342" s="6">
        <v>98.378029253834498</v>
      </c>
      <c r="G342" s="6">
        <v>0.57445073901520305</v>
      </c>
      <c r="H342" s="6">
        <v>88.234952199999995</v>
      </c>
      <c r="I342" s="6">
        <v>35.6807885596006</v>
      </c>
      <c r="J342" s="6">
        <v>1.62197074616551</v>
      </c>
      <c r="K342" s="6">
        <v>34.842386486517903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4690.3259281999999</v>
      </c>
      <c r="E344" s="6">
        <v>2.3038978440717002</v>
      </c>
      <c r="F344" s="6">
        <v>100</v>
      </c>
      <c r="G344" s="6">
        <v>0</v>
      </c>
      <c r="H344" s="6"/>
      <c r="I344" s="6"/>
      <c r="J344" s="6"/>
      <c r="K344" s="6"/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7268.3307390999998</v>
      </c>
      <c r="E346" s="6">
        <v>1.8696345299347199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309.23260440000001</v>
      </c>
      <c r="E347" s="6">
        <v>18.144355684648598</v>
      </c>
      <c r="F347" s="6">
        <v>100</v>
      </c>
      <c r="G347" s="6">
        <v>2.0144281448085299E-15</v>
      </c>
      <c r="H347" s="6"/>
      <c r="I347" s="6"/>
      <c r="J347" s="6"/>
      <c r="K347" s="6"/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7263.4965000000002</v>
      </c>
      <c r="E348" s="6">
        <v>1.8515900480886001</v>
      </c>
      <c r="F348" s="6">
        <v>99.521751476468395</v>
      </c>
      <c r="G348" s="6">
        <v>0.360452000723334</v>
      </c>
      <c r="H348" s="6">
        <v>34.904494999999997</v>
      </c>
      <c r="I348" s="6">
        <v>75.131449082882298</v>
      </c>
      <c r="J348" s="6">
        <v>0.478248523531557</v>
      </c>
      <c r="K348" s="6">
        <v>75.008730126934495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960.98147349999999</v>
      </c>
      <c r="E349" s="6">
        <v>16.428211001601301</v>
      </c>
      <c r="F349" s="6">
        <v>100</v>
      </c>
      <c r="G349" s="6">
        <v>0</v>
      </c>
      <c r="H349" s="6"/>
      <c r="I349" s="6"/>
      <c r="J349" s="6"/>
      <c r="K349" s="6"/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12703.2359796</v>
      </c>
      <c r="E350" s="6">
        <v>2.5880666519305802</v>
      </c>
      <c r="F350" s="6">
        <v>99.286989913682305</v>
      </c>
      <c r="G350" s="6">
        <v>0.33741436379057599</v>
      </c>
      <c r="H350" s="6">
        <v>91.225802999999999</v>
      </c>
      <c r="I350" s="6">
        <v>46.733072803599903</v>
      </c>
      <c r="J350" s="6">
        <v>0.71301008631768903</v>
      </c>
      <c r="K350" s="6">
        <v>46.985108874714903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17521.068922099999</v>
      </c>
      <c r="E352" s="6">
        <v>1.8966769285682601</v>
      </c>
      <c r="F352" s="6">
        <v>99.662107484212996</v>
      </c>
      <c r="G352" s="6">
        <v>0.268177207882275</v>
      </c>
      <c r="H352" s="6">
        <v>59.4030992</v>
      </c>
      <c r="I352" s="6">
        <v>79.153389848754003</v>
      </c>
      <c r="J352" s="6">
        <v>0.33789251578699903</v>
      </c>
      <c r="K352" s="6">
        <v>79.099430937463296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19195.489425200001</v>
      </c>
      <c r="E354" s="6">
        <v>1.67277914048731</v>
      </c>
      <c r="F354" s="6">
        <v>100</v>
      </c>
      <c r="G354" s="6">
        <v>1.85715791688169E-16</v>
      </c>
      <c r="H354" s="6"/>
      <c r="I354" s="6"/>
      <c r="J354" s="6"/>
      <c r="K354" s="6"/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15333.530853800001</v>
      </c>
      <c r="E356" s="6">
        <v>1.80302835371063</v>
      </c>
      <c r="F356" s="6">
        <v>99.959246871436804</v>
      </c>
      <c r="G356" s="6">
        <v>4.0828250524488303E-2</v>
      </c>
      <c r="H356" s="6">
        <v>6.2514412000000004</v>
      </c>
      <c r="I356" s="6">
        <v>99.999999999999602</v>
      </c>
      <c r="J356" s="6">
        <v>4.0753128563223801E-2</v>
      </c>
      <c r="K356" s="6">
        <v>100.143505968498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920.23953119999999</v>
      </c>
      <c r="E357" s="6">
        <v>20.814601380789099</v>
      </c>
      <c r="F357" s="6">
        <v>100</v>
      </c>
      <c r="G357" s="6">
        <v>0</v>
      </c>
      <c r="H357" s="6"/>
      <c r="I357" s="6"/>
      <c r="J357" s="6"/>
      <c r="K357" s="6"/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14469.503545199999</v>
      </c>
      <c r="E358" s="6">
        <v>2.5899415300503801</v>
      </c>
      <c r="F358" s="6">
        <v>99.806326227674006</v>
      </c>
      <c r="G358" s="6">
        <v>0.19358065575833799</v>
      </c>
      <c r="H358" s="6">
        <v>28.0780131</v>
      </c>
      <c r="I358" s="6">
        <v>100</v>
      </c>
      <c r="J358" s="6">
        <v>0.19367377232601299</v>
      </c>
      <c r="K358" s="6">
        <v>99.758340264376301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13200.483021800001</v>
      </c>
      <c r="E360" s="6">
        <v>1.4467447879280799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10740.670453299999</v>
      </c>
      <c r="E362" s="6">
        <v>1.4136400225450301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18643.4261152</v>
      </c>
      <c r="E364" s="6">
        <v>1.3413802449926699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19548.9022768</v>
      </c>
      <c r="E366" s="6">
        <v>1.57113912533693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17008.076600100001</v>
      </c>
      <c r="E368" s="6">
        <v>0.92078024417306503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4482.7869530999997</v>
      </c>
      <c r="E370" s="6">
        <v>1.8064047116572499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70689.229018099999</v>
      </c>
      <c r="E372" s="6">
        <v>2.1719783741104002</v>
      </c>
      <c r="F372" s="6">
        <v>100</v>
      </c>
      <c r="G372" s="6">
        <v>0</v>
      </c>
      <c r="H372" s="6"/>
      <c r="I372" s="6"/>
      <c r="J372" s="6"/>
      <c r="K372" s="6"/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42098.451533400003</v>
      </c>
      <c r="E374" s="6">
        <v>1.87108750540002</v>
      </c>
      <c r="F374" s="6">
        <v>100</v>
      </c>
      <c r="G374" s="6">
        <v>2.0773244295835501E-16</v>
      </c>
      <c r="H374" s="6"/>
      <c r="I374" s="6"/>
      <c r="J374" s="6"/>
      <c r="K374" s="6"/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13297.913497400001</v>
      </c>
      <c r="E376" s="6">
        <v>2.14961737470338</v>
      </c>
      <c r="F376" s="6">
        <v>100</v>
      </c>
      <c r="G376" s="6">
        <v>2.3865547035299799E-16</v>
      </c>
      <c r="H376" s="6"/>
      <c r="I376" s="6"/>
      <c r="J376" s="6"/>
      <c r="K376" s="6"/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20473.8143175</v>
      </c>
      <c r="E378" s="6">
        <v>1.8730718226685199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25395.884730500002</v>
      </c>
      <c r="E380" s="6">
        <v>1.7993299761835</v>
      </c>
      <c r="F380" s="6">
        <v>98.543694144628006</v>
      </c>
      <c r="G380" s="6">
        <v>0.84677468868742101</v>
      </c>
      <c r="H380" s="6">
        <v>375.30737970000001</v>
      </c>
      <c r="I380" s="6">
        <v>58.2614649080517</v>
      </c>
      <c r="J380" s="6">
        <v>1.4563058553719599</v>
      </c>
      <c r="K380" s="6">
        <v>57.298613216186602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17466.593289699998</v>
      </c>
      <c r="E382" s="6">
        <v>2.8297758946773399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6363.6014728</v>
      </c>
      <c r="E384" s="6">
        <v>2.7785900540098001</v>
      </c>
      <c r="F384" s="6">
        <v>99.609721832298902</v>
      </c>
      <c r="G384" s="6">
        <v>0.212995759960246</v>
      </c>
      <c r="H384" s="6">
        <v>24.933055499999998</v>
      </c>
      <c r="I384" s="6">
        <v>53.497465026736201</v>
      </c>
      <c r="J384" s="6">
        <v>0.39027816770107898</v>
      </c>
      <c r="K384" s="6">
        <v>54.362375753873302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27182.558857100001</v>
      </c>
      <c r="E386" s="6">
        <v>1.80753768222835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2554.4139589000001</v>
      </c>
      <c r="E387" s="6">
        <v>12.671618502152301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22447.4905617</v>
      </c>
      <c r="E388" s="6">
        <v>2.92820707337401</v>
      </c>
      <c r="F388" s="6">
        <v>99.349935783244504</v>
      </c>
      <c r="G388" s="6">
        <v>0.31254383267183899</v>
      </c>
      <c r="H388" s="6">
        <v>146.87790440000001</v>
      </c>
      <c r="I388" s="6">
        <v>49.069860919902901</v>
      </c>
      <c r="J388" s="6">
        <v>0.65006421675547899</v>
      </c>
      <c r="K388" s="6">
        <v>47.766372775254901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850.34289550000005</v>
      </c>
      <c r="E389" s="6">
        <v>18.998327358243301</v>
      </c>
      <c r="F389" s="6">
        <v>96.4880721420529</v>
      </c>
      <c r="G389" s="6">
        <v>3.6223478893014698</v>
      </c>
      <c r="H389" s="6">
        <v>30.950384199999998</v>
      </c>
      <c r="I389" s="6">
        <v>100</v>
      </c>
      <c r="J389" s="6">
        <v>3.5119278579471098</v>
      </c>
      <c r="K389" s="6">
        <v>99.521795037908603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17893.705635800001</v>
      </c>
      <c r="E390" s="6">
        <v>1.67010248998019</v>
      </c>
      <c r="F390" s="6">
        <v>99.276325932452494</v>
      </c>
      <c r="G390" s="6">
        <v>0.63908743689096503</v>
      </c>
      <c r="H390" s="6">
        <v>130.43603920000001</v>
      </c>
      <c r="I390" s="6">
        <v>88.392682871825102</v>
      </c>
      <c r="J390" s="6">
        <v>0.72367406754751895</v>
      </c>
      <c r="K390" s="6">
        <v>87.672414322013907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213.69301350000001</v>
      </c>
      <c r="E391" s="6">
        <v>27.439014693408701</v>
      </c>
      <c r="F391" s="6">
        <v>100</v>
      </c>
      <c r="G391" s="6">
        <v>3.0463425885650301E-15</v>
      </c>
      <c r="H391" s="6"/>
      <c r="I391" s="6"/>
      <c r="J391" s="6"/>
      <c r="K391" s="6"/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6594.2539631999998</v>
      </c>
      <c r="E392" s="6">
        <v>1.73948770043337</v>
      </c>
      <c r="F392" s="6">
        <v>99.882328661836397</v>
      </c>
      <c r="G392" s="6">
        <v>0.117681611565447</v>
      </c>
      <c r="H392" s="6">
        <v>7.7686884000000003</v>
      </c>
      <c r="I392" s="6">
        <v>100</v>
      </c>
      <c r="J392" s="6">
        <v>0.117671338163574</v>
      </c>
      <c r="K392" s="6">
        <v>99.891048978256094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12107.7135927</v>
      </c>
      <c r="E394" s="6">
        <v>2.7543489426286998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1191.6917246999999</v>
      </c>
      <c r="E395" s="6">
        <v>14.8560797326318</v>
      </c>
      <c r="F395" s="6">
        <v>100</v>
      </c>
      <c r="G395" s="6">
        <v>1.6493561774834999E-15</v>
      </c>
      <c r="H395" s="6"/>
      <c r="I395" s="6"/>
      <c r="J395" s="6"/>
      <c r="K395" s="6"/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17637.772656900001</v>
      </c>
      <c r="E396" s="6">
        <v>2.8827120109981199</v>
      </c>
      <c r="F396" s="6">
        <v>99.829021819666096</v>
      </c>
      <c r="G396" s="6">
        <v>0.171433152058764</v>
      </c>
      <c r="H396" s="6">
        <v>30.208392499999999</v>
      </c>
      <c r="I396" s="6">
        <v>100</v>
      </c>
      <c r="J396" s="6">
        <v>0.17097818033388601</v>
      </c>
      <c r="K396" s="6">
        <v>100.09466613849899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36810.355488399997</v>
      </c>
      <c r="E398" s="6">
        <v>2.5063155928554699</v>
      </c>
      <c r="F398" s="6">
        <v>100</v>
      </c>
      <c r="G398" s="6">
        <v>0</v>
      </c>
      <c r="H398" s="6"/>
      <c r="I398" s="6"/>
      <c r="J398" s="6"/>
      <c r="K398" s="6"/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32535.419683600001</v>
      </c>
      <c r="E400" s="6">
        <v>2.74861763973944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691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152.37860330000001</v>
      </c>
      <c r="E412" s="6"/>
      <c r="F412" s="6">
        <v>100</v>
      </c>
      <c r="G412" s="6"/>
      <c r="H412" s="6"/>
      <c r="I412" s="6"/>
      <c r="J412" s="6"/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361.77890250000002</v>
      </c>
      <c r="E414" s="6"/>
      <c r="F414" s="6">
        <v>100</v>
      </c>
      <c r="G414" s="6"/>
      <c r="H414" s="6"/>
      <c r="I414" s="6"/>
      <c r="J414" s="6"/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326.08062819999998</v>
      </c>
      <c r="E416" s="6"/>
      <c r="F416" s="6">
        <v>100</v>
      </c>
      <c r="G416" s="6"/>
      <c r="H416" s="6"/>
      <c r="I416" s="6"/>
      <c r="J416" s="6"/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196.08527620000001</v>
      </c>
      <c r="E417" s="6"/>
      <c r="F417" s="6">
        <v>100</v>
      </c>
      <c r="G417" s="6"/>
      <c r="H417" s="6"/>
      <c r="I417" s="6"/>
      <c r="J417" s="6"/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2732.7250726000002</v>
      </c>
      <c r="E418" s="6"/>
      <c r="F418" s="6">
        <v>100</v>
      </c>
      <c r="G418" s="6"/>
      <c r="H418" s="6"/>
      <c r="I418" s="6"/>
      <c r="J418" s="6"/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52.4266054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1195.3336142999999</v>
      </c>
      <c r="E420" s="6"/>
      <c r="F420" s="6">
        <v>100</v>
      </c>
      <c r="G420" s="6"/>
      <c r="H420" s="6"/>
      <c r="I420" s="6"/>
      <c r="J420" s="6"/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159.05204119999999</v>
      </c>
      <c r="E421" s="6"/>
      <c r="F421" s="6">
        <v>100</v>
      </c>
      <c r="G421" s="6"/>
      <c r="H421" s="6"/>
      <c r="I421" s="6"/>
      <c r="J421" s="6"/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2848.7203080999998</v>
      </c>
      <c r="E422" s="6"/>
      <c r="F422" s="6">
        <v>99.178201880824702</v>
      </c>
      <c r="G422" s="6"/>
      <c r="H422" s="6">
        <v>23.604713</v>
      </c>
      <c r="I422" s="6"/>
      <c r="J422" s="6">
        <v>0.82179811917525303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115.4964736</v>
      </c>
      <c r="E423" s="6"/>
      <c r="F423" s="6">
        <v>100</v>
      </c>
      <c r="G423" s="6"/>
      <c r="H423" s="6"/>
      <c r="I423" s="6"/>
      <c r="J423" s="6"/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1019.617306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692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547.13616320000006</v>
      </c>
      <c r="E435" s="6"/>
      <c r="F435" s="6">
        <v>100</v>
      </c>
      <c r="G435" s="6"/>
      <c r="H435" s="6"/>
      <c r="I435" s="6"/>
      <c r="J435" s="6"/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8636.6344349999999</v>
      </c>
      <c r="E436" s="6"/>
      <c r="F436" s="6">
        <v>99.727435783277997</v>
      </c>
      <c r="G436" s="6"/>
      <c r="H436" s="6">
        <v>23.604713</v>
      </c>
      <c r="I436" s="6"/>
      <c r="J436" s="6">
        <v>0.27256421672202102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251.8507778</v>
      </c>
      <c r="E437" s="6">
        <v>20.517146842352901</v>
      </c>
      <c r="F437" s="6">
        <v>100</v>
      </c>
      <c r="G437" s="6">
        <v>0</v>
      </c>
      <c r="H437" s="6"/>
      <c r="I437" s="6"/>
      <c r="J437" s="6"/>
      <c r="K437" s="6"/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7747.9818814999999</v>
      </c>
      <c r="E438" s="6">
        <v>1.1499929761077201</v>
      </c>
      <c r="F438" s="6">
        <v>99.213224965191202</v>
      </c>
      <c r="G438" s="6">
        <v>0.39974831960017498</v>
      </c>
      <c r="H438" s="6">
        <v>61.442602200000003</v>
      </c>
      <c r="I438" s="6">
        <v>50.753123363182603</v>
      </c>
      <c r="J438" s="6">
        <v>0.78677503480883004</v>
      </c>
      <c r="K438" s="6">
        <v>50.4087168596878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129.4300456</v>
      </c>
      <c r="E439" s="6">
        <v>19.826264416933501</v>
      </c>
      <c r="F439" s="6">
        <v>100</v>
      </c>
      <c r="G439" s="6">
        <v>0</v>
      </c>
      <c r="H439" s="6"/>
      <c r="I439" s="6"/>
      <c r="J439" s="6"/>
      <c r="K439" s="6"/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3645.5423015000001</v>
      </c>
      <c r="E440" s="6">
        <v>2.2697471272478</v>
      </c>
      <c r="F440" s="6">
        <v>100</v>
      </c>
      <c r="G440" s="6">
        <v>0</v>
      </c>
      <c r="H440" s="6"/>
      <c r="I440" s="6"/>
      <c r="J440" s="6"/>
      <c r="K440" s="6"/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32.818632999999998</v>
      </c>
      <c r="E441" s="6">
        <v>22.706313976764601</v>
      </c>
      <c r="F441" s="6">
        <v>100</v>
      </c>
      <c r="G441" s="6">
        <v>5.0418145162743998E-15</v>
      </c>
      <c r="H441" s="6"/>
      <c r="I441" s="6"/>
      <c r="J441" s="6"/>
      <c r="K441" s="6"/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591.86707100000001</v>
      </c>
      <c r="E442" s="6">
        <v>4.5026955348481899</v>
      </c>
      <c r="F442" s="6">
        <v>100</v>
      </c>
      <c r="G442" s="6">
        <v>0</v>
      </c>
      <c r="H442" s="6"/>
      <c r="I442" s="6"/>
      <c r="J442" s="6"/>
      <c r="K442" s="6"/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230.6345857</v>
      </c>
      <c r="E443" s="6">
        <v>23.295356693049801</v>
      </c>
      <c r="F443" s="6">
        <v>100</v>
      </c>
      <c r="G443" s="6">
        <v>0</v>
      </c>
      <c r="H443" s="6"/>
      <c r="I443" s="6"/>
      <c r="J443" s="6"/>
      <c r="K443" s="6"/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6678.8983017</v>
      </c>
      <c r="E444" s="6">
        <v>1.68931194836738</v>
      </c>
      <c r="F444" s="6">
        <v>100</v>
      </c>
      <c r="G444" s="6">
        <v>0</v>
      </c>
      <c r="H444" s="6"/>
      <c r="I444" s="6"/>
      <c r="J444" s="6"/>
      <c r="K444" s="6"/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26.158560300000001</v>
      </c>
      <c r="E445" s="6">
        <v>23.349942117345499</v>
      </c>
      <c r="F445" s="6">
        <v>95.615034133594804</v>
      </c>
      <c r="G445" s="6">
        <v>4.3924192173092402</v>
      </c>
      <c r="H445" s="6">
        <v>1.1996481000000001</v>
      </c>
      <c r="I445" s="6">
        <v>100</v>
      </c>
      <c r="J445" s="6">
        <v>4.3849658664052003</v>
      </c>
      <c r="K445" s="6">
        <v>95.777555900653397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666.03838859999996</v>
      </c>
      <c r="E446" s="6">
        <v>0.96576927709722504</v>
      </c>
      <c r="F446" s="6">
        <v>99.39132982289</v>
      </c>
      <c r="G446" s="6">
        <v>0.34431771363309899</v>
      </c>
      <c r="H446" s="6">
        <v>4.0788035000000002</v>
      </c>
      <c r="I446" s="6">
        <v>56.701395208378301</v>
      </c>
      <c r="J446" s="6">
        <v>0.608670177110055</v>
      </c>
      <c r="K446" s="6">
        <v>56.224531325087199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42.038972999999999</v>
      </c>
      <c r="E447" s="6">
        <v>27.6911544129083</v>
      </c>
      <c r="F447" s="6">
        <v>100</v>
      </c>
      <c r="G447" s="6">
        <v>0</v>
      </c>
      <c r="H447" s="6"/>
      <c r="I447" s="6"/>
      <c r="J447" s="6"/>
      <c r="K447" s="6"/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1629.0815159000001</v>
      </c>
      <c r="E448" s="6">
        <v>1.8796407811545499</v>
      </c>
      <c r="F448" s="6">
        <v>100</v>
      </c>
      <c r="G448" s="6">
        <v>2.0868204732622E-16</v>
      </c>
      <c r="H448" s="6"/>
      <c r="I448" s="6"/>
      <c r="J448" s="6"/>
      <c r="K448" s="6"/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2904.4108812999998</v>
      </c>
      <c r="E450" s="6">
        <v>1.82773161561457</v>
      </c>
      <c r="F450" s="6">
        <v>100</v>
      </c>
      <c r="G450" s="6">
        <v>0</v>
      </c>
      <c r="H450" s="6"/>
      <c r="I450" s="6"/>
      <c r="J450" s="6"/>
      <c r="K450" s="6"/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K42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447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881</v>
      </c>
    </row>
    <row r="12" spans="1:11" x14ac:dyDescent="0.25">
      <c r="A12" s="3" t="s">
        <v>916</v>
      </c>
    </row>
    <row r="13" spans="1:11" x14ac:dyDescent="0.25">
      <c r="A13" s="3" t="s">
        <v>935</v>
      </c>
    </row>
    <row r="15" spans="1:11" ht="17.25" x14ac:dyDescent="0.3">
      <c r="A15" s="4" t="s">
        <v>943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140306.29811549999</v>
      </c>
      <c r="E17" s="6">
        <v>2.12573338781253</v>
      </c>
      <c r="F17" s="6">
        <v>99.625659048656004</v>
      </c>
      <c r="G17" s="6">
        <v>0.109854982988627</v>
      </c>
      <c r="H17" s="6">
        <v>527.19744709999998</v>
      </c>
      <c r="I17" s="6">
        <v>29.322297395463401</v>
      </c>
      <c r="J17" s="6">
        <v>0.374340951343967</v>
      </c>
      <c r="K17" s="6">
        <v>29.236382075560101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2650703.7575702998</v>
      </c>
      <c r="E18" s="6">
        <v>0.25440518342614998</v>
      </c>
      <c r="F18" s="6">
        <v>99.639609180499704</v>
      </c>
      <c r="G18" s="6">
        <v>2.8493747085851201E-2</v>
      </c>
      <c r="H18" s="6">
        <v>9587.4452669999991</v>
      </c>
      <c r="I18" s="6">
        <v>7.8869178139489904</v>
      </c>
      <c r="J18" s="6">
        <v>0.36039081950030999</v>
      </c>
      <c r="K18" s="6">
        <v>7.8778527923067099</v>
      </c>
    </row>
    <row r="19" spans="1:11" x14ac:dyDescent="0.25">
      <c r="A19" s="6" t="s">
        <v>9</v>
      </c>
      <c r="B19" s="6" t="s">
        <v>921</v>
      </c>
      <c r="C19" s="6" t="s">
        <v>10</v>
      </c>
      <c r="D19" s="6">
        <v>140306.29811549999</v>
      </c>
      <c r="E19" s="6">
        <v>2.12573338781253</v>
      </c>
      <c r="F19" s="6">
        <v>99.625659048656004</v>
      </c>
      <c r="G19" s="6">
        <v>0.109854982988627</v>
      </c>
      <c r="H19" s="6">
        <v>527.19744709999998</v>
      </c>
      <c r="I19" s="6">
        <v>29.322297395463401</v>
      </c>
      <c r="J19" s="6">
        <v>0.374340951343967</v>
      </c>
      <c r="K19" s="6">
        <v>29.236382075560101</v>
      </c>
    </row>
    <row r="20" spans="1:11" x14ac:dyDescent="0.25">
      <c r="A20" s="6" t="s">
        <v>9</v>
      </c>
      <c r="B20" s="6" t="s">
        <v>921</v>
      </c>
      <c r="C20" s="6" t="s">
        <v>11</v>
      </c>
      <c r="D20" s="6">
        <v>2650703.7575702998</v>
      </c>
      <c r="E20" s="6">
        <v>0.25440518342614998</v>
      </c>
      <c r="F20" s="6">
        <v>99.639609180499704</v>
      </c>
      <c r="G20" s="6">
        <v>2.8493747085851201E-2</v>
      </c>
      <c r="H20" s="6">
        <v>9587.4452669999991</v>
      </c>
      <c r="I20" s="6">
        <v>7.8869178139489904</v>
      </c>
      <c r="J20" s="6">
        <v>0.36039081950030999</v>
      </c>
      <c r="K20" s="6">
        <v>7.8778527923067099</v>
      </c>
    </row>
    <row r="21" spans="1:11" x14ac:dyDescent="0.25">
      <c r="A21" t="s">
        <v>984</v>
      </c>
    </row>
    <row r="22" spans="1:11" x14ac:dyDescent="0.25">
      <c r="A22" t="s">
        <v>985</v>
      </c>
    </row>
    <row r="23" spans="1:11" x14ac:dyDescent="0.25">
      <c r="A23" t="s">
        <v>986</v>
      </c>
    </row>
    <row r="24" spans="1:11" x14ac:dyDescent="0.25">
      <c r="A24" t="s">
        <v>987</v>
      </c>
    </row>
    <row r="25" spans="1:11" x14ac:dyDescent="0.25">
      <c r="A25" t="s">
        <v>988</v>
      </c>
    </row>
    <row r="28" spans="1:11" x14ac:dyDescent="0.25">
      <c r="K28" s="7" t="str">
        <f>HYPERLINK("#'Indice'!A1", "Ir al índice")</f>
        <v>Ir al índice</v>
      </c>
    </row>
    <row r="29" spans="1:11" ht="17.25" x14ac:dyDescent="0.3">
      <c r="A29" s="4" t="s">
        <v>693</v>
      </c>
    </row>
    <row r="30" spans="1:11" x14ac:dyDescent="0.25">
      <c r="A30" s="5" t="s">
        <v>12</v>
      </c>
      <c r="B30" s="5" t="s">
        <v>5</v>
      </c>
      <c r="C30" s="5" t="s">
        <v>6</v>
      </c>
      <c r="D30" s="5" t="s">
        <v>407</v>
      </c>
      <c r="E30" s="5" t="s">
        <v>408</v>
      </c>
      <c r="F30" s="5" t="s">
        <v>409</v>
      </c>
      <c r="G30" s="5" t="s">
        <v>410</v>
      </c>
      <c r="H30" s="5" t="s">
        <v>426</v>
      </c>
      <c r="I30" s="5" t="s">
        <v>427</v>
      </c>
      <c r="J30" s="5" t="s">
        <v>428</v>
      </c>
      <c r="K30" s="5" t="s">
        <v>429</v>
      </c>
    </row>
    <row r="31" spans="1:11" x14ac:dyDescent="0.25">
      <c r="A31" s="6" t="s">
        <v>9</v>
      </c>
      <c r="B31" s="6" t="s">
        <v>13</v>
      </c>
      <c r="C31" s="6" t="s">
        <v>10</v>
      </c>
      <c r="D31" s="6">
        <v>140306.29811549999</v>
      </c>
      <c r="E31" s="6">
        <v>2.12573338781253</v>
      </c>
      <c r="F31" s="6">
        <v>99.625659048656004</v>
      </c>
      <c r="G31" s="6">
        <v>0.109854982988627</v>
      </c>
      <c r="H31" s="6">
        <v>527.19744709999998</v>
      </c>
      <c r="I31" s="6">
        <v>29.322297395463401</v>
      </c>
      <c r="J31" s="6">
        <v>0.374340951343967</v>
      </c>
      <c r="K31" s="6">
        <v>29.236382075560101</v>
      </c>
    </row>
    <row r="32" spans="1:11" x14ac:dyDescent="0.25">
      <c r="A32" s="6" t="s">
        <v>9</v>
      </c>
      <c r="B32" s="6" t="s">
        <v>13</v>
      </c>
      <c r="C32" s="6" t="s">
        <v>11</v>
      </c>
      <c r="D32" s="6">
        <v>2650703.7575702998</v>
      </c>
      <c r="E32" s="6">
        <v>0.25440518342614998</v>
      </c>
      <c r="F32" s="6">
        <v>99.639609180499704</v>
      </c>
      <c r="G32" s="6">
        <v>2.8493747085851201E-2</v>
      </c>
      <c r="H32" s="6">
        <v>9587.4452669999991</v>
      </c>
      <c r="I32" s="6">
        <v>7.8869178139489904</v>
      </c>
      <c r="J32" s="6">
        <v>0.36039081950030999</v>
      </c>
      <c r="K32" s="6">
        <v>7.8778527923067099</v>
      </c>
    </row>
    <row r="33" spans="1:11" x14ac:dyDescent="0.25">
      <c r="A33" s="6" t="s">
        <v>14</v>
      </c>
      <c r="B33" s="6" t="s">
        <v>15</v>
      </c>
      <c r="C33" s="6" t="s">
        <v>10</v>
      </c>
      <c r="D33" s="6">
        <v>1561.3500652</v>
      </c>
      <c r="E33" s="6">
        <v>16.992225215216202</v>
      </c>
      <c r="F33" s="6">
        <v>100</v>
      </c>
      <c r="G33" s="6">
        <v>0</v>
      </c>
      <c r="H33" s="6"/>
      <c r="I33" s="6"/>
      <c r="J33" s="6"/>
      <c r="K33" s="6"/>
    </row>
    <row r="34" spans="1:11" x14ac:dyDescent="0.25">
      <c r="A34" s="6" t="s">
        <v>14</v>
      </c>
      <c r="B34" s="6" t="s">
        <v>15</v>
      </c>
      <c r="C34" s="6" t="s">
        <v>11</v>
      </c>
      <c r="D34" s="6">
        <v>51571.432128699998</v>
      </c>
      <c r="E34" s="6">
        <v>1.7365387032669</v>
      </c>
      <c r="F34" s="6">
        <v>99.914825533015801</v>
      </c>
      <c r="G34" s="6">
        <v>4.8536226365733501E-2</v>
      </c>
      <c r="H34" s="6">
        <v>43.963137799999998</v>
      </c>
      <c r="I34" s="6">
        <v>56.941002658407903</v>
      </c>
      <c r="J34" s="6">
        <v>8.5174466984143105E-2</v>
      </c>
      <c r="K34" s="6">
        <v>56.935942907233702</v>
      </c>
    </row>
    <row r="35" spans="1:11" x14ac:dyDescent="0.25">
      <c r="A35" s="6" t="s">
        <v>16</v>
      </c>
      <c r="B35" s="6" t="s">
        <v>17</v>
      </c>
      <c r="C35" s="6" t="s">
        <v>10</v>
      </c>
      <c r="D35" s="6">
        <v>332.67102690000002</v>
      </c>
      <c r="E35" s="6">
        <v>16.355652665948501</v>
      </c>
      <c r="F35" s="6">
        <v>100</v>
      </c>
      <c r="G35" s="6">
        <v>0</v>
      </c>
      <c r="H35" s="6"/>
      <c r="I35" s="6"/>
      <c r="J35" s="6"/>
      <c r="K35" s="6"/>
    </row>
    <row r="36" spans="1:11" x14ac:dyDescent="0.25">
      <c r="A36" s="6" t="s">
        <v>16</v>
      </c>
      <c r="B36" s="6" t="s">
        <v>17</v>
      </c>
      <c r="C36" s="6" t="s">
        <v>11</v>
      </c>
      <c r="D36" s="6">
        <v>11740.8828003</v>
      </c>
      <c r="E36" s="6">
        <v>1.3742428563464999</v>
      </c>
      <c r="F36" s="6">
        <v>100</v>
      </c>
      <c r="G36" s="6">
        <v>0</v>
      </c>
      <c r="H36" s="6"/>
      <c r="I36" s="6"/>
      <c r="J36" s="6"/>
      <c r="K36" s="6"/>
    </row>
    <row r="37" spans="1:11" x14ac:dyDescent="0.25">
      <c r="A37" s="6" t="s">
        <v>18</v>
      </c>
      <c r="B37" s="6" t="s">
        <v>19</v>
      </c>
      <c r="C37" s="6" t="s">
        <v>10</v>
      </c>
      <c r="D37" s="6">
        <v>525.22714829999995</v>
      </c>
      <c r="E37" s="6">
        <v>30.2224580051878</v>
      </c>
      <c r="F37" s="6">
        <v>100</v>
      </c>
      <c r="G37" s="6">
        <v>3.3553668738126402E-15</v>
      </c>
      <c r="H37" s="6"/>
      <c r="I37" s="6"/>
      <c r="J37" s="6"/>
      <c r="K37" s="6"/>
    </row>
    <row r="38" spans="1:11" x14ac:dyDescent="0.25">
      <c r="A38" s="6" t="s">
        <v>18</v>
      </c>
      <c r="B38" s="6" t="s">
        <v>19</v>
      </c>
      <c r="C38" s="6" t="s">
        <v>11</v>
      </c>
      <c r="D38" s="6">
        <v>39686.740359099997</v>
      </c>
      <c r="E38" s="6">
        <v>1.33844210540991</v>
      </c>
      <c r="F38" s="6">
        <v>99.697227842574307</v>
      </c>
      <c r="G38" s="6">
        <v>0.21157689138566699</v>
      </c>
      <c r="H38" s="6">
        <v>120.5253171</v>
      </c>
      <c r="I38" s="6">
        <v>69.876462273581097</v>
      </c>
      <c r="J38" s="6">
        <v>0.30277215742567298</v>
      </c>
      <c r="K38" s="6">
        <v>69.668326592674404</v>
      </c>
    </row>
    <row r="39" spans="1:11" x14ac:dyDescent="0.25">
      <c r="A39" s="6" t="s">
        <v>20</v>
      </c>
      <c r="B39" s="6" t="s">
        <v>21</v>
      </c>
      <c r="C39" s="6" t="s">
        <v>10</v>
      </c>
      <c r="D39" s="6">
        <v>659.52144680000004</v>
      </c>
      <c r="E39" s="6">
        <v>14.5640014676073</v>
      </c>
      <c r="F39" s="6">
        <v>100</v>
      </c>
      <c r="G39" s="6">
        <v>0</v>
      </c>
      <c r="H39" s="6"/>
      <c r="I39" s="6"/>
      <c r="J39" s="6"/>
      <c r="K39" s="6"/>
    </row>
    <row r="40" spans="1:11" x14ac:dyDescent="0.25">
      <c r="A40" s="6" t="s">
        <v>20</v>
      </c>
      <c r="B40" s="6" t="s">
        <v>21</v>
      </c>
      <c r="C40" s="6" t="s">
        <v>11</v>
      </c>
      <c r="D40" s="6">
        <v>12571.308966299999</v>
      </c>
      <c r="E40" s="6">
        <v>1.6377799484131901</v>
      </c>
      <c r="F40" s="6">
        <v>99.894729651279306</v>
      </c>
      <c r="G40" s="6">
        <v>7.45347190221015E-2</v>
      </c>
      <c r="H40" s="6">
        <v>13.247806799999999</v>
      </c>
      <c r="I40" s="6">
        <v>70.737385590168699</v>
      </c>
      <c r="J40" s="6">
        <v>0.10527034872072499</v>
      </c>
      <c r="K40" s="6">
        <v>70.728611587481495</v>
      </c>
    </row>
    <row r="41" spans="1:11" x14ac:dyDescent="0.25">
      <c r="A41" s="6" t="s">
        <v>22</v>
      </c>
      <c r="B41" s="6" t="s">
        <v>23</v>
      </c>
      <c r="C41" s="6" t="s">
        <v>10</v>
      </c>
      <c r="D41" s="6">
        <v>773.50312740000004</v>
      </c>
      <c r="E41" s="6">
        <v>28.657091803892701</v>
      </c>
      <c r="F41" s="6">
        <v>100</v>
      </c>
      <c r="G41" s="6">
        <v>0</v>
      </c>
      <c r="H41" s="6"/>
      <c r="I41" s="6"/>
      <c r="J41" s="6"/>
      <c r="K41" s="6"/>
    </row>
    <row r="42" spans="1:11" x14ac:dyDescent="0.25">
      <c r="A42" s="6" t="s">
        <v>22</v>
      </c>
      <c r="B42" s="6" t="s">
        <v>23</v>
      </c>
      <c r="C42" s="6" t="s">
        <v>11</v>
      </c>
      <c r="D42" s="6">
        <v>49607.169315300001</v>
      </c>
      <c r="E42" s="6">
        <v>1.9664547475734599</v>
      </c>
      <c r="F42" s="6">
        <v>99.560817046446601</v>
      </c>
      <c r="G42" s="6">
        <v>0.33876246389318698</v>
      </c>
      <c r="H42" s="6">
        <v>218.82728349999999</v>
      </c>
      <c r="I42" s="6">
        <v>77.512005729444596</v>
      </c>
      <c r="J42" s="6">
        <v>0.43918295355334702</v>
      </c>
      <c r="K42" s="6">
        <v>76.795939862853302</v>
      </c>
    </row>
    <row r="43" spans="1:11" x14ac:dyDescent="0.25">
      <c r="A43" s="6" t="s">
        <v>24</v>
      </c>
      <c r="B43" s="6" t="s">
        <v>25</v>
      </c>
      <c r="C43" s="6" t="s">
        <v>10</v>
      </c>
      <c r="D43" s="6">
        <v>9660.6656320000002</v>
      </c>
      <c r="E43" s="6">
        <v>22.858176153437402</v>
      </c>
      <c r="F43" s="6">
        <v>95.404285660650004</v>
      </c>
      <c r="G43" s="6">
        <v>4.6820863299028499</v>
      </c>
      <c r="H43" s="6">
        <v>465.36336669999997</v>
      </c>
      <c r="I43" s="6">
        <v>100</v>
      </c>
      <c r="J43" s="6">
        <v>4.5957143393500504</v>
      </c>
      <c r="K43" s="6">
        <v>97.197316613253506</v>
      </c>
    </row>
    <row r="44" spans="1:11" x14ac:dyDescent="0.25">
      <c r="A44" s="6" t="s">
        <v>24</v>
      </c>
      <c r="B44" s="6" t="s">
        <v>25</v>
      </c>
      <c r="C44" s="6" t="s">
        <v>11</v>
      </c>
      <c r="D44" s="6">
        <v>247785.0666438</v>
      </c>
      <c r="E44" s="6">
        <v>2.4505835284226301</v>
      </c>
      <c r="F44" s="6">
        <v>99.581202973610502</v>
      </c>
      <c r="G44" s="6">
        <v>0.33652656667782399</v>
      </c>
      <c r="H44" s="6">
        <v>1042.0806938999999</v>
      </c>
      <c r="I44" s="6">
        <v>79.604592650359706</v>
      </c>
      <c r="J44" s="6">
        <v>0.41879702638945698</v>
      </c>
      <c r="K44" s="6">
        <v>80.019002597197797</v>
      </c>
    </row>
    <row r="45" spans="1:11" x14ac:dyDescent="0.25">
      <c r="A45" s="6" t="s">
        <v>26</v>
      </c>
      <c r="B45" s="6" t="s">
        <v>27</v>
      </c>
      <c r="C45" s="6" t="s">
        <v>10</v>
      </c>
      <c r="D45" s="6">
        <v>458.04685219999999</v>
      </c>
      <c r="E45" s="6">
        <v>15.383357259762899</v>
      </c>
      <c r="F45" s="6">
        <v>100</v>
      </c>
      <c r="G45" s="6">
        <v>0</v>
      </c>
      <c r="H45" s="6"/>
      <c r="I45" s="6"/>
      <c r="J45" s="6"/>
      <c r="K45" s="6"/>
    </row>
    <row r="46" spans="1:11" x14ac:dyDescent="0.25">
      <c r="A46" s="6" t="s">
        <v>26</v>
      </c>
      <c r="B46" s="6" t="s">
        <v>27</v>
      </c>
      <c r="C46" s="6" t="s">
        <v>11</v>
      </c>
      <c r="D46" s="6">
        <v>9306.1217460999997</v>
      </c>
      <c r="E46" s="6">
        <v>1.4224011431363199</v>
      </c>
      <c r="F46" s="6">
        <v>100</v>
      </c>
      <c r="G46" s="6">
        <v>0</v>
      </c>
      <c r="H46" s="6"/>
      <c r="I46" s="6"/>
      <c r="J46" s="6"/>
      <c r="K46" s="6"/>
    </row>
    <row r="47" spans="1:11" x14ac:dyDescent="0.25">
      <c r="A47" t="s">
        <v>984</v>
      </c>
    </row>
    <row r="48" spans="1:11" x14ac:dyDescent="0.25">
      <c r="A48" t="s">
        <v>985</v>
      </c>
    </row>
    <row r="49" spans="1:11" x14ac:dyDescent="0.25">
      <c r="A49" t="s">
        <v>986</v>
      </c>
    </row>
    <row r="50" spans="1:11" x14ac:dyDescent="0.25">
      <c r="A50" t="s">
        <v>987</v>
      </c>
    </row>
    <row r="51" spans="1:11" x14ac:dyDescent="0.25">
      <c r="A51" t="s">
        <v>988</v>
      </c>
    </row>
    <row r="54" spans="1:11" x14ac:dyDescent="0.25">
      <c r="K54" s="7" t="str">
        <f>HYPERLINK("#'Indice'!A1", "Ir al índice")</f>
        <v>Ir al índice</v>
      </c>
    </row>
    <row r="55" spans="1:11" ht="17.25" x14ac:dyDescent="0.3">
      <c r="A55" s="4" t="s">
        <v>694</v>
      </c>
    </row>
    <row r="56" spans="1:11" x14ac:dyDescent="0.25">
      <c r="A56" s="5" t="s">
        <v>12</v>
      </c>
      <c r="B56" s="5" t="s">
        <v>5</v>
      </c>
      <c r="C56" s="5" t="s">
        <v>6</v>
      </c>
      <c r="D56" s="5" t="s">
        <v>407</v>
      </c>
      <c r="E56" s="5" t="s">
        <v>408</v>
      </c>
      <c r="F56" s="5" t="s">
        <v>409</v>
      </c>
      <c r="G56" s="5" t="s">
        <v>410</v>
      </c>
      <c r="H56" s="5" t="s">
        <v>426</v>
      </c>
      <c r="I56" s="5" t="s">
        <v>427</v>
      </c>
      <c r="J56" s="5" t="s">
        <v>428</v>
      </c>
      <c r="K56" s="5" t="s">
        <v>429</v>
      </c>
    </row>
    <row r="57" spans="1:11" x14ac:dyDescent="0.25">
      <c r="A57" s="6" t="s">
        <v>9</v>
      </c>
      <c r="B57" s="6" t="s">
        <v>13</v>
      </c>
      <c r="C57" s="6" t="s">
        <v>10</v>
      </c>
      <c r="D57" s="6">
        <v>140306.29811549999</v>
      </c>
      <c r="E57" s="6">
        <v>2.12573338781253</v>
      </c>
      <c r="F57" s="6">
        <v>99.625659048656004</v>
      </c>
      <c r="G57" s="6">
        <v>0.109854982988627</v>
      </c>
      <c r="H57" s="6">
        <v>527.19744709999998</v>
      </c>
      <c r="I57" s="6">
        <v>29.322297395463401</v>
      </c>
      <c r="J57" s="6">
        <v>0.374340951343967</v>
      </c>
      <c r="K57" s="6">
        <v>29.236382075560101</v>
      </c>
    </row>
    <row r="58" spans="1:11" x14ac:dyDescent="0.25">
      <c r="A58" s="6" t="s">
        <v>9</v>
      </c>
      <c r="B58" s="6" t="s">
        <v>13</v>
      </c>
      <c r="C58" s="6" t="s">
        <v>11</v>
      </c>
      <c r="D58" s="6">
        <v>2650703.7575702998</v>
      </c>
      <c r="E58" s="6">
        <v>0.25440518342614998</v>
      </c>
      <c r="F58" s="6">
        <v>99.639609180499704</v>
      </c>
      <c r="G58" s="6">
        <v>2.8493747085851201E-2</v>
      </c>
      <c r="H58" s="6">
        <v>9587.4452669999991</v>
      </c>
      <c r="I58" s="6">
        <v>7.8869178139489904</v>
      </c>
      <c r="J58" s="6">
        <v>0.36039081950030999</v>
      </c>
      <c r="K58" s="6">
        <v>7.8778527923067099</v>
      </c>
    </row>
    <row r="59" spans="1:11" x14ac:dyDescent="0.25">
      <c r="A59" s="6" t="s">
        <v>28</v>
      </c>
      <c r="B59" s="6" t="s">
        <v>29</v>
      </c>
      <c r="C59" s="6" t="s">
        <v>10</v>
      </c>
      <c r="D59" s="6">
        <v>198.46285560000001</v>
      </c>
      <c r="E59" s="6">
        <v>14.515240760273</v>
      </c>
      <c r="F59" s="6">
        <v>98.764691988921399</v>
      </c>
      <c r="G59" s="6">
        <v>1.26951982299615</v>
      </c>
      <c r="H59" s="6">
        <v>2.4822915000000001</v>
      </c>
      <c r="I59" s="6">
        <v>100</v>
      </c>
      <c r="J59" s="6">
        <v>1.2353080110786101</v>
      </c>
      <c r="K59" s="6">
        <v>101.499976659721</v>
      </c>
    </row>
    <row r="60" spans="1:11" x14ac:dyDescent="0.25">
      <c r="A60" s="6" t="s">
        <v>28</v>
      </c>
      <c r="B60" s="6" t="s">
        <v>29</v>
      </c>
      <c r="C60" s="6" t="s">
        <v>11</v>
      </c>
      <c r="D60" s="6">
        <v>3401.2723096999998</v>
      </c>
      <c r="E60" s="6">
        <v>2.7397405711397602</v>
      </c>
      <c r="F60" s="6">
        <v>99.613793930780204</v>
      </c>
      <c r="G60" s="6">
        <v>0.242913289261566</v>
      </c>
      <c r="H60" s="6">
        <v>13.1868485</v>
      </c>
      <c r="I60" s="6">
        <v>62.314069600375397</v>
      </c>
      <c r="J60" s="6">
        <v>0.38620606921980899</v>
      </c>
      <c r="K60" s="6">
        <v>62.654412418821003</v>
      </c>
    </row>
    <row r="61" spans="1:11" x14ac:dyDescent="0.25">
      <c r="A61" s="6" t="s">
        <v>30</v>
      </c>
      <c r="B61" s="6" t="s">
        <v>31</v>
      </c>
      <c r="C61" s="6" t="s">
        <v>10</v>
      </c>
      <c r="D61" s="6">
        <v>707.81092980000005</v>
      </c>
      <c r="E61" s="6">
        <v>19.0642205182629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30</v>
      </c>
      <c r="B62" s="6" t="s">
        <v>31</v>
      </c>
      <c r="C62" s="6" t="s">
        <v>11</v>
      </c>
      <c r="D62" s="6">
        <v>23055.929208900001</v>
      </c>
      <c r="E62" s="6">
        <v>1.87592007611735</v>
      </c>
      <c r="F62" s="6">
        <v>99.645227280748301</v>
      </c>
      <c r="G62" s="6">
        <v>0.25643226969635402</v>
      </c>
      <c r="H62" s="6">
        <v>82.0873706</v>
      </c>
      <c r="I62" s="6">
        <v>72.234878849896603</v>
      </c>
      <c r="J62" s="6">
        <v>0.35477271925169401</v>
      </c>
      <c r="K62" s="6">
        <v>72.024285998956003</v>
      </c>
    </row>
    <row r="63" spans="1:11" x14ac:dyDescent="0.25">
      <c r="A63" s="6" t="s">
        <v>14</v>
      </c>
      <c r="B63" s="6" t="s">
        <v>15</v>
      </c>
      <c r="C63" s="6" t="s">
        <v>10</v>
      </c>
      <c r="D63" s="6">
        <v>1309.4992874</v>
      </c>
      <c r="E63" s="6">
        <v>19.872288775731899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14</v>
      </c>
      <c r="B64" s="6" t="s">
        <v>15</v>
      </c>
      <c r="C64" s="6" t="s">
        <v>11</v>
      </c>
      <c r="D64" s="6">
        <v>43805.970782800003</v>
      </c>
      <c r="E64" s="6">
        <v>2.0334868454833099</v>
      </c>
      <c r="F64" s="6">
        <v>100</v>
      </c>
      <c r="G64" s="6">
        <v>2.2576239161279398E-16</v>
      </c>
      <c r="H64" s="6"/>
      <c r="I64" s="6"/>
      <c r="J64" s="6"/>
      <c r="K64" s="6"/>
    </row>
    <row r="65" spans="1:11" x14ac:dyDescent="0.25">
      <c r="A65" s="6" t="s">
        <v>16</v>
      </c>
      <c r="B65" s="6" t="s">
        <v>17</v>
      </c>
      <c r="C65" s="6" t="s">
        <v>10</v>
      </c>
      <c r="D65" s="6">
        <v>203.24098129999999</v>
      </c>
      <c r="E65" s="6">
        <v>23.607083484238299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16</v>
      </c>
      <c r="B66" s="6" t="s">
        <v>17</v>
      </c>
      <c r="C66" s="6" t="s">
        <v>11</v>
      </c>
      <c r="D66" s="6">
        <v>8095.3404988000002</v>
      </c>
      <c r="E66" s="6">
        <v>1.71105415786588</v>
      </c>
      <c r="F66" s="6">
        <v>100</v>
      </c>
      <c r="G66" s="6">
        <v>0</v>
      </c>
      <c r="H66" s="6"/>
      <c r="I66" s="6"/>
      <c r="J66" s="6"/>
      <c r="K66" s="6"/>
    </row>
    <row r="67" spans="1:11" x14ac:dyDescent="0.25">
      <c r="A67" s="6" t="s">
        <v>32</v>
      </c>
      <c r="B67" s="6" t="s">
        <v>33</v>
      </c>
      <c r="C67" s="6" t="s">
        <v>10</v>
      </c>
      <c r="D67" s="6">
        <v>168.10157090000001</v>
      </c>
      <c r="E67" s="6">
        <v>28.797699331691099</v>
      </c>
      <c r="F67" s="6">
        <v>100</v>
      </c>
      <c r="G67" s="6">
        <v>3.1971868854275902E-15</v>
      </c>
      <c r="H67" s="6"/>
      <c r="I67" s="6"/>
      <c r="J67" s="6"/>
      <c r="K67" s="6"/>
    </row>
    <row r="68" spans="1:11" x14ac:dyDescent="0.25">
      <c r="A68" s="6" t="s">
        <v>32</v>
      </c>
      <c r="B68" s="6" t="s">
        <v>33</v>
      </c>
      <c r="C68" s="6" t="s">
        <v>11</v>
      </c>
      <c r="D68" s="6">
        <v>7241.9144954000003</v>
      </c>
      <c r="E68" s="6">
        <v>2.6211649221633202</v>
      </c>
      <c r="F68" s="6">
        <v>98.857466798902607</v>
      </c>
      <c r="G68" s="6">
        <v>0.53297285584268805</v>
      </c>
      <c r="H68" s="6">
        <v>83.697549800000004</v>
      </c>
      <c r="I68" s="6">
        <v>46.0309389923111</v>
      </c>
      <c r="J68" s="6">
        <v>1.1425332010974001</v>
      </c>
      <c r="K68" s="6">
        <v>46.115374459646297</v>
      </c>
    </row>
    <row r="69" spans="1:11" x14ac:dyDescent="0.25">
      <c r="A69" s="6" t="s">
        <v>34</v>
      </c>
      <c r="B69" s="6" t="s">
        <v>35</v>
      </c>
      <c r="C69" s="6" t="s">
        <v>10</v>
      </c>
      <c r="D69" s="6">
        <v>1832.7028836</v>
      </c>
      <c r="E69" s="6">
        <v>17.105932170812</v>
      </c>
      <c r="F69" s="6">
        <v>100</v>
      </c>
      <c r="G69" s="6">
        <v>0</v>
      </c>
      <c r="H69" s="6"/>
      <c r="I69" s="6"/>
      <c r="J69" s="6"/>
      <c r="K69" s="6"/>
    </row>
    <row r="70" spans="1:11" x14ac:dyDescent="0.25">
      <c r="A70" s="6" t="s">
        <v>34</v>
      </c>
      <c r="B70" s="6" t="s">
        <v>35</v>
      </c>
      <c r="C70" s="6" t="s">
        <v>11</v>
      </c>
      <c r="D70" s="6">
        <v>47100.712429300002</v>
      </c>
      <c r="E70" s="6">
        <v>1.65110755261201</v>
      </c>
      <c r="F70" s="6">
        <v>99.6291068516894</v>
      </c>
      <c r="G70" s="6">
        <v>0.26293736168973197</v>
      </c>
      <c r="H70" s="6">
        <v>175.3436528</v>
      </c>
      <c r="I70" s="6">
        <v>70.527517097597595</v>
      </c>
      <c r="J70" s="6">
        <v>0.37089314831063003</v>
      </c>
      <c r="K70" s="6">
        <v>70.630084762708293</v>
      </c>
    </row>
    <row r="71" spans="1:11" x14ac:dyDescent="0.25">
      <c r="A71" s="6" t="s">
        <v>18</v>
      </c>
      <c r="B71" s="6" t="s">
        <v>19</v>
      </c>
      <c r="C71" s="6" t="s">
        <v>10</v>
      </c>
      <c r="D71" s="6">
        <v>492.40851529999998</v>
      </c>
      <c r="E71" s="6">
        <v>32.201218667084497</v>
      </c>
      <c r="F71" s="6">
        <v>100</v>
      </c>
      <c r="G71" s="6">
        <v>0</v>
      </c>
      <c r="H71" s="6"/>
      <c r="I71" s="6"/>
      <c r="J71" s="6"/>
      <c r="K71" s="6"/>
    </row>
    <row r="72" spans="1:11" x14ac:dyDescent="0.25">
      <c r="A72" s="6" t="s">
        <v>18</v>
      </c>
      <c r="B72" s="6" t="s">
        <v>19</v>
      </c>
      <c r="C72" s="6" t="s">
        <v>11</v>
      </c>
      <c r="D72" s="6">
        <v>39098.268319100003</v>
      </c>
      <c r="E72" s="6">
        <v>1.3569128705798801</v>
      </c>
      <c r="F72" s="6">
        <v>99.701315579425298</v>
      </c>
      <c r="G72" s="6">
        <v>0.214714077147517</v>
      </c>
      <c r="H72" s="6">
        <v>117.13028610000001</v>
      </c>
      <c r="I72" s="6">
        <v>71.883139707603803</v>
      </c>
      <c r="J72" s="6">
        <v>0.29868442057469802</v>
      </c>
      <c r="K72" s="6">
        <v>71.671886748695997</v>
      </c>
    </row>
    <row r="73" spans="1:11" x14ac:dyDescent="0.25">
      <c r="A73" s="6" t="s">
        <v>36</v>
      </c>
      <c r="B73" s="6" t="s">
        <v>37</v>
      </c>
      <c r="C73" s="6" t="s">
        <v>10</v>
      </c>
      <c r="D73" s="6">
        <v>6109.2434378999997</v>
      </c>
      <c r="E73" s="6">
        <v>11.869722265153699</v>
      </c>
      <c r="F73" s="6">
        <v>98.478993521537305</v>
      </c>
      <c r="G73" s="6">
        <v>1.48731234842188</v>
      </c>
      <c r="H73" s="6">
        <v>94.357167099999998</v>
      </c>
      <c r="I73" s="6">
        <v>100</v>
      </c>
      <c r="J73" s="6">
        <v>1.52100647846268</v>
      </c>
      <c r="K73" s="6">
        <v>96.297435414463905</v>
      </c>
    </row>
    <row r="74" spans="1:11" x14ac:dyDescent="0.25">
      <c r="A74" s="6" t="s">
        <v>36</v>
      </c>
      <c r="B74" s="6" t="s">
        <v>37</v>
      </c>
      <c r="C74" s="6" t="s">
        <v>11</v>
      </c>
      <c r="D74" s="6">
        <v>49903.487556499997</v>
      </c>
      <c r="E74" s="6">
        <v>2.38218146639224</v>
      </c>
      <c r="F74" s="6">
        <v>99.377363377580494</v>
      </c>
      <c r="G74" s="6">
        <v>0.36229029718403299</v>
      </c>
      <c r="H74" s="6">
        <v>312.66415089999998</v>
      </c>
      <c r="I74" s="6">
        <v>58.869325640343902</v>
      </c>
      <c r="J74" s="6">
        <v>0.62263662241948503</v>
      </c>
      <c r="K74" s="6">
        <v>57.824183825751398</v>
      </c>
    </row>
    <row r="75" spans="1:11" x14ac:dyDescent="0.25">
      <c r="A75" s="6" t="s">
        <v>38</v>
      </c>
      <c r="B75" s="6" t="s">
        <v>39</v>
      </c>
      <c r="C75" s="6" t="s">
        <v>10</v>
      </c>
      <c r="D75" s="6">
        <v>90.648521000000002</v>
      </c>
      <c r="E75" s="6">
        <v>26.048185016519799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38</v>
      </c>
      <c r="B76" s="6" t="s">
        <v>39</v>
      </c>
      <c r="C76" s="6" t="s">
        <v>11</v>
      </c>
      <c r="D76" s="6">
        <v>4658.2937217999997</v>
      </c>
      <c r="E76" s="6">
        <v>2.46043380489431</v>
      </c>
      <c r="F76" s="6">
        <v>100</v>
      </c>
      <c r="G76" s="6">
        <v>0</v>
      </c>
      <c r="H76" s="6"/>
      <c r="I76" s="6"/>
      <c r="J76" s="6"/>
      <c r="K76" s="6"/>
    </row>
    <row r="77" spans="1:11" x14ac:dyDescent="0.25">
      <c r="A77" s="6" t="s">
        <v>20</v>
      </c>
      <c r="B77" s="6" t="s">
        <v>21</v>
      </c>
      <c r="C77" s="6" t="s">
        <v>10</v>
      </c>
      <c r="D77" s="6">
        <v>428.88686109999998</v>
      </c>
      <c r="E77" s="6">
        <v>18.564589387927398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20</v>
      </c>
      <c r="B78" s="6" t="s">
        <v>21</v>
      </c>
      <c r="C78" s="6" t="s">
        <v>11</v>
      </c>
      <c r="D78" s="6">
        <v>5898.8524957</v>
      </c>
      <c r="E78" s="6">
        <v>2.9272440607972401</v>
      </c>
      <c r="F78" s="6">
        <v>99.884755006863998</v>
      </c>
      <c r="G78" s="6">
        <v>0.115615661178482</v>
      </c>
      <c r="H78" s="6">
        <v>6.8059757000000003</v>
      </c>
      <c r="I78" s="6">
        <v>99.999999999999901</v>
      </c>
      <c r="J78" s="6">
        <v>0.115244993135991</v>
      </c>
      <c r="K78" s="6">
        <v>100.20601917293</v>
      </c>
    </row>
    <row r="79" spans="1:11" x14ac:dyDescent="0.25">
      <c r="A79" s="6" t="s">
        <v>40</v>
      </c>
      <c r="B79" s="6" t="s">
        <v>41</v>
      </c>
      <c r="C79" s="6" t="s">
        <v>10</v>
      </c>
      <c r="D79" s="6">
        <v>1654.0667443</v>
      </c>
      <c r="E79" s="6">
        <v>16.884423742230801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40</v>
      </c>
      <c r="B80" s="6" t="s">
        <v>41</v>
      </c>
      <c r="C80" s="6" t="s">
        <v>11</v>
      </c>
      <c r="D80" s="6">
        <v>42123.099530699998</v>
      </c>
      <c r="E80" s="6">
        <v>1.56905611418872</v>
      </c>
      <c r="F80" s="6">
        <v>99.435337700957206</v>
      </c>
      <c r="G80" s="6">
        <v>0.279956449016175</v>
      </c>
      <c r="H80" s="6">
        <v>239.20395679999999</v>
      </c>
      <c r="I80" s="6">
        <v>49.412907133459498</v>
      </c>
      <c r="J80" s="6">
        <v>0.56466229904278598</v>
      </c>
      <c r="K80" s="6">
        <v>49.299491212135699</v>
      </c>
    </row>
    <row r="81" spans="1:11" x14ac:dyDescent="0.25">
      <c r="A81" s="6" t="s">
        <v>22</v>
      </c>
      <c r="B81" s="6" t="s">
        <v>23</v>
      </c>
      <c r="C81" s="6" t="s">
        <v>10</v>
      </c>
      <c r="D81" s="6">
        <v>746.14491899999996</v>
      </c>
      <c r="E81" s="6">
        <v>29.695633936585001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22</v>
      </c>
      <c r="B82" s="6" t="s">
        <v>23</v>
      </c>
      <c r="C82" s="6" t="s">
        <v>11</v>
      </c>
      <c r="D82" s="6">
        <v>48941.239985599997</v>
      </c>
      <c r="E82" s="6">
        <v>1.9931562809465799</v>
      </c>
      <c r="F82" s="6">
        <v>99.563349443259597</v>
      </c>
      <c r="G82" s="6">
        <v>0.34335574387106399</v>
      </c>
      <c r="H82" s="6">
        <v>214.63942109999999</v>
      </c>
      <c r="I82" s="6">
        <v>79.016650673529696</v>
      </c>
      <c r="J82" s="6">
        <v>0.43665055674040998</v>
      </c>
      <c r="K82" s="6">
        <v>78.290631679438206</v>
      </c>
    </row>
    <row r="83" spans="1:11" x14ac:dyDescent="0.25">
      <c r="A83" s="6" t="s">
        <v>42</v>
      </c>
      <c r="B83" s="6" t="s">
        <v>43</v>
      </c>
      <c r="C83" s="6" t="s">
        <v>10</v>
      </c>
      <c r="D83" s="6">
        <v>400.86481789999999</v>
      </c>
      <c r="E83" s="6">
        <v>20.047165763671799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42</v>
      </c>
      <c r="B84" s="6" t="s">
        <v>43</v>
      </c>
      <c r="C84" s="6" t="s">
        <v>11</v>
      </c>
      <c r="D84" s="6">
        <v>8899.0376097999997</v>
      </c>
      <c r="E84" s="6">
        <v>2.4391967185770702</v>
      </c>
      <c r="F84" s="6">
        <v>99.698105980053398</v>
      </c>
      <c r="G84" s="6">
        <v>0.21351266300241101</v>
      </c>
      <c r="H84" s="6">
        <v>26.947013800000001</v>
      </c>
      <c r="I84" s="6">
        <v>70.2326500354622</v>
      </c>
      <c r="J84" s="6">
        <v>0.30189401994658399</v>
      </c>
      <c r="K84" s="6">
        <v>70.510863739083604</v>
      </c>
    </row>
    <row r="85" spans="1:11" x14ac:dyDescent="0.25">
      <c r="A85" s="6" t="s">
        <v>24</v>
      </c>
      <c r="B85" s="6" t="s">
        <v>25</v>
      </c>
      <c r="C85" s="6" t="s">
        <v>10</v>
      </c>
      <c r="D85" s="6">
        <v>9618.6266589999996</v>
      </c>
      <c r="E85" s="6">
        <v>22.957760625629199</v>
      </c>
      <c r="F85" s="6">
        <v>95.385126665992502</v>
      </c>
      <c r="G85" s="6">
        <v>4.7024970391709999</v>
      </c>
      <c r="H85" s="6">
        <v>465.36336669999997</v>
      </c>
      <c r="I85" s="6">
        <v>100</v>
      </c>
      <c r="J85" s="6">
        <v>4.6148733340074504</v>
      </c>
      <c r="K85" s="6">
        <v>97.196226908848303</v>
      </c>
    </row>
    <row r="86" spans="1:11" x14ac:dyDescent="0.25">
      <c r="A86" s="6" t="s">
        <v>24</v>
      </c>
      <c r="B86" s="6" t="s">
        <v>25</v>
      </c>
      <c r="C86" s="6" t="s">
        <v>11</v>
      </c>
      <c r="D86" s="6">
        <v>246155.9851279</v>
      </c>
      <c r="E86" s="6">
        <v>2.46677033576914</v>
      </c>
      <c r="F86" s="6">
        <v>99.578443022830399</v>
      </c>
      <c r="G86" s="6">
        <v>0.33876623686688201</v>
      </c>
      <c r="H86" s="6">
        <v>1042.0806938999999</v>
      </c>
      <c r="I86" s="6">
        <v>79.604592650359706</v>
      </c>
      <c r="J86" s="6">
        <v>0.42155697716955998</v>
      </c>
      <c r="K86" s="6">
        <v>80.021957274684098</v>
      </c>
    </row>
    <row r="87" spans="1:11" x14ac:dyDescent="0.25">
      <c r="A87" s="6" t="s">
        <v>26</v>
      </c>
      <c r="B87" s="6" t="s">
        <v>27</v>
      </c>
      <c r="C87" s="6" t="s">
        <v>10</v>
      </c>
      <c r="D87" s="6">
        <v>388.2659582</v>
      </c>
      <c r="E87" s="6">
        <v>17.8174080674445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26</v>
      </c>
      <c r="B88" s="6" t="s">
        <v>27</v>
      </c>
      <c r="C88" s="6" t="s">
        <v>11</v>
      </c>
      <c r="D88" s="6">
        <v>6401.7108648000003</v>
      </c>
      <c r="E88" s="6">
        <v>1.8941766757604599</v>
      </c>
      <c r="F88" s="6">
        <v>100</v>
      </c>
      <c r="G88" s="6">
        <v>0</v>
      </c>
      <c r="H88" s="6"/>
      <c r="I88" s="6"/>
      <c r="J88" s="6"/>
      <c r="K88" s="6"/>
    </row>
    <row r="89" spans="1:11" x14ac:dyDescent="0.25">
      <c r="A89" s="6" t="s">
        <v>44</v>
      </c>
      <c r="B89" s="6" t="s">
        <v>45</v>
      </c>
      <c r="C89" s="6" t="s">
        <v>10</v>
      </c>
      <c r="D89" s="6">
        <v>107.92952579999999</v>
      </c>
      <c r="E89" s="6">
        <v>17.8730368687708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44</v>
      </c>
      <c r="B90" s="6" t="s">
        <v>45</v>
      </c>
      <c r="C90" s="6" t="s">
        <v>11</v>
      </c>
      <c r="D90" s="6">
        <v>2989.2351362999998</v>
      </c>
      <c r="E90" s="6">
        <v>2.0905602939971999</v>
      </c>
      <c r="F90" s="6">
        <v>99.657075097274102</v>
      </c>
      <c r="G90" s="6">
        <v>0.24124537949782901</v>
      </c>
      <c r="H90" s="6">
        <v>10.286105299999999</v>
      </c>
      <c r="I90" s="6">
        <v>70.123529398325203</v>
      </c>
      <c r="J90" s="6">
        <v>0.34292490272591603</v>
      </c>
      <c r="K90" s="6">
        <v>70.1080869612463</v>
      </c>
    </row>
    <row r="91" spans="1:11" x14ac:dyDescent="0.25">
      <c r="A91" s="6" t="s">
        <v>46</v>
      </c>
      <c r="B91" s="6" t="s">
        <v>47</v>
      </c>
      <c r="C91" s="6" t="s">
        <v>10</v>
      </c>
      <c r="D91" s="6">
        <v>145.1252245</v>
      </c>
      <c r="E91" s="6">
        <v>16.454898098337999</v>
      </c>
      <c r="F91" s="6">
        <v>97.723148698937095</v>
      </c>
      <c r="G91" s="6">
        <v>2.3417784749750599</v>
      </c>
      <c r="H91" s="6">
        <v>3.3812720999999999</v>
      </c>
      <c r="I91" s="6">
        <v>100</v>
      </c>
      <c r="J91" s="6">
        <v>2.2768513010628801</v>
      </c>
      <c r="K91" s="6">
        <v>100.50984270388101</v>
      </c>
    </row>
    <row r="92" spans="1:11" x14ac:dyDescent="0.25">
      <c r="A92" s="6" t="s">
        <v>46</v>
      </c>
      <c r="B92" s="6" t="s">
        <v>47</v>
      </c>
      <c r="C92" s="6" t="s">
        <v>11</v>
      </c>
      <c r="D92" s="6">
        <v>2725.5168306</v>
      </c>
      <c r="E92" s="6">
        <v>2.5990266720384598</v>
      </c>
      <c r="F92" s="6">
        <v>99.680155092407603</v>
      </c>
      <c r="G92" s="6">
        <v>0.223492075701653</v>
      </c>
      <c r="H92" s="6">
        <v>8.7453985000000003</v>
      </c>
      <c r="I92" s="6">
        <v>70.216740160210406</v>
      </c>
      <c r="J92" s="6">
        <v>0.31984490759244399</v>
      </c>
      <c r="K92" s="6">
        <v>69.651647529907805</v>
      </c>
    </row>
    <row r="93" spans="1:11" x14ac:dyDescent="0.25">
      <c r="A93" s="6" t="s">
        <v>48</v>
      </c>
      <c r="B93" s="6" t="s">
        <v>49</v>
      </c>
      <c r="C93" s="6" t="s">
        <v>10</v>
      </c>
      <c r="D93" s="6">
        <v>71.100120700000005</v>
      </c>
      <c r="E93" s="6">
        <v>31.8808084939614</v>
      </c>
      <c r="F93" s="6">
        <v>100</v>
      </c>
      <c r="G93" s="6">
        <v>3.5394807633661199E-15</v>
      </c>
      <c r="H93" s="6"/>
      <c r="I93" s="6"/>
      <c r="J93" s="6"/>
      <c r="K93" s="6"/>
    </row>
    <row r="94" spans="1:11" x14ac:dyDescent="0.25">
      <c r="A94" s="6" t="s">
        <v>48</v>
      </c>
      <c r="B94" s="6" t="s">
        <v>49</v>
      </c>
      <c r="C94" s="6" t="s">
        <v>11</v>
      </c>
      <c r="D94" s="6">
        <v>3753.2742195000001</v>
      </c>
      <c r="E94" s="6">
        <v>2.72814002302932</v>
      </c>
      <c r="F94" s="6">
        <v>99.638823897387198</v>
      </c>
      <c r="G94" s="6">
        <v>0.36248929038437</v>
      </c>
      <c r="H94" s="6">
        <v>13.6050678</v>
      </c>
      <c r="I94" s="6">
        <v>100</v>
      </c>
      <c r="J94" s="6">
        <v>0.36117610261282801</v>
      </c>
      <c r="K94" s="6">
        <v>100.00109727086399</v>
      </c>
    </row>
    <row r="95" spans="1:11" x14ac:dyDescent="0.25">
      <c r="A95" s="6" t="s">
        <v>50</v>
      </c>
      <c r="B95" s="6" t="s">
        <v>51</v>
      </c>
      <c r="C95" s="6" t="s">
        <v>10</v>
      </c>
      <c r="D95" s="6">
        <v>206.0151745</v>
      </c>
      <c r="E95" s="6">
        <v>20.274475723689701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50</v>
      </c>
      <c r="B96" s="6" t="s">
        <v>51</v>
      </c>
      <c r="C96" s="6" t="s">
        <v>11</v>
      </c>
      <c r="D96" s="6">
        <v>6779.0020156</v>
      </c>
      <c r="E96" s="6">
        <v>3.4329539958961099</v>
      </c>
      <c r="F96" s="6">
        <v>99.865265859810705</v>
      </c>
      <c r="G96" s="6">
        <v>0.133353035656711</v>
      </c>
      <c r="H96" s="6">
        <v>9.1459527999999999</v>
      </c>
      <c r="I96" s="6">
        <v>99.999999999999901</v>
      </c>
      <c r="J96" s="6">
        <v>0.13473414018928301</v>
      </c>
      <c r="K96" s="6">
        <v>98.841587888276095</v>
      </c>
    </row>
    <row r="97" spans="1:11" x14ac:dyDescent="0.25">
      <c r="A97" s="6" t="s">
        <v>52</v>
      </c>
      <c r="B97" s="6" t="s">
        <v>53</v>
      </c>
      <c r="C97" s="6" t="s">
        <v>10</v>
      </c>
      <c r="D97" s="6">
        <v>37.831834899999997</v>
      </c>
      <c r="E97" s="6">
        <v>20.931607656373501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52</v>
      </c>
      <c r="B98" s="6" t="s">
        <v>53</v>
      </c>
      <c r="C98" s="6" t="s">
        <v>11</v>
      </c>
      <c r="D98" s="6">
        <v>533.26456010000004</v>
      </c>
      <c r="E98" s="6">
        <v>3.5853378668001299</v>
      </c>
      <c r="F98" s="6">
        <v>99.298353510644503</v>
      </c>
      <c r="G98" s="6">
        <v>0.50826419447501903</v>
      </c>
      <c r="H98" s="6">
        <v>3.7680706000000002</v>
      </c>
      <c r="I98" s="6">
        <v>72.882845601185096</v>
      </c>
      <c r="J98" s="6">
        <v>0.70164648935549301</v>
      </c>
      <c r="K98" s="6">
        <v>71.930521174762902</v>
      </c>
    </row>
    <row r="99" spans="1:11" x14ac:dyDescent="0.25">
      <c r="A99" s="6" t="s">
        <v>54</v>
      </c>
      <c r="B99" s="6" t="s">
        <v>55</v>
      </c>
      <c r="C99" s="6" t="s">
        <v>10</v>
      </c>
      <c r="D99" s="6">
        <v>1091.2608272</v>
      </c>
      <c r="E99" s="6">
        <v>21.2371412679977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54</v>
      </c>
      <c r="B100" s="6" t="s">
        <v>55</v>
      </c>
      <c r="C100" s="6" t="s">
        <v>11</v>
      </c>
      <c r="D100" s="6">
        <v>41513.720608700001</v>
      </c>
      <c r="E100" s="6">
        <v>1.7546916792393299</v>
      </c>
      <c r="F100" s="6">
        <v>99.815913830407297</v>
      </c>
      <c r="G100" s="6">
        <v>0.18538767448453999</v>
      </c>
      <c r="H100" s="6">
        <v>76.561958099999998</v>
      </c>
      <c r="I100" s="6">
        <v>99.999999999999901</v>
      </c>
      <c r="J100" s="6">
        <v>0.184086169592694</v>
      </c>
      <c r="K100" s="6">
        <v>100.521620839368</v>
      </c>
    </row>
    <row r="101" spans="1:11" x14ac:dyDescent="0.25">
      <c r="A101" t="s">
        <v>984</v>
      </c>
    </row>
    <row r="102" spans="1:11" x14ac:dyDescent="0.25">
      <c r="A102" t="s">
        <v>985</v>
      </c>
    </row>
    <row r="103" spans="1:11" x14ac:dyDescent="0.25">
      <c r="A103" t="s">
        <v>986</v>
      </c>
    </row>
    <row r="104" spans="1:11" x14ac:dyDescent="0.25">
      <c r="A104" t="s">
        <v>987</v>
      </c>
    </row>
    <row r="105" spans="1:11" x14ac:dyDescent="0.25">
      <c r="A105" t="s">
        <v>988</v>
      </c>
    </row>
    <row r="108" spans="1:11" x14ac:dyDescent="0.25">
      <c r="K108" s="7" t="str">
        <f>HYPERLINK("#'Indice'!A1", "Ir al índice")</f>
        <v>Ir al índice</v>
      </c>
    </row>
    <row r="109" spans="1:11" ht="17.25" x14ac:dyDescent="0.3">
      <c r="A109" s="4" t="s">
        <v>695</v>
      </c>
    </row>
    <row r="110" spans="1:11" x14ac:dyDescent="0.25">
      <c r="A110" s="5" t="s">
        <v>12</v>
      </c>
      <c r="B110" s="5" t="s">
        <v>56</v>
      </c>
      <c r="C110" s="5" t="s">
        <v>6</v>
      </c>
      <c r="D110" s="5" t="s">
        <v>407</v>
      </c>
      <c r="E110" s="5" t="s">
        <v>408</v>
      </c>
      <c r="F110" s="5" t="s">
        <v>409</v>
      </c>
      <c r="G110" s="5" t="s">
        <v>410</v>
      </c>
      <c r="H110" s="5" t="s">
        <v>426</v>
      </c>
      <c r="I110" s="5" t="s">
        <v>427</v>
      </c>
      <c r="J110" s="5" t="s">
        <v>428</v>
      </c>
      <c r="K110" s="5" t="s">
        <v>429</v>
      </c>
    </row>
    <row r="111" spans="1:11" x14ac:dyDescent="0.25">
      <c r="A111" s="6" t="s">
        <v>57</v>
      </c>
      <c r="B111" s="6" t="s">
        <v>58</v>
      </c>
      <c r="C111" s="6" t="s">
        <v>10</v>
      </c>
      <c r="D111" s="6">
        <v>6118.9387932999998</v>
      </c>
      <c r="E111" s="6">
        <v>8.0823562397016904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57</v>
      </c>
      <c r="B112" s="6" t="s">
        <v>58</v>
      </c>
      <c r="C112" s="6" t="s">
        <v>11</v>
      </c>
      <c r="D112" s="6">
        <v>223364.6092451</v>
      </c>
      <c r="E112" s="6">
        <v>0.71316350912682702</v>
      </c>
      <c r="F112" s="6">
        <v>99.800296360635201</v>
      </c>
      <c r="G112" s="6">
        <v>7.2646656373426793E-2</v>
      </c>
      <c r="H112" s="6">
        <v>446.95984879999997</v>
      </c>
      <c r="I112" s="6">
        <v>36.401229007936898</v>
      </c>
      <c r="J112" s="6">
        <v>0.19970363936480801</v>
      </c>
      <c r="K112" s="6">
        <v>36.304585428375802</v>
      </c>
    </row>
    <row r="113" spans="1:11" x14ac:dyDescent="0.25">
      <c r="A113" s="6" t="s">
        <v>59</v>
      </c>
      <c r="B113" s="6" t="s">
        <v>60</v>
      </c>
      <c r="C113" s="6" t="s">
        <v>10</v>
      </c>
      <c r="D113" s="6">
        <v>2866.1246046000001</v>
      </c>
      <c r="E113" s="6">
        <v>16.100485508638201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59</v>
      </c>
      <c r="B114" s="6" t="s">
        <v>60</v>
      </c>
      <c r="C114" s="6" t="s">
        <v>11</v>
      </c>
      <c r="D114" s="6">
        <v>74764.030510199998</v>
      </c>
      <c r="E114" s="6">
        <v>1.72852038172631</v>
      </c>
      <c r="F114" s="6">
        <v>99.970945197876404</v>
      </c>
      <c r="G114" s="6">
        <v>1.6656051191355201E-2</v>
      </c>
      <c r="H114" s="6">
        <v>21.728854399999999</v>
      </c>
      <c r="I114" s="6">
        <v>57.294983497789701</v>
      </c>
      <c r="J114" s="6">
        <v>2.9054802123578399E-2</v>
      </c>
      <c r="K114" s="6">
        <v>57.309672039126397</v>
      </c>
    </row>
    <row r="115" spans="1:11" x14ac:dyDescent="0.25">
      <c r="A115" s="6" t="s">
        <v>61</v>
      </c>
      <c r="B115" s="6" t="s">
        <v>62</v>
      </c>
      <c r="C115" s="6" t="s">
        <v>10</v>
      </c>
      <c r="D115" s="6">
        <v>1824.091723</v>
      </c>
      <c r="E115" s="6">
        <v>10.418022950554199</v>
      </c>
      <c r="F115" s="6">
        <v>99.259848535153793</v>
      </c>
      <c r="G115" s="6">
        <v>0.74413638364341494</v>
      </c>
      <c r="H115" s="6">
        <v>13.601714899999999</v>
      </c>
      <c r="I115" s="6">
        <v>100</v>
      </c>
      <c r="J115" s="6">
        <v>0.74015146484623595</v>
      </c>
      <c r="K115" s="6">
        <v>99.794255957173903</v>
      </c>
    </row>
    <row r="116" spans="1:11" x14ac:dyDescent="0.25">
      <c r="A116" s="6" t="s">
        <v>61</v>
      </c>
      <c r="B116" s="6" t="s">
        <v>62</v>
      </c>
      <c r="C116" s="6" t="s">
        <v>11</v>
      </c>
      <c r="D116" s="6">
        <v>36499.951828999998</v>
      </c>
      <c r="E116" s="6">
        <v>1.3985173816277601</v>
      </c>
      <c r="F116" s="6">
        <v>98.940252351821997</v>
      </c>
      <c r="G116" s="6">
        <v>0.24585268617553999</v>
      </c>
      <c r="H116" s="6">
        <v>390.9504695</v>
      </c>
      <c r="I116" s="6">
        <v>22.800028720905399</v>
      </c>
      <c r="J116" s="6">
        <v>1.0597476481780099</v>
      </c>
      <c r="K116" s="6">
        <v>22.953319928005499</v>
      </c>
    </row>
    <row r="117" spans="1:11" x14ac:dyDescent="0.25">
      <c r="A117" s="6" t="s">
        <v>63</v>
      </c>
      <c r="B117" s="6" t="s">
        <v>64</v>
      </c>
      <c r="C117" s="6" t="s">
        <v>10</v>
      </c>
      <c r="D117" s="6">
        <v>7672.3559445000001</v>
      </c>
      <c r="E117" s="6">
        <v>6.8306069432700101</v>
      </c>
      <c r="F117" s="6">
        <v>98.312983916694904</v>
      </c>
      <c r="G117" s="6">
        <v>1.04884044804087</v>
      </c>
      <c r="H117" s="6">
        <v>131.65491840000001</v>
      </c>
      <c r="I117" s="6">
        <v>61.342249742277502</v>
      </c>
      <c r="J117" s="6">
        <v>1.6870160833051</v>
      </c>
      <c r="K117" s="6">
        <v>61.122496175261603</v>
      </c>
    </row>
    <row r="118" spans="1:11" x14ac:dyDescent="0.25">
      <c r="A118" s="6" t="s">
        <v>63</v>
      </c>
      <c r="B118" s="6" t="s">
        <v>64</v>
      </c>
      <c r="C118" s="6" t="s">
        <v>11</v>
      </c>
      <c r="D118" s="6">
        <v>127191.1633954</v>
      </c>
      <c r="E118" s="6">
        <v>1.10935676164935</v>
      </c>
      <c r="F118" s="6">
        <v>99.4849561950452</v>
      </c>
      <c r="G118" s="6">
        <v>0.13848474008799699</v>
      </c>
      <c r="H118" s="6">
        <v>658.48167660000001</v>
      </c>
      <c r="I118" s="6">
        <v>26.735023738907</v>
      </c>
      <c r="J118" s="6">
        <v>0.51504380495477198</v>
      </c>
      <c r="K118" s="6">
        <v>26.7494690137015</v>
      </c>
    </row>
    <row r="119" spans="1:11" x14ac:dyDescent="0.25">
      <c r="A119" s="6" t="s">
        <v>65</v>
      </c>
      <c r="B119" s="6" t="s">
        <v>66</v>
      </c>
      <c r="C119" s="6" t="s">
        <v>10</v>
      </c>
      <c r="D119" s="6">
        <v>8137.2379695999998</v>
      </c>
      <c r="E119" s="6">
        <v>8.2683908636358705</v>
      </c>
      <c r="F119" s="6">
        <v>99.3974313260711</v>
      </c>
      <c r="G119" s="6">
        <v>0.42083283420231998</v>
      </c>
      <c r="H119" s="6">
        <v>49.329692199999997</v>
      </c>
      <c r="I119" s="6">
        <v>71.066972882509802</v>
      </c>
      <c r="J119" s="6">
        <v>0.60256867392889502</v>
      </c>
      <c r="K119" s="6">
        <v>69.418980022046398</v>
      </c>
    </row>
    <row r="120" spans="1:11" x14ac:dyDescent="0.25">
      <c r="A120" s="6" t="s">
        <v>65</v>
      </c>
      <c r="B120" s="6" t="s">
        <v>66</v>
      </c>
      <c r="C120" s="6" t="s">
        <v>11</v>
      </c>
      <c r="D120" s="6">
        <v>116817.53077310001</v>
      </c>
      <c r="E120" s="6">
        <v>1.17752947031009</v>
      </c>
      <c r="F120" s="6">
        <v>99.356987684862702</v>
      </c>
      <c r="G120" s="6">
        <v>0.15887843402933699</v>
      </c>
      <c r="H120" s="6">
        <v>756.01236170000004</v>
      </c>
      <c r="I120" s="6">
        <v>24.619696037686801</v>
      </c>
      <c r="J120" s="6">
        <v>0.64301231513727497</v>
      </c>
      <c r="K120" s="6">
        <v>24.549580531553399</v>
      </c>
    </row>
    <row r="121" spans="1:11" x14ac:dyDescent="0.25">
      <c r="A121" s="6" t="s">
        <v>67</v>
      </c>
      <c r="B121" s="6" t="s">
        <v>68</v>
      </c>
      <c r="C121" s="6" t="s">
        <v>10</v>
      </c>
      <c r="D121" s="6">
        <v>3398.8915047</v>
      </c>
      <c r="E121" s="6">
        <v>12.982526894752599</v>
      </c>
      <c r="F121" s="6">
        <v>99.471106863716201</v>
      </c>
      <c r="G121" s="6">
        <v>0.52891610485764995</v>
      </c>
      <c r="H121" s="6">
        <v>18.072085900000001</v>
      </c>
      <c r="I121" s="6">
        <v>99.999999999999901</v>
      </c>
      <c r="J121" s="6">
        <v>0.52889313628380297</v>
      </c>
      <c r="K121" s="6">
        <v>99.475426657842505</v>
      </c>
    </row>
    <row r="122" spans="1:11" x14ac:dyDescent="0.25">
      <c r="A122" s="6" t="s">
        <v>67</v>
      </c>
      <c r="B122" s="6" t="s">
        <v>68</v>
      </c>
      <c r="C122" s="6" t="s">
        <v>11</v>
      </c>
      <c r="D122" s="6">
        <v>66762.031048899997</v>
      </c>
      <c r="E122" s="6">
        <v>1.4115516507347601</v>
      </c>
      <c r="F122" s="6">
        <v>99.622678407623098</v>
      </c>
      <c r="G122" s="6">
        <v>0.19224211186533799</v>
      </c>
      <c r="H122" s="6">
        <v>252.86166030000001</v>
      </c>
      <c r="I122" s="6">
        <v>50.976350688199901</v>
      </c>
      <c r="J122" s="6">
        <v>0.37732159237686302</v>
      </c>
      <c r="K122" s="6">
        <v>50.7568993497581</v>
      </c>
    </row>
    <row r="123" spans="1:11" x14ac:dyDescent="0.25">
      <c r="A123" s="6" t="s">
        <v>69</v>
      </c>
      <c r="B123" s="6" t="s">
        <v>70</v>
      </c>
      <c r="C123" s="6" t="s">
        <v>10</v>
      </c>
      <c r="D123" s="6">
        <v>26638.398548000001</v>
      </c>
      <c r="E123" s="6">
        <v>6.5757538254012804</v>
      </c>
      <c r="F123" s="6">
        <v>99.642943300059699</v>
      </c>
      <c r="G123" s="6">
        <v>0.356859446290825</v>
      </c>
      <c r="H123" s="6">
        <v>95.455015299999999</v>
      </c>
      <c r="I123" s="6">
        <v>100</v>
      </c>
      <c r="J123" s="6">
        <v>0.35705669994033301</v>
      </c>
      <c r="K123" s="6">
        <v>99.587896204691106</v>
      </c>
    </row>
    <row r="124" spans="1:11" x14ac:dyDescent="0.25">
      <c r="A124" s="6" t="s">
        <v>69</v>
      </c>
      <c r="B124" s="6" t="s">
        <v>70</v>
      </c>
      <c r="C124" s="6" t="s">
        <v>11</v>
      </c>
      <c r="D124" s="6">
        <v>205870.96995289999</v>
      </c>
      <c r="E124" s="6">
        <v>1.4065097904881401</v>
      </c>
      <c r="F124" s="6">
        <v>99.474444728701599</v>
      </c>
      <c r="G124" s="6">
        <v>0.140621697678569</v>
      </c>
      <c r="H124" s="6">
        <v>1087.6821053000001</v>
      </c>
      <c r="I124" s="6">
        <v>26.589245086679501</v>
      </c>
      <c r="J124" s="6">
        <v>0.52555527129840696</v>
      </c>
      <c r="K124" s="6">
        <v>26.616164002740099</v>
      </c>
    </row>
    <row r="125" spans="1:11" x14ac:dyDescent="0.25">
      <c r="A125" s="6" t="s">
        <v>71</v>
      </c>
      <c r="B125" s="6" t="s">
        <v>72</v>
      </c>
      <c r="C125" s="6" t="s">
        <v>10</v>
      </c>
      <c r="D125" s="6">
        <v>14897.229487799999</v>
      </c>
      <c r="E125" s="6">
        <v>6.1364501893589098</v>
      </c>
      <c r="F125" s="6">
        <v>99.781357196950296</v>
      </c>
      <c r="G125" s="6">
        <v>0.21936934013293599</v>
      </c>
      <c r="H125" s="6">
        <v>32.643091900000002</v>
      </c>
      <c r="I125" s="6">
        <v>100</v>
      </c>
      <c r="J125" s="6">
        <v>0.21864280304966899</v>
      </c>
      <c r="K125" s="6">
        <v>100.112924736385</v>
      </c>
    </row>
    <row r="126" spans="1:11" x14ac:dyDescent="0.25">
      <c r="A126" s="6" t="s">
        <v>71</v>
      </c>
      <c r="B126" s="6" t="s">
        <v>72</v>
      </c>
      <c r="C126" s="6" t="s">
        <v>11</v>
      </c>
      <c r="D126" s="6">
        <v>349091.0308599</v>
      </c>
      <c r="E126" s="6">
        <v>0.67381189371053096</v>
      </c>
      <c r="F126" s="6">
        <v>99.696435578003801</v>
      </c>
      <c r="G126" s="6">
        <v>5.8820508469540601E-2</v>
      </c>
      <c r="H126" s="6">
        <v>1062.9428865</v>
      </c>
      <c r="I126" s="6">
        <v>19.3116583351371</v>
      </c>
      <c r="J126" s="6">
        <v>0.30356442199620398</v>
      </c>
      <c r="K126" s="6">
        <v>19.317794209007499</v>
      </c>
    </row>
    <row r="127" spans="1:11" x14ac:dyDescent="0.25">
      <c r="A127" s="6" t="s">
        <v>73</v>
      </c>
      <c r="B127" s="6" t="s">
        <v>74</v>
      </c>
      <c r="C127" s="6" t="s">
        <v>10</v>
      </c>
      <c r="D127" s="6">
        <v>5597.4891058000003</v>
      </c>
      <c r="E127" s="6">
        <v>10.0777507850195</v>
      </c>
      <c r="F127" s="6">
        <v>100</v>
      </c>
      <c r="G127" s="6">
        <v>0</v>
      </c>
      <c r="H127" s="6"/>
      <c r="I127" s="6"/>
      <c r="J127" s="6"/>
      <c r="K127" s="6"/>
    </row>
    <row r="128" spans="1:11" x14ac:dyDescent="0.25">
      <c r="A128" s="6" t="s">
        <v>73</v>
      </c>
      <c r="B128" s="6" t="s">
        <v>74</v>
      </c>
      <c r="C128" s="6" t="s">
        <v>11</v>
      </c>
      <c r="D128" s="6">
        <v>140914.0580742</v>
      </c>
      <c r="E128" s="6">
        <v>0.74426904471328503</v>
      </c>
      <c r="F128" s="6">
        <v>99.812045222926898</v>
      </c>
      <c r="G128" s="6">
        <v>8.9656532425550897E-2</v>
      </c>
      <c r="H128" s="6">
        <v>265.3534482</v>
      </c>
      <c r="I128" s="6">
        <v>47.746328238388401</v>
      </c>
      <c r="J128" s="6">
        <v>0.18795477707307101</v>
      </c>
      <c r="K128" s="6">
        <v>47.611462758995998</v>
      </c>
    </row>
    <row r="129" spans="1:11" x14ac:dyDescent="0.25">
      <c r="A129" s="6" t="s">
        <v>75</v>
      </c>
      <c r="B129" s="6" t="s">
        <v>76</v>
      </c>
      <c r="C129" s="6" t="s">
        <v>10</v>
      </c>
      <c r="D129" s="6">
        <v>11959.678113399999</v>
      </c>
      <c r="E129" s="6">
        <v>6.51374805861506</v>
      </c>
      <c r="F129" s="6">
        <v>100</v>
      </c>
      <c r="G129" s="6">
        <v>0</v>
      </c>
      <c r="H129" s="6"/>
      <c r="I129" s="6"/>
      <c r="J129" s="6"/>
      <c r="K129" s="6"/>
    </row>
    <row r="130" spans="1:11" x14ac:dyDescent="0.25">
      <c r="A130" s="6" t="s">
        <v>75</v>
      </c>
      <c r="B130" s="6" t="s">
        <v>76</v>
      </c>
      <c r="C130" s="6" t="s">
        <v>11</v>
      </c>
      <c r="D130" s="6">
        <v>284578.62895759998</v>
      </c>
      <c r="E130" s="6">
        <v>0.80275465316592798</v>
      </c>
      <c r="F130" s="6">
        <v>99.742355342903906</v>
      </c>
      <c r="G130" s="6">
        <v>8.2053816750371697E-2</v>
      </c>
      <c r="H130" s="6">
        <v>735.0955672</v>
      </c>
      <c r="I130" s="6">
        <v>31.755073131022499</v>
      </c>
      <c r="J130" s="6">
        <v>0.25764465709608902</v>
      </c>
      <c r="K130" s="6">
        <v>31.7656148580825</v>
      </c>
    </row>
    <row r="131" spans="1:11" x14ac:dyDescent="0.25">
      <c r="A131" s="6" t="s">
        <v>77</v>
      </c>
      <c r="B131" s="6" t="s">
        <v>78</v>
      </c>
      <c r="C131" s="6" t="s">
        <v>10</v>
      </c>
      <c r="D131" s="6">
        <v>16795.338096799998</v>
      </c>
      <c r="E131" s="6">
        <v>6.6156010629387501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77</v>
      </c>
      <c r="B132" s="6" t="s">
        <v>78</v>
      </c>
      <c r="C132" s="6" t="s">
        <v>11</v>
      </c>
      <c r="D132" s="6">
        <v>427580.80866089999</v>
      </c>
      <c r="E132" s="6">
        <v>0.63357323884128702</v>
      </c>
      <c r="F132" s="6">
        <v>99.830058861875898</v>
      </c>
      <c r="G132" s="6">
        <v>6.0457616300174197E-2</v>
      </c>
      <c r="H132" s="6">
        <v>727.87264770000002</v>
      </c>
      <c r="I132" s="6">
        <v>35.517949278042202</v>
      </c>
      <c r="J132" s="6">
        <v>0.169941138124063</v>
      </c>
      <c r="K132" s="6">
        <v>35.515164018078998</v>
      </c>
    </row>
    <row r="133" spans="1:11" x14ac:dyDescent="0.25">
      <c r="A133" s="6" t="s">
        <v>79</v>
      </c>
      <c r="B133" s="6" t="s">
        <v>80</v>
      </c>
      <c r="C133" s="6" t="s">
        <v>10</v>
      </c>
      <c r="D133" s="6">
        <v>1946.3841414999999</v>
      </c>
      <c r="E133" s="6">
        <v>11.725855662302999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79</v>
      </c>
      <c r="B134" s="6" t="s">
        <v>80</v>
      </c>
      <c r="C134" s="6" t="s">
        <v>11</v>
      </c>
      <c r="D134" s="6">
        <v>54246.5193889</v>
      </c>
      <c r="E134" s="6">
        <v>1.2215580621169999</v>
      </c>
      <c r="F134" s="6">
        <v>99.551029581105098</v>
      </c>
      <c r="G134" s="6">
        <v>0.176581756633024</v>
      </c>
      <c r="H134" s="6">
        <v>244.64922799999999</v>
      </c>
      <c r="I134" s="6">
        <v>39.203280959853601</v>
      </c>
      <c r="J134" s="6">
        <v>0.448970418894859</v>
      </c>
      <c r="K134" s="6">
        <v>39.1537948565256</v>
      </c>
    </row>
    <row r="135" spans="1:11" x14ac:dyDescent="0.25">
      <c r="A135" s="6" t="s">
        <v>81</v>
      </c>
      <c r="B135" s="6" t="s">
        <v>82</v>
      </c>
      <c r="C135" s="6" t="s">
        <v>10</v>
      </c>
      <c r="D135" s="6">
        <v>1403.1009936999999</v>
      </c>
      <c r="E135" s="6">
        <v>10.1342517677154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81</v>
      </c>
      <c r="B136" s="6" t="s">
        <v>82</v>
      </c>
      <c r="C136" s="6" t="s">
        <v>11</v>
      </c>
      <c r="D136" s="6">
        <v>75891.580779299999</v>
      </c>
      <c r="E136" s="6">
        <v>0.91385137138674699</v>
      </c>
      <c r="F136" s="6">
        <v>99.932268025782804</v>
      </c>
      <c r="G136" s="6">
        <v>4.7918369504395202E-2</v>
      </c>
      <c r="H136" s="6">
        <v>51.437705700000002</v>
      </c>
      <c r="I136" s="6">
        <v>70.754942082433303</v>
      </c>
      <c r="J136" s="6">
        <v>6.7731974217168894E-2</v>
      </c>
      <c r="K136" s="6">
        <v>70.699125487145395</v>
      </c>
    </row>
    <row r="137" spans="1:11" x14ac:dyDescent="0.25">
      <c r="A137" s="6" t="s">
        <v>83</v>
      </c>
      <c r="B137" s="6" t="s">
        <v>84</v>
      </c>
      <c r="C137" s="6" t="s">
        <v>10</v>
      </c>
      <c r="D137" s="6">
        <v>2020.2023448</v>
      </c>
      <c r="E137" s="6">
        <v>14.026497435105499</v>
      </c>
      <c r="F137" s="6">
        <v>98.512960505061699</v>
      </c>
      <c r="G137" s="6">
        <v>1.0698153107964301</v>
      </c>
      <c r="H137" s="6">
        <v>30.4946746</v>
      </c>
      <c r="I137" s="6">
        <v>70.723120684672296</v>
      </c>
      <c r="J137" s="6">
        <v>1.4870394949382699</v>
      </c>
      <c r="K137" s="6">
        <v>70.872813949419694</v>
      </c>
    </row>
    <row r="138" spans="1:11" x14ac:dyDescent="0.25">
      <c r="A138" s="6" t="s">
        <v>83</v>
      </c>
      <c r="B138" s="6" t="s">
        <v>84</v>
      </c>
      <c r="C138" s="6" t="s">
        <v>11</v>
      </c>
      <c r="D138" s="6">
        <v>30621.5809567</v>
      </c>
      <c r="E138" s="6">
        <v>1.96782283852613</v>
      </c>
      <c r="F138" s="6">
        <v>98.506343079079599</v>
      </c>
      <c r="G138" s="6">
        <v>0.40245808196132998</v>
      </c>
      <c r="H138" s="6">
        <v>464.3166612</v>
      </c>
      <c r="I138" s="6">
        <v>26.5667448955375</v>
      </c>
      <c r="J138" s="6">
        <v>1.49365692092042</v>
      </c>
      <c r="K138" s="6">
        <v>26.542021358024598</v>
      </c>
    </row>
    <row r="139" spans="1:11" x14ac:dyDescent="0.25">
      <c r="A139" s="6" t="s">
        <v>85</v>
      </c>
      <c r="B139" s="6" t="s">
        <v>86</v>
      </c>
      <c r="C139" s="6" t="s">
        <v>10</v>
      </c>
      <c r="D139" s="6">
        <v>1842.1505207</v>
      </c>
      <c r="E139" s="6">
        <v>11.942255521955699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85</v>
      </c>
      <c r="B140" s="6" t="s">
        <v>86</v>
      </c>
      <c r="C140" s="6" t="s">
        <v>11</v>
      </c>
      <c r="D140" s="6">
        <v>26269.006746499999</v>
      </c>
      <c r="E140" s="6">
        <v>1.9196955443075101</v>
      </c>
      <c r="F140" s="6">
        <v>99.596239939153307</v>
      </c>
      <c r="G140" s="6">
        <v>0.20501955816741299</v>
      </c>
      <c r="H140" s="6">
        <v>106.49373679999999</v>
      </c>
      <c r="I140" s="6">
        <v>50.570542747258102</v>
      </c>
      <c r="J140" s="6">
        <v>0.403760060846724</v>
      </c>
      <c r="K140" s="6">
        <v>50.572553076795003</v>
      </c>
    </row>
    <row r="141" spans="1:11" x14ac:dyDescent="0.25">
      <c r="A141" s="6" t="s">
        <v>87</v>
      </c>
      <c r="B141" s="6" t="s">
        <v>88</v>
      </c>
      <c r="C141" s="6" t="s">
        <v>10</v>
      </c>
      <c r="D141" s="6">
        <v>4912.1793438000004</v>
      </c>
      <c r="E141" s="6">
        <v>7.8520157556153398</v>
      </c>
      <c r="F141" s="6">
        <v>100</v>
      </c>
      <c r="G141" s="6">
        <v>8.7174886816036495E-16</v>
      </c>
      <c r="H141" s="6"/>
      <c r="I141" s="6"/>
      <c r="J141" s="6"/>
      <c r="K141" s="6"/>
    </row>
    <row r="142" spans="1:11" x14ac:dyDescent="0.25">
      <c r="A142" s="6" t="s">
        <v>87</v>
      </c>
      <c r="B142" s="6" t="s">
        <v>88</v>
      </c>
      <c r="C142" s="6" t="s">
        <v>11</v>
      </c>
      <c r="D142" s="6">
        <v>84877.235728400003</v>
      </c>
      <c r="E142" s="6">
        <v>1.1026965466951799</v>
      </c>
      <c r="F142" s="6">
        <v>99.824969114388907</v>
      </c>
      <c r="G142" s="6">
        <v>9.6179800202565197E-2</v>
      </c>
      <c r="H142" s="6">
        <v>148.82186160000001</v>
      </c>
      <c r="I142" s="6">
        <v>54.960421619628498</v>
      </c>
      <c r="J142" s="6">
        <v>0.17503088561112201</v>
      </c>
      <c r="K142" s="6">
        <v>54.854007914812598</v>
      </c>
    </row>
    <row r="143" spans="1:11" x14ac:dyDescent="0.25">
      <c r="A143" s="6" t="s">
        <v>89</v>
      </c>
      <c r="B143" s="6" t="s">
        <v>90</v>
      </c>
      <c r="C143" s="6" t="s">
        <v>10</v>
      </c>
      <c r="D143" s="6">
        <v>334.8644749</v>
      </c>
      <c r="E143" s="6">
        <v>16.210226177892601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89</v>
      </c>
      <c r="B144" s="6" t="s">
        <v>90</v>
      </c>
      <c r="C144" s="6" t="s">
        <v>11</v>
      </c>
      <c r="D144" s="6">
        <v>7223.1083465000002</v>
      </c>
      <c r="E144" s="6">
        <v>1.92097660018378</v>
      </c>
      <c r="F144" s="6">
        <v>99.377815976965294</v>
      </c>
      <c r="G144" s="6">
        <v>0.29229303214786201</v>
      </c>
      <c r="H144" s="6">
        <v>45.222392599999999</v>
      </c>
      <c r="I144" s="6">
        <v>46.536684675296002</v>
      </c>
      <c r="J144" s="6">
        <v>0.622184023034698</v>
      </c>
      <c r="K144" s="6">
        <v>46.686256934822403</v>
      </c>
    </row>
    <row r="145" spans="1:11" x14ac:dyDescent="0.25">
      <c r="A145" s="6" t="s">
        <v>91</v>
      </c>
      <c r="B145" s="6" t="s">
        <v>92</v>
      </c>
      <c r="C145" s="6" t="s">
        <v>10</v>
      </c>
      <c r="D145" s="6">
        <v>7433.2341507000001</v>
      </c>
      <c r="E145" s="6">
        <v>7.1253738224711602</v>
      </c>
      <c r="F145" s="6">
        <v>99.184418998909095</v>
      </c>
      <c r="G145" s="6">
        <v>0.58846729201214498</v>
      </c>
      <c r="H145" s="6">
        <v>61.122549399999997</v>
      </c>
      <c r="I145" s="6">
        <v>71.944336693048498</v>
      </c>
      <c r="J145" s="6">
        <v>0.81558100109092002</v>
      </c>
      <c r="K145" s="6">
        <v>71.564671540919406</v>
      </c>
    </row>
    <row r="146" spans="1:11" x14ac:dyDescent="0.25">
      <c r="A146" s="6" t="s">
        <v>91</v>
      </c>
      <c r="B146" s="6" t="s">
        <v>92</v>
      </c>
      <c r="C146" s="6" t="s">
        <v>11</v>
      </c>
      <c r="D146" s="6">
        <v>128805.9528441</v>
      </c>
      <c r="E146" s="6">
        <v>1.1508954508815199</v>
      </c>
      <c r="F146" s="6">
        <v>99.700413406797097</v>
      </c>
      <c r="G146" s="6">
        <v>9.1871392606087496E-2</v>
      </c>
      <c r="H146" s="6">
        <v>387.04490060000001</v>
      </c>
      <c r="I146" s="6">
        <v>30.499761493755301</v>
      </c>
      <c r="J146" s="6">
        <v>0.29958659320286402</v>
      </c>
      <c r="K146" s="6">
        <v>30.574184662805301</v>
      </c>
    </row>
    <row r="147" spans="1:11" x14ac:dyDescent="0.25">
      <c r="A147" s="6" t="s">
        <v>93</v>
      </c>
      <c r="B147" s="6" t="s">
        <v>94</v>
      </c>
      <c r="C147" s="6" t="s">
        <v>10</v>
      </c>
      <c r="D147" s="6">
        <v>14508.408253899999</v>
      </c>
      <c r="E147" s="6">
        <v>6.0986007230499197</v>
      </c>
      <c r="F147" s="6">
        <v>99.350666312976998</v>
      </c>
      <c r="G147" s="6">
        <v>0.37894249816784997</v>
      </c>
      <c r="H147" s="6">
        <v>94.823704500000005</v>
      </c>
      <c r="I147" s="6">
        <v>58.318527650343398</v>
      </c>
      <c r="J147" s="6">
        <v>0.64933368702300198</v>
      </c>
      <c r="K147" s="6">
        <v>57.979726663936802</v>
      </c>
    </row>
    <row r="148" spans="1:11" x14ac:dyDescent="0.25">
      <c r="A148" s="6" t="s">
        <v>93</v>
      </c>
      <c r="B148" s="6" t="s">
        <v>94</v>
      </c>
      <c r="C148" s="6" t="s">
        <v>11</v>
      </c>
      <c r="D148" s="6">
        <v>189333.95947269999</v>
      </c>
      <c r="E148" s="6">
        <v>1.0603562830476501</v>
      </c>
      <c r="F148" s="6">
        <v>99.0927198683966</v>
      </c>
      <c r="G148" s="6">
        <v>0.197628812549241</v>
      </c>
      <c r="H148" s="6">
        <v>1733.5172543000001</v>
      </c>
      <c r="I148" s="6">
        <v>21.744302462312099</v>
      </c>
      <c r="J148" s="6">
        <v>0.90728013160338905</v>
      </c>
      <c r="K148" s="6">
        <v>21.584928268247999</v>
      </c>
    </row>
    <row r="149" spans="1:11" x14ac:dyDescent="0.25">
      <c r="A149" t="s">
        <v>984</v>
      </c>
    </row>
    <row r="150" spans="1:11" x14ac:dyDescent="0.25">
      <c r="A150" t="s">
        <v>985</v>
      </c>
    </row>
    <row r="151" spans="1:11" x14ac:dyDescent="0.25">
      <c r="A151" t="s">
        <v>986</v>
      </c>
    </row>
    <row r="152" spans="1:11" x14ac:dyDescent="0.25">
      <c r="A152" t="s">
        <v>987</v>
      </c>
    </row>
    <row r="153" spans="1:11" x14ac:dyDescent="0.25">
      <c r="A153" t="s">
        <v>988</v>
      </c>
    </row>
    <row r="156" spans="1:11" x14ac:dyDescent="0.25">
      <c r="K156" s="7" t="str">
        <f>HYPERLINK("#'Indice'!A1", "Ir al índice")</f>
        <v>Ir al índice</v>
      </c>
    </row>
    <row r="157" spans="1:11" ht="17.25" x14ac:dyDescent="0.3">
      <c r="A157" s="4" t="s">
        <v>696</v>
      </c>
    </row>
    <row r="158" spans="1:11" x14ac:dyDescent="0.25">
      <c r="A158" s="5" t="s">
        <v>12</v>
      </c>
      <c r="B158" s="5" t="s">
        <v>56</v>
      </c>
      <c r="C158" s="5" t="s">
        <v>6</v>
      </c>
      <c r="D158" s="5" t="s">
        <v>407</v>
      </c>
      <c r="E158" s="5" t="s">
        <v>408</v>
      </c>
      <c r="F158" s="5" t="s">
        <v>409</v>
      </c>
      <c r="G158" s="5" t="s">
        <v>410</v>
      </c>
      <c r="H158" s="5" t="s">
        <v>426</v>
      </c>
      <c r="I158" s="5" t="s">
        <v>427</v>
      </c>
      <c r="J158" s="5" t="s">
        <v>428</v>
      </c>
      <c r="K158" s="5" t="s">
        <v>429</v>
      </c>
    </row>
    <row r="159" spans="1:11" x14ac:dyDescent="0.25">
      <c r="A159" s="6" t="s">
        <v>57</v>
      </c>
      <c r="B159" s="6" t="s">
        <v>58</v>
      </c>
      <c r="C159" s="6" t="s">
        <v>10</v>
      </c>
      <c r="D159" s="6">
        <v>6118.9387932999998</v>
      </c>
      <c r="E159" s="6">
        <v>8.0823562397016904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57</v>
      </c>
      <c r="B160" s="6" t="s">
        <v>58</v>
      </c>
      <c r="C160" s="6" t="s">
        <v>11</v>
      </c>
      <c r="D160" s="6">
        <v>223364.6092451</v>
      </c>
      <c r="E160" s="6">
        <v>0.71316350912682702</v>
      </c>
      <c r="F160" s="6">
        <v>99.800296360635201</v>
      </c>
      <c r="G160" s="6">
        <v>7.2646656373426793E-2</v>
      </c>
      <c r="H160" s="6">
        <v>446.95984879999997</v>
      </c>
      <c r="I160" s="6">
        <v>36.401229007936898</v>
      </c>
      <c r="J160" s="6">
        <v>0.19970363936480801</v>
      </c>
      <c r="K160" s="6">
        <v>36.304585428375802</v>
      </c>
    </row>
    <row r="161" spans="1:11" x14ac:dyDescent="0.25">
      <c r="A161" s="6" t="s">
        <v>59</v>
      </c>
      <c r="B161" s="6" t="s">
        <v>60</v>
      </c>
      <c r="C161" s="6" t="s">
        <v>10</v>
      </c>
      <c r="D161" s="6">
        <v>2866.1246046000001</v>
      </c>
      <c r="E161" s="6">
        <v>16.100485508638201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59</v>
      </c>
      <c r="B162" s="6" t="s">
        <v>60</v>
      </c>
      <c r="C162" s="6" t="s">
        <v>11</v>
      </c>
      <c r="D162" s="6">
        <v>74764.030510199998</v>
      </c>
      <c r="E162" s="6">
        <v>1.72852038172631</v>
      </c>
      <c r="F162" s="6">
        <v>99.970945197876404</v>
      </c>
      <c r="G162" s="6">
        <v>1.6656051191355201E-2</v>
      </c>
      <c r="H162" s="6">
        <v>21.728854399999999</v>
      </c>
      <c r="I162" s="6">
        <v>57.294983497789701</v>
      </c>
      <c r="J162" s="6">
        <v>2.9054802123578399E-2</v>
      </c>
      <c r="K162" s="6">
        <v>57.309672039126397</v>
      </c>
    </row>
    <row r="163" spans="1:11" x14ac:dyDescent="0.25">
      <c r="A163" s="6" t="s">
        <v>61</v>
      </c>
      <c r="B163" s="6" t="s">
        <v>62</v>
      </c>
      <c r="C163" s="6" t="s">
        <v>10</v>
      </c>
      <c r="D163" s="6">
        <v>1824.091723</v>
      </c>
      <c r="E163" s="6">
        <v>10.418022950554199</v>
      </c>
      <c r="F163" s="6">
        <v>99.259848535153793</v>
      </c>
      <c r="G163" s="6">
        <v>0.74413638364341494</v>
      </c>
      <c r="H163" s="6">
        <v>13.601714899999999</v>
      </c>
      <c r="I163" s="6">
        <v>100</v>
      </c>
      <c r="J163" s="6">
        <v>0.74015146484623595</v>
      </c>
      <c r="K163" s="6">
        <v>99.794255957173903</v>
      </c>
    </row>
    <row r="164" spans="1:11" x14ac:dyDescent="0.25">
      <c r="A164" s="6" t="s">
        <v>61</v>
      </c>
      <c r="B164" s="6" t="s">
        <v>62</v>
      </c>
      <c r="C164" s="6" t="s">
        <v>11</v>
      </c>
      <c r="D164" s="6">
        <v>36499.951828999998</v>
      </c>
      <c r="E164" s="6">
        <v>1.3985173816277601</v>
      </c>
      <c r="F164" s="6">
        <v>98.940252351821997</v>
      </c>
      <c r="G164" s="6">
        <v>0.24585268617553999</v>
      </c>
      <c r="H164" s="6">
        <v>390.9504695</v>
      </c>
      <c r="I164" s="6">
        <v>22.800028720905399</v>
      </c>
      <c r="J164" s="6">
        <v>1.0597476481780099</v>
      </c>
      <c r="K164" s="6">
        <v>22.953319928005499</v>
      </c>
    </row>
    <row r="165" spans="1:11" x14ac:dyDescent="0.25">
      <c r="A165" s="6" t="s">
        <v>63</v>
      </c>
      <c r="B165" s="6" t="s">
        <v>64</v>
      </c>
      <c r="C165" s="6" t="s">
        <v>10</v>
      </c>
      <c r="D165" s="6">
        <v>7672.3559445000001</v>
      </c>
      <c r="E165" s="6">
        <v>6.8306069432700101</v>
      </c>
      <c r="F165" s="6">
        <v>98.312983916694904</v>
      </c>
      <c r="G165" s="6">
        <v>1.04884044804087</v>
      </c>
      <c r="H165" s="6">
        <v>131.65491840000001</v>
      </c>
      <c r="I165" s="6">
        <v>61.342249742277502</v>
      </c>
      <c r="J165" s="6">
        <v>1.6870160833051</v>
      </c>
      <c r="K165" s="6">
        <v>61.122496175261603</v>
      </c>
    </row>
    <row r="166" spans="1:11" x14ac:dyDescent="0.25">
      <c r="A166" s="6" t="s">
        <v>63</v>
      </c>
      <c r="B166" s="6" t="s">
        <v>64</v>
      </c>
      <c r="C166" s="6" t="s">
        <v>11</v>
      </c>
      <c r="D166" s="6">
        <v>127191.1633954</v>
      </c>
      <c r="E166" s="6">
        <v>1.10935676164935</v>
      </c>
      <c r="F166" s="6">
        <v>99.4849561950452</v>
      </c>
      <c r="G166" s="6">
        <v>0.13848474008799699</v>
      </c>
      <c r="H166" s="6">
        <v>658.48167660000001</v>
      </c>
      <c r="I166" s="6">
        <v>26.735023738907</v>
      </c>
      <c r="J166" s="6">
        <v>0.51504380495477198</v>
      </c>
      <c r="K166" s="6">
        <v>26.7494690137015</v>
      </c>
    </row>
    <row r="167" spans="1:11" x14ac:dyDescent="0.25">
      <c r="A167" s="6" t="s">
        <v>65</v>
      </c>
      <c r="B167" s="6" t="s">
        <v>66</v>
      </c>
      <c r="C167" s="6" t="s">
        <v>10</v>
      </c>
      <c r="D167" s="6">
        <v>8137.2379695999998</v>
      </c>
      <c r="E167" s="6">
        <v>8.2683908636358705</v>
      </c>
      <c r="F167" s="6">
        <v>99.3974313260711</v>
      </c>
      <c r="G167" s="6">
        <v>0.42083283420231998</v>
      </c>
      <c r="H167" s="6">
        <v>49.329692199999997</v>
      </c>
      <c r="I167" s="6">
        <v>71.066972882509802</v>
      </c>
      <c r="J167" s="6">
        <v>0.60256867392889502</v>
      </c>
      <c r="K167" s="6">
        <v>69.418980022046398</v>
      </c>
    </row>
    <row r="168" spans="1:11" x14ac:dyDescent="0.25">
      <c r="A168" s="6" t="s">
        <v>65</v>
      </c>
      <c r="B168" s="6" t="s">
        <v>66</v>
      </c>
      <c r="C168" s="6" t="s">
        <v>11</v>
      </c>
      <c r="D168" s="6">
        <v>116817.53077310001</v>
      </c>
      <c r="E168" s="6">
        <v>1.17752947031009</v>
      </c>
      <c r="F168" s="6">
        <v>99.356987684862702</v>
      </c>
      <c r="G168" s="6">
        <v>0.15887843402933699</v>
      </c>
      <c r="H168" s="6">
        <v>756.01236170000004</v>
      </c>
      <c r="I168" s="6">
        <v>24.619696037686801</v>
      </c>
      <c r="J168" s="6">
        <v>0.64301231513727497</v>
      </c>
      <c r="K168" s="6">
        <v>24.549580531553399</v>
      </c>
    </row>
    <row r="169" spans="1:11" x14ac:dyDescent="0.25">
      <c r="A169" s="6" t="s">
        <v>67</v>
      </c>
      <c r="B169" s="6" t="s">
        <v>68</v>
      </c>
      <c r="C169" s="6" t="s">
        <v>10</v>
      </c>
      <c r="D169" s="6">
        <v>3398.8915047</v>
      </c>
      <c r="E169" s="6">
        <v>12.982526894752599</v>
      </c>
      <c r="F169" s="6">
        <v>99.471106863716201</v>
      </c>
      <c r="G169" s="6">
        <v>0.52891610485764995</v>
      </c>
      <c r="H169" s="6">
        <v>18.072085900000001</v>
      </c>
      <c r="I169" s="6">
        <v>99.999999999999901</v>
      </c>
      <c r="J169" s="6">
        <v>0.52889313628380297</v>
      </c>
      <c r="K169" s="6">
        <v>99.475426657842505</v>
      </c>
    </row>
    <row r="170" spans="1:11" x14ac:dyDescent="0.25">
      <c r="A170" s="6" t="s">
        <v>67</v>
      </c>
      <c r="B170" s="6" t="s">
        <v>68</v>
      </c>
      <c r="C170" s="6" t="s">
        <v>11</v>
      </c>
      <c r="D170" s="6">
        <v>66762.031048899997</v>
      </c>
      <c r="E170" s="6">
        <v>1.4115516507347601</v>
      </c>
      <c r="F170" s="6">
        <v>99.622678407623098</v>
      </c>
      <c r="G170" s="6">
        <v>0.19224211186533799</v>
      </c>
      <c r="H170" s="6">
        <v>252.86166030000001</v>
      </c>
      <c r="I170" s="6">
        <v>50.976350688199901</v>
      </c>
      <c r="J170" s="6">
        <v>0.37732159237686302</v>
      </c>
      <c r="K170" s="6">
        <v>50.7568993497581</v>
      </c>
    </row>
    <row r="171" spans="1:11" x14ac:dyDescent="0.25">
      <c r="A171" s="6" t="s">
        <v>69</v>
      </c>
      <c r="B171" s="6" t="s">
        <v>70</v>
      </c>
      <c r="C171" s="6" t="s">
        <v>10</v>
      </c>
      <c r="D171" s="6">
        <v>26638.398548000001</v>
      </c>
      <c r="E171" s="6">
        <v>6.5757538254012804</v>
      </c>
      <c r="F171" s="6">
        <v>99.642943300059699</v>
      </c>
      <c r="G171" s="6">
        <v>0.356859446290825</v>
      </c>
      <c r="H171" s="6">
        <v>95.455015299999999</v>
      </c>
      <c r="I171" s="6">
        <v>100</v>
      </c>
      <c r="J171" s="6">
        <v>0.35705669994033301</v>
      </c>
      <c r="K171" s="6">
        <v>99.587896204691106</v>
      </c>
    </row>
    <row r="172" spans="1:11" x14ac:dyDescent="0.25">
      <c r="A172" s="6" t="s">
        <v>69</v>
      </c>
      <c r="B172" s="6" t="s">
        <v>70</v>
      </c>
      <c r="C172" s="6" t="s">
        <v>11</v>
      </c>
      <c r="D172" s="6">
        <v>205870.96995289999</v>
      </c>
      <c r="E172" s="6">
        <v>1.4065097904881401</v>
      </c>
      <c r="F172" s="6">
        <v>99.474444728701599</v>
      </c>
      <c r="G172" s="6">
        <v>0.140621697678569</v>
      </c>
      <c r="H172" s="6">
        <v>1087.6821053000001</v>
      </c>
      <c r="I172" s="6">
        <v>26.589245086679501</v>
      </c>
      <c r="J172" s="6">
        <v>0.52555527129840696</v>
      </c>
      <c r="K172" s="6">
        <v>26.616164002740099</v>
      </c>
    </row>
    <row r="173" spans="1:11" x14ac:dyDescent="0.25">
      <c r="A173" s="6" t="s">
        <v>71</v>
      </c>
      <c r="B173" s="6" t="s">
        <v>72</v>
      </c>
      <c r="C173" s="6" t="s">
        <v>10</v>
      </c>
      <c r="D173" s="6">
        <v>14897.229487799999</v>
      </c>
      <c r="E173" s="6">
        <v>6.1364501893589098</v>
      </c>
      <c r="F173" s="6">
        <v>99.781357196950296</v>
      </c>
      <c r="G173" s="6">
        <v>0.21936934013293599</v>
      </c>
      <c r="H173" s="6">
        <v>32.643091900000002</v>
      </c>
      <c r="I173" s="6">
        <v>100</v>
      </c>
      <c r="J173" s="6">
        <v>0.21864280304966899</v>
      </c>
      <c r="K173" s="6">
        <v>100.112924736385</v>
      </c>
    </row>
    <row r="174" spans="1:11" x14ac:dyDescent="0.25">
      <c r="A174" s="6" t="s">
        <v>71</v>
      </c>
      <c r="B174" s="6" t="s">
        <v>72</v>
      </c>
      <c r="C174" s="6" t="s">
        <v>11</v>
      </c>
      <c r="D174" s="6">
        <v>349091.0308599</v>
      </c>
      <c r="E174" s="6">
        <v>0.67381189371053096</v>
      </c>
      <c r="F174" s="6">
        <v>99.696435578003801</v>
      </c>
      <c r="G174" s="6">
        <v>5.8820508469540601E-2</v>
      </c>
      <c r="H174" s="6">
        <v>1062.9428865</v>
      </c>
      <c r="I174" s="6">
        <v>19.3116583351371</v>
      </c>
      <c r="J174" s="6">
        <v>0.30356442199620398</v>
      </c>
      <c r="K174" s="6">
        <v>19.317794209007499</v>
      </c>
    </row>
    <row r="175" spans="1:11" x14ac:dyDescent="0.25">
      <c r="A175" s="6" t="s">
        <v>73</v>
      </c>
      <c r="B175" s="6" t="s">
        <v>74</v>
      </c>
      <c r="C175" s="6" t="s">
        <v>10</v>
      </c>
      <c r="D175" s="6">
        <v>5597.4891058000003</v>
      </c>
      <c r="E175" s="6">
        <v>10.0777507850195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73</v>
      </c>
      <c r="B176" s="6" t="s">
        <v>74</v>
      </c>
      <c r="C176" s="6" t="s">
        <v>11</v>
      </c>
      <c r="D176" s="6">
        <v>140914.0580742</v>
      </c>
      <c r="E176" s="6">
        <v>0.74426904471328503</v>
      </c>
      <c r="F176" s="6">
        <v>99.812045222926898</v>
      </c>
      <c r="G176" s="6">
        <v>8.9656532425550897E-2</v>
      </c>
      <c r="H176" s="6">
        <v>265.3534482</v>
      </c>
      <c r="I176" s="6">
        <v>47.746328238388401</v>
      </c>
      <c r="J176" s="6">
        <v>0.18795477707307101</v>
      </c>
      <c r="K176" s="6">
        <v>47.611462758995998</v>
      </c>
    </row>
    <row r="177" spans="1:11" x14ac:dyDescent="0.25">
      <c r="A177" s="6" t="s">
        <v>75</v>
      </c>
      <c r="B177" s="6" t="s">
        <v>76</v>
      </c>
      <c r="C177" s="6" t="s">
        <v>10</v>
      </c>
      <c r="D177" s="6">
        <v>11959.678113399999</v>
      </c>
      <c r="E177" s="6">
        <v>6.51374805861506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75</v>
      </c>
      <c r="B178" s="6" t="s">
        <v>76</v>
      </c>
      <c r="C178" s="6" t="s">
        <v>11</v>
      </c>
      <c r="D178" s="6">
        <v>284578.62895759998</v>
      </c>
      <c r="E178" s="6">
        <v>0.80275465316592798</v>
      </c>
      <c r="F178" s="6">
        <v>99.742355342903906</v>
      </c>
      <c r="G178" s="6">
        <v>8.2053816750371697E-2</v>
      </c>
      <c r="H178" s="6">
        <v>735.0955672</v>
      </c>
      <c r="I178" s="6">
        <v>31.755073131022499</v>
      </c>
      <c r="J178" s="6">
        <v>0.25764465709608902</v>
      </c>
      <c r="K178" s="6">
        <v>31.7656148580825</v>
      </c>
    </row>
    <row r="179" spans="1:11" x14ac:dyDescent="0.25">
      <c r="A179" s="6" t="s">
        <v>77</v>
      </c>
      <c r="B179" s="6" t="s">
        <v>78</v>
      </c>
      <c r="C179" s="6" t="s">
        <v>10</v>
      </c>
      <c r="D179" s="6">
        <v>16795.338096799998</v>
      </c>
      <c r="E179" s="6">
        <v>6.6156010629387501</v>
      </c>
      <c r="F179" s="6">
        <v>100</v>
      </c>
      <c r="G179" s="6">
        <v>0</v>
      </c>
      <c r="H179" s="6"/>
      <c r="I179" s="6"/>
      <c r="J179" s="6"/>
      <c r="K179" s="6"/>
    </row>
    <row r="180" spans="1:11" x14ac:dyDescent="0.25">
      <c r="A180" s="6" t="s">
        <v>77</v>
      </c>
      <c r="B180" s="6" t="s">
        <v>78</v>
      </c>
      <c r="C180" s="6" t="s">
        <v>11</v>
      </c>
      <c r="D180" s="6">
        <v>427580.80866089999</v>
      </c>
      <c r="E180" s="6">
        <v>0.63357323884128702</v>
      </c>
      <c r="F180" s="6">
        <v>99.830058861875898</v>
      </c>
      <c r="G180" s="6">
        <v>6.0457616300174197E-2</v>
      </c>
      <c r="H180" s="6">
        <v>727.87264770000002</v>
      </c>
      <c r="I180" s="6">
        <v>35.517949278042202</v>
      </c>
      <c r="J180" s="6">
        <v>0.169941138124063</v>
      </c>
      <c r="K180" s="6">
        <v>35.515164018078998</v>
      </c>
    </row>
    <row r="181" spans="1:11" x14ac:dyDescent="0.25">
      <c r="A181" s="6" t="s">
        <v>79</v>
      </c>
      <c r="B181" s="6" t="s">
        <v>80</v>
      </c>
      <c r="C181" s="6" t="s">
        <v>10</v>
      </c>
      <c r="D181" s="6">
        <v>1946.3841414999999</v>
      </c>
      <c r="E181" s="6">
        <v>11.725855662302999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79</v>
      </c>
      <c r="B182" s="6" t="s">
        <v>80</v>
      </c>
      <c r="C182" s="6" t="s">
        <v>11</v>
      </c>
      <c r="D182" s="6">
        <v>54246.5193889</v>
      </c>
      <c r="E182" s="6">
        <v>1.2215580621169999</v>
      </c>
      <c r="F182" s="6">
        <v>99.551029581105098</v>
      </c>
      <c r="G182" s="6">
        <v>0.176581756633024</v>
      </c>
      <c r="H182" s="6">
        <v>244.64922799999999</v>
      </c>
      <c r="I182" s="6">
        <v>39.203280959853601</v>
      </c>
      <c r="J182" s="6">
        <v>0.448970418894859</v>
      </c>
      <c r="K182" s="6">
        <v>39.1537948565256</v>
      </c>
    </row>
    <row r="183" spans="1:11" x14ac:dyDescent="0.25">
      <c r="A183" s="6" t="s">
        <v>81</v>
      </c>
      <c r="B183" s="6" t="s">
        <v>82</v>
      </c>
      <c r="C183" s="6" t="s">
        <v>10</v>
      </c>
      <c r="D183" s="6">
        <v>1403.1009936999999</v>
      </c>
      <c r="E183" s="6">
        <v>10.1342517677154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81</v>
      </c>
      <c r="B184" s="6" t="s">
        <v>82</v>
      </c>
      <c r="C184" s="6" t="s">
        <v>11</v>
      </c>
      <c r="D184" s="6">
        <v>75891.580779299999</v>
      </c>
      <c r="E184" s="6">
        <v>0.91385137138674699</v>
      </c>
      <c r="F184" s="6">
        <v>99.932268025782804</v>
      </c>
      <c r="G184" s="6">
        <v>4.7918369504395202E-2</v>
      </c>
      <c r="H184" s="6">
        <v>51.437705700000002</v>
      </c>
      <c r="I184" s="6">
        <v>70.754942082433303</v>
      </c>
      <c r="J184" s="6">
        <v>6.7731974217168894E-2</v>
      </c>
      <c r="K184" s="6">
        <v>70.699125487145395</v>
      </c>
    </row>
    <row r="185" spans="1:11" x14ac:dyDescent="0.25">
      <c r="A185" s="6" t="s">
        <v>83</v>
      </c>
      <c r="B185" s="6" t="s">
        <v>84</v>
      </c>
      <c r="C185" s="6" t="s">
        <v>10</v>
      </c>
      <c r="D185" s="6">
        <v>2020.2023448</v>
      </c>
      <c r="E185" s="6">
        <v>14.026497435105499</v>
      </c>
      <c r="F185" s="6">
        <v>98.512960505061699</v>
      </c>
      <c r="G185" s="6">
        <v>1.0698153107964301</v>
      </c>
      <c r="H185" s="6">
        <v>30.4946746</v>
      </c>
      <c r="I185" s="6">
        <v>70.723120684672296</v>
      </c>
      <c r="J185" s="6">
        <v>1.4870394949382699</v>
      </c>
      <c r="K185" s="6">
        <v>70.872813949419694</v>
      </c>
    </row>
    <row r="186" spans="1:11" x14ac:dyDescent="0.25">
      <c r="A186" s="6" t="s">
        <v>83</v>
      </c>
      <c r="B186" s="6" t="s">
        <v>84</v>
      </c>
      <c r="C186" s="6" t="s">
        <v>11</v>
      </c>
      <c r="D186" s="6">
        <v>30621.5809567</v>
      </c>
      <c r="E186" s="6">
        <v>1.96782283852613</v>
      </c>
      <c r="F186" s="6">
        <v>98.506343079079599</v>
      </c>
      <c r="G186" s="6">
        <v>0.40245808196132998</v>
      </c>
      <c r="H186" s="6">
        <v>464.3166612</v>
      </c>
      <c r="I186" s="6">
        <v>26.5667448955375</v>
      </c>
      <c r="J186" s="6">
        <v>1.49365692092042</v>
      </c>
      <c r="K186" s="6">
        <v>26.542021358024598</v>
      </c>
    </row>
    <row r="187" spans="1:11" x14ac:dyDescent="0.25">
      <c r="A187" s="6" t="s">
        <v>85</v>
      </c>
      <c r="B187" s="6" t="s">
        <v>86</v>
      </c>
      <c r="C187" s="6" t="s">
        <v>10</v>
      </c>
      <c r="D187" s="6">
        <v>1842.1505207</v>
      </c>
      <c r="E187" s="6">
        <v>11.942255521955699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85</v>
      </c>
      <c r="B188" s="6" t="s">
        <v>86</v>
      </c>
      <c r="C188" s="6" t="s">
        <v>11</v>
      </c>
      <c r="D188" s="6">
        <v>26269.006746499999</v>
      </c>
      <c r="E188" s="6">
        <v>1.9196955443075101</v>
      </c>
      <c r="F188" s="6">
        <v>99.596239939153307</v>
      </c>
      <c r="G188" s="6">
        <v>0.20501955816741299</v>
      </c>
      <c r="H188" s="6">
        <v>106.49373679999999</v>
      </c>
      <c r="I188" s="6">
        <v>50.570542747258102</v>
      </c>
      <c r="J188" s="6">
        <v>0.403760060846724</v>
      </c>
      <c r="K188" s="6">
        <v>50.572553076795003</v>
      </c>
    </row>
    <row r="189" spans="1:11" x14ac:dyDescent="0.25">
      <c r="A189" s="6" t="s">
        <v>87</v>
      </c>
      <c r="B189" s="6" t="s">
        <v>88</v>
      </c>
      <c r="C189" s="6" t="s">
        <v>10</v>
      </c>
      <c r="D189" s="6">
        <v>4912.1793438000004</v>
      </c>
      <c r="E189" s="6">
        <v>7.8520157556153398</v>
      </c>
      <c r="F189" s="6">
        <v>100</v>
      </c>
      <c r="G189" s="6">
        <v>8.7174886816036495E-16</v>
      </c>
      <c r="H189" s="6"/>
      <c r="I189" s="6"/>
      <c r="J189" s="6"/>
      <c r="K189" s="6"/>
    </row>
    <row r="190" spans="1:11" x14ac:dyDescent="0.25">
      <c r="A190" s="6" t="s">
        <v>87</v>
      </c>
      <c r="B190" s="6" t="s">
        <v>88</v>
      </c>
      <c r="C190" s="6" t="s">
        <v>11</v>
      </c>
      <c r="D190" s="6">
        <v>84877.235728400003</v>
      </c>
      <c r="E190" s="6">
        <v>1.1026965466951799</v>
      </c>
      <c r="F190" s="6">
        <v>99.824969114388907</v>
      </c>
      <c r="G190" s="6">
        <v>9.6179800202565197E-2</v>
      </c>
      <c r="H190" s="6">
        <v>148.82186160000001</v>
      </c>
      <c r="I190" s="6">
        <v>54.960421619628498</v>
      </c>
      <c r="J190" s="6">
        <v>0.17503088561112201</v>
      </c>
      <c r="K190" s="6">
        <v>54.854007914812598</v>
      </c>
    </row>
    <row r="191" spans="1:11" x14ac:dyDescent="0.25">
      <c r="A191" s="6" t="s">
        <v>89</v>
      </c>
      <c r="B191" s="6" t="s">
        <v>90</v>
      </c>
      <c r="C191" s="6" t="s">
        <v>10</v>
      </c>
      <c r="D191" s="6">
        <v>334.8644749</v>
      </c>
      <c r="E191" s="6">
        <v>16.210226177892601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89</v>
      </c>
      <c r="B192" s="6" t="s">
        <v>90</v>
      </c>
      <c r="C192" s="6" t="s">
        <v>11</v>
      </c>
      <c r="D192" s="6">
        <v>7223.1083465000002</v>
      </c>
      <c r="E192" s="6">
        <v>1.92097660018378</v>
      </c>
      <c r="F192" s="6">
        <v>99.377815976965294</v>
      </c>
      <c r="G192" s="6">
        <v>0.29229303214786201</v>
      </c>
      <c r="H192" s="6">
        <v>45.222392599999999</v>
      </c>
      <c r="I192" s="6">
        <v>46.536684675296002</v>
      </c>
      <c r="J192" s="6">
        <v>0.622184023034698</v>
      </c>
      <c r="K192" s="6">
        <v>46.686256934822403</v>
      </c>
    </row>
    <row r="193" spans="1:11" x14ac:dyDescent="0.25">
      <c r="A193" s="6" t="s">
        <v>91</v>
      </c>
      <c r="B193" s="6" t="s">
        <v>92</v>
      </c>
      <c r="C193" s="6" t="s">
        <v>10</v>
      </c>
      <c r="D193" s="6">
        <v>7433.2341507000001</v>
      </c>
      <c r="E193" s="6">
        <v>7.1253738224711602</v>
      </c>
      <c r="F193" s="6">
        <v>99.184418998909095</v>
      </c>
      <c r="G193" s="6">
        <v>0.58846729201214498</v>
      </c>
      <c r="H193" s="6">
        <v>61.122549399999997</v>
      </c>
      <c r="I193" s="6">
        <v>71.944336693048498</v>
      </c>
      <c r="J193" s="6">
        <v>0.81558100109092002</v>
      </c>
      <c r="K193" s="6">
        <v>71.564671540919406</v>
      </c>
    </row>
    <row r="194" spans="1:11" x14ac:dyDescent="0.25">
      <c r="A194" s="6" t="s">
        <v>91</v>
      </c>
      <c r="B194" s="6" t="s">
        <v>92</v>
      </c>
      <c r="C194" s="6" t="s">
        <v>11</v>
      </c>
      <c r="D194" s="6">
        <v>128805.9528441</v>
      </c>
      <c r="E194" s="6">
        <v>1.1508954508815199</v>
      </c>
      <c r="F194" s="6">
        <v>99.700413406797097</v>
      </c>
      <c r="G194" s="6">
        <v>9.1871392606087496E-2</v>
      </c>
      <c r="H194" s="6">
        <v>387.04490060000001</v>
      </c>
      <c r="I194" s="6">
        <v>30.499761493755301</v>
      </c>
      <c r="J194" s="6">
        <v>0.29958659320286402</v>
      </c>
      <c r="K194" s="6">
        <v>30.574184662805301</v>
      </c>
    </row>
    <row r="195" spans="1:11" x14ac:dyDescent="0.25">
      <c r="A195" s="6" t="s">
        <v>93</v>
      </c>
      <c r="B195" s="6" t="s">
        <v>94</v>
      </c>
      <c r="C195" s="6" t="s">
        <v>10</v>
      </c>
      <c r="D195" s="6">
        <v>14508.408253899999</v>
      </c>
      <c r="E195" s="6">
        <v>6.0986007230499197</v>
      </c>
      <c r="F195" s="6">
        <v>99.350666312976998</v>
      </c>
      <c r="G195" s="6">
        <v>0.37894249816784997</v>
      </c>
      <c r="H195" s="6">
        <v>94.823704500000005</v>
      </c>
      <c r="I195" s="6">
        <v>58.318527650343398</v>
      </c>
      <c r="J195" s="6">
        <v>0.64933368702300198</v>
      </c>
      <c r="K195" s="6">
        <v>57.979726663936802</v>
      </c>
    </row>
    <row r="196" spans="1:11" x14ac:dyDescent="0.25">
      <c r="A196" s="6" t="s">
        <v>93</v>
      </c>
      <c r="B196" s="6" t="s">
        <v>94</v>
      </c>
      <c r="C196" s="6" t="s">
        <v>11</v>
      </c>
      <c r="D196" s="6">
        <v>189333.95947269999</v>
      </c>
      <c r="E196" s="6">
        <v>1.0603562830476501</v>
      </c>
      <c r="F196" s="6">
        <v>99.0927198683966</v>
      </c>
      <c r="G196" s="6">
        <v>0.197628812549241</v>
      </c>
      <c r="H196" s="6">
        <v>1733.5172543000001</v>
      </c>
      <c r="I196" s="6">
        <v>21.744302462312099</v>
      </c>
      <c r="J196" s="6">
        <v>0.90728013160338905</v>
      </c>
      <c r="K196" s="6">
        <v>21.584928268247999</v>
      </c>
    </row>
    <row r="197" spans="1:11" x14ac:dyDescent="0.25">
      <c r="A197" t="s">
        <v>984</v>
      </c>
    </row>
    <row r="198" spans="1:11" x14ac:dyDescent="0.25">
      <c r="A198" t="s">
        <v>985</v>
      </c>
    </row>
    <row r="199" spans="1:11" x14ac:dyDescent="0.25">
      <c r="A199" t="s">
        <v>986</v>
      </c>
    </row>
    <row r="200" spans="1:11" x14ac:dyDescent="0.25">
      <c r="A200" t="s">
        <v>987</v>
      </c>
    </row>
    <row r="201" spans="1:11" x14ac:dyDescent="0.25">
      <c r="A201" t="s">
        <v>988</v>
      </c>
    </row>
    <row r="204" spans="1:11" x14ac:dyDescent="0.25">
      <c r="K204" s="7" t="str">
        <f>HYPERLINK("#'Indice'!A1", "Ir al índice")</f>
        <v>Ir al índice</v>
      </c>
    </row>
    <row r="205" spans="1:11" ht="17.25" x14ac:dyDescent="0.3">
      <c r="A205" s="4" t="s">
        <v>697</v>
      </c>
    </row>
    <row r="206" spans="1:11" x14ac:dyDescent="0.25">
      <c r="A206" s="5" t="s">
        <v>12</v>
      </c>
      <c r="B206" s="5" t="s">
        <v>97</v>
      </c>
      <c r="C206" s="5" t="s">
        <v>6</v>
      </c>
      <c r="D206" s="5" t="s">
        <v>407</v>
      </c>
      <c r="E206" s="5" t="s">
        <v>408</v>
      </c>
      <c r="F206" s="5" t="s">
        <v>409</v>
      </c>
      <c r="G206" s="5" t="s">
        <v>410</v>
      </c>
      <c r="H206" s="5" t="s">
        <v>426</v>
      </c>
      <c r="I206" s="5" t="s">
        <v>427</v>
      </c>
      <c r="J206" s="5" t="s">
        <v>428</v>
      </c>
      <c r="K206" s="5" t="s">
        <v>429</v>
      </c>
    </row>
    <row r="207" spans="1:11" x14ac:dyDescent="0.25">
      <c r="A207" s="6" t="s">
        <v>73</v>
      </c>
      <c r="B207" s="6" t="s">
        <v>98</v>
      </c>
      <c r="C207" s="6" t="s">
        <v>10</v>
      </c>
      <c r="D207" s="6">
        <v>1146.4054216</v>
      </c>
      <c r="E207" s="6">
        <v>20.3479790690516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73</v>
      </c>
      <c r="B208" s="6" t="s">
        <v>98</v>
      </c>
      <c r="C208" s="6" t="s">
        <v>11</v>
      </c>
      <c r="D208" s="6">
        <v>43943.616715099997</v>
      </c>
      <c r="E208" s="6">
        <v>1.8917292618683299</v>
      </c>
      <c r="F208" s="6">
        <v>99.615637486370105</v>
      </c>
      <c r="G208" s="6">
        <v>0.28617923479872198</v>
      </c>
      <c r="H208" s="6">
        <v>169.55449369999999</v>
      </c>
      <c r="I208" s="6">
        <v>74.449998208940499</v>
      </c>
      <c r="J208" s="6">
        <v>0.38436251362988899</v>
      </c>
      <c r="K208" s="6">
        <v>74.169373700389698</v>
      </c>
    </row>
    <row r="209" spans="1:11" x14ac:dyDescent="0.25">
      <c r="A209" s="6" t="s">
        <v>77</v>
      </c>
      <c r="B209" s="6" t="s">
        <v>99</v>
      </c>
      <c r="C209" s="6" t="s">
        <v>10</v>
      </c>
      <c r="D209" s="6">
        <v>618.21165870000004</v>
      </c>
      <c r="E209" s="6">
        <v>26.899742885535002</v>
      </c>
      <c r="F209" s="6">
        <v>100</v>
      </c>
      <c r="G209" s="6">
        <v>2.9864713908017899E-15</v>
      </c>
      <c r="H209" s="6"/>
      <c r="I209" s="6"/>
      <c r="J209" s="6"/>
      <c r="K209" s="6"/>
    </row>
    <row r="210" spans="1:11" x14ac:dyDescent="0.25">
      <c r="A210" s="6" t="s">
        <v>77</v>
      </c>
      <c r="B210" s="6" t="s">
        <v>99</v>
      </c>
      <c r="C210" s="6" t="s">
        <v>11</v>
      </c>
      <c r="D210" s="6">
        <v>24699.223114</v>
      </c>
      <c r="E210" s="6">
        <v>1.8033327897617499</v>
      </c>
      <c r="F210" s="6">
        <v>99.210520921729994</v>
      </c>
      <c r="G210" s="6">
        <v>0.36070404818243201</v>
      </c>
      <c r="H210" s="6">
        <v>196.5468956</v>
      </c>
      <c r="I210" s="6">
        <v>46.187810092440699</v>
      </c>
      <c r="J210" s="6">
        <v>0.789479078269963</v>
      </c>
      <c r="K210" s="6">
        <v>45.328163220202498</v>
      </c>
    </row>
    <row r="211" spans="1:11" x14ac:dyDescent="0.25">
      <c r="A211" s="6" t="s">
        <v>79</v>
      </c>
      <c r="B211" s="6" t="s">
        <v>100</v>
      </c>
      <c r="C211" s="6" t="s">
        <v>10</v>
      </c>
      <c r="D211" s="6">
        <v>696.9275993</v>
      </c>
      <c r="E211" s="6">
        <v>18.230483787585001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79</v>
      </c>
      <c r="B212" s="6" t="s">
        <v>100</v>
      </c>
      <c r="C212" s="6" t="s">
        <v>11</v>
      </c>
      <c r="D212" s="6">
        <v>22234.699914100001</v>
      </c>
      <c r="E212" s="6">
        <v>1.6843226201057</v>
      </c>
      <c r="F212" s="6">
        <v>99.883120034463303</v>
      </c>
      <c r="G212" s="6">
        <v>0.116932054648807</v>
      </c>
      <c r="H212" s="6">
        <v>26.0183198</v>
      </c>
      <c r="I212" s="6">
        <v>99.999999999999801</v>
      </c>
      <c r="J212" s="6">
        <v>0.11687996553668099</v>
      </c>
      <c r="K212" s="6">
        <v>99.927634276190503</v>
      </c>
    </row>
    <row r="213" spans="1:11" x14ac:dyDescent="0.25">
      <c r="A213" s="6" t="s">
        <v>81</v>
      </c>
      <c r="B213" s="6" t="s">
        <v>101</v>
      </c>
      <c r="C213" s="6" t="s">
        <v>10</v>
      </c>
      <c r="D213" s="6">
        <v>1246.0757732</v>
      </c>
      <c r="E213" s="6">
        <v>19.934130481320199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81</v>
      </c>
      <c r="B214" s="6" t="s">
        <v>101</v>
      </c>
      <c r="C214" s="6" t="s">
        <v>11</v>
      </c>
      <c r="D214" s="6">
        <v>59437.5496413</v>
      </c>
      <c r="E214" s="6">
        <v>1.4033844327224601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83</v>
      </c>
      <c r="B215" s="6" t="s">
        <v>102</v>
      </c>
      <c r="C215" s="6" t="s">
        <v>10</v>
      </c>
      <c r="D215" s="6">
        <v>886.91660209999998</v>
      </c>
      <c r="E215" s="6">
        <v>20.685967436060899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83</v>
      </c>
      <c r="B216" s="6" t="s">
        <v>102</v>
      </c>
      <c r="C216" s="6" t="s">
        <v>11</v>
      </c>
      <c r="D216" s="6">
        <v>17707.9949695</v>
      </c>
      <c r="E216" s="6">
        <v>1.8596729101549501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91</v>
      </c>
      <c r="B217" s="6" t="s">
        <v>103</v>
      </c>
      <c r="C217" s="6" t="s">
        <v>10</v>
      </c>
      <c r="D217" s="6">
        <v>1353.1565820999999</v>
      </c>
      <c r="E217" s="6">
        <v>18.296737499189302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91</v>
      </c>
      <c r="B218" s="6" t="s">
        <v>103</v>
      </c>
      <c r="C218" s="6" t="s">
        <v>11</v>
      </c>
      <c r="D218" s="6">
        <v>35666.895512199997</v>
      </c>
      <c r="E218" s="6">
        <v>1.0654010743109501</v>
      </c>
      <c r="F218" s="6">
        <v>99.883327637737196</v>
      </c>
      <c r="G218" s="6">
        <v>0.116588297908542</v>
      </c>
      <c r="H218" s="6">
        <v>41.662017599999999</v>
      </c>
      <c r="I218" s="6">
        <v>100</v>
      </c>
      <c r="J218" s="6">
        <v>0.11667236226283199</v>
      </c>
      <c r="K218" s="6">
        <v>99.811360058789404</v>
      </c>
    </row>
    <row r="219" spans="1:11" x14ac:dyDescent="0.25">
      <c r="A219" s="6" t="s">
        <v>93</v>
      </c>
      <c r="B219" s="6" t="s">
        <v>104</v>
      </c>
      <c r="C219" s="6" t="s">
        <v>10</v>
      </c>
      <c r="D219" s="6">
        <v>1112.7758630000001</v>
      </c>
      <c r="E219" s="6">
        <v>17.851076202853299</v>
      </c>
      <c r="F219" s="6">
        <v>100</v>
      </c>
      <c r="G219" s="6">
        <v>1.9818675814745901E-15</v>
      </c>
      <c r="H219" s="6"/>
      <c r="I219" s="6"/>
      <c r="J219" s="6"/>
      <c r="K219" s="6"/>
    </row>
    <row r="220" spans="1:11" x14ac:dyDescent="0.25">
      <c r="A220" s="6" t="s">
        <v>93</v>
      </c>
      <c r="B220" s="6" t="s">
        <v>104</v>
      </c>
      <c r="C220" s="6" t="s">
        <v>11</v>
      </c>
      <c r="D220" s="6">
        <v>40365.830434900003</v>
      </c>
      <c r="E220" s="6">
        <v>1.27946059900399</v>
      </c>
      <c r="F220" s="6">
        <v>99.7573995382741</v>
      </c>
      <c r="G220" s="6">
        <v>0.173181488739508</v>
      </c>
      <c r="H220" s="6">
        <v>98.165841799999995</v>
      </c>
      <c r="I220" s="6">
        <v>71.220072789375607</v>
      </c>
      <c r="J220" s="6">
        <v>0.24260046172583799</v>
      </c>
      <c r="K220" s="6">
        <v>71.212292185758201</v>
      </c>
    </row>
    <row r="221" spans="1:11" x14ac:dyDescent="0.25">
      <c r="A221" s="6" t="s">
        <v>95</v>
      </c>
      <c r="B221" s="6" t="s">
        <v>105</v>
      </c>
      <c r="C221" s="6" t="s">
        <v>10</v>
      </c>
      <c r="D221" s="6">
        <v>660.90333029999999</v>
      </c>
      <c r="E221" s="6">
        <v>17.674680176151199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95</v>
      </c>
      <c r="B222" s="6" t="s">
        <v>105</v>
      </c>
      <c r="C222" s="6" t="s">
        <v>11</v>
      </c>
      <c r="D222" s="6">
        <v>18626.257684799999</v>
      </c>
      <c r="E222" s="6">
        <v>1.37248819949691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106</v>
      </c>
      <c r="B223" s="6" t="s">
        <v>107</v>
      </c>
      <c r="C223" s="6" t="s">
        <v>10</v>
      </c>
      <c r="D223" s="6">
        <v>526.45740439999997</v>
      </c>
      <c r="E223" s="6">
        <v>16.411562356814098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106</v>
      </c>
      <c r="B224" s="6" t="s">
        <v>107</v>
      </c>
      <c r="C224" s="6" t="s">
        <v>11</v>
      </c>
      <c r="D224" s="6">
        <v>11096.6403231</v>
      </c>
      <c r="E224" s="6">
        <v>2.0596674069990502</v>
      </c>
      <c r="F224" s="6">
        <v>99.615205843705297</v>
      </c>
      <c r="G224" s="6">
        <v>0.27660385993103598</v>
      </c>
      <c r="H224" s="6">
        <v>42.864162299999997</v>
      </c>
      <c r="I224" s="6">
        <v>72.113657084216399</v>
      </c>
      <c r="J224" s="6">
        <v>0.38479415629465302</v>
      </c>
      <c r="K224" s="6">
        <v>71.606987771130093</v>
      </c>
    </row>
    <row r="225" spans="1:11" x14ac:dyDescent="0.25">
      <c r="A225" s="6" t="s">
        <v>108</v>
      </c>
      <c r="B225" s="6" t="s">
        <v>109</v>
      </c>
      <c r="C225" s="6" t="s">
        <v>10</v>
      </c>
      <c r="D225" s="6">
        <v>545.92953869999997</v>
      </c>
      <c r="E225" s="6">
        <v>20.8509448614783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108</v>
      </c>
      <c r="B226" s="6" t="s">
        <v>109</v>
      </c>
      <c r="C226" s="6" t="s">
        <v>11</v>
      </c>
      <c r="D226" s="6">
        <v>21678.1513505</v>
      </c>
      <c r="E226" s="6">
        <v>1.44950279580528</v>
      </c>
      <c r="F226" s="6">
        <v>99.883891935126599</v>
      </c>
      <c r="G226" s="6">
        <v>0.116264361355306</v>
      </c>
      <c r="H226" s="6">
        <v>25.199340500000002</v>
      </c>
      <c r="I226" s="6">
        <v>99.999999999999801</v>
      </c>
      <c r="J226" s="6">
        <v>0.116108064873364</v>
      </c>
      <c r="K226" s="6">
        <v>100.018348580572</v>
      </c>
    </row>
    <row r="227" spans="1:11" x14ac:dyDescent="0.25">
      <c r="A227" s="6" t="s">
        <v>110</v>
      </c>
      <c r="B227" s="6" t="s">
        <v>111</v>
      </c>
      <c r="C227" s="6" t="s">
        <v>10</v>
      </c>
      <c r="D227" s="6">
        <v>1287.7137365000001</v>
      </c>
      <c r="E227" s="6">
        <v>16.3404265972177</v>
      </c>
      <c r="F227" s="6">
        <v>100</v>
      </c>
      <c r="G227" s="6">
        <v>1.8141517840428401E-15</v>
      </c>
      <c r="H227" s="6"/>
      <c r="I227" s="6"/>
      <c r="J227" s="6"/>
      <c r="K227" s="6"/>
    </row>
    <row r="228" spans="1:11" x14ac:dyDescent="0.25">
      <c r="A228" s="6" t="s">
        <v>110</v>
      </c>
      <c r="B228" s="6" t="s">
        <v>111</v>
      </c>
      <c r="C228" s="6" t="s">
        <v>11</v>
      </c>
      <c r="D228" s="6">
        <v>29937.635972200002</v>
      </c>
      <c r="E228" s="6">
        <v>1.66101471629495</v>
      </c>
      <c r="F228" s="6">
        <v>99.810956903513301</v>
      </c>
      <c r="G228" s="6">
        <v>0.18759273055474401</v>
      </c>
      <c r="H228" s="6">
        <v>56.7022257</v>
      </c>
      <c r="I228" s="6">
        <v>99.999999999999801</v>
      </c>
      <c r="J228" s="6">
        <v>0.18904309648668899</v>
      </c>
      <c r="K228" s="6">
        <v>99.045192830568695</v>
      </c>
    </row>
    <row r="229" spans="1:11" x14ac:dyDescent="0.25">
      <c r="A229" s="6" t="s">
        <v>112</v>
      </c>
      <c r="B229" s="6" t="s">
        <v>113</v>
      </c>
      <c r="C229" s="6" t="s">
        <v>10</v>
      </c>
      <c r="D229" s="6">
        <v>1333.6612414000001</v>
      </c>
      <c r="E229" s="6">
        <v>15.2776614816964</v>
      </c>
      <c r="F229" s="6">
        <v>100</v>
      </c>
      <c r="G229" s="6">
        <v>1.6961611539408201E-15</v>
      </c>
      <c r="H229" s="6"/>
      <c r="I229" s="6"/>
      <c r="J229" s="6"/>
      <c r="K229" s="6"/>
    </row>
    <row r="230" spans="1:11" x14ac:dyDescent="0.25">
      <c r="A230" s="6" t="s">
        <v>112</v>
      </c>
      <c r="B230" s="6" t="s">
        <v>113</v>
      </c>
      <c r="C230" s="6" t="s">
        <v>11</v>
      </c>
      <c r="D230" s="6">
        <v>16015.030576700001</v>
      </c>
      <c r="E230" s="6">
        <v>1.62473145874455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114</v>
      </c>
      <c r="B231" s="6" t="s">
        <v>115</v>
      </c>
      <c r="C231" s="6" t="s">
        <v>10</v>
      </c>
      <c r="D231" s="6">
        <v>1818.9406122</v>
      </c>
      <c r="E231" s="6">
        <v>16.5594427635668</v>
      </c>
      <c r="F231" s="6">
        <v>100</v>
      </c>
      <c r="G231" s="6">
        <v>0</v>
      </c>
      <c r="H231" s="6"/>
      <c r="I231" s="6"/>
      <c r="J231" s="6"/>
      <c r="K231" s="6"/>
    </row>
    <row r="232" spans="1:11" x14ac:dyDescent="0.25">
      <c r="A232" s="6" t="s">
        <v>114</v>
      </c>
      <c r="B232" s="6" t="s">
        <v>115</v>
      </c>
      <c r="C232" s="6" t="s">
        <v>11</v>
      </c>
      <c r="D232" s="6">
        <v>35357.948296800001</v>
      </c>
      <c r="E232" s="6">
        <v>1.4918390672302799</v>
      </c>
      <c r="F232" s="6">
        <v>99.936545507700103</v>
      </c>
      <c r="G232" s="6">
        <v>6.3356312287673106E-2</v>
      </c>
      <c r="H232" s="6">
        <v>22.4504524</v>
      </c>
      <c r="I232" s="6">
        <v>100</v>
      </c>
      <c r="J232" s="6">
        <v>6.3454492299942294E-2</v>
      </c>
      <c r="K232" s="6">
        <v>99.781918610399998</v>
      </c>
    </row>
    <row r="233" spans="1:11" x14ac:dyDescent="0.25">
      <c r="A233" s="6" t="s">
        <v>116</v>
      </c>
      <c r="B233" s="6" t="s">
        <v>117</v>
      </c>
      <c r="C233" s="6" t="s">
        <v>10</v>
      </c>
      <c r="D233" s="6">
        <v>2215.6361661999999</v>
      </c>
      <c r="E233" s="6">
        <v>16.4839218093834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s="6" t="s">
        <v>116</v>
      </c>
      <c r="B234" s="6" t="s">
        <v>117</v>
      </c>
      <c r="C234" s="6" t="s">
        <v>11</v>
      </c>
      <c r="D234" s="6">
        <v>61698.067970199998</v>
      </c>
      <c r="E234" s="6">
        <v>1.3776361180389001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118</v>
      </c>
      <c r="B235" s="6" t="s">
        <v>119</v>
      </c>
      <c r="C235" s="6" t="s">
        <v>10</v>
      </c>
      <c r="D235" s="6">
        <v>5070.0297366000004</v>
      </c>
      <c r="E235" s="6">
        <v>15.0910082881422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118</v>
      </c>
      <c r="B236" s="6" t="s">
        <v>119</v>
      </c>
      <c r="C236" s="6" t="s">
        <v>11</v>
      </c>
      <c r="D236" s="6">
        <v>94579.715115400002</v>
      </c>
      <c r="E236" s="6">
        <v>1.9488156898999001</v>
      </c>
      <c r="F236" s="6">
        <v>99.872235369179805</v>
      </c>
      <c r="G236" s="6">
        <v>0.12794060512473801</v>
      </c>
      <c r="H236" s="6">
        <v>120.99401140000001</v>
      </c>
      <c r="I236" s="6">
        <v>100</v>
      </c>
      <c r="J236" s="6">
        <v>0.12776463082023401</v>
      </c>
      <c r="K236" s="6">
        <v>100.00979258705399</v>
      </c>
    </row>
    <row r="237" spans="1:11" x14ac:dyDescent="0.25">
      <c r="A237" s="6" t="s">
        <v>120</v>
      </c>
      <c r="B237" s="6" t="s">
        <v>121</v>
      </c>
      <c r="C237" s="6" t="s">
        <v>10</v>
      </c>
      <c r="D237" s="6">
        <v>2407.0497297000002</v>
      </c>
      <c r="E237" s="6">
        <v>12.959298444261499</v>
      </c>
      <c r="F237" s="6">
        <v>100</v>
      </c>
      <c r="G237" s="6">
        <v>1.4387711515808099E-15</v>
      </c>
      <c r="H237" s="6"/>
      <c r="I237" s="6"/>
      <c r="J237" s="6"/>
      <c r="K237" s="6"/>
    </row>
    <row r="238" spans="1:11" x14ac:dyDescent="0.25">
      <c r="A238" s="6" t="s">
        <v>120</v>
      </c>
      <c r="B238" s="6" t="s">
        <v>121</v>
      </c>
      <c r="C238" s="6" t="s">
        <v>11</v>
      </c>
      <c r="D238" s="6">
        <v>38262.770540700003</v>
      </c>
      <c r="E238" s="6">
        <v>1.68731186902883</v>
      </c>
      <c r="F238" s="6">
        <v>99.638124072780798</v>
      </c>
      <c r="G238" s="6">
        <v>0.25909941532501701</v>
      </c>
      <c r="H238" s="6">
        <v>138.96664250000001</v>
      </c>
      <c r="I238" s="6">
        <v>71.229316785196005</v>
      </c>
      <c r="J238" s="6">
        <v>0.361875927219238</v>
      </c>
      <c r="K238" s="6">
        <v>71.339864714732997</v>
      </c>
    </row>
    <row r="239" spans="1:11" x14ac:dyDescent="0.25">
      <c r="A239" s="6" t="s">
        <v>122</v>
      </c>
      <c r="B239" s="6" t="s">
        <v>123</v>
      </c>
      <c r="C239" s="6" t="s">
        <v>10</v>
      </c>
      <c r="D239" s="6">
        <v>1974.4423734</v>
      </c>
      <c r="E239" s="6">
        <v>16.8723611785061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122</v>
      </c>
      <c r="B240" s="6" t="s">
        <v>123</v>
      </c>
      <c r="C240" s="6" t="s">
        <v>11</v>
      </c>
      <c r="D240" s="6">
        <v>45091.9017169</v>
      </c>
      <c r="E240" s="6">
        <v>2.2510493177045001</v>
      </c>
      <c r="F240" s="6">
        <v>100</v>
      </c>
      <c r="G240" s="6">
        <v>0</v>
      </c>
      <c r="H240" s="6"/>
      <c r="I240" s="6"/>
      <c r="J240" s="6"/>
      <c r="K240" s="6"/>
    </row>
    <row r="241" spans="1:11" x14ac:dyDescent="0.25">
      <c r="A241" s="6" t="s">
        <v>124</v>
      </c>
      <c r="B241" s="6" t="s">
        <v>125</v>
      </c>
      <c r="C241" s="6" t="s">
        <v>10</v>
      </c>
      <c r="D241" s="6">
        <v>2700.6409769000002</v>
      </c>
      <c r="E241" s="6">
        <v>11.930325745366501</v>
      </c>
      <c r="F241" s="6">
        <v>97.850945250927097</v>
      </c>
      <c r="G241" s="6">
        <v>2.1904810470213598</v>
      </c>
      <c r="H241" s="6">
        <v>59.312920300000002</v>
      </c>
      <c r="I241" s="6">
        <v>100</v>
      </c>
      <c r="J241" s="6">
        <v>2.1490547490729299</v>
      </c>
      <c r="K241" s="6">
        <v>99.737171004016602</v>
      </c>
    </row>
    <row r="242" spans="1:11" x14ac:dyDescent="0.25">
      <c r="A242" s="6" t="s">
        <v>124</v>
      </c>
      <c r="B242" s="6" t="s">
        <v>125</v>
      </c>
      <c r="C242" s="6" t="s">
        <v>11</v>
      </c>
      <c r="D242" s="6">
        <v>30534.510868699999</v>
      </c>
      <c r="E242" s="6">
        <v>2.5808052482669002</v>
      </c>
      <c r="F242" s="6">
        <v>98.8878819114599</v>
      </c>
      <c r="G242" s="6">
        <v>0.44555679937574</v>
      </c>
      <c r="H242" s="6">
        <v>343.398819</v>
      </c>
      <c r="I242" s="6">
        <v>39.585195378086297</v>
      </c>
      <c r="J242" s="6">
        <v>1.11211808854014</v>
      </c>
      <c r="K242" s="6">
        <v>39.618246133693702</v>
      </c>
    </row>
    <row r="243" spans="1:11" x14ac:dyDescent="0.25">
      <c r="A243" s="6" t="s">
        <v>126</v>
      </c>
      <c r="B243" s="6" t="s">
        <v>127</v>
      </c>
      <c r="C243" s="6" t="s">
        <v>10</v>
      </c>
      <c r="D243" s="6">
        <v>740.27707799999996</v>
      </c>
      <c r="E243" s="6">
        <v>16.387281622094999</v>
      </c>
      <c r="F243" s="6">
        <v>97.081839120017193</v>
      </c>
      <c r="G243" s="6">
        <v>2.9191204233881498</v>
      </c>
      <c r="H243" s="6">
        <v>22.251819999999999</v>
      </c>
      <c r="I243" s="6">
        <v>99.999999999999801</v>
      </c>
      <c r="J243" s="6">
        <v>2.91816087998281</v>
      </c>
      <c r="K243" s="6">
        <v>97.113761362257307</v>
      </c>
    </row>
    <row r="244" spans="1:11" x14ac:dyDescent="0.25">
      <c r="A244" s="6" t="s">
        <v>126</v>
      </c>
      <c r="B244" s="6" t="s">
        <v>127</v>
      </c>
      <c r="C244" s="6" t="s">
        <v>11</v>
      </c>
      <c r="D244" s="6">
        <v>14935.4310711</v>
      </c>
      <c r="E244" s="6">
        <v>1.51181354385609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128</v>
      </c>
      <c r="B245" s="6" t="s">
        <v>129</v>
      </c>
      <c r="C245" s="6" t="s">
        <v>10</v>
      </c>
      <c r="D245" s="6">
        <v>971.68586110000001</v>
      </c>
      <c r="E245" s="6">
        <v>16.834669896278601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128</v>
      </c>
      <c r="B246" s="6" t="s">
        <v>129</v>
      </c>
      <c r="C246" s="6" t="s">
        <v>11</v>
      </c>
      <c r="D246" s="6">
        <v>25746.737713099999</v>
      </c>
      <c r="E246" s="6">
        <v>2.0567933112029202</v>
      </c>
      <c r="F246" s="6">
        <v>99.269970614970802</v>
      </c>
      <c r="G246" s="6">
        <v>0.33147754412878599</v>
      </c>
      <c r="H246" s="6">
        <v>189.3409959</v>
      </c>
      <c r="I246" s="6">
        <v>45.0451609743305</v>
      </c>
      <c r="J246" s="6">
        <v>0.73002938502919201</v>
      </c>
      <c r="K246" s="6">
        <v>45.074577462209298</v>
      </c>
    </row>
    <row r="247" spans="1:11" x14ac:dyDescent="0.25">
      <c r="A247" s="6" t="s">
        <v>130</v>
      </c>
      <c r="B247" s="6" t="s">
        <v>131</v>
      </c>
      <c r="C247" s="6" t="s">
        <v>10</v>
      </c>
      <c r="D247" s="6">
        <v>460.35874690000003</v>
      </c>
      <c r="E247" s="6">
        <v>15.5913736788566</v>
      </c>
      <c r="F247" s="6">
        <v>100</v>
      </c>
      <c r="G247" s="6">
        <v>1.7309902043801199E-15</v>
      </c>
      <c r="H247" s="6"/>
      <c r="I247" s="6"/>
      <c r="J247" s="6"/>
      <c r="K247" s="6"/>
    </row>
    <row r="248" spans="1:11" x14ac:dyDescent="0.25">
      <c r="A248" s="6" t="s">
        <v>130</v>
      </c>
      <c r="B248" s="6" t="s">
        <v>131</v>
      </c>
      <c r="C248" s="6" t="s">
        <v>11</v>
      </c>
      <c r="D248" s="6">
        <v>8874.5768066000001</v>
      </c>
      <c r="E248" s="6">
        <v>2.6266388774143001</v>
      </c>
      <c r="F248" s="6">
        <v>99.431266738433393</v>
      </c>
      <c r="G248" s="6">
        <v>0.33850663076120902</v>
      </c>
      <c r="H248" s="6">
        <v>50.761366899999999</v>
      </c>
      <c r="I248" s="6">
        <v>59.502696028216</v>
      </c>
      <c r="J248" s="6">
        <v>0.56873326156665205</v>
      </c>
      <c r="K248" s="6">
        <v>59.180894402466002</v>
      </c>
    </row>
    <row r="249" spans="1:11" x14ac:dyDescent="0.25">
      <c r="A249" s="6" t="s">
        <v>132</v>
      </c>
      <c r="B249" s="6" t="s">
        <v>133</v>
      </c>
      <c r="C249" s="6" t="s">
        <v>10</v>
      </c>
      <c r="D249" s="6">
        <v>1014.5011206</v>
      </c>
      <c r="E249" s="6">
        <v>14.0822130468444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132</v>
      </c>
      <c r="B250" s="6" t="s">
        <v>133</v>
      </c>
      <c r="C250" s="6" t="s">
        <v>11</v>
      </c>
      <c r="D250" s="6">
        <v>17439.005172500001</v>
      </c>
      <c r="E250" s="6">
        <v>2.0778805476130899</v>
      </c>
      <c r="F250" s="6">
        <v>99.716223144841194</v>
      </c>
      <c r="G250" s="6">
        <v>0.20037564524051901</v>
      </c>
      <c r="H250" s="6">
        <v>49.628695200000003</v>
      </c>
      <c r="I250" s="6">
        <v>70.2858132505594</v>
      </c>
      <c r="J250" s="6">
        <v>0.283776855158824</v>
      </c>
      <c r="K250" s="6">
        <v>70.409909019579203</v>
      </c>
    </row>
    <row r="251" spans="1:11" x14ac:dyDescent="0.25">
      <c r="A251" s="6" t="s">
        <v>134</v>
      </c>
      <c r="B251" s="6" t="s">
        <v>135</v>
      </c>
      <c r="C251" s="6" t="s">
        <v>10</v>
      </c>
      <c r="D251" s="6">
        <v>1115.4962</v>
      </c>
      <c r="E251" s="6">
        <v>18.793921749626499</v>
      </c>
      <c r="F251" s="6">
        <v>98.676528011343194</v>
      </c>
      <c r="G251" s="6">
        <v>1.34523710520426</v>
      </c>
      <c r="H251" s="6">
        <v>14.9612882</v>
      </c>
      <c r="I251" s="6">
        <v>99.999999999999801</v>
      </c>
      <c r="J251" s="6">
        <v>1.3234719886567801</v>
      </c>
      <c r="K251" s="6">
        <v>100.299309718153</v>
      </c>
    </row>
    <row r="252" spans="1:11" x14ac:dyDescent="0.25">
      <c r="A252" s="6" t="s">
        <v>134</v>
      </c>
      <c r="B252" s="6" t="s">
        <v>135</v>
      </c>
      <c r="C252" s="6" t="s">
        <v>11</v>
      </c>
      <c r="D252" s="6">
        <v>16310.5129499</v>
      </c>
      <c r="E252" s="6">
        <v>2.84116589344764</v>
      </c>
      <c r="F252" s="6">
        <v>98.325308556324302</v>
      </c>
      <c r="G252" s="6">
        <v>0.61874736141957298</v>
      </c>
      <c r="H252" s="6">
        <v>277.80310969999999</v>
      </c>
      <c r="I252" s="6">
        <v>36.4815848189129</v>
      </c>
      <c r="J252" s="6">
        <v>1.6746914436756799</v>
      </c>
      <c r="K252" s="6">
        <v>36.328199716874501</v>
      </c>
    </row>
    <row r="253" spans="1:11" x14ac:dyDescent="0.25">
      <c r="A253" s="6" t="s">
        <v>136</v>
      </c>
      <c r="B253" s="6" t="s">
        <v>137</v>
      </c>
      <c r="C253" s="6" t="s">
        <v>10</v>
      </c>
      <c r="D253" s="6">
        <v>1381.7917738000001</v>
      </c>
      <c r="E253" s="6">
        <v>15.0497303700011</v>
      </c>
      <c r="F253" s="6">
        <v>100</v>
      </c>
      <c r="G253" s="6">
        <v>1.67085571711757E-15</v>
      </c>
      <c r="H253" s="6"/>
      <c r="I253" s="6"/>
      <c r="J253" s="6"/>
      <c r="K253" s="6"/>
    </row>
    <row r="254" spans="1:11" x14ac:dyDescent="0.25">
      <c r="A254" s="6" t="s">
        <v>136</v>
      </c>
      <c r="B254" s="6" t="s">
        <v>137</v>
      </c>
      <c r="C254" s="6" t="s">
        <v>11</v>
      </c>
      <c r="D254" s="6">
        <v>17394.429939900001</v>
      </c>
      <c r="E254" s="6">
        <v>2.57079926368126</v>
      </c>
      <c r="F254" s="6">
        <v>99.680619762094096</v>
      </c>
      <c r="G254" s="6">
        <v>0.256681468484044</v>
      </c>
      <c r="H254" s="6">
        <v>55.732369900000002</v>
      </c>
      <c r="I254" s="6">
        <v>80.001934451702198</v>
      </c>
      <c r="J254" s="6">
        <v>0.319380237905872</v>
      </c>
      <c r="K254" s="6">
        <v>80.111931870608501</v>
      </c>
    </row>
    <row r="255" spans="1:11" x14ac:dyDescent="0.25">
      <c r="A255" s="6" t="s">
        <v>138</v>
      </c>
      <c r="B255" s="6" t="s">
        <v>139</v>
      </c>
      <c r="C255" s="6" t="s">
        <v>10</v>
      </c>
      <c r="D255" s="6">
        <v>1537.410952</v>
      </c>
      <c r="E255" s="6">
        <v>15.301853176576101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138</v>
      </c>
      <c r="B256" s="6" t="s">
        <v>139</v>
      </c>
      <c r="C256" s="6" t="s">
        <v>11</v>
      </c>
      <c r="D256" s="6">
        <v>33070.367566499997</v>
      </c>
      <c r="E256" s="6">
        <v>2.2236915086232698</v>
      </c>
      <c r="F256" s="6">
        <v>99.751335764580105</v>
      </c>
      <c r="G256" s="6">
        <v>0.175766220484569</v>
      </c>
      <c r="H256" s="6">
        <v>82.439173400000001</v>
      </c>
      <c r="I256" s="6">
        <v>70.397192562556697</v>
      </c>
      <c r="J256" s="6">
        <v>0.24866423541987201</v>
      </c>
      <c r="K256" s="6">
        <v>70.5083915506507</v>
      </c>
    </row>
    <row r="257" spans="1:11" x14ac:dyDescent="0.25">
      <c r="A257" s="6" t="s">
        <v>140</v>
      </c>
      <c r="B257" s="6" t="s">
        <v>141</v>
      </c>
      <c r="C257" s="6" t="s">
        <v>10</v>
      </c>
      <c r="D257" s="6">
        <v>2019.1604502</v>
      </c>
      <c r="E257" s="6">
        <v>13.108733062337601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140</v>
      </c>
      <c r="B258" s="6" t="s">
        <v>141</v>
      </c>
      <c r="C258" s="6" t="s">
        <v>11</v>
      </c>
      <c r="D258" s="6">
        <v>34983.307948599999</v>
      </c>
      <c r="E258" s="6">
        <v>1.7905143776755601</v>
      </c>
      <c r="F258" s="6">
        <v>99.809460408203293</v>
      </c>
      <c r="G258" s="6">
        <v>0.190423937852221</v>
      </c>
      <c r="H258" s="6">
        <v>66.784302699999998</v>
      </c>
      <c r="I258" s="6">
        <v>100</v>
      </c>
      <c r="J258" s="6">
        <v>0.19053959179671801</v>
      </c>
      <c r="K258" s="6">
        <v>99.748877945076202</v>
      </c>
    </row>
    <row r="259" spans="1:11" x14ac:dyDescent="0.25">
      <c r="A259" s="6" t="s">
        <v>142</v>
      </c>
      <c r="B259" s="6" t="s">
        <v>143</v>
      </c>
      <c r="C259" s="6" t="s">
        <v>10</v>
      </c>
      <c r="D259" s="6">
        <v>1237.4865638000001</v>
      </c>
      <c r="E259" s="6">
        <v>16.387073180561298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142</v>
      </c>
      <c r="B260" s="6" t="s">
        <v>143</v>
      </c>
      <c r="C260" s="6" t="s">
        <v>11</v>
      </c>
      <c r="D260" s="6">
        <v>19491.044053900001</v>
      </c>
      <c r="E260" s="6">
        <v>2.2828367611726401</v>
      </c>
      <c r="F260" s="6">
        <v>99.580865391955697</v>
      </c>
      <c r="G260" s="6">
        <v>0.24159527011290399</v>
      </c>
      <c r="H260" s="6">
        <v>82.037558899999993</v>
      </c>
      <c r="I260" s="6">
        <v>57.562143537658599</v>
      </c>
      <c r="J260" s="6">
        <v>0.41913460804429897</v>
      </c>
      <c r="K260" s="6">
        <v>57.399855823653503</v>
      </c>
    </row>
    <row r="261" spans="1:11" x14ac:dyDescent="0.25">
      <c r="A261" s="6" t="s">
        <v>144</v>
      </c>
      <c r="B261" s="6" t="s">
        <v>145</v>
      </c>
      <c r="C261" s="6" t="s">
        <v>10</v>
      </c>
      <c r="D261" s="6">
        <v>2540.4381634000001</v>
      </c>
      <c r="E261" s="6">
        <v>16.5409227006596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144</v>
      </c>
      <c r="B262" s="6" t="s">
        <v>145</v>
      </c>
      <c r="C262" s="6" t="s">
        <v>11</v>
      </c>
      <c r="D262" s="6">
        <v>52824.508513200002</v>
      </c>
      <c r="E262" s="6">
        <v>1.58874818800954</v>
      </c>
      <c r="F262" s="6">
        <v>99.779865496562294</v>
      </c>
      <c r="G262" s="6">
        <v>0.21998443127035</v>
      </c>
      <c r="H262" s="6">
        <v>116.54151760000001</v>
      </c>
      <c r="I262" s="6">
        <v>99.999999999999901</v>
      </c>
      <c r="J262" s="6">
        <v>0.22013450343768901</v>
      </c>
      <c r="K262" s="6">
        <v>99.711842626734807</v>
      </c>
    </row>
    <row r="263" spans="1:11" x14ac:dyDescent="0.25">
      <c r="A263" s="6" t="s">
        <v>146</v>
      </c>
      <c r="B263" s="6" t="s">
        <v>147</v>
      </c>
      <c r="C263" s="6" t="s">
        <v>10</v>
      </c>
      <c r="D263" s="6">
        <v>1214.4054192999999</v>
      </c>
      <c r="E263" s="6">
        <v>14.932416887421001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146</v>
      </c>
      <c r="B264" s="6" t="s">
        <v>147</v>
      </c>
      <c r="C264" s="6" t="s">
        <v>11</v>
      </c>
      <c r="D264" s="6">
        <v>24014.3491976</v>
      </c>
      <c r="E264" s="6">
        <v>2.10664156227684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148</v>
      </c>
      <c r="B265" s="6" t="s">
        <v>149</v>
      </c>
      <c r="C265" s="6" t="s">
        <v>10</v>
      </c>
      <c r="D265" s="6">
        <v>611.20254299999999</v>
      </c>
      <c r="E265" s="6">
        <v>22.436851621605499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148</v>
      </c>
      <c r="B266" s="6" t="s">
        <v>149</v>
      </c>
      <c r="C266" s="6" t="s">
        <v>11</v>
      </c>
      <c r="D266" s="6">
        <v>30346.1899988</v>
      </c>
      <c r="E266" s="6">
        <v>1.5409573471567399</v>
      </c>
      <c r="F266" s="6">
        <v>99.866755552046101</v>
      </c>
      <c r="G266" s="6">
        <v>0.133619760361919</v>
      </c>
      <c r="H266" s="6">
        <v>40.488562100000003</v>
      </c>
      <c r="I266" s="6">
        <v>99.999999999999702</v>
      </c>
      <c r="J266" s="6">
        <v>0.133244447953909</v>
      </c>
      <c r="K266" s="6">
        <v>100.148052319618</v>
      </c>
    </row>
    <row r="267" spans="1:11" x14ac:dyDescent="0.25">
      <c r="A267" s="6" t="s">
        <v>150</v>
      </c>
      <c r="B267" s="6" t="s">
        <v>151</v>
      </c>
      <c r="C267" s="6" t="s">
        <v>10</v>
      </c>
      <c r="D267" s="6">
        <v>1854.2063593</v>
      </c>
      <c r="E267" s="6">
        <v>13.2234273708918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150</v>
      </c>
      <c r="B268" s="6" t="s">
        <v>151</v>
      </c>
      <c r="C268" s="6" t="s">
        <v>11</v>
      </c>
      <c r="D268" s="6">
        <v>28898.760001300001</v>
      </c>
      <c r="E268" s="6">
        <v>1.90548347163641</v>
      </c>
      <c r="F268" s="6">
        <v>99.525952403129097</v>
      </c>
      <c r="G268" s="6">
        <v>0.23895500441183001</v>
      </c>
      <c r="H268" s="6">
        <v>137.64638669999999</v>
      </c>
      <c r="I268" s="6">
        <v>50.164638569839703</v>
      </c>
      <c r="J268" s="6">
        <v>0.47404759687095999</v>
      </c>
      <c r="K268" s="6">
        <v>50.1684315089039</v>
      </c>
    </row>
    <row r="269" spans="1:11" x14ac:dyDescent="0.25">
      <c r="A269" s="6" t="s">
        <v>152</v>
      </c>
      <c r="B269" s="6" t="s">
        <v>153</v>
      </c>
      <c r="C269" s="6" t="s">
        <v>10</v>
      </c>
      <c r="D269" s="6">
        <v>953.78906140000004</v>
      </c>
      <c r="E269" s="6">
        <v>20.119222156001801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152</v>
      </c>
      <c r="B270" s="6" t="s">
        <v>153</v>
      </c>
      <c r="C270" s="6" t="s">
        <v>11</v>
      </c>
      <c r="D270" s="6">
        <v>32904.213019100003</v>
      </c>
      <c r="E270" s="6">
        <v>1.62214072132675</v>
      </c>
      <c r="F270" s="6">
        <v>99.884812112962805</v>
      </c>
      <c r="G270" s="6">
        <v>0.115555737515634</v>
      </c>
      <c r="H270" s="6">
        <v>37.945376199999998</v>
      </c>
      <c r="I270" s="6">
        <v>100</v>
      </c>
      <c r="J270" s="6">
        <v>0.11518788703721899</v>
      </c>
      <c r="K270" s="6">
        <v>100.203792492473</v>
      </c>
    </row>
    <row r="271" spans="1:11" x14ac:dyDescent="0.25">
      <c r="A271" s="6" t="s">
        <v>154</v>
      </c>
      <c r="B271" s="6" t="s">
        <v>155</v>
      </c>
      <c r="C271" s="6" t="s">
        <v>10</v>
      </c>
      <c r="D271" s="6">
        <v>1813.7119302000001</v>
      </c>
      <c r="E271" s="6">
        <v>19.915823842421101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154</v>
      </c>
      <c r="B272" s="6" t="s">
        <v>155</v>
      </c>
      <c r="C272" s="6" t="s">
        <v>11</v>
      </c>
      <c r="D272" s="6">
        <v>46201.974070900003</v>
      </c>
      <c r="E272" s="6">
        <v>2.09823635853239</v>
      </c>
      <c r="F272" s="6">
        <v>99.748377333428394</v>
      </c>
      <c r="G272" s="6">
        <v>0.17794601846691199</v>
      </c>
      <c r="H272" s="6">
        <v>116.54790010000001</v>
      </c>
      <c r="I272" s="6">
        <v>70.381955583188102</v>
      </c>
      <c r="J272" s="6">
        <v>0.25162266657163801</v>
      </c>
      <c r="K272" s="6">
        <v>70.541445398621505</v>
      </c>
    </row>
    <row r="273" spans="1:11" x14ac:dyDescent="0.25">
      <c r="A273" s="6" t="s">
        <v>156</v>
      </c>
      <c r="B273" s="6" t="s">
        <v>157</v>
      </c>
      <c r="C273" s="6" t="s">
        <v>10</v>
      </c>
      <c r="D273" s="6">
        <v>656.91073070000004</v>
      </c>
      <c r="E273" s="6">
        <v>14.0922240198858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156</v>
      </c>
      <c r="B274" s="6" t="s">
        <v>157</v>
      </c>
      <c r="C274" s="6" t="s">
        <v>11</v>
      </c>
      <c r="D274" s="6">
        <v>10733.3295344</v>
      </c>
      <c r="E274" s="6">
        <v>2.0326154841932902</v>
      </c>
      <c r="F274" s="6">
        <v>99.063625961412001</v>
      </c>
      <c r="G274" s="6">
        <v>0.38312990490048598</v>
      </c>
      <c r="H274" s="6">
        <v>101.4541011</v>
      </c>
      <c r="I274" s="6">
        <v>41.609362105853101</v>
      </c>
      <c r="J274" s="6">
        <v>0.93637403858797197</v>
      </c>
      <c r="K274" s="6">
        <v>40.533201508797902</v>
      </c>
    </row>
    <row r="275" spans="1:11" x14ac:dyDescent="0.25">
      <c r="A275" s="6" t="s">
        <v>158</v>
      </c>
      <c r="B275" s="6" t="s">
        <v>159</v>
      </c>
      <c r="C275" s="6" t="s">
        <v>10</v>
      </c>
      <c r="D275" s="6">
        <v>1703.874517</v>
      </c>
      <c r="E275" s="6">
        <v>17.273463102818901</v>
      </c>
      <c r="F275" s="6">
        <v>97.144174096551893</v>
      </c>
      <c r="G275" s="6">
        <v>2.9326545738701699</v>
      </c>
      <c r="H275" s="6">
        <v>50.090178100000003</v>
      </c>
      <c r="I275" s="6">
        <v>100</v>
      </c>
      <c r="J275" s="6">
        <v>2.8558259034480802</v>
      </c>
      <c r="K275" s="6">
        <v>99.757588915038596</v>
      </c>
    </row>
    <row r="276" spans="1:11" x14ac:dyDescent="0.25">
      <c r="A276" s="6" t="s">
        <v>158</v>
      </c>
      <c r="B276" s="6" t="s">
        <v>159</v>
      </c>
      <c r="C276" s="6" t="s">
        <v>11</v>
      </c>
      <c r="D276" s="6">
        <v>31177.012329500001</v>
      </c>
      <c r="E276" s="6">
        <v>2.44445087652079</v>
      </c>
      <c r="F276" s="6">
        <v>99.727048224539701</v>
      </c>
      <c r="G276" s="6">
        <v>0.19357894248574101</v>
      </c>
      <c r="H276" s="6">
        <v>85.331121499999995</v>
      </c>
      <c r="I276" s="6">
        <v>70.376213648420801</v>
      </c>
      <c r="J276" s="6">
        <v>0.27295177546029598</v>
      </c>
      <c r="K276" s="6">
        <v>70.726986479481894</v>
      </c>
    </row>
    <row r="277" spans="1:11" x14ac:dyDescent="0.25">
      <c r="A277" s="6" t="s">
        <v>160</v>
      </c>
      <c r="B277" s="6" t="s">
        <v>161</v>
      </c>
      <c r="C277" s="6" t="s">
        <v>10</v>
      </c>
      <c r="D277" s="6">
        <v>1555.8775115000001</v>
      </c>
      <c r="E277" s="6">
        <v>13.2874463196293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160</v>
      </c>
      <c r="B278" s="6" t="s">
        <v>161</v>
      </c>
      <c r="C278" s="6" t="s">
        <v>11</v>
      </c>
      <c r="D278" s="6">
        <v>24797.471412999999</v>
      </c>
      <c r="E278" s="6">
        <v>2.72827052037103</v>
      </c>
      <c r="F278" s="6">
        <v>99.837301989152095</v>
      </c>
      <c r="G278" s="6">
        <v>0.162162129880948</v>
      </c>
      <c r="H278" s="6">
        <v>40.410740199999999</v>
      </c>
      <c r="I278" s="6">
        <v>99.999999999999901</v>
      </c>
      <c r="J278" s="6">
        <v>0.16269801084789201</v>
      </c>
      <c r="K278" s="6">
        <v>99.508466315942499</v>
      </c>
    </row>
    <row r="279" spans="1:11" x14ac:dyDescent="0.25">
      <c r="A279" s="6" t="s">
        <v>162</v>
      </c>
      <c r="B279" s="6" t="s">
        <v>163</v>
      </c>
      <c r="C279" s="6" t="s">
        <v>10</v>
      </c>
      <c r="D279" s="6">
        <v>566.48783160000005</v>
      </c>
      <c r="E279" s="6">
        <v>12.5656198248231</v>
      </c>
      <c r="F279" s="6">
        <v>100</v>
      </c>
      <c r="G279" s="6">
        <v>1.3950640448204901E-15</v>
      </c>
      <c r="H279" s="6"/>
      <c r="I279" s="6"/>
      <c r="J279" s="6"/>
      <c r="K279" s="6"/>
    </row>
    <row r="280" spans="1:11" x14ac:dyDescent="0.25">
      <c r="A280" s="6" t="s">
        <v>162</v>
      </c>
      <c r="B280" s="6" t="s">
        <v>163</v>
      </c>
      <c r="C280" s="6" t="s">
        <v>11</v>
      </c>
      <c r="D280" s="6">
        <v>6128.8678238000002</v>
      </c>
      <c r="E280" s="6">
        <v>2.86119189144127</v>
      </c>
      <c r="F280" s="6">
        <v>98.9205659911498</v>
      </c>
      <c r="G280" s="6">
        <v>0.43596844097143</v>
      </c>
      <c r="H280" s="6">
        <v>66.878998300000006</v>
      </c>
      <c r="I280" s="6">
        <v>39.8407729325072</v>
      </c>
      <c r="J280" s="6">
        <v>1.07943400885015</v>
      </c>
      <c r="K280" s="6">
        <v>39.9526460919204</v>
      </c>
    </row>
    <row r="281" spans="1:11" x14ac:dyDescent="0.25">
      <c r="A281" s="6" t="s">
        <v>164</v>
      </c>
      <c r="B281" s="6" t="s">
        <v>165</v>
      </c>
      <c r="C281" s="6" t="s">
        <v>10</v>
      </c>
      <c r="D281" s="6">
        <v>1122.9693990999999</v>
      </c>
      <c r="E281" s="6">
        <v>13.8029244715249</v>
      </c>
      <c r="F281" s="6">
        <v>97.8369283046177</v>
      </c>
      <c r="G281" s="6">
        <v>2.1541706459566199</v>
      </c>
      <c r="H281" s="6">
        <v>24.827673600000001</v>
      </c>
      <c r="I281" s="6">
        <v>99.999999999999801</v>
      </c>
      <c r="J281" s="6">
        <v>2.16307169538227</v>
      </c>
      <c r="K281" s="6">
        <v>97.434328919515394</v>
      </c>
    </row>
    <row r="282" spans="1:11" x14ac:dyDescent="0.25">
      <c r="A282" s="6" t="s">
        <v>164</v>
      </c>
      <c r="B282" s="6" t="s">
        <v>165</v>
      </c>
      <c r="C282" s="6" t="s">
        <v>11</v>
      </c>
      <c r="D282" s="6">
        <v>17115.6471972</v>
      </c>
      <c r="E282" s="6">
        <v>1.8201172122421501</v>
      </c>
      <c r="F282" s="6">
        <v>99.623200962527903</v>
      </c>
      <c r="G282" s="6">
        <v>0.219249657461275</v>
      </c>
      <c r="H282" s="6">
        <v>64.735516700000005</v>
      </c>
      <c r="I282" s="6">
        <v>57.692623474645799</v>
      </c>
      <c r="J282" s="6">
        <v>0.37679903747211002</v>
      </c>
      <c r="K282" s="6">
        <v>57.968175377429702</v>
      </c>
    </row>
    <row r="283" spans="1:11" x14ac:dyDescent="0.25">
      <c r="A283" s="6" t="s">
        <v>166</v>
      </c>
      <c r="B283" s="6" t="s">
        <v>167</v>
      </c>
      <c r="C283" s="6" t="s">
        <v>10</v>
      </c>
      <c r="D283" s="6">
        <v>2054.3163479999998</v>
      </c>
      <c r="E283" s="6">
        <v>18.047577571341201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166</v>
      </c>
      <c r="B284" s="6" t="s">
        <v>167</v>
      </c>
      <c r="C284" s="6" t="s">
        <v>11</v>
      </c>
      <c r="D284" s="6">
        <v>36562.7080756</v>
      </c>
      <c r="E284" s="6">
        <v>2.9472133701968102</v>
      </c>
      <c r="F284" s="6">
        <v>99.784260392093501</v>
      </c>
      <c r="G284" s="6">
        <v>0.169078611798648</v>
      </c>
      <c r="H284" s="6">
        <v>79.050786900000006</v>
      </c>
      <c r="I284" s="6">
        <v>77.849609189918198</v>
      </c>
      <c r="J284" s="6">
        <v>0.21573960790649299</v>
      </c>
      <c r="K284" s="6">
        <v>78.202534945565006</v>
      </c>
    </row>
    <row r="285" spans="1:11" x14ac:dyDescent="0.25">
      <c r="A285" s="6" t="s">
        <v>168</v>
      </c>
      <c r="B285" s="6" t="s">
        <v>169</v>
      </c>
      <c r="C285" s="6" t="s">
        <v>10</v>
      </c>
      <c r="D285" s="6">
        <v>1704.036331</v>
      </c>
      <c r="E285" s="6">
        <v>12.2094355333109</v>
      </c>
      <c r="F285" s="6">
        <v>97.914484572925801</v>
      </c>
      <c r="G285" s="6">
        <v>2.0979954523406898</v>
      </c>
      <c r="H285" s="6">
        <v>36.2948758</v>
      </c>
      <c r="I285" s="6">
        <v>100</v>
      </c>
      <c r="J285" s="6">
        <v>2.0855154270741698</v>
      </c>
      <c r="K285" s="6">
        <v>98.500418978188307</v>
      </c>
    </row>
    <row r="286" spans="1:11" x14ac:dyDescent="0.25">
      <c r="A286" s="6" t="s">
        <v>168</v>
      </c>
      <c r="B286" s="6" t="s">
        <v>169</v>
      </c>
      <c r="C286" s="6" t="s">
        <v>11</v>
      </c>
      <c r="D286" s="6">
        <v>24618.224832299999</v>
      </c>
      <c r="E286" s="6">
        <v>2.0999243310028</v>
      </c>
      <c r="F286" s="6">
        <v>99.550370577391604</v>
      </c>
      <c r="G286" s="6">
        <v>0.26178311939266202</v>
      </c>
      <c r="H286" s="6">
        <v>111.1907284</v>
      </c>
      <c r="I286" s="6">
        <v>58.0650581176995</v>
      </c>
      <c r="J286" s="6">
        <v>0.44962942260837102</v>
      </c>
      <c r="K286" s="6">
        <v>57.960189516209603</v>
      </c>
    </row>
    <row r="287" spans="1:11" x14ac:dyDescent="0.25">
      <c r="A287" s="6" t="s">
        <v>170</v>
      </c>
      <c r="B287" s="6" t="s">
        <v>171</v>
      </c>
      <c r="C287" s="6" t="s">
        <v>10</v>
      </c>
      <c r="D287" s="6">
        <v>2548.5353055999999</v>
      </c>
      <c r="E287" s="6">
        <v>17.3346046015184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170</v>
      </c>
      <c r="B288" s="6" t="s">
        <v>171</v>
      </c>
      <c r="C288" s="6" t="s">
        <v>11</v>
      </c>
      <c r="D288" s="6">
        <v>40086.632547599998</v>
      </c>
      <c r="E288" s="6">
        <v>2.3527369450632998</v>
      </c>
      <c r="F288" s="6">
        <v>99.608449854337096</v>
      </c>
      <c r="G288" s="6">
        <v>0.22578325551140599</v>
      </c>
      <c r="H288" s="6">
        <v>157.57625820000001</v>
      </c>
      <c r="I288" s="6">
        <v>57.5935140296531</v>
      </c>
      <c r="J288" s="6">
        <v>0.39155014566292101</v>
      </c>
      <c r="K288" s="6">
        <v>57.438160434035503</v>
      </c>
    </row>
    <row r="289" spans="1:11" x14ac:dyDescent="0.25">
      <c r="A289" s="6" t="s">
        <v>172</v>
      </c>
      <c r="B289" s="6" t="s">
        <v>173</v>
      </c>
      <c r="C289" s="6" t="s">
        <v>10</v>
      </c>
      <c r="D289" s="6">
        <v>1608.6932944</v>
      </c>
      <c r="E289" s="6">
        <v>21.8633270638543</v>
      </c>
      <c r="F289" s="6">
        <v>98.340666774604898</v>
      </c>
      <c r="G289" s="6">
        <v>1.5464465784585</v>
      </c>
      <c r="H289" s="6">
        <v>27.1439916</v>
      </c>
      <c r="I289" s="6">
        <v>99.999999999999901</v>
      </c>
      <c r="J289" s="6">
        <v>1.6593332253951301</v>
      </c>
      <c r="K289" s="6">
        <v>91.650420379367205</v>
      </c>
    </row>
    <row r="290" spans="1:11" x14ac:dyDescent="0.25">
      <c r="A290" s="6" t="s">
        <v>172</v>
      </c>
      <c r="B290" s="6" t="s">
        <v>173</v>
      </c>
      <c r="C290" s="6" t="s">
        <v>11</v>
      </c>
      <c r="D290" s="6">
        <v>30235.362695600001</v>
      </c>
      <c r="E290" s="6">
        <v>2.0933765963807902</v>
      </c>
      <c r="F290" s="6">
        <v>99.083355854396402</v>
      </c>
      <c r="G290" s="6">
        <v>0.41952733384018398</v>
      </c>
      <c r="H290" s="6">
        <v>279.7146702</v>
      </c>
      <c r="I290" s="6">
        <v>45.448747250941899</v>
      </c>
      <c r="J290" s="6">
        <v>0.91664414560355101</v>
      </c>
      <c r="K290" s="6">
        <v>45.348215344967002</v>
      </c>
    </row>
    <row r="291" spans="1:11" x14ac:dyDescent="0.25">
      <c r="A291" s="6" t="s">
        <v>174</v>
      </c>
      <c r="B291" s="6" t="s">
        <v>175</v>
      </c>
      <c r="C291" s="6" t="s">
        <v>10</v>
      </c>
      <c r="D291" s="6">
        <v>858.45334130000003</v>
      </c>
      <c r="E291" s="6">
        <v>15.686691594610799</v>
      </c>
      <c r="F291" s="6">
        <v>97.938213160828695</v>
      </c>
      <c r="G291" s="6">
        <v>2.0182548683758901</v>
      </c>
      <c r="H291" s="6">
        <v>18.072085900000001</v>
      </c>
      <c r="I291" s="6">
        <v>99.999999999999901</v>
      </c>
      <c r="J291" s="6">
        <v>2.0617868391713401</v>
      </c>
      <c r="K291" s="6">
        <v>95.870374064140094</v>
      </c>
    </row>
    <row r="292" spans="1:11" x14ac:dyDescent="0.25">
      <c r="A292" s="6" t="s">
        <v>174</v>
      </c>
      <c r="B292" s="6" t="s">
        <v>175</v>
      </c>
      <c r="C292" s="6" t="s">
        <v>11</v>
      </c>
      <c r="D292" s="6">
        <v>13937.5225357</v>
      </c>
      <c r="E292" s="6">
        <v>3.0755305360874901</v>
      </c>
      <c r="F292" s="6">
        <v>99.031393587273698</v>
      </c>
      <c r="G292" s="6">
        <v>0.393650189461693</v>
      </c>
      <c r="H292" s="6">
        <v>136.32014269999999</v>
      </c>
      <c r="I292" s="6">
        <v>40.400806358204498</v>
      </c>
      <c r="J292" s="6">
        <v>0.96860641272634795</v>
      </c>
      <c r="K292" s="6">
        <v>40.247231833369497</v>
      </c>
    </row>
    <row r="293" spans="1:11" x14ac:dyDescent="0.25">
      <c r="A293" s="6" t="s">
        <v>176</v>
      </c>
      <c r="B293" s="6" t="s">
        <v>177</v>
      </c>
      <c r="C293" s="6" t="s">
        <v>10</v>
      </c>
      <c r="D293" s="6">
        <v>1459.3990623</v>
      </c>
      <c r="E293" s="6">
        <v>18.854193094139902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176</v>
      </c>
      <c r="B294" s="6" t="s">
        <v>177</v>
      </c>
      <c r="C294" s="6" t="s">
        <v>11</v>
      </c>
      <c r="D294" s="6">
        <v>25564.054720200002</v>
      </c>
      <c r="E294" s="6">
        <v>2.29699899515172</v>
      </c>
      <c r="F294" s="6">
        <v>99.645632961293302</v>
      </c>
      <c r="G294" s="6">
        <v>0.267767950781996</v>
      </c>
      <c r="H294" s="6">
        <v>90.912748500000006</v>
      </c>
      <c r="I294" s="6">
        <v>76.292054362678996</v>
      </c>
      <c r="J294" s="6">
        <v>0.354367038706702</v>
      </c>
      <c r="K294" s="6">
        <v>75.294550643871204</v>
      </c>
    </row>
    <row r="295" spans="1:11" x14ac:dyDescent="0.25">
      <c r="A295" s="6" t="s">
        <v>178</v>
      </c>
      <c r="B295" s="6" t="s">
        <v>179</v>
      </c>
      <c r="C295" s="6" t="s">
        <v>10</v>
      </c>
      <c r="D295" s="6">
        <v>1998.5078598</v>
      </c>
      <c r="E295" s="6">
        <v>12.1545613072572</v>
      </c>
      <c r="F295" s="6">
        <v>97.230210590364607</v>
      </c>
      <c r="G295" s="6">
        <v>1.9016502663522401</v>
      </c>
      <c r="H295" s="6">
        <v>56.931337200000002</v>
      </c>
      <c r="I295" s="6">
        <v>70.746589889266701</v>
      </c>
      <c r="J295" s="6">
        <v>2.7697894096353601</v>
      </c>
      <c r="K295" s="6">
        <v>66.7552035629285</v>
      </c>
    </row>
    <row r="296" spans="1:11" x14ac:dyDescent="0.25">
      <c r="A296" s="6" t="s">
        <v>178</v>
      </c>
      <c r="B296" s="6" t="s">
        <v>179</v>
      </c>
      <c r="C296" s="6" t="s">
        <v>11</v>
      </c>
      <c r="D296" s="6">
        <v>20296.695857499999</v>
      </c>
      <c r="E296" s="6">
        <v>2.1135393213343501</v>
      </c>
      <c r="F296" s="6">
        <v>99.780902733616202</v>
      </c>
      <c r="G296" s="6">
        <v>0.159024141966354</v>
      </c>
      <c r="H296" s="6">
        <v>44.567151199999998</v>
      </c>
      <c r="I296" s="6">
        <v>72.417610223437805</v>
      </c>
      <c r="J296" s="6">
        <v>0.21909726638379601</v>
      </c>
      <c r="K296" s="6">
        <v>72.422503045045104</v>
      </c>
    </row>
    <row r="297" spans="1:11" x14ac:dyDescent="0.25">
      <c r="A297" s="6" t="s">
        <v>180</v>
      </c>
      <c r="B297" s="6" t="s">
        <v>181</v>
      </c>
      <c r="C297" s="6" t="s">
        <v>10</v>
      </c>
      <c r="D297" s="6">
        <v>4521.2639774999998</v>
      </c>
      <c r="E297" s="6">
        <v>12.452883676713499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180</v>
      </c>
      <c r="B298" s="6" t="s">
        <v>181</v>
      </c>
      <c r="C298" s="6" t="s">
        <v>11</v>
      </c>
      <c r="D298" s="6">
        <v>49240.097342699999</v>
      </c>
      <c r="E298" s="6">
        <v>2.4418894728812002</v>
      </c>
      <c r="F298" s="6">
        <v>99.029052244154897</v>
      </c>
      <c r="G298" s="6">
        <v>0.49816295220940798</v>
      </c>
      <c r="H298" s="6">
        <v>482.78319269999997</v>
      </c>
      <c r="I298" s="6">
        <v>51.518606987190999</v>
      </c>
      <c r="J298" s="6">
        <v>0.97094775584508697</v>
      </c>
      <c r="K298" s="6">
        <v>50.808712130458602</v>
      </c>
    </row>
    <row r="299" spans="1:11" x14ac:dyDescent="0.25">
      <c r="A299" s="6" t="s">
        <v>182</v>
      </c>
      <c r="B299" s="6" t="s">
        <v>183</v>
      </c>
      <c r="C299" s="6" t="s">
        <v>10</v>
      </c>
      <c r="D299" s="6">
        <v>2606.575992</v>
      </c>
      <c r="E299" s="6">
        <v>17.6691864507353</v>
      </c>
      <c r="F299" s="6">
        <v>100</v>
      </c>
      <c r="G299" s="6">
        <v>0</v>
      </c>
      <c r="H299" s="6"/>
      <c r="I299" s="6"/>
      <c r="J299" s="6"/>
      <c r="K299" s="6"/>
    </row>
    <row r="300" spans="1:11" x14ac:dyDescent="0.25">
      <c r="A300" s="6" t="s">
        <v>182</v>
      </c>
      <c r="B300" s="6" t="s">
        <v>183</v>
      </c>
      <c r="C300" s="6" t="s">
        <v>11</v>
      </c>
      <c r="D300" s="6">
        <v>49896.940062000001</v>
      </c>
      <c r="E300" s="6">
        <v>2.3908945939575701</v>
      </c>
      <c r="F300" s="6">
        <v>98.991502880278702</v>
      </c>
      <c r="G300" s="6">
        <v>0.44572421127380701</v>
      </c>
      <c r="H300" s="6">
        <v>508.33575480000002</v>
      </c>
      <c r="I300" s="6">
        <v>43.768058349569401</v>
      </c>
      <c r="J300" s="6">
        <v>1.00849711972129</v>
      </c>
      <c r="K300" s="6">
        <v>43.751150778015997</v>
      </c>
    </row>
    <row r="301" spans="1:11" x14ac:dyDescent="0.25">
      <c r="A301" s="6" t="s">
        <v>184</v>
      </c>
      <c r="B301" s="6" t="s">
        <v>185</v>
      </c>
      <c r="C301" s="6" t="s">
        <v>10</v>
      </c>
      <c r="D301" s="6">
        <v>2730.9696376000002</v>
      </c>
      <c r="E301" s="6">
        <v>10.844596312607401</v>
      </c>
      <c r="F301" s="6">
        <v>98.631482275644601</v>
      </c>
      <c r="G301" s="6">
        <v>1.3799750123802601</v>
      </c>
      <c r="H301" s="6">
        <v>37.892367299999997</v>
      </c>
      <c r="I301" s="6">
        <v>100</v>
      </c>
      <c r="J301" s="6">
        <v>1.3685177243554401</v>
      </c>
      <c r="K301" s="6">
        <v>99.457229199221203</v>
      </c>
    </row>
    <row r="302" spans="1:11" x14ac:dyDescent="0.25">
      <c r="A302" s="6" t="s">
        <v>184</v>
      </c>
      <c r="B302" s="6" t="s">
        <v>185</v>
      </c>
      <c r="C302" s="6" t="s">
        <v>11</v>
      </c>
      <c r="D302" s="6">
        <v>26937.481407899999</v>
      </c>
      <c r="E302" s="6">
        <v>2.2526245636752198</v>
      </c>
      <c r="F302" s="6">
        <v>98.762140814977002</v>
      </c>
      <c r="G302" s="6">
        <v>0.45902613344006399</v>
      </c>
      <c r="H302" s="6">
        <v>337.6274401</v>
      </c>
      <c r="I302" s="6">
        <v>36.852200939752898</v>
      </c>
      <c r="J302" s="6">
        <v>1.23785918502304</v>
      </c>
      <c r="K302" s="6">
        <v>36.623231605877798</v>
      </c>
    </row>
    <row r="303" spans="1:11" x14ac:dyDescent="0.25">
      <c r="A303" s="6" t="s">
        <v>186</v>
      </c>
      <c r="B303" s="6" t="s">
        <v>187</v>
      </c>
      <c r="C303" s="6" t="s">
        <v>10</v>
      </c>
      <c r="D303" s="6">
        <v>2733.3106296999999</v>
      </c>
      <c r="E303" s="6">
        <v>19.684619273113601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186</v>
      </c>
      <c r="B304" s="6" t="s">
        <v>187</v>
      </c>
      <c r="C304" s="6" t="s">
        <v>11</v>
      </c>
      <c r="D304" s="6">
        <v>88572.065507499996</v>
      </c>
      <c r="E304" s="6">
        <v>1.66641195873962</v>
      </c>
      <c r="F304" s="6">
        <v>99.603603960578596</v>
      </c>
      <c r="G304" s="6">
        <v>0.22797251582328501</v>
      </c>
      <c r="H304" s="6">
        <v>352.49342969999998</v>
      </c>
      <c r="I304" s="6">
        <v>57.201758565992897</v>
      </c>
      <c r="J304" s="6">
        <v>0.39639603942139001</v>
      </c>
      <c r="K304" s="6">
        <v>57.2833275859767</v>
      </c>
    </row>
    <row r="305" spans="1:11" x14ac:dyDescent="0.25">
      <c r="A305" s="6" t="s">
        <v>188</v>
      </c>
      <c r="B305" s="6" t="s">
        <v>189</v>
      </c>
      <c r="C305" s="6" t="s">
        <v>10</v>
      </c>
      <c r="D305" s="6">
        <v>1189.1289128999999</v>
      </c>
      <c r="E305" s="6">
        <v>19.1978659270838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188</v>
      </c>
      <c r="B306" s="6" t="s">
        <v>189</v>
      </c>
      <c r="C306" s="6" t="s">
        <v>11</v>
      </c>
      <c r="D306" s="6">
        <v>30486.838814300001</v>
      </c>
      <c r="E306" s="6">
        <v>1.15860044311124</v>
      </c>
      <c r="F306" s="6">
        <v>100</v>
      </c>
      <c r="G306" s="6">
        <v>0</v>
      </c>
      <c r="H306" s="6"/>
      <c r="I306" s="6"/>
      <c r="J306" s="6"/>
      <c r="K306" s="6"/>
    </row>
    <row r="307" spans="1:11" x14ac:dyDescent="0.25">
      <c r="A307" s="6" t="s">
        <v>190</v>
      </c>
      <c r="B307" s="6" t="s">
        <v>191</v>
      </c>
      <c r="C307" s="6" t="s">
        <v>10</v>
      </c>
      <c r="D307" s="6">
        <v>1955.7416363</v>
      </c>
      <c r="E307" s="6">
        <v>18.672618966267599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190</v>
      </c>
      <c r="B308" s="6" t="s">
        <v>191</v>
      </c>
      <c r="C308" s="6" t="s">
        <v>11</v>
      </c>
      <c r="D308" s="6">
        <v>57194.457033400002</v>
      </c>
      <c r="E308" s="6">
        <v>2.5861120988258399</v>
      </c>
      <c r="F308" s="6">
        <v>99.873516526101994</v>
      </c>
      <c r="G308" s="6">
        <v>0.12675871614122999</v>
      </c>
      <c r="H308" s="6">
        <v>72.433152100000001</v>
      </c>
      <c r="I308" s="6">
        <v>99.999999999999702</v>
      </c>
      <c r="J308" s="6">
        <v>0.12648347389804701</v>
      </c>
      <c r="K308" s="6">
        <v>100.09085251377</v>
      </c>
    </row>
    <row r="309" spans="1:11" x14ac:dyDescent="0.25">
      <c r="A309" s="6" t="s">
        <v>192</v>
      </c>
      <c r="B309" s="6" t="s">
        <v>193</v>
      </c>
      <c r="C309" s="6" t="s">
        <v>10</v>
      </c>
      <c r="D309" s="6">
        <v>1199.6404070000001</v>
      </c>
      <c r="E309" s="6">
        <v>22.470950771535399</v>
      </c>
      <c r="F309" s="6">
        <v>100</v>
      </c>
      <c r="G309" s="6">
        <v>2.4947766931776998E-15</v>
      </c>
      <c r="H309" s="6"/>
      <c r="I309" s="6"/>
      <c r="J309" s="6"/>
      <c r="K309" s="6"/>
    </row>
    <row r="310" spans="1:11" x14ac:dyDescent="0.25">
      <c r="A310" s="6" t="s">
        <v>192</v>
      </c>
      <c r="B310" s="6" t="s">
        <v>193</v>
      </c>
      <c r="C310" s="6" t="s">
        <v>11</v>
      </c>
      <c r="D310" s="6">
        <v>46606.6512697</v>
      </c>
      <c r="E310" s="6">
        <v>2.06991504745368</v>
      </c>
      <c r="F310" s="6">
        <v>99.119618444729397</v>
      </c>
      <c r="G310" s="6">
        <v>0.40407696637450702</v>
      </c>
      <c r="H310" s="6">
        <v>413.96079580000003</v>
      </c>
      <c r="I310" s="6">
        <v>45.483632199591298</v>
      </c>
      <c r="J310" s="6">
        <v>0.88038155527059103</v>
      </c>
      <c r="K310" s="6">
        <v>45.493859440336202</v>
      </c>
    </row>
    <row r="311" spans="1:11" x14ac:dyDescent="0.25">
      <c r="A311" s="6" t="s">
        <v>194</v>
      </c>
      <c r="B311" s="6" t="s">
        <v>195</v>
      </c>
      <c r="C311" s="6" t="s">
        <v>10</v>
      </c>
      <c r="D311" s="6">
        <v>2750.2733170000001</v>
      </c>
      <c r="E311" s="6">
        <v>18.1161904105766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194</v>
      </c>
      <c r="B312" s="6" t="s">
        <v>195</v>
      </c>
      <c r="C312" s="6" t="s">
        <v>11</v>
      </c>
      <c r="D312" s="6">
        <v>46668.684793100001</v>
      </c>
      <c r="E312" s="6">
        <v>1.7681698485347801</v>
      </c>
      <c r="F312" s="6">
        <v>99.480626835842898</v>
      </c>
      <c r="G312" s="6">
        <v>0.26799158675471901</v>
      </c>
      <c r="H312" s="6">
        <v>243.65007800000001</v>
      </c>
      <c r="I312" s="6">
        <v>51.724136094529499</v>
      </c>
      <c r="J312" s="6">
        <v>0.51937316415708601</v>
      </c>
      <c r="K312" s="6">
        <v>51.331052270209803</v>
      </c>
    </row>
    <row r="313" spans="1:11" x14ac:dyDescent="0.25">
      <c r="A313" s="6" t="s">
        <v>196</v>
      </c>
      <c r="B313" s="6" t="s">
        <v>197</v>
      </c>
      <c r="C313" s="6" t="s">
        <v>10</v>
      </c>
      <c r="D313" s="6">
        <v>527.09577149999996</v>
      </c>
      <c r="E313" s="6">
        <v>17.489581629292299</v>
      </c>
      <c r="F313" s="6">
        <v>100</v>
      </c>
      <c r="G313" s="6">
        <v>1.9417336215901399E-15</v>
      </c>
      <c r="H313" s="6"/>
      <c r="I313" s="6"/>
      <c r="J313" s="6"/>
      <c r="K313" s="6"/>
    </row>
    <row r="314" spans="1:11" x14ac:dyDescent="0.25">
      <c r="A314" s="6" t="s">
        <v>196</v>
      </c>
      <c r="B314" s="6" t="s">
        <v>197</v>
      </c>
      <c r="C314" s="6" t="s">
        <v>11</v>
      </c>
      <c r="D314" s="6">
        <v>11014.225006299999</v>
      </c>
      <c r="E314" s="6">
        <v>2.2225082651343602</v>
      </c>
      <c r="F314" s="6">
        <v>99.857993331029405</v>
      </c>
      <c r="G314" s="6">
        <v>0.104615063212725</v>
      </c>
      <c r="H314" s="6">
        <v>15.6631768</v>
      </c>
      <c r="I314" s="6">
        <v>73.628340538034706</v>
      </c>
      <c r="J314" s="6">
        <v>0.14200666897058101</v>
      </c>
      <c r="K314" s="6">
        <v>73.564504824669399</v>
      </c>
    </row>
    <row r="315" spans="1:11" x14ac:dyDescent="0.25">
      <c r="A315" s="6" t="s">
        <v>198</v>
      </c>
      <c r="B315" s="6" t="s">
        <v>199</v>
      </c>
      <c r="C315" s="6" t="s">
        <v>10</v>
      </c>
      <c r="D315" s="6">
        <v>854.97388100000001</v>
      </c>
      <c r="E315" s="6">
        <v>18.4940008434512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198</v>
      </c>
      <c r="B316" s="6" t="s">
        <v>199</v>
      </c>
      <c r="C316" s="6" t="s">
        <v>11</v>
      </c>
      <c r="D316" s="6">
        <v>21434.760824500001</v>
      </c>
      <c r="E316" s="6">
        <v>1.89204655169866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200</v>
      </c>
      <c r="B317" s="6" t="s">
        <v>201</v>
      </c>
      <c r="C317" s="6" t="s">
        <v>10</v>
      </c>
      <c r="D317" s="6">
        <v>568.27378810000005</v>
      </c>
      <c r="E317" s="6">
        <v>16.1816728250366</v>
      </c>
      <c r="F317" s="6">
        <v>100</v>
      </c>
      <c r="G317" s="6">
        <v>1.7965265747306898E-15</v>
      </c>
      <c r="H317" s="6"/>
      <c r="I317" s="6"/>
      <c r="J317" s="6"/>
      <c r="K317" s="6"/>
    </row>
    <row r="318" spans="1:11" x14ac:dyDescent="0.25">
      <c r="A318" s="6" t="s">
        <v>200</v>
      </c>
      <c r="B318" s="6" t="s">
        <v>201</v>
      </c>
      <c r="C318" s="6" t="s">
        <v>11</v>
      </c>
      <c r="D318" s="6">
        <v>9519.6194252999994</v>
      </c>
      <c r="E318" s="6">
        <v>1.6138135311175399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202</v>
      </c>
      <c r="B319" s="6" t="s">
        <v>203</v>
      </c>
      <c r="C319" s="6" t="s">
        <v>10</v>
      </c>
      <c r="D319" s="6">
        <v>2488.6534753999999</v>
      </c>
      <c r="E319" s="6">
        <v>15.8836130586501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202</v>
      </c>
      <c r="B320" s="6" t="s">
        <v>203</v>
      </c>
      <c r="C320" s="6" t="s">
        <v>11</v>
      </c>
      <c r="D320" s="6">
        <v>40179.753522600004</v>
      </c>
      <c r="E320" s="6">
        <v>1.5121683770286201</v>
      </c>
      <c r="F320" s="6">
        <v>100</v>
      </c>
      <c r="G320" s="6">
        <v>1.6788441492872299E-16</v>
      </c>
      <c r="H320" s="6"/>
      <c r="I320" s="6"/>
      <c r="J320" s="6"/>
      <c r="K320" s="6"/>
    </row>
    <row r="321" spans="1:11" x14ac:dyDescent="0.25">
      <c r="A321" s="6" t="s">
        <v>204</v>
      </c>
      <c r="B321" s="6" t="s">
        <v>205</v>
      </c>
      <c r="C321" s="6" t="s">
        <v>10</v>
      </c>
      <c r="D321" s="6">
        <v>996.87686410000003</v>
      </c>
      <c r="E321" s="6">
        <v>13.600055225472101</v>
      </c>
      <c r="F321" s="6">
        <v>100</v>
      </c>
      <c r="G321" s="6">
        <v>0</v>
      </c>
      <c r="H321" s="6"/>
      <c r="I321" s="6"/>
      <c r="J321" s="6"/>
      <c r="K321" s="6"/>
    </row>
    <row r="322" spans="1:11" x14ac:dyDescent="0.25">
      <c r="A322" s="6" t="s">
        <v>204</v>
      </c>
      <c r="B322" s="6" t="s">
        <v>205</v>
      </c>
      <c r="C322" s="6" t="s">
        <v>11</v>
      </c>
      <c r="D322" s="6">
        <v>18084.8155085</v>
      </c>
      <c r="E322" s="6">
        <v>1.4489223710192201</v>
      </c>
      <c r="F322" s="6">
        <v>99.3714283705973</v>
      </c>
      <c r="G322" s="6">
        <v>0.31123108922624998</v>
      </c>
      <c r="H322" s="6">
        <v>114.39507450000001</v>
      </c>
      <c r="I322" s="6">
        <v>49.204054208983997</v>
      </c>
      <c r="J322" s="6">
        <v>0.62857162940274502</v>
      </c>
      <c r="K322" s="6">
        <v>49.202790013185698</v>
      </c>
    </row>
    <row r="323" spans="1:11" x14ac:dyDescent="0.25">
      <c r="A323" s="6" t="s">
        <v>206</v>
      </c>
      <c r="B323" s="6" t="s">
        <v>207</v>
      </c>
      <c r="C323" s="6" t="s">
        <v>10</v>
      </c>
      <c r="D323" s="6">
        <v>841.74784420000003</v>
      </c>
      <c r="E323" s="6">
        <v>18.354153953127799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206</v>
      </c>
      <c r="B324" s="6" t="s">
        <v>207</v>
      </c>
      <c r="C324" s="6" t="s">
        <v>11</v>
      </c>
      <c r="D324" s="6">
        <v>20497.645082399999</v>
      </c>
      <c r="E324" s="6">
        <v>2.4902633068562698</v>
      </c>
      <c r="F324" s="6">
        <v>99.862970633703696</v>
      </c>
      <c r="G324" s="6">
        <v>0.137057284916098</v>
      </c>
      <c r="H324" s="6">
        <v>28.126334499999999</v>
      </c>
      <c r="I324" s="6">
        <v>100</v>
      </c>
      <c r="J324" s="6">
        <v>0.13702936629627499</v>
      </c>
      <c r="K324" s="6">
        <v>99.883316902440797</v>
      </c>
    </row>
    <row r="325" spans="1:11" x14ac:dyDescent="0.25">
      <c r="A325" s="6" t="s">
        <v>208</v>
      </c>
      <c r="B325" s="6" t="s">
        <v>209</v>
      </c>
      <c r="C325" s="6" t="s">
        <v>10</v>
      </c>
      <c r="D325" s="6">
        <v>1765.9797986999999</v>
      </c>
      <c r="E325" s="6">
        <v>19.100305250060799</v>
      </c>
      <c r="F325" s="6">
        <v>98.185106390528006</v>
      </c>
      <c r="G325" s="6">
        <v>1.8693161103289</v>
      </c>
      <c r="H325" s="6">
        <v>32.643091900000002</v>
      </c>
      <c r="I325" s="6">
        <v>100</v>
      </c>
      <c r="J325" s="6">
        <v>1.8148936094720001</v>
      </c>
      <c r="K325" s="6">
        <v>101.12934455897199</v>
      </c>
    </row>
    <row r="326" spans="1:11" x14ac:dyDescent="0.25">
      <c r="A326" s="6" t="s">
        <v>208</v>
      </c>
      <c r="B326" s="6" t="s">
        <v>209</v>
      </c>
      <c r="C326" s="6" t="s">
        <v>11</v>
      </c>
      <c r="D326" s="6">
        <v>42765.214599799998</v>
      </c>
      <c r="E326" s="6">
        <v>1.9399365068384</v>
      </c>
      <c r="F326" s="6">
        <v>98.644169617010405</v>
      </c>
      <c r="G326" s="6">
        <v>0.35788191552403198</v>
      </c>
      <c r="H326" s="6">
        <v>587.79325240000003</v>
      </c>
      <c r="I326" s="6">
        <v>26.136352703035499</v>
      </c>
      <c r="J326" s="6">
        <v>1.3558303829896099</v>
      </c>
      <c r="K326" s="6">
        <v>26.037891480179098</v>
      </c>
    </row>
    <row r="327" spans="1:11" x14ac:dyDescent="0.25">
      <c r="A327" s="6" t="s">
        <v>210</v>
      </c>
      <c r="B327" s="6" t="s">
        <v>211</v>
      </c>
      <c r="C327" s="6" t="s">
        <v>10</v>
      </c>
      <c r="D327" s="6">
        <v>279.77748600000001</v>
      </c>
      <c r="E327" s="6">
        <v>22.200612374258199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210</v>
      </c>
      <c r="B328" s="6" t="s">
        <v>211</v>
      </c>
      <c r="C328" s="6" t="s">
        <v>11</v>
      </c>
      <c r="D328" s="6">
        <v>9003.6166131000009</v>
      </c>
      <c r="E328" s="6">
        <v>1.5223618858713099</v>
      </c>
      <c r="F328" s="6">
        <v>100</v>
      </c>
      <c r="G328" s="6">
        <v>1.6901612175060999E-16</v>
      </c>
      <c r="H328" s="6"/>
      <c r="I328" s="6"/>
      <c r="J328" s="6"/>
      <c r="K328" s="6"/>
    </row>
    <row r="329" spans="1:11" x14ac:dyDescent="0.25">
      <c r="A329" s="6" t="s">
        <v>212</v>
      </c>
      <c r="B329" s="6" t="s">
        <v>213</v>
      </c>
      <c r="C329" s="6" t="s">
        <v>10</v>
      </c>
      <c r="D329" s="6">
        <v>4993.3421019999996</v>
      </c>
      <c r="E329" s="6">
        <v>18.465217431021902</v>
      </c>
      <c r="F329" s="6">
        <v>100</v>
      </c>
      <c r="G329" s="6">
        <v>2.0500509546630299E-15</v>
      </c>
      <c r="H329" s="6"/>
      <c r="I329" s="6"/>
      <c r="J329" s="6"/>
      <c r="K329" s="6"/>
    </row>
    <row r="330" spans="1:11" x14ac:dyDescent="0.25">
      <c r="A330" s="6" t="s">
        <v>212</v>
      </c>
      <c r="B330" s="6" t="s">
        <v>213</v>
      </c>
      <c r="C330" s="6" t="s">
        <v>11</v>
      </c>
      <c r="D330" s="6">
        <v>57572.599256699999</v>
      </c>
      <c r="E330" s="6">
        <v>2.93971540037376</v>
      </c>
      <c r="F330" s="6">
        <v>99.3306163634211</v>
      </c>
      <c r="G330" s="6">
        <v>0.29564108940385198</v>
      </c>
      <c r="H330" s="6">
        <v>387.97862400000002</v>
      </c>
      <c r="I330" s="6">
        <v>43.5114727835319</v>
      </c>
      <c r="J330" s="6">
        <v>0.66938363657894295</v>
      </c>
      <c r="K330" s="6">
        <v>43.870525104141301</v>
      </c>
    </row>
    <row r="331" spans="1:11" x14ac:dyDescent="0.25">
      <c r="A331" s="6" t="s">
        <v>214</v>
      </c>
      <c r="B331" s="6" t="s">
        <v>215</v>
      </c>
      <c r="C331" s="6" t="s">
        <v>10</v>
      </c>
      <c r="D331" s="6">
        <v>12755.5551227</v>
      </c>
      <c r="E331" s="6">
        <v>10.3023843790237</v>
      </c>
      <c r="F331" s="6">
        <v>99.257217804087304</v>
      </c>
      <c r="G331" s="6">
        <v>0.74251358649709898</v>
      </c>
      <c r="H331" s="6">
        <v>95.455015299999999</v>
      </c>
      <c r="I331" s="6">
        <v>100</v>
      </c>
      <c r="J331" s="6">
        <v>0.74278219591269901</v>
      </c>
      <c r="K331" s="6">
        <v>99.221323805260795</v>
      </c>
    </row>
    <row r="332" spans="1:11" x14ac:dyDescent="0.25">
      <c r="A332" s="6" t="s">
        <v>214</v>
      </c>
      <c r="B332" s="6" t="s">
        <v>215</v>
      </c>
      <c r="C332" s="6" t="s">
        <v>11</v>
      </c>
      <c r="D332" s="6">
        <v>65573.901934900001</v>
      </c>
      <c r="E332" s="6">
        <v>2.98927136824563</v>
      </c>
      <c r="F332" s="6">
        <v>99.390503827662002</v>
      </c>
      <c r="G332" s="6">
        <v>0.30481264733311803</v>
      </c>
      <c r="H332" s="6">
        <v>402.12133649999998</v>
      </c>
      <c r="I332" s="6">
        <v>49.7459913674859</v>
      </c>
      <c r="J332" s="6">
        <v>0.60949617233798303</v>
      </c>
      <c r="K332" s="6">
        <v>49.705779898946403</v>
      </c>
    </row>
    <row r="333" spans="1:11" x14ac:dyDescent="0.25">
      <c r="A333" s="6" t="s">
        <v>216</v>
      </c>
      <c r="B333" s="6" t="s">
        <v>217</v>
      </c>
      <c r="C333" s="6" t="s">
        <v>10</v>
      </c>
      <c r="D333" s="6">
        <v>5398.9959505999996</v>
      </c>
      <c r="E333" s="6">
        <v>10.653925129972899</v>
      </c>
      <c r="F333" s="6">
        <v>100</v>
      </c>
      <c r="G333" s="6">
        <v>1.18282329819285E-15</v>
      </c>
      <c r="H333" s="6"/>
      <c r="I333" s="6"/>
      <c r="J333" s="6"/>
      <c r="K333" s="6"/>
    </row>
    <row r="334" spans="1:11" x14ac:dyDescent="0.25">
      <c r="A334" s="6" t="s">
        <v>216</v>
      </c>
      <c r="B334" s="6" t="s">
        <v>217</v>
      </c>
      <c r="C334" s="6" t="s">
        <v>11</v>
      </c>
      <c r="D334" s="6">
        <v>40299.104541300003</v>
      </c>
      <c r="E334" s="6">
        <v>2.75616517625049</v>
      </c>
      <c r="F334" s="6">
        <v>99.848318069961195</v>
      </c>
      <c r="G334" s="6">
        <v>0.152288616496701</v>
      </c>
      <c r="H334" s="6">
        <v>61.219318199999996</v>
      </c>
      <c r="I334" s="6">
        <v>100</v>
      </c>
      <c r="J334" s="6">
        <v>0.15168193003880001</v>
      </c>
      <c r="K334" s="6">
        <v>100.247684180359</v>
      </c>
    </row>
    <row r="335" spans="1:11" x14ac:dyDescent="0.25">
      <c r="A335" s="6" t="s">
        <v>218</v>
      </c>
      <c r="B335" s="6" t="s">
        <v>219</v>
      </c>
      <c r="C335" s="6" t="s">
        <v>10</v>
      </c>
      <c r="D335" s="6">
        <v>2833.594642</v>
      </c>
      <c r="E335" s="6">
        <v>13.7528667371678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218</v>
      </c>
      <c r="B336" s="6" t="s">
        <v>219</v>
      </c>
      <c r="C336" s="6" t="s">
        <v>11</v>
      </c>
      <c r="D336" s="6">
        <v>31692.0346856</v>
      </c>
      <c r="E336" s="6">
        <v>1.9867023145656599</v>
      </c>
      <c r="F336" s="6">
        <v>99.576117870455207</v>
      </c>
      <c r="G336" s="6">
        <v>0.30719940346677999</v>
      </c>
      <c r="H336" s="6">
        <v>134.9087255</v>
      </c>
      <c r="I336" s="6">
        <v>72.612353643023894</v>
      </c>
      <c r="J336" s="6">
        <v>0.42388212954483401</v>
      </c>
      <c r="K336" s="6">
        <v>72.165637277959604</v>
      </c>
    </row>
    <row r="337" spans="1:11" x14ac:dyDescent="0.25">
      <c r="A337" s="6" t="s">
        <v>220</v>
      </c>
      <c r="B337" s="6" t="s">
        <v>221</v>
      </c>
      <c r="C337" s="6" t="s">
        <v>10</v>
      </c>
      <c r="D337" s="6">
        <v>306.50342260000002</v>
      </c>
      <c r="E337" s="6">
        <v>15.1561255601368</v>
      </c>
      <c r="F337" s="6">
        <v>100</v>
      </c>
      <c r="G337" s="6">
        <v>1.68266795609738E-15</v>
      </c>
      <c r="H337" s="6"/>
      <c r="I337" s="6"/>
      <c r="J337" s="6"/>
      <c r="K337" s="6"/>
    </row>
    <row r="338" spans="1:11" x14ac:dyDescent="0.25">
      <c r="A338" s="6" t="s">
        <v>220</v>
      </c>
      <c r="B338" s="6" t="s">
        <v>221</v>
      </c>
      <c r="C338" s="6" t="s">
        <v>11</v>
      </c>
      <c r="D338" s="6">
        <v>5418.2553381999996</v>
      </c>
      <c r="E338" s="6">
        <v>2.5561491072823901</v>
      </c>
      <c r="F338" s="6">
        <v>99.600571368763198</v>
      </c>
      <c r="G338" s="6">
        <v>0.22937071560280101</v>
      </c>
      <c r="H338" s="6">
        <v>21.728854399999999</v>
      </c>
      <c r="I338" s="6">
        <v>57.294983497789701</v>
      </c>
      <c r="J338" s="6">
        <v>0.39942863123679101</v>
      </c>
      <c r="K338" s="6">
        <v>57.195334892650003</v>
      </c>
    </row>
    <row r="339" spans="1:11" x14ac:dyDescent="0.25">
      <c r="A339" s="6" t="s">
        <v>222</v>
      </c>
      <c r="B339" s="6" t="s">
        <v>223</v>
      </c>
      <c r="C339" s="6" t="s">
        <v>10</v>
      </c>
      <c r="D339" s="6">
        <v>205.45059710000001</v>
      </c>
      <c r="E339" s="6">
        <v>18.615660473636002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222</v>
      </c>
      <c r="B340" s="6" t="s">
        <v>223</v>
      </c>
      <c r="C340" s="6" t="s">
        <v>11</v>
      </c>
      <c r="D340" s="6">
        <v>4660.4885058999998</v>
      </c>
      <c r="E340" s="6">
        <v>2.3539138597304401</v>
      </c>
      <c r="F340" s="6">
        <v>99.363851835527996</v>
      </c>
      <c r="G340" s="6">
        <v>0.38656285630707798</v>
      </c>
      <c r="H340" s="6">
        <v>29.8374223</v>
      </c>
      <c r="I340" s="6">
        <v>60.315477374326903</v>
      </c>
      <c r="J340" s="6">
        <v>0.63614816447203004</v>
      </c>
      <c r="K340" s="6">
        <v>60.379604193456501</v>
      </c>
    </row>
    <row r="341" spans="1:11" x14ac:dyDescent="0.25">
      <c r="A341" s="6" t="s">
        <v>224</v>
      </c>
      <c r="B341" s="6" t="s">
        <v>225</v>
      </c>
      <c r="C341" s="6" t="s">
        <v>10</v>
      </c>
      <c r="D341" s="6">
        <v>334.8644749</v>
      </c>
      <c r="E341" s="6">
        <v>16.210226177892601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224</v>
      </c>
      <c r="B342" s="6" t="s">
        <v>225</v>
      </c>
      <c r="C342" s="6" t="s">
        <v>11</v>
      </c>
      <c r="D342" s="6">
        <v>7223.1083465000002</v>
      </c>
      <c r="E342" s="6">
        <v>1.92097660018378</v>
      </c>
      <c r="F342" s="6">
        <v>99.377815976965294</v>
      </c>
      <c r="G342" s="6">
        <v>0.29229303214786201</v>
      </c>
      <c r="H342" s="6">
        <v>45.222392599999999</v>
      </c>
      <c r="I342" s="6">
        <v>46.536684675296002</v>
      </c>
      <c r="J342" s="6">
        <v>0.622184023034698</v>
      </c>
      <c r="K342" s="6">
        <v>46.686256934822403</v>
      </c>
    </row>
    <row r="343" spans="1:11" x14ac:dyDescent="0.25">
      <c r="A343" s="6" t="s">
        <v>226</v>
      </c>
      <c r="B343" s="6" t="s">
        <v>227</v>
      </c>
      <c r="C343" s="6" t="s">
        <v>10</v>
      </c>
      <c r="D343" s="6">
        <v>309.23260440000001</v>
      </c>
      <c r="E343" s="6">
        <v>18.144355684648598</v>
      </c>
      <c r="F343" s="6">
        <v>100</v>
      </c>
      <c r="G343" s="6">
        <v>2.0144281448085299E-15</v>
      </c>
      <c r="H343" s="6"/>
      <c r="I343" s="6"/>
      <c r="J343" s="6"/>
      <c r="K343" s="6"/>
    </row>
    <row r="344" spans="1:11" x14ac:dyDescent="0.25">
      <c r="A344" s="6" t="s">
        <v>226</v>
      </c>
      <c r="B344" s="6" t="s">
        <v>227</v>
      </c>
      <c r="C344" s="6" t="s">
        <v>11</v>
      </c>
      <c r="D344" s="6">
        <v>7158.0284713000001</v>
      </c>
      <c r="E344" s="6">
        <v>1.8972390873335001</v>
      </c>
      <c r="F344" s="6">
        <v>98.076667426246303</v>
      </c>
      <c r="G344" s="6">
        <v>0.73123758438726105</v>
      </c>
      <c r="H344" s="6">
        <v>140.37252369999999</v>
      </c>
      <c r="I344" s="6">
        <v>37.541630798733003</v>
      </c>
      <c r="J344" s="6">
        <v>1.9233325737537099</v>
      </c>
      <c r="K344" s="6">
        <v>37.288062580644798</v>
      </c>
    </row>
    <row r="345" spans="1:11" x14ac:dyDescent="0.25">
      <c r="A345" s="6" t="s">
        <v>228</v>
      </c>
      <c r="B345" s="6" t="s">
        <v>229</v>
      </c>
      <c r="C345" s="6" t="s">
        <v>10</v>
      </c>
      <c r="D345" s="6">
        <v>947.37975859999995</v>
      </c>
      <c r="E345" s="6">
        <v>16.6016385441328</v>
      </c>
      <c r="F345" s="6">
        <v>98.584601756112804</v>
      </c>
      <c r="G345" s="6">
        <v>1.43469467285432</v>
      </c>
      <c r="H345" s="6">
        <v>13.601714899999999</v>
      </c>
      <c r="I345" s="6">
        <v>100</v>
      </c>
      <c r="J345" s="6">
        <v>1.41539824388716</v>
      </c>
      <c r="K345" s="6">
        <v>99.928626855238093</v>
      </c>
    </row>
    <row r="346" spans="1:11" x14ac:dyDescent="0.25">
      <c r="A346" s="6" t="s">
        <v>228</v>
      </c>
      <c r="B346" s="6" t="s">
        <v>229</v>
      </c>
      <c r="C346" s="6" t="s">
        <v>11</v>
      </c>
      <c r="D346" s="6">
        <v>12605.036132699999</v>
      </c>
      <c r="E346" s="6">
        <v>2.67860559007176</v>
      </c>
      <c r="F346" s="6">
        <v>98.519471525112493</v>
      </c>
      <c r="G346" s="6">
        <v>0.52860056469426397</v>
      </c>
      <c r="H346" s="6">
        <v>189.4256499</v>
      </c>
      <c r="I346" s="6">
        <v>34.764910337090001</v>
      </c>
      <c r="J346" s="6">
        <v>1.48052847488756</v>
      </c>
      <c r="K346" s="6">
        <v>35.174904883548301</v>
      </c>
    </row>
    <row r="347" spans="1:11" x14ac:dyDescent="0.25">
      <c r="A347" s="6" t="s">
        <v>230</v>
      </c>
      <c r="B347" s="6" t="s">
        <v>231</v>
      </c>
      <c r="C347" s="6" t="s">
        <v>10</v>
      </c>
      <c r="D347" s="6">
        <v>429.39117720000002</v>
      </c>
      <c r="E347" s="6">
        <v>20.595760845083301</v>
      </c>
      <c r="F347" s="6">
        <v>100</v>
      </c>
      <c r="G347" s="6">
        <v>0</v>
      </c>
      <c r="H347" s="6"/>
      <c r="I347" s="6"/>
      <c r="J347" s="6"/>
      <c r="K347" s="6"/>
    </row>
    <row r="348" spans="1:11" x14ac:dyDescent="0.25">
      <c r="A348" s="6" t="s">
        <v>230</v>
      </c>
      <c r="B348" s="6" t="s">
        <v>231</v>
      </c>
      <c r="C348" s="6" t="s">
        <v>11</v>
      </c>
      <c r="D348" s="6">
        <v>17518.455467799999</v>
      </c>
      <c r="E348" s="6">
        <v>1.8719272252632999</v>
      </c>
      <c r="F348" s="6">
        <v>99.647241817939502</v>
      </c>
      <c r="G348" s="6">
        <v>0.20594531579255401</v>
      </c>
      <c r="H348" s="6">
        <v>62.016553500000001</v>
      </c>
      <c r="I348" s="6">
        <v>58.401447591758298</v>
      </c>
      <c r="J348" s="6">
        <v>0.35275818206054099</v>
      </c>
      <c r="K348" s="6">
        <v>58.175497345460599</v>
      </c>
    </row>
    <row r="349" spans="1:11" x14ac:dyDescent="0.25">
      <c r="A349" s="6" t="s">
        <v>232</v>
      </c>
      <c r="B349" s="6" t="s">
        <v>233</v>
      </c>
      <c r="C349" s="6" t="s">
        <v>10</v>
      </c>
      <c r="D349" s="6">
        <v>506.91620569999998</v>
      </c>
      <c r="E349" s="6">
        <v>17.027582521678301</v>
      </c>
      <c r="F349" s="6">
        <v>100</v>
      </c>
      <c r="G349" s="6">
        <v>0</v>
      </c>
      <c r="H349" s="6"/>
      <c r="I349" s="6"/>
      <c r="J349" s="6"/>
      <c r="K349" s="6"/>
    </row>
    <row r="350" spans="1:11" x14ac:dyDescent="0.25">
      <c r="A350" s="6" t="s">
        <v>232</v>
      </c>
      <c r="B350" s="6" t="s">
        <v>233</v>
      </c>
      <c r="C350" s="6" t="s">
        <v>11</v>
      </c>
      <c r="D350" s="6">
        <v>19168.860413499999</v>
      </c>
      <c r="E350" s="6">
        <v>1.6595167329370699</v>
      </c>
      <c r="F350" s="6">
        <v>99.861274640567203</v>
      </c>
      <c r="G350" s="6">
        <v>0.13858123457593099</v>
      </c>
      <c r="H350" s="6">
        <v>26.6290117</v>
      </c>
      <c r="I350" s="6">
        <v>100</v>
      </c>
      <c r="J350" s="6">
        <v>0.13872535943283201</v>
      </c>
      <c r="K350" s="6">
        <v>99.757526544498504</v>
      </c>
    </row>
    <row r="351" spans="1:11" x14ac:dyDescent="0.25">
      <c r="A351" s="6" t="s">
        <v>234</v>
      </c>
      <c r="B351" s="6" t="s">
        <v>235</v>
      </c>
      <c r="C351" s="6" t="s">
        <v>10</v>
      </c>
      <c r="D351" s="6">
        <v>238.14249509999999</v>
      </c>
      <c r="E351" s="6">
        <v>23.275263026690698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234</v>
      </c>
      <c r="B352" s="6" t="s">
        <v>235</v>
      </c>
      <c r="C352" s="6" t="s">
        <v>11</v>
      </c>
      <c r="D352" s="6">
        <v>15339.782295000001</v>
      </c>
      <c r="E352" s="6">
        <v>1.79894833235575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236</v>
      </c>
      <c r="B353" s="6" t="s">
        <v>237</v>
      </c>
      <c r="C353" s="6" t="s">
        <v>10</v>
      </c>
      <c r="D353" s="6">
        <v>904.70614479999995</v>
      </c>
      <c r="E353" s="6">
        <v>21.072067020514499</v>
      </c>
      <c r="F353" s="6">
        <v>98.312027915194605</v>
      </c>
      <c r="G353" s="6">
        <v>1.71890803056579</v>
      </c>
      <c r="H353" s="6">
        <v>15.533386399999999</v>
      </c>
      <c r="I353" s="6">
        <v>99.999999999999801</v>
      </c>
      <c r="J353" s="6">
        <v>1.6879720848053901</v>
      </c>
      <c r="K353" s="6">
        <v>100.113820486622</v>
      </c>
    </row>
    <row r="354" spans="1:11" x14ac:dyDescent="0.25">
      <c r="A354" s="6" t="s">
        <v>236</v>
      </c>
      <c r="B354" s="6" t="s">
        <v>237</v>
      </c>
      <c r="C354" s="6" t="s">
        <v>11</v>
      </c>
      <c r="D354" s="6">
        <v>14311.0680068</v>
      </c>
      <c r="E354" s="6">
        <v>2.6913882045860902</v>
      </c>
      <c r="F354" s="6">
        <v>98.713485068182194</v>
      </c>
      <c r="G354" s="6">
        <v>0.49350300941611802</v>
      </c>
      <c r="H354" s="6">
        <v>186.51355150000001</v>
      </c>
      <c r="I354" s="6">
        <v>37.702558080631299</v>
      </c>
      <c r="J354" s="6">
        <v>1.2865149318178499</v>
      </c>
      <c r="K354" s="6">
        <v>37.866176867660599</v>
      </c>
    </row>
    <row r="355" spans="1:11" x14ac:dyDescent="0.25">
      <c r="A355" s="6" t="s">
        <v>238</v>
      </c>
      <c r="B355" s="6" t="s">
        <v>239</v>
      </c>
      <c r="C355" s="6" t="s">
        <v>10</v>
      </c>
      <c r="D355" s="6">
        <v>281.78680809999997</v>
      </c>
      <c r="E355" s="6">
        <v>22.189533521927199</v>
      </c>
      <c r="F355" s="6">
        <v>100</v>
      </c>
      <c r="G355" s="6">
        <v>2.4635331021735302E-15</v>
      </c>
      <c r="H355" s="6"/>
      <c r="I355" s="6"/>
      <c r="J355" s="6"/>
      <c r="K355" s="6"/>
    </row>
    <row r="356" spans="1:11" x14ac:dyDescent="0.25">
      <c r="A356" s="6" t="s">
        <v>238</v>
      </c>
      <c r="B356" s="6" t="s">
        <v>239</v>
      </c>
      <c r="C356" s="6" t="s">
        <v>11</v>
      </c>
      <c r="D356" s="6">
        <v>13175.674327799999</v>
      </c>
      <c r="E356" s="6">
        <v>1.4459454355174799</v>
      </c>
      <c r="F356" s="6">
        <v>99.812062225609196</v>
      </c>
      <c r="G356" s="6">
        <v>0.188083386766423</v>
      </c>
      <c r="H356" s="6">
        <v>24.808693999999999</v>
      </c>
      <c r="I356" s="6">
        <v>100</v>
      </c>
      <c r="J356" s="6">
        <v>0.18793777439075199</v>
      </c>
      <c r="K356" s="6">
        <v>99.8893956491235</v>
      </c>
    </row>
    <row r="357" spans="1:11" x14ac:dyDescent="0.25">
      <c r="A357" s="6" t="s">
        <v>240</v>
      </c>
      <c r="B357" s="6" t="s">
        <v>241</v>
      </c>
      <c r="C357" s="6" t="s">
        <v>10</v>
      </c>
      <c r="D357" s="6">
        <v>123.97248999999999</v>
      </c>
      <c r="E357" s="6">
        <v>29.125117189788501</v>
      </c>
      <c r="F357" s="6">
        <v>100</v>
      </c>
      <c r="G357" s="6">
        <v>0</v>
      </c>
      <c r="H357" s="6"/>
      <c r="I357" s="6"/>
      <c r="J357" s="6"/>
      <c r="K357" s="6"/>
    </row>
    <row r="358" spans="1:11" x14ac:dyDescent="0.25">
      <c r="A358" s="6" t="s">
        <v>240</v>
      </c>
      <c r="B358" s="6" t="s">
        <v>241</v>
      </c>
      <c r="C358" s="6" t="s">
        <v>11</v>
      </c>
      <c r="D358" s="6">
        <v>10740.670453299999</v>
      </c>
      <c r="E358" s="6">
        <v>1.4136400225450301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242</v>
      </c>
      <c r="B359" s="6" t="s">
        <v>243</v>
      </c>
      <c r="C359" s="6" t="s">
        <v>10</v>
      </c>
      <c r="D359" s="6">
        <v>454.72710640000003</v>
      </c>
      <c r="E359" s="6">
        <v>22.854605271953901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242</v>
      </c>
      <c r="B360" s="6" t="s">
        <v>243</v>
      </c>
      <c r="C360" s="6" t="s">
        <v>11</v>
      </c>
      <c r="D360" s="6">
        <v>18643.4261152</v>
      </c>
      <c r="E360" s="6">
        <v>1.3413802449926699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244</v>
      </c>
      <c r="B361" s="6" t="s">
        <v>245</v>
      </c>
      <c r="C361" s="6" t="s">
        <v>10</v>
      </c>
      <c r="D361" s="6">
        <v>411.06406570000001</v>
      </c>
      <c r="E361" s="6">
        <v>30.2057852182439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244</v>
      </c>
      <c r="B362" s="6" t="s">
        <v>245</v>
      </c>
      <c r="C362" s="6" t="s">
        <v>11</v>
      </c>
      <c r="D362" s="6">
        <v>19548.9022768</v>
      </c>
      <c r="E362" s="6">
        <v>1.57113912533693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246</v>
      </c>
      <c r="B363" s="6" t="s">
        <v>247</v>
      </c>
      <c r="C363" s="6" t="s">
        <v>10</v>
      </c>
      <c r="D363" s="6">
        <v>385.66195069999998</v>
      </c>
      <c r="E363" s="6">
        <v>21.392045271439098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246</v>
      </c>
      <c r="B364" s="6" t="s">
        <v>247</v>
      </c>
      <c r="C364" s="6" t="s">
        <v>11</v>
      </c>
      <c r="D364" s="6">
        <v>17008.076600100001</v>
      </c>
      <c r="E364" s="6">
        <v>0.92078024417306503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248</v>
      </c>
      <c r="B365" s="6" t="s">
        <v>249</v>
      </c>
      <c r="C365" s="6" t="s">
        <v>10</v>
      </c>
      <c r="D365" s="6">
        <v>139.0539278</v>
      </c>
      <c r="E365" s="6">
        <v>18.801716262935798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248</v>
      </c>
      <c r="B366" s="6" t="s">
        <v>249</v>
      </c>
      <c r="C366" s="6" t="s">
        <v>11</v>
      </c>
      <c r="D366" s="6">
        <v>4478.5417557000001</v>
      </c>
      <c r="E366" s="6">
        <v>1.7865491029221601</v>
      </c>
      <c r="F366" s="6">
        <v>99.905300041148195</v>
      </c>
      <c r="G366" s="6">
        <v>9.4372107422126705E-2</v>
      </c>
      <c r="H366" s="6">
        <v>4.2451974000000003</v>
      </c>
      <c r="I366" s="6">
        <v>99.999999999999602</v>
      </c>
      <c r="J366" s="6">
        <v>9.4699958851809901E-2</v>
      </c>
      <c r="K366" s="6">
        <v>99.559427710805593</v>
      </c>
    </row>
    <row r="367" spans="1:11" x14ac:dyDescent="0.25">
      <c r="A367" s="6" t="s">
        <v>250</v>
      </c>
      <c r="B367" s="6" t="s">
        <v>251</v>
      </c>
      <c r="C367" s="6" t="s">
        <v>10</v>
      </c>
      <c r="D367" s="6">
        <v>2723.0103374</v>
      </c>
      <c r="E367" s="6">
        <v>18.900356022827701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250</v>
      </c>
      <c r="B368" s="6" t="s">
        <v>251</v>
      </c>
      <c r="C368" s="6" t="s">
        <v>11</v>
      </c>
      <c r="D368" s="6">
        <v>70689.229018099999</v>
      </c>
      <c r="E368" s="6">
        <v>2.1719783741104002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252</v>
      </c>
      <c r="B369" s="6" t="s">
        <v>253</v>
      </c>
      <c r="C369" s="6" t="s">
        <v>10</v>
      </c>
      <c r="D369" s="6">
        <v>938.96479729999999</v>
      </c>
      <c r="E369" s="6">
        <v>20.770047739590201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252</v>
      </c>
      <c r="B370" s="6" t="s">
        <v>253</v>
      </c>
      <c r="C370" s="6" t="s">
        <v>11</v>
      </c>
      <c r="D370" s="6">
        <v>42063.472881499998</v>
      </c>
      <c r="E370" s="6">
        <v>1.87069444301184</v>
      </c>
      <c r="F370" s="6">
        <v>99.916912260128498</v>
      </c>
      <c r="G370" s="6">
        <v>8.3100375236105001E-2</v>
      </c>
      <c r="H370" s="6">
        <v>34.978651900000003</v>
      </c>
      <c r="I370" s="6">
        <v>100</v>
      </c>
      <c r="J370" s="6">
        <v>8.3087739871497895E-2</v>
      </c>
      <c r="K370" s="6">
        <v>99.932106879921704</v>
      </c>
    </row>
    <row r="371" spans="1:11" x14ac:dyDescent="0.25">
      <c r="A371" s="6" t="s">
        <v>254</v>
      </c>
      <c r="B371" s="6" t="s">
        <v>255</v>
      </c>
      <c r="C371" s="6" t="s">
        <v>10</v>
      </c>
      <c r="D371" s="6">
        <v>585.43694110000001</v>
      </c>
      <c r="E371" s="6">
        <v>19.458806321259601</v>
      </c>
      <c r="F371" s="6">
        <v>100</v>
      </c>
      <c r="G371" s="6">
        <v>2.1603614809583899E-15</v>
      </c>
      <c r="H371" s="6"/>
      <c r="I371" s="6"/>
      <c r="J371" s="6"/>
      <c r="K371" s="6"/>
    </row>
    <row r="372" spans="1:11" x14ac:dyDescent="0.25">
      <c r="A372" s="6" t="s">
        <v>254</v>
      </c>
      <c r="B372" s="6" t="s">
        <v>255</v>
      </c>
      <c r="C372" s="6" t="s">
        <v>11</v>
      </c>
      <c r="D372" s="6">
        <v>13278.0520096</v>
      </c>
      <c r="E372" s="6">
        <v>2.1879884684150701</v>
      </c>
      <c r="F372" s="6">
        <v>99.850642074007396</v>
      </c>
      <c r="G372" s="6">
        <v>0.15026451405262201</v>
      </c>
      <c r="H372" s="6">
        <v>19.861487799999999</v>
      </c>
      <c r="I372" s="6">
        <v>99.999999999999801</v>
      </c>
      <c r="J372" s="6">
        <v>0.14935792599254999</v>
      </c>
      <c r="K372" s="6">
        <v>100.45672574377799</v>
      </c>
    </row>
    <row r="373" spans="1:11" x14ac:dyDescent="0.25">
      <c r="A373" s="6" t="s">
        <v>256</v>
      </c>
      <c r="B373" s="6" t="s">
        <v>257</v>
      </c>
      <c r="C373" s="6" t="s">
        <v>10</v>
      </c>
      <c r="D373" s="6">
        <v>482.22127230000001</v>
      </c>
      <c r="E373" s="6">
        <v>23.7688851480561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256</v>
      </c>
      <c r="B374" s="6" t="s">
        <v>257</v>
      </c>
      <c r="C374" s="6" t="s">
        <v>11</v>
      </c>
      <c r="D374" s="6">
        <v>20441.158536499999</v>
      </c>
      <c r="E374" s="6">
        <v>1.89716581040887</v>
      </c>
      <c r="F374" s="6">
        <v>99.840499769639493</v>
      </c>
      <c r="G374" s="6">
        <v>0.160052853929088</v>
      </c>
      <c r="H374" s="6">
        <v>32.655780999999998</v>
      </c>
      <c r="I374" s="6">
        <v>100</v>
      </c>
      <c r="J374" s="6">
        <v>0.15950023036053201</v>
      </c>
      <c r="K374" s="6">
        <v>100.186419102448</v>
      </c>
    </row>
    <row r="375" spans="1:11" x14ac:dyDescent="0.25">
      <c r="A375" s="6" t="s">
        <v>258</v>
      </c>
      <c r="B375" s="6" t="s">
        <v>259</v>
      </c>
      <c r="C375" s="6" t="s">
        <v>10</v>
      </c>
      <c r="D375" s="6">
        <v>990.53555989999995</v>
      </c>
      <c r="E375" s="6">
        <v>19.367432976024801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258</v>
      </c>
      <c r="B376" s="6" t="s">
        <v>259</v>
      </c>
      <c r="C376" s="6" t="s">
        <v>11</v>
      </c>
      <c r="D376" s="6">
        <v>25631.423598000001</v>
      </c>
      <c r="E376" s="6">
        <v>2.06199461639999</v>
      </c>
      <c r="F376" s="6">
        <v>99.457656007520598</v>
      </c>
      <c r="G376" s="6">
        <v>0.32498431602250699</v>
      </c>
      <c r="H376" s="6">
        <v>139.7685122</v>
      </c>
      <c r="I376" s="6">
        <v>59.5670560533448</v>
      </c>
      <c r="J376" s="6">
        <v>0.54234399247942</v>
      </c>
      <c r="K376" s="6">
        <v>59.597190637328502</v>
      </c>
    </row>
    <row r="377" spans="1:11" x14ac:dyDescent="0.25">
      <c r="A377" s="6" t="s">
        <v>260</v>
      </c>
      <c r="B377" s="6" t="s">
        <v>261</v>
      </c>
      <c r="C377" s="6" t="s">
        <v>10</v>
      </c>
      <c r="D377" s="6">
        <v>252.28299480000001</v>
      </c>
      <c r="E377" s="6">
        <v>26.539800223173199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260</v>
      </c>
      <c r="B378" s="6" t="s">
        <v>261</v>
      </c>
      <c r="C378" s="6" t="s">
        <v>11</v>
      </c>
      <c r="D378" s="6">
        <v>17466.593289699998</v>
      </c>
      <c r="E378" s="6">
        <v>2.8297758946773399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262</v>
      </c>
      <c r="B379" s="6" t="s">
        <v>263</v>
      </c>
      <c r="C379" s="6" t="s">
        <v>10</v>
      </c>
      <c r="D379" s="6">
        <v>441.12691050000001</v>
      </c>
      <c r="E379" s="6">
        <v>15.545242130080901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262</v>
      </c>
      <c r="B380" s="6" t="s">
        <v>263</v>
      </c>
      <c r="C380" s="6" t="s">
        <v>11</v>
      </c>
      <c r="D380" s="6">
        <v>6388.5345282999997</v>
      </c>
      <c r="E380" s="6">
        <v>2.6983613104916899</v>
      </c>
      <c r="F380" s="6">
        <v>100</v>
      </c>
      <c r="G380" s="6">
        <v>0</v>
      </c>
      <c r="H380" s="6"/>
      <c r="I380" s="6"/>
      <c r="J380" s="6"/>
      <c r="K380" s="6"/>
    </row>
    <row r="381" spans="1:11" x14ac:dyDescent="0.25">
      <c r="A381" s="6" t="s">
        <v>264</v>
      </c>
      <c r="B381" s="6" t="s">
        <v>265</v>
      </c>
      <c r="C381" s="6" t="s">
        <v>10</v>
      </c>
      <c r="D381" s="6">
        <v>1275.6805141</v>
      </c>
      <c r="E381" s="6">
        <v>17.3591858004364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264</v>
      </c>
      <c r="B382" s="6" t="s">
        <v>265</v>
      </c>
      <c r="C382" s="6" t="s">
        <v>11</v>
      </c>
      <c r="D382" s="6">
        <v>27099.519530099999</v>
      </c>
      <c r="E382" s="6">
        <v>1.82206738885402</v>
      </c>
      <c r="F382" s="6">
        <v>99.694512472366796</v>
      </c>
      <c r="G382" s="6">
        <v>0.217401681835342</v>
      </c>
      <c r="H382" s="6">
        <v>83.039327</v>
      </c>
      <c r="I382" s="6">
        <v>70.958519479340296</v>
      </c>
      <c r="J382" s="6">
        <v>0.30548752763322101</v>
      </c>
      <c r="K382" s="6">
        <v>70.948083704645697</v>
      </c>
    </row>
    <row r="383" spans="1:11" x14ac:dyDescent="0.25">
      <c r="A383" s="6" t="s">
        <v>266</v>
      </c>
      <c r="B383" s="6" t="s">
        <v>267</v>
      </c>
      <c r="C383" s="6" t="s">
        <v>10</v>
      </c>
      <c r="D383" s="6">
        <v>2554.4139589000001</v>
      </c>
      <c r="E383" s="6">
        <v>12.671618502152301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266</v>
      </c>
      <c r="B384" s="6" t="s">
        <v>267</v>
      </c>
      <c r="C384" s="6" t="s">
        <v>11</v>
      </c>
      <c r="D384" s="6">
        <v>22425.0100045</v>
      </c>
      <c r="E384" s="6">
        <v>3.03548602842198</v>
      </c>
      <c r="F384" s="6">
        <v>99.250439498434702</v>
      </c>
      <c r="G384" s="6">
        <v>0.37049615407631098</v>
      </c>
      <c r="H384" s="6">
        <v>169.3584616</v>
      </c>
      <c r="I384" s="6">
        <v>49.374136650982898</v>
      </c>
      <c r="J384" s="6">
        <v>0.749560501565251</v>
      </c>
      <c r="K384" s="6">
        <v>49.057956025918799</v>
      </c>
    </row>
    <row r="385" spans="1:11" x14ac:dyDescent="0.25">
      <c r="A385" s="6" t="s">
        <v>268</v>
      </c>
      <c r="B385" s="6" t="s">
        <v>269</v>
      </c>
      <c r="C385" s="6" t="s">
        <v>10</v>
      </c>
      <c r="D385" s="6">
        <v>859.10757909999995</v>
      </c>
      <c r="E385" s="6">
        <v>18.023071140761299</v>
      </c>
      <c r="F385" s="6">
        <v>97.482597324746195</v>
      </c>
      <c r="G385" s="6">
        <v>2.43416722738097</v>
      </c>
      <c r="H385" s="6">
        <v>22.185700600000001</v>
      </c>
      <c r="I385" s="6">
        <v>99.999999999999801</v>
      </c>
      <c r="J385" s="6">
        <v>2.5174026752538299</v>
      </c>
      <c r="K385" s="6">
        <v>94.259430952557906</v>
      </c>
    </row>
    <row r="386" spans="1:11" x14ac:dyDescent="0.25">
      <c r="A386" s="6" t="s">
        <v>268</v>
      </c>
      <c r="B386" s="6" t="s">
        <v>269</v>
      </c>
      <c r="C386" s="6" t="s">
        <v>11</v>
      </c>
      <c r="D386" s="6">
        <v>17941.657701600001</v>
      </c>
      <c r="E386" s="6">
        <v>1.83117511888477</v>
      </c>
      <c r="F386" s="6">
        <v>99.542369479294507</v>
      </c>
      <c r="G386" s="6">
        <v>0.280942149803662</v>
      </c>
      <c r="H386" s="6">
        <v>82.483973399999996</v>
      </c>
      <c r="I386" s="6">
        <v>61.149005982351497</v>
      </c>
      <c r="J386" s="6">
        <v>0.45763052070550297</v>
      </c>
      <c r="K386" s="6">
        <v>61.109663828694003</v>
      </c>
    </row>
    <row r="387" spans="1:11" x14ac:dyDescent="0.25">
      <c r="A387" s="6" t="s">
        <v>270</v>
      </c>
      <c r="B387" s="6" t="s">
        <v>271</v>
      </c>
      <c r="C387" s="6" t="s">
        <v>10</v>
      </c>
      <c r="D387" s="6">
        <v>213.69301350000001</v>
      </c>
      <c r="E387" s="6">
        <v>27.439014693408701</v>
      </c>
      <c r="F387" s="6">
        <v>100</v>
      </c>
      <c r="G387" s="6">
        <v>3.0463425885650301E-15</v>
      </c>
      <c r="H387" s="6"/>
      <c r="I387" s="6"/>
      <c r="J387" s="6"/>
      <c r="K387" s="6"/>
    </row>
    <row r="388" spans="1:11" x14ac:dyDescent="0.25">
      <c r="A388" s="6" t="s">
        <v>270</v>
      </c>
      <c r="B388" s="6" t="s">
        <v>271</v>
      </c>
      <c r="C388" s="6" t="s">
        <v>11</v>
      </c>
      <c r="D388" s="6">
        <v>6595.9824582000001</v>
      </c>
      <c r="E388" s="6">
        <v>1.7428273090314299</v>
      </c>
      <c r="F388" s="6">
        <v>99.908509956436802</v>
      </c>
      <c r="G388" s="6">
        <v>9.1535010482383605E-2</v>
      </c>
      <c r="H388" s="6">
        <v>6.0401933999999997</v>
      </c>
      <c r="I388" s="6">
        <v>100</v>
      </c>
      <c r="J388" s="6">
        <v>9.1490043563182202E-2</v>
      </c>
      <c r="K388" s="6">
        <v>99.9576145116406</v>
      </c>
    </row>
    <row r="389" spans="1:11" x14ac:dyDescent="0.25">
      <c r="A389" s="6" t="s">
        <v>272</v>
      </c>
      <c r="B389" s="6" t="s">
        <v>273</v>
      </c>
      <c r="C389" s="6" t="s">
        <v>10</v>
      </c>
      <c r="D389" s="6">
        <v>362.0287629</v>
      </c>
      <c r="E389" s="6">
        <v>22.719025280161901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272</v>
      </c>
      <c r="B390" s="6" t="s">
        <v>273</v>
      </c>
      <c r="C390" s="6" t="s">
        <v>11</v>
      </c>
      <c r="D390" s="6">
        <v>12076.3987191</v>
      </c>
      <c r="E390" s="6">
        <v>2.82136212634579</v>
      </c>
      <c r="F390" s="6">
        <v>99.741364268652006</v>
      </c>
      <c r="G390" s="6">
        <v>0.188779213811195</v>
      </c>
      <c r="H390" s="6">
        <v>31.314873599999999</v>
      </c>
      <c r="I390" s="6">
        <v>71.953520299876999</v>
      </c>
      <c r="J390" s="6">
        <v>0.258635731347993</v>
      </c>
      <c r="K390" s="6">
        <v>72.801604917294597</v>
      </c>
    </row>
    <row r="391" spans="1:11" x14ac:dyDescent="0.25">
      <c r="A391" s="6" t="s">
        <v>274</v>
      </c>
      <c r="B391" s="6" t="s">
        <v>275</v>
      </c>
      <c r="C391" s="6" t="s">
        <v>10</v>
      </c>
      <c r="D391" s="6">
        <v>1191.6917246999999</v>
      </c>
      <c r="E391" s="6">
        <v>14.8560797326318</v>
      </c>
      <c r="F391" s="6">
        <v>100</v>
      </c>
      <c r="G391" s="6">
        <v>1.6493561774834999E-15</v>
      </c>
      <c r="H391" s="6"/>
      <c r="I391" s="6"/>
      <c r="J391" s="6"/>
      <c r="K391" s="6"/>
    </row>
    <row r="392" spans="1:11" x14ac:dyDescent="0.25">
      <c r="A392" s="6" t="s">
        <v>274</v>
      </c>
      <c r="B392" s="6" t="s">
        <v>275</v>
      </c>
      <c r="C392" s="6" t="s">
        <v>11</v>
      </c>
      <c r="D392" s="6">
        <v>17398.6900824</v>
      </c>
      <c r="E392" s="6">
        <v>2.9561015716766401</v>
      </c>
      <c r="F392" s="6">
        <v>98.4758249046846</v>
      </c>
      <c r="G392" s="6">
        <v>0.55777011233367602</v>
      </c>
      <c r="H392" s="6">
        <v>269.29096700000002</v>
      </c>
      <c r="I392" s="6">
        <v>35.977999770833598</v>
      </c>
      <c r="J392" s="6">
        <v>1.5241750953154001</v>
      </c>
      <c r="K392" s="6">
        <v>36.037114166250703</v>
      </c>
    </row>
    <row r="393" spans="1:11" x14ac:dyDescent="0.25">
      <c r="A393" s="6" t="s">
        <v>276</v>
      </c>
      <c r="B393" s="6" t="s">
        <v>277</v>
      </c>
      <c r="C393" s="6" t="s">
        <v>10</v>
      </c>
      <c r="D393" s="6">
        <v>874.87886530000003</v>
      </c>
      <c r="E393" s="6">
        <v>21.771606375294699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276</v>
      </c>
      <c r="B394" s="6" t="s">
        <v>277</v>
      </c>
      <c r="C394" s="6" t="s">
        <v>11</v>
      </c>
      <c r="D394" s="6">
        <v>36810.355488399997</v>
      </c>
      <c r="E394" s="6">
        <v>2.5063155928554699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278</v>
      </c>
      <c r="B395" s="6" t="s">
        <v>279</v>
      </c>
      <c r="C395" s="6" t="s">
        <v>10</v>
      </c>
      <c r="D395" s="6">
        <v>1684.7423166999999</v>
      </c>
      <c r="E395" s="6">
        <v>24.795471163599998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278</v>
      </c>
      <c r="B396" s="6" t="s">
        <v>279</v>
      </c>
      <c r="C396" s="6" t="s">
        <v>11</v>
      </c>
      <c r="D396" s="6">
        <v>32535.419683600001</v>
      </c>
      <c r="E396" s="6">
        <v>2.74861763973944</v>
      </c>
      <c r="F396" s="6">
        <v>100</v>
      </c>
      <c r="G396" s="6">
        <v>0</v>
      </c>
      <c r="H396" s="6"/>
      <c r="I396" s="6"/>
      <c r="J396" s="6"/>
      <c r="K396" s="6"/>
    </row>
    <row r="397" spans="1:11" x14ac:dyDescent="0.25">
      <c r="A397" t="s">
        <v>984</v>
      </c>
    </row>
    <row r="398" spans="1:11" x14ac:dyDescent="0.25">
      <c r="A398" t="s">
        <v>985</v>
      </c>
    </row>
    <row r="399" spans="1:11" x14ac:dyDescent="0.25">
      <c r="A399" t="s">
        <v>986</v>
      </c>
    </row>
    <row r="400" spans="1:11" x14ac:dyDescent="0.25">
      <c r="A400" t="s">
        <v>987</v>
      </c>
    </row>
    <row r="401" spans="1:11" x14ac:dyDescent="0.25">
      <c r="A401" t="s">
        <v>988</v>
      </c>
    </row>
    <row r="404" spans="1:11" x14ac:dyDescent="0.25">
      <c r="K404" s="7" t="str">
        <f>HYPERLINK("#'Indice'!A1", "Ir al índice")</f>
        <v>Ir al índice</v>
      </c>
    </row>
    <row r="405" spans="1:11" ht="17.25" x14ac:dyDescent="0.3">
      <c r="A405" s="8" t="s">
        <v>698</v>
      </c>
    </row>
    <row r="406" spans="1:11" x14ac:dyDescent="0.25">
      <c r="A406" s="5" t="s">
        <v>12</v>
      </c>
      <c r="B406" s="5" t="s">
        <v>5</v>
      </c>
      <c r="C406" s="5" t="s">
        <v>6</v>
      </c>
      <c r="D406" s="5" t="s">
        <v>407</v>
      </c>
      <c r="E406" s="5" t="s">
        <v>408</v>
      </c>
      <c r="F406" s="5" t="s">
        <v>409</v>
      </c>
      <c r="G406" s="5" t="s">
        <v>410</v>
      </c>
      <c r="H406" s="5" t="s">
        <v>426</v>
      </c>
      <c r="I406" s="5" t="s">
        <v>427</v>
      </c>
      <c r="J406" s="5" t="s">
        <v>428</v>
      </c>
      <c r="K406" s="5" t="s">
        <v>429</v>
      </c>
    </row>
    <row r="407" spans="1:11" x14ac:dyDescent="0.25">
      <c r="A407" s="6" t="s">
        <v>14</v>
      </c>
      <c r="B407" s="6" t="s">
        <v>15</v>
      </c>
      <c r="C407" s="6" t="s">
        <v>10</v>
      </c>
      <c r="D407" s="6">
        <v>251.8507778</v>
      </c>
      <c r="E407" s="6">
        <v>20.517146842352901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14</v>
      </c>
      <c r="B408" s="6" t="s">
        <v>15</v>
      </c>
      <c r="C408" s="6" t="s">
        <v>11</v>
      </c>
      <c r="D408" s="6">
        <v>7765.4613459000002</v>
      </c>
      <c r="E408" s="6">
        <v>1.1886103694305199</v>
      </c>
      <c r="F408" s="6">
        <v>99.437050221923997</v>
      </c>
      <c r="G408" s="6">
        <v>0.321254374832255</v>
      </c>
      <c r="H408" s="6">
        <v>43.963137799999998</v>
      </c>
      <c r="I408" s="6">
        <v>56.941002658407903</v>
      </c>
      <c r="J408" s="6">
        <v>0.56294977807597502</v>
      </c>
      <c r="K408" s="6">
        <v>56.745003991984099</v>
      </c>
    </row>
    <row r="409" spans="1:11" x14ac:dyDescent="0.25">
      <c r="A409" s="6" t="s">
        <v>16</v>
      </c>
      <c r="B409" s="6" t="s">
        <v>17</v>
      </c>
      <c r="C409" s="6" t="s">
        <v>10</v>
      </c>
      <c r="D409" s="6">
        <v>129.4300456</v>
      </c>
      <c r="E409" s="6">
        <v>19.826264416933501</v>
      </c>
      <c r="F409" s="6">
        <v>100</v>
      </c>
      <c r="G409" s="6">
        <v>0</v>
      </c>
      <c r="H409" s="6"/>
      <c r="I409" s="6"/>
      <c r="J409" s="6"/>
      <c r="K409" s="6"/>
    </row>
    <row r="410" spans="1:11" x14ac:dyDescent="0.25">
      <c r="A410" s="6" t="s">
        <v>16</v>
      </c>
      <c r="B410" s="6" t="s">
        <v>17</v>
      </c>
      <c r="C410" s="6" t="s">
        <v>11</v>
      </c>
      <c r="D410" s="6">
        <v>3645.5423015000001</v>
      </c>
      <c r="E410" s="6">
        <v>2.2697471272478</v>
      </c>
      <c r="F410" s="6">
        <v>100</v>
      </c>
      <c r="G410" s="6">
        <v>0</v>
      </c>
      <c r="H410" s="6"/>
      <c r="I410" s="6"/>
      <c r="J410" s="6"/>
      <c r="K410" s="6"/>
    </row>
    <row r="411" spans="1:11" x14ac:dyDescent="0.25">
      <c r="A411" s="6" t="s">
        <v>18</v>
      </c>
      <c r="B411" s="6" t="s">
        <v>19</v>
      </c>
      <c r="C411" s="6" t="s">
        <v>10</v>
      </c>
      <c r="D411" s="6">
        <v>32.818632999999998</v>
      </c>
      <c r="E411" s="6">
        <v>22.706313976764601</v>
      </c>
      <c r="F411" s="6">
        <v>100</v>
      </c>
      <c r="G411" s="6">
        <v>5.0418145162743998E-15</v>
      </c>
      <c r="H411" s="6"/>
      <c r="I411" s="6"/>
      <c r="J411" s="6"/>
      <c r="K411" s="6"/>
    </row>
    <row r="412" spans="1:11" x14ac:dyDescent="0.25">
      <c r="A412" s="6" t="s">
        <v>18</v>
      </c>
      <c r="B412" s="6" t="s">
        <v>19</v>
      </c>
      <c r="C412" s="6" t="s">
        <v>11</v>
      </c>
      <c r="D412" s="6">
        <v>588.47203999999999</v>
      </c>
      <c r="E412" s="6">
        <v>4.4799025242988204</v>
      </c>
      <c r="F412" s="6">
        <v>99.426386233269596</v>
      </c>
      <c r="G412" s="6">
        <v>0.322571803414478</v>
      </c>
      <c r="H412" s="6">
        <v>3.3950309999999999</v>
      </c>
      <c r="I412" s="6">
        <v>56.568542494923797</v>
      </c>
      <c r="J412" s="6">
        <v>0.57361376673040199</v>
      </c>
      <c r="K412" s="6">
        <v>55.9124459251762</v>
      </c>
    </row>
    <row r="413" spans="1:11" x14ac:dyDescent="0.25">
      <c r="A413" s="6" t="s">
        <v>20</v>
      </c>
      <c r="B413" s="6" t="s">
        <v>21</v>
      </c>
      <c r="C413" s="6" t="s">
        <v>10</v>
      </c>
      <c r="D413" s="6">
        <v>230.6345857</v>
      </c>
      <c r="E413" s="6">
        <v>23.295356693049801</v>
      </c>
      <c r="F413" s="6">
        <v>100</v>
      </c>
      <c r="G413" s="6">
        <v>0</v>
      </c>
      <c r="H413" s="6"/>
      <c r="I413" s="6"/>
      <c r="J413" s="6"/>
      <c r="K413" s="6"/>
    </row>
    <row r="414" spans="1:11" x14ac:dyDescent="0.25">
      <c r="A414" s="6" t="s">
        <v>20</v>
      </c>
      <c r="B414" s="6" t="s">
        <v>21</v>
      </c>
      <c r="C414" s="6" t="s">
        <v>11</v>
      </c>
      <c r="D414" s="6">
        <v>6672.4564706000001</v>
      </c>
      <c r="E414" s="6">
        <v>1.6805885258368201</v>
      </c>
      <c r="F414" s="6">
        <v>99.903549495605304</v>
      </c>
      <c r="G414" s="6">
        <v>9.6336234091757497E-2</v>
      </c>
      <c r="H414" s="6">
        <v>6.4418310999999999</v>
      </c>
      <c r="I414" s="6">
        <v>99.999999999999801</v>
      </c>
      <c r="J414" s="6">
        <v>9.6450504394719402E-2</v>
      </c>
      <c r="K414" s="6">
        <v>99.785188177129299</v>
      </c>
    </row>
    <row r="415" spans="1:11" x14ac:dyDescent="0.25">
      <c r="A415" s="6" t="s">
        <v>22</v>
      </c>
      <c r="B415" s="6" t="s">
        <v>23</v>
      </c>
      <c r="C415" s="6" t="s">
        <v>10</v>
      </c>
      <c r="D415" s="6">
        <v>27.358208399999999</v>
      </c>
      <c r="E415" s="6">
        <v>23.218817894301701</v>
      </c>
      <c r="F415" s="6">
        <v>100</v>
      </c>
      <c r="G415" s="6">
        <v>0</v>
      </c>
      <c r="H415" s="6"/>
      <c r="I415" s="6"/>
      <c r="J415" s="6"/>
      <c r="K415" s="6"/>
    </row>
    <row r="416" spans="1:11" x14ac:dyDescent="0.25">
      <c r="A416" s="6" t="s">
        <v>22</v>
      </c>
      <c r="B416" s="6" t="s">
        <v>23</v>
      </c>
      <c r="C416" s="6" t="s">
        <v>11</v>
      </c>
      <c r="D416" s="6">
        <v>665.92932970000004</v>
      </c>
      <c r="E416" s="6">
        <v>1.09265255345057</v>
      </c>
      <c r="F416" s="6">
        <v>99.375055221777501</v>
      </c>
      <c r="G416" s="6">
        <v>0.35496721924873398</v>
      </c>
      <c r="H416" s="6">
        <v>4.1878624000000002</v>
      </c>
      <c r="I416" s="6">
        <v>56.552084823393798</v>
      </c>
      <c r="J416" s="6">
        <v>0.62494477822247196</v>
      </c>
      <c r="K416" s="6">
        <v>56.444806395688303</v>
      </c>
    </row>
    <row r="417" spans="1:11" x14ac:dyDescent="0.25">
      <c r="A417" s="6" t="s">
        <v>24</v>
      </c>
      <c r="B417" s="6" t="s">
        <v>25</v>
      </c>
      <c r="C417" s="6" t="s">
        <v>10</v>
      </c>
      <c r="D417" s="6">
        <v>42.038972999999999</v>
      </c>
      <c r="E417" s="6">
        <v>27.6911544129083</v>
      </c>
      <c r="F417" s="6">
        <v>100</v>
      </c>
      <c r="G417" s="6">
        <v>0</v>
      </c>
      <c r="H417" s="6"/>
      <c r="I417" s="6"/>
      <c r="J417" s="6"/>
      <c r="K417" s="6"/>
    </row>
    <row r="418" spans="1:11" x14ac:dyDescent="0.25">
      <c r="A418" s="6" t="s">
        <v>24</v>
      </c>
      <c r="B418" s="6" t="s">
        <v>25</v>
      </c>
      <c r="C418" s="6" t="s">
        <v>11</v>
      </c>
      <c r="D418" s="6">
        <v>1629.0815159000001</v>
      </c>
      <c r="E418" s="6">
        <v>1.8796407811545499</v>
      </c>
      <c r="F418" s="6">
        <v>100</v>
      </c>
      <c r="G418" s="6">
        <v>2.0868204732622E-16</v>
      </c>
      <c r="H418" s="6"/>
      <c r="I418" s="6"/>
      <c r="J418" s="6"/>
      <c r="K418" s="6"/>
    </row>
    <row r="419" spans="1:11" x14ac:dyDescent="0.25">
      <c r="A419" s="6" t="s">
        <v>26</v>
      </c>
      <c r="B419" s="6" t="s">
        <v>27</v>
      </c>
      <c r="C419" s="6" t="s">
        <v>10</v>
      </c>
      <c r="D419" s="6">
        <v>69.780894000000004</v>
      </c>
      <c r="E419" s="6">
        <v>19.189467874289299</v>
      </c>
      <c r="F419" s="6">
        <v>100</v>
      </c>
      <c r="G419" s="6">
        <v>0</v>
      </c>
      <c r="H419" s="6"/>
      <c r="I419" s="6"/>
      <c r="J419" s="6"/>
      <c r="K419" s="6"/>
    </row>
    <row r="420" spans="1:11" x14ac:dyDescent="0.25">
      <c r="A420" s="6" t="s">
        <v>26</v>
      </c>
      <c r="B420" s="6" t="s">
        <v>27</v>
      </c>
      <c r="C420" s="6" t="s">
        <v>11</v>
      </c>
      <c r="D420" s="6">
        <v>2904.4108812999998</v>
      </c>
      <c r="E420" s="6">
        <v>1.82773161561457</v>
      </c>
      <c r="F420" s="6">
        <v>100</v>
      </c>
      <c r="G420" s="6">
        <v>0</v>
      </c>
      <c r="H420" s="6"/>
      <c r="I420" s="6"/>
      <c r="J420" s="6"/>
      <c r="K420" s="6"/>
    </row>
    <row r="421" spans="1:11" x14ac:dyDescent="0.25">
      <c r="A421" t="s">
        <v>984</v>
      </c>
    </row>
    <row r="422" spans="1:11" x14ac:dyDescent="0.25">
      <c r="A422" t="s">
        <v>985</v>
      </c>
    </row>
    <row r="423" spans="1:11" x14ac:dyDescent="0.25">
      <c r="A423" t="s">
        <v>986</v>
      </c>
    </row>
    <row r="424" spans="1:11" x14ac:dyDescent="0.25">
      <c r="A424" t="s">
        <v>987</v>
      </c>
    </row>
    <row r="425" spans="1:11" x14ac:dyDescent="0.25">
      <c r="A42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448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882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944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132937.83030219999</v>
      </c>
      <c r="E17" s="6">
        <v>2.1062824058804401</v>
      </c>
      <c r="F17" s="6">
        <v>94.028318221144801</v>
      </c>
      <c r="G17" s="6">
        <v>0.49695779434575099</v>
      </c>
      <c r="H17" s="6">
        <v>8442.8014235999999</v>
      </c>
      <c r="I17" s="6">
        <v>8.3789984557815593</v>
      </c>
      <c r="J17" s="6">
        <v>5.9716817788552197</v>
      </c>
      <c r="K17" s="6">
        <v>7.8249490444513201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2484243.5751768001</v>
      </c>
      <c r="E18" s="6">
        <v>0.26950371840973197</v>
      </c>
      <c r="F18" s="6">
        <v>93.079384513975796</v>
      </c>
      <c r="G18" s="6">
        <v>0.142130992268207</v>
      </c>
      <c r="H18" s="6">
        <v>184707.8668085</v>
      </c>
      <c r="I18" s="6">
        <v>1.96803185226439</v>
      </c>
      <c r="J18" s="6">
        <v>6.92061548602417</v>
      </c>
      <c r="K18" s="6">
        <v>1.9116024156235201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484.81696749999998</v>
      </c>
      <c r="E19" s="6"/>
      <c r="F19" s="6">
        <v>88.609929320789604</v>
      </c>
      <c r="G19" s="6"/>
      <c r="H19" s="6">
        <v>62.319195700000002</v>
      </c>
      <c r="I19" s="6"/>
      <c r="J19" s="6">
        <v>11.3900706792104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7295.1957949999996</v>
      </c>
      <c r="E20" s="6"/>
      <c r="F20" s="6">
        <v>84.237809953374693</v>
      </c>
      <c r="G20" s="6"/>
      <c r="H20" s="6">
        <v>1365.043353</v>
      </c>
      <c r="I20" s="6"/>
      <c r="J20" s="6">
        <v>15.7621900466253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132453.01333469999</v>
      </c>
      <c r="E21" s="6">
        <v>2.11362247821847</v>
      </c>
      <c r="F21" s="6">
        <v>94.049368586342496</v>
      </c>
      <c r="G21" s="6">
        <v>0.49868289294045398</v>
      </c>
      <c r="H21" s="6">
        <v>8380.4822279</v>
      </c>
      <c r="I21" s="6">
        <v>8.4386782183480893</v>
      </c>
      <c r="J21" s="6">
        <v>5.95063141365749</v>
      </c>
      <c r="K21" s="6">
        <v>7.8816528777461698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2476948.3793818001</v>
      </c>
      <c r="E22" s="6">
        <v>0.27004300658879998</v>
      </c>
      <c r="F22" s="6">
        <v>93.108167133734895</v>
      </c>
      <c r="G22" s="6">
        <v>0.14249610143072999</v>
      </c>
      <c r="H22" s="6">
        <v>183342.82345550001</v>
      </c>
      <c r="I22" s="6">
        <v>1.9815781660929499</v>
      </c>
      <c r="J22" s="6">
        <v>6.8918328662650898</v>
      </c>
      <c r="K22" s="6">
        <v>1.92511209795315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699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132937.83030219999</v>
      </c>
      <c r="E33" s="6">
        <v>2.1062824058804401</v>
      </c>
      <c r="F33" s="6">
        <v>94.028318221144801</v>
      </c>
      <c r="G33" s="6">
        <v>0.49695779434575099</v>
      </c>
      <c r="H33" s="6">
        <v>8442.8014235999999</v>
      </c>
      <c r="I33" s="6">
        <v>8.3789984557815593</v>
      </c>
      <c r="J33" s="6">
        <v>5.9716817788552197</v>
      </c>
      <c r="K33" s="6">
        <v>7.8249490444513201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2484243.5751768001</v>
      </c>
      <c r="E34" s="6">
        <v>0.26950371840973197</v>
      </c>
      <c r="F34" s="6">
        <v>93.079384513975796</v>
      </c>
      <c r="G34" s="6">
        <v>0.142130992268207</v>
      </c>
      <c r="H34" s="6">
        <v>184707.8668085</v>
      </c>
      <c r="I34" s="6">
        <v>1.96803185226439</v>
      </c>
      <c r="J34" s="6">
        <v>6.92061548602417</v>
      </c>
      <c r="K34" s="6">
        <v>1.9116024156235201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1400.5952563999999</v>
      </c>
      <c r="E35" s="6">
        <v>17.138673211631801</v>
      </c>
      <c r="F35" s="6">
        <v>89.704114894989402</v>
      </c>
      <c r="G35" s="6">
        <v>6.6500752664951497</v>
      </c>
      <c r="H35" s="6">
        <v>160.75480880000001</v>
      </c>
      <c r="I35" s="6">
        <v>63.1465149477444</v>
      </c>
      <c r="J35" s="6">
        <v>10.2958851050106</v>
      </c>
      <c r="K35" s="6">
        <v>57.939566116146402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48145.280384500002</v>
      </c>
      <c r="E36" s="6">
        <v>1.8613968568916199</v>
      </c>
      <c r="F36" s="6">
        <v>93.276977025782401</v>
      </c>
      <c r="G36" s="6">
        <v>1.0691725782010899</v>
      </c>
      <c r="H36" s="6">
        <v>3470.1148819999999</v>
      </c>
      <c r="I36" s="6">
        <v>15.252014024220999</v>
      </c>
      <c r="J36" s="6">
        <v>6.7230229742175602</v>
      </c>
      <c r="K36" s="6">
        <v>14.833979654080601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325.77895569999998</v>
      </c>
      <c r="E37" s="6">
        <v>16.651191025464499</v>
      </c>
      <c r="F37" s="6">
        <v>97.928262264308401</v>
      </c>
      <c r="G37" s="6">
        <v>2.1137046312696701</v>
      </c>
      <c r="H37" s="6">
        <v>6.8920712000000002</v>
      </c>
      <c r="I37" s="6">
        <v>100</v>
      </c>
      <c r="J37" s="6">
        <v>2.0717377356915798</v>
      </c>
      <c r="K37" s="6">
        <v>99.911981094056003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10388.962357099999</v>
      </c>
      <c r="E38" s="6">
        <v>1.7596939221793</v>
      </c>
      <c r="F38" s="6">
        <v>88.485359523685403</v>
      </c>
      <c r="G38" s="6">
        <v>1.3104855622009499</v>
      </c>
      <c r="H38" s="6">
        <v>1351.9204431999999</v>
      </c>
      <c r="I38" s="6">
        <v>10.3546628253394</v>
      </c>
      <c r="J38" s="6">
        <v>11.5146404763146</v>
      </c>
      <c r="K38" s="6">
        <v>10.0705520385526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498.76145480000002</v>
      </c>
      <c r="E39" s="6">
        <v>31.6338456676745</v>
      </c>
      <c r="F39" s="6">
        <v>94.9610956734317</v>
      </c>
      <c r="G39" s="6">
        <v>5.1483878835713996</v>
      </c>
      <c r="H39" s="6">
        <v>26.4656935</v>
      </c>
      <c r="I39" s="6">
        <v>95.819442834357105</v>
      </c>
      <c r="J39" s="6">
        <v>5.0389043265683</v>
      </c>
      <c r="K39" s="6">
        <v>97.024377263522894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37164.817759999998</v>
      </c>
      <c r="E40" s="6">
        <v>1.6281043259471799</v>
      </c>
      <c r="F40" s="6">
        <v>93.3618954446804</v>
      </c>
      <c r="G40" s="6">
        <v>1.2600193522254</v>
      </c>
      <c r="H40" s="6">
        <v>2642.4479161999998</v>
      </c>
      <c r="I40" s="6">
        <v>18.073765096152702</v>
      </c>
      <c r="J40" s="6">
        <v>6.6381045553195799</v>
      </c>
      <c r="K40" s="6">
        <v>17.7215941750224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642.16101839999999</v>
      </c>
      <c r="E41" s="6">
        <v>15.013763696577699</v>
      </c>
      <c r="F41" s="6">
        <v>97.367723447928398</v>
      </c>
      <c r="G41" s="6">
        <v>1.95845459780681</v>
      </c>
      <c r="H41" s="6">
        <v>17.3604284</v>
      </c>
      <c r="I41" s="6">
        <v>71.4836579509671</v>
      </c>
      <c r="J41" s="6">
        <v>2.6322765520716298</v>
      </c>
      <c r="K41" s="6">
        <v>72.443097027362896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11816.739938500001</v>
      </c>
      <c r="E42" s="6">
        <v>1.70480665100133</v>
      </c>
      <c r="F42" s="6">
        <v>93.898737568245195</v>
      </c>
      <c r="G42" s="6">
        <v>1.02115000125822</v>
      </c>
      <c r="H42" s="6">
        <v>767.81683459999999</v>
      </c>
      <c r="I42" s="6">
        <v>16.190890230043301</v>
      </c>
      <c r="J42" s="6">
        <v>6.1012624317547601</v>
      </c>
      <c r="K42" s="6">
        <v>15.715550192844599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734.19050549999997</v>
      </c>
      <c r="E43" s="6">
        <v>30.0021840543696</v>
      </c>
      <c r="F43" s="6">
        <v>94.9175872071594</v>
      </c>
      <c r="G43" s="6">
        <v>5.0220027701699603</v>
      </c>
      <c r="H43" s="6">
        <v>39.312621900000003</v>
      </c>
      <c r="I43" s="6">
        <v>92.817760187244801</v>
      </c>
      <c r="J43" s="6">
        <v>5.08241279284064</v>
      </c>
      <c r="K43" s="6">
        <v>93.789388096078198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46644.077196400001</v>
      </c>
      <c r="E44" s="6">
        <v>1.75674239181028</v>
      </c>
      <c r="F44" s="6">
        <v>93.6139372624679</v>
      </c>
      <c r="G44" s="6">
        <v>1.5007869982957101</v>
      </c>
      <c r="H44" s="6">
        <v>3181.9194023999999</v>
      </c>
      <c r="I44" s="6">
        <v>23.192294058959298</v>
      </c>
      <c r="J44" s="6">
        <v>6.3860627375321402</v>
      </c>
      <c r="K44" s="6">
        <v>22.0001878586421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10122.5303793</v>
      </c>
      <c r="E45" s="6">
        <v>22.434669241559401</v>
      </c>
      <c r="F45" s="6">
        <v>99.965449245696902</v>
      </c>
      <c r="G45" s="6">
        <v>3.5403962076167597E-2</v>
      </c>
      <c r="H45" s="6">
        <v>3.4986193999999999</v>
      </c>
      <c r="I45" s="6">
        <v>99.999999999999901</v>
      </c>
      <c r="J45" s="6">
        <v>3.4550754303085199E-2</v>
      </c>
      <c r="K45" s="6">
        <v>102.434029166933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225271.0426777</v>
      </c>
      <c r="E46" s="6">
        <v>2.30440575807211</v>
      </c>
      <c r="F46" s="6">
        <v>90.533145232730405</v>
      </c>
      <c r="G46" s="6">
        <v>1.69972950618853</v>
      </c>
      <c r="H46" s="6">
        <v>23556.104660000001</v>
      </c>
      <c r="I46" s="6">
        <v>17.323872948205999</v>
      </c>
      <c r="J46" s="6">
        <v>9.4668547672696004</v>
      </c>
      <c r="K46" s="6">
        <v>16.2548028910456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448.65862379999999</v>
      </c>
      <c r="E47" s="6">
        <v>15.7389184527729</v>
      </c>
      <c r="F47" s="6">
        <v>97.950378142561604</v>
      </c>
      <c r="G47" s="6">
        <v>2.1009923537622299</v>
      </c>
      <c r="H47" s="6">
        <v>9.3882283999999991</v>
      </c>
      <c r="I47" s="6">
        <v>100</v>
      </c>
      <c r="J47" s="6">
        <v>2.0496218574384502</v>
      </c>
      <c r="K47" s="6">
        <v>100.40534783466499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8696.6505644999997</v>
      </c>
      <c r="E48" s="6">
        <v>1.87521193753918</v>
      </c>
      <c r="F48" s="6">
        <v>93.450857422369097</v>
      </c>
      <c r="G48" s="6">
        <v>0.98341679095498802</v>
      </c>
      <c r="H48" s="6">
        <v>609.47118160000002</v>
      </c>
      <c r="I48" s="6">
        <v>13.8357777903607</v>
      </c>
      <c r="J48" s="6">
        <v>6.5491425776308603</v>
      </c>
      <c r="K48" s="6">
        <v>14.0325456697483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700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132453.01333469999</v>
      </c>
      <c r="E59" s="6">
        <v>2.11362247821847</v>
      </c>
      <c r="F59" s="6">
        <v>94.049368586342496</v>
      </c>
      <c r="G59" s="6">
        <v>0.49868289294045398</v>
      </c>
      <c r="H59" s="6">
        <v>8380.4822279</v>
      </c>
      <c r="I59" s="6">
        <v>8.4386782183480893</v>
      </c>
      <c r="J59" s="6">
        <v>5.95063141365749</v>
      </c>
      <c r="K59" s="6">
        <v>7.8816528777461698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2476948.3793818001</v>
      </c>
      <c r="E60" s="6">
        <v>0.27004300658879998</v>
      </c>
      <c r="F60" s="6">
        <v>93.108167133734895</v>
      </c>
      <c r="G60" s="6">
        <v>0.14249610143072999</v>
      </c>
      <c r="H60" s="6">
        <v>183342.82345550001</v>
      </c>
      <c r="I60" s="6">
        <v>1.9815781660929499</v>
      </c>
      <c r="J60" s="6">
        <v>6.8918328662650898</v>
      </c>
      <c r="K60" s="6">
        <v>1.92511209795315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193.5793291</v>
      </c>
      <c r="E61" s="6">
        <v>14.7895796914752</v>
      </c>
      <c r="F61" s="6">
        <v>96.334413591817494</v>
      </c>
      <c r="G61" s="6">
        <v>2.1946663826211901</v>
      </c>
      <c r="H61" s="6">
        <v>7.365818</v>
      </c>
      <c r="I61" s="6">
        <v>56.889383374074399</v>
      </c>
      <c r="J61" s="6">
        <v>3.6655864081825298</v>
      </c>
      <c r="K61" s="6">
        <v>57.677510623549601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3168.9201890999998</v>
      </c>
      <c r="E62" s="6">
        <v>2.6888460229426698</v>
      </c>
      <c r="F62" s="6">
        <v>92.8088473833308</v>
      </c>
      <c r="G62" s="6">
        <v>1.2141877010875399</v>
      </c>
      <c r="H62" s="6">
        <v>245.5389691</v>
      </c>
      <c r="I62" s="6">
        <v>16.497013755031901</v>
      </c>
      <c r="J62" s="6">
        <v>7.1911526166691901</v>
      </c>
      <c r="K62" s="6">
        <v>15.670278055807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21391.312659800002</v>
      </c>
      <c r="E64" s="6">
        <v>2.5990292649859099</v>
      </c>
      <c r="F64" s="6">
        <v>92.450934963684105</v>
      </c>
      <c r="G64" s="6">
        <v>1.56610420068461</v>
      </c>
      <c r="H64" s="6">
        <v>1746.7039196999999</v>
      </c>
      <c r="I64" s="6">
        <v>19.030966784112302</v>
      </c>
      <c r="J64" s="6">
        <v>7.5490650363158496</v>
      </c>
      <c r="K64" s="6">
        <v>19.1795668612369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1167.9606696999999</v>
      </c>
      <c r="E65" s="6">
        <v>20.118930764949301</v>
      </c>
      <c r="F65" s="6">
        <v>89.191394064747897</v>
      </c>
      <c r="G65" s="6">
        <v>7.8780407154055796</v>
      </c>
      <c r="H65" s="6">
        <v>141.5386177</v>
      </c>
      <c r="I65" s="6">
        <v>71.075929044320304</v>
      </c>
      <c r="J65" s="6">
        <v>10.8086059352521</v>
      </c>
      <c r="K65" s="6">
        <v>65.008701225213201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41310.037418899999</v>
      </c>
      <c r="E66" s="6">
        <v>2.1487769658393798</v>
      </c>
      <c r="F66" s="6">
        <v>94.302298706549806</v>
      </c>
      <c r="G66" s="6">
        <v>1.2130241294261901</v>
      </c>
      <c r="H66" s="6">
        <v>2495.9333639000001</v>
      </c>
      <c r="I66" s="6">
        <v>20.5810956048545</v>
      </c>
      <c r="J66" s="6">
        <v>5.6977012934501703</v>
      </c>
      <c r="K66" s="6">
        <v>20.076686702214499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16</v>
      </c>
      <c r="B68" s="6" t="s">
        <v>17</v>
      </c>
      <c r="C68" s="6" t="s">
        <v>11</v>
      </c>
      <c r="D68" s="6">
        <v>7433.9088031000001</v>
      </c>
      <c r="E68" s="6">
        <v>2.2650892429112099</v>
      </c>
      <c r="F68" s="6">
        <v>91.829476526675506</v>
      </c>
      <c r="G68" s="6">
        <v>1.5049892719226501</v>
      </c>
      <c r="H68" s="6">
        <v>661.43169569999998</v>
      </c>
      <c r="I68" s="6">
        <v>17.0215788272907</v>
      </c>
      <c r="J68" s="6">
        <v>8.1705234733245202</v>
      </c>
      <c r="K68" s="6">
        <v>16.9147518479237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122.9896268</v>
      </c>
      <c r="E69" s="6">
        <v>34.688131283716103</v>
      </c>
      <c r="F69" s="6">
        <v>73.163877137807305</v>
      </c>
      <c r="G69" s="6">
        <v>17.844790512617301</v>
      </c>
      <c r="H69" s="6">
        <v>45.111944100000002</v>
      </c>
      <c r="I69" s="6">
        <v>55.179874614733897</v>
      </c>
      <c r="J69" s="6">
        <v>26.836122862192699</v>
      </c>
      <c r="K69" s="6">
        <v>48.650621675845201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5985.7709597000003</v>
      </c>
      <c r="E70" s="6">
        <v>3.2834569682187502</v>
      </c>
      <c r="F70" s="6">
        <v>81.710182340629004</v>
      </c>
      <c r="G70" s="6">
        <v>1.90533020985442</v>
      </c>
      <c r="H70" s="6">
        <v>1339.8410855</v>
      </c>
      <c r="I70" s="6">
        <v>8.6961851852736203</v>
      </c>
      <c r="J70" s="6">
        <v>18.289817659371</v>
      </c>
      <c r="K70" s="6">
        <v>8.5121066686275402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1570.9593803</v>
      </c>
      <c r="E71" s="6">
        <v>19.347141392297399</v>
      </c>
      <c r="F71" s="6">
        <v>85.718170378721993</v>
      </c>
      <c r="G71" s="6">
        <v>7.9247692372101302</v>
      </c>
      <c r="H71" s="6">
        <v>261.74350329999999</v>
      </c>
      <c r="I71" s="6">
        <v>49.411546330142798</v>
      </c>
      <c r="J71" s="6">
        <v>14.281829621278</v>
      </c>
      <c r="K71" s="6">
        <v>47.563704210220699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42397.7413485</v>
      </c>
      <c r="E72" s="6">
        <v>1.78005498796201</v>
      </c>
      <c r="F72" s="6">
        <v>89.681214682696293</v>
      </c>
      <c r="G72" s="6">
        <v>1.36242376611649</v>
      </c>
      <c r="H72" s="6">
        <v>4878.3147336000002</v>
      </c>
      <c r="I72" s="6">
        <v>12.4070340932723</v>
      </c>
      <c r="J72" s="6">
        <v>10.3187853173037</v>
      </c>
      <c r="K72" s="6">
        <v>11.840910969725201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467.07449880000001</v>
      </c>
      <c r="E73" s="6">
        <v>33.742125729405302</v>
      </c>
      <c r="F73" s="6">
        <v>94.855081560771694</v>
      </c>
      <c r="G73" s="6">
        <v>5.4991080732643303</v>
      </c>
      <c r="H73" s="6">
        <v>25.334016500000001</v>
      </c>
      <c r="I73" s="6">
        <v>99.999999999999702</v>
      </c>
      <c r="J73" s="6">
        <v>5.1449184392282996</v>
      </c>
      <c r="K73" s="6">
        <v>101.385153324068</v>
      </c>
    </row>
    <row r="74" spans="1:11" x14ac:dyDescent="0.25">
      <c r="A74" s="6" t="s">
        <v>18</v>
      </c>
      <c r="B74" s="6" t="s">
        <v>19</v>
      </c>
      <c r="C74" s="6" t="s">
        <v>11</v>
      </c>
      <c r="D74" s="6">
        <v>36662.353172000003</v>
      </c>
      <c r="E74" s="6">
        <v>1.64861318424807</v>
      </c>
      <c r="F74" s="6">
        <v>93.489686388495699</v>
      </c>
      <c r="G74" s="6">
        <v>1.27742015902809</v>
      </c>
      <c r="H74" s="6">
        <v>2553.0454331999999</v>
      </c>
      <c r="I74" s="6">
        <v>18.702673728792799</v>
      </c>
      <c r="J74" s="6">
        <v>6.5103136115042899</v>
      </c>
      <c r="K74" s="6">
        <v>18.344064077472801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6053.6615597</v>
      </c>
      <c r="E75" s="6">
        <v>11.858253582466601</v>
      </c>
      <c r="F75" s="6">
        <v>97.5830319382722</v>
      </c>
      <c r="G75" s="6">
        <v>1.66142654099437</v>
      </c>
      <c r="H75" s="6">
        <v>149.9390453</v>
      </c>
      <c r="I75" s="6">
        <v>71.003235554882707</v>
      </c>
      <c r="J75" s="6">
        <v>2.41696806172776</v>
      </c>
      <c r="K75" s="6">
        <v>67.078684977347805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46141.082745699998</v>
      </c>
      <c r="E76" s="6">
        <v>2.4051516148722798</v>
      </c>
      <c r="F76" s="6">
        <v>91.884943741916601</v>
      </c>
      <c r="G76" s="6">
        <v>1.26576608596964</v>
      </c>
      <c r="H76" s="6">
        <v>4075.0689616999998</v>
      </c>
      <c r="I76" s="6">
        <v>15.339204607613</v>
      </c>
      <c r="J76" s="6">
        <v>8.1150562580833601</v>
      </c>
      <c r="K76" s="6">
        <v>14.3319826629539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4327.8227256999999</v>
      </c>
      <c r="E78" s="6">
        <v>2.5489035834442699</v>
      </c>
      <c r="F78" s="6">
        <v>92.905750134358101</v>
      </c>
      <c r="G78" s="6">
        <v>1.2559946487859801</v>
      </c>
      <c r="H78" s="6">
        <v>330.47099609999998</v>
      </c>
      <c r="I78" s="6">
        <v>17.072177060612699</v>
      </c>
      <c r="J78" s="6">
        <v>7.0942498656418698</v>
      </c>
      <c r="K78" s="6">
        <v>16.4484092356738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411.52643269999999</v>
      </c>
      <c r="E79" s="6">
        <v>19.453136622087701</v>
      </c>
      <c r="F79" s="6">
        <v>95.952212582247398</v>
      </c>
      <c r="G79" s="6">
        <v>3.0829257138253601</v>
      </c>
      <c r="H79" s="6">
        <v>17.3604284</v>
      </c>
      <c r="I79" s="6">
        <v>71.4836579509671</v>
      </c>
      <c r="J79" s="6">
        <v>4.0477874177526303</v>
      </c>
      <c r="K79" s="6">
        <v>73.080306087933494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5531.0965876</v>
      </c>
      <c r="E80" s="6">
        <v>3.2204364128749701</v>
      </c>
      <c r="F80" s="6">
        <v>93.657576278514398</v>
      </c>
      <c r="G80" s="6">
        <v>1.697707112864</v>
      </c>
      <c r="H80" s="6">
        <v>374.56188379999998</v>
      </c>
      <c r="I80" s="6">
        <v>25.532161640318801</v>
      </c>
      <c r="J80" s="6">
        <v>6.3424237214856403</v>
      </c>
      <c r="K80" s="6">
        <v>25.0697746482935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1491.7758240000001</v>
      </c>
      <c r="E81" s="6">
        <v>15.953882346577201</v>
      </c>
      <c r="F81" s="6">
        <v>90.188369311016999</v>
      </c>
      <c r="G81" s="6">
        <v>5.6224556268797796</v>
      </c>
      <c r="H81" s="6">
        <v>162.29092030000001</v>
      </c>
      <c r="I81" s="6">
        <v>59.392969611647203</v>
      </c>
      <c r="J81" s="6">
        <v>9.8116306889829499</v>
      </c>
      <c r="K81" s="6">
        <v>51.681531906945601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37327.716467899998</v>
      </c>
      <c r="E82" s="6">
        <v>2.0454117512707102</v>
      </c>
      <c r="F82" s="6">
        <v>88.115407791539099</v>
      </c>
      <c r="G82" s="6">
        <v>1.83095207799404</v>
      </c>
      <c r="H82" s="6">
        <v>5034.5870195999996</v>
      </c>
      <c r="I82" s="6">
        <v>14.092393282599</v>
      </c>
      <c r="J82" s="6">
        <v>11.8845922084609</v>
      </c>
      <c r="K82" s="6">
        <v>13.5751472300709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709.71145249999995</v>
      </c>
      <c r="E83" s="6">
        <v>31.025790420239201</v>
      </c>
      <c r="F83" s="6">
        <v>95.117105863452295</v>
      </c>
      <c r="G83" s="6">
        <v>5.1768759233497201</v>
      </c>
      <c r="H83" s="6">
        <v>36.433466500000002</v>
      </c>
      <c r="I83" s="6">
        <v>99.999999999999702</v>
      </c>
      <c r="J83" s="6">
        <v>4.8828941365477601</v>
      </c>
      <c r="K83" s="6">
        <v>100.843770410175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46091.405552299999</v>
      </c>
      <c r="E84" s="6">
        <v>1.77742204405383</v>
      </c>
      <c r="F84" s="6">
        <v>93.765804027132702</v>
      </c>
      <c r="G84" s="6">
        <v>1.5202631139938301</v>
      </c>
      <c r="H84" s="6">
        <v>3064.4738544000002</v>
      </c>
      <c r="I84" s="6">
        <v>24.0757839525013</v>
      </c>
      <c r="J84" s="6">
        <v>6.2341959728673002</v>
      </c>
      <c r="K84" s="6">
        <v>22.8656099097349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8260.7242674999998</v>
      </c>
      <c r="E86" s="6">
        <v>2.9168987613408999</v>
      </c>
      <c r="F86" s="6">
        <v>92.546924690626597</v>
      </c>
      <c r="G86" s="6">
        <v>1.44069032654717</v>
      </c>
      <c r="H86" s="6">
        <v>665.26035609999997</v>
      </c>
      <c r="I86" s="6">
        <v>17.8198623608913</v>
      </c>
      <c r="J86" s="6">
        <v>7.4530753093734203</v>
      </c>
      <c r="K86" s="6">
        <v>17.889455509162801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10083.990025700001</v>
      </c>
      <c r="E87" s="6">
        <v>22.520169677865599</v>
      </c>
      <c r="F87" s="6">
        <v>100</v>
      </c>
      <c r="G87" s="6">
        <v>2.5002410894831699E-15</v>
      </c>
      <c r="H87" s="6"/>
      <c r="I87" s="6"/>
      <c r="J87" s="6"/>
      <c r="K87" s="6"/>
    </row>
    <row r="88" spans="1:11" x14ac:dyDescent="0.25">
      <c r="A88" s="6" t="s">
        <v>24</v>
      </c>
      <c r="B88" s="6" t="s">
        <v>25</v>
      </c>
      <c r="C88" s="6" t="s">
        <v>11</v>
      </c>
      <c r="D88" s="6">
        <v>223784.29622980001</v>
      </c>
      <c r="E88" s="6">
        <v>2.3196577971477601</v>
      </c>
      <c r="F88" s="6">
        <v>90.528336249653904</v>
      </c>
      <c r="G88" s="6">
        <v>1.7109437760553301</v>
      </c>
      <c r="H88" s="6">
        <v>23413.769592000001</v>
      </c>
      <c r="I88" s="6">
        <v>17.428933262670199</v>
      </c>
      <c r="J88" s="6">
        <v>9.4716637503460497</v>
      </c>
      <c r="K88" s="6">
        <v>16.3528707886543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378.8777298</v>
      </c>
      <c r="E89" s="6">
        <v>18.299507499390401</v>
      </c>
      <c r="F89" s="6">
        <v>97.582010938191999</v>
      </c>
      <c r="G89" s="6">
        <v>2.4944653345365899</v>
      </c>
      <c r="H89" s="6">
        <v>9.3882283999999991</v>
      </c>
      <c r="I89" s="6">
        <v>100</v>
      </c>
      <c r="J89" s="6">
        <v>2.4179890618079898</v>
      </c>
      <c r="K89" s="6">
        <v>100.668339408319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5979.7812233000004</v>
      </c>
      <c r="E90" s="6">
        <v>2.5560597961793898</v>
      </c>
      <c r="F90" s="6">
        <v>93.409111245245498</v>
      </c>
      <c r="G90" s="6">
        <v>1.3060114162702701</v>
      </c>
      <c r="H90" s="6">
        <v>421.9296415</v>
      </c>
      <c r="I90" s="6">
        <v>18.127702681375101</v>
      </c>
      <c r="J90" s="6">
        <v>6.5908887547544897</v>
      </c>
      <c r="K90" s="6">
        <v>18.509395350050099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102.8134234</v>
      </c>
      <c r="E91" s="6">
        <v>18.5587092445416</v>
      </c>
      <c r="F91" s="6">
        <v>95.259774966972003</v>
      </c>
      <c r="G91" s="6">
        <v>4.9008639131021701</v>
      </c>
      <c r="H91" s="6">
        <v>5.1161023999999999</v>
      </c>
      <c r="I91" s="6">
        <v>100</v>
      </c>
      <c r="J91" s="6">
        <v>4.7402250330279898</v>
      </c>
      <c r="K91" s="6">
        <v>98.487981109126096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2733.5428889999998</v>
      </c>
      <c r="E92" s="6">
        <v>2.6370205113742502</v>
      </c>
      <c r="F92" s="6">
        <v>91.132639805606999</v>
      </c>
      <c r="G92" s="6">
        <v>1.5025703294629</v>
      </c>
      <c r="H92" s="6">
        <v>265.97835259999999</v>
      </c>
      <c r="I92" s="6">
        <v>15.4515657347533</v>
      </c>
      <c r="J92" s="6">
        <v>8.8673601943929601</v>
      </c>
      <c r="K92" s="6">
        <v>15.442386191114799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137.10621699999999</v>
      </c>
      <c r="E93" s="6">
        <v>16.1773770231718</v>
      </c>
      <c r="F93" s="6">
        <v>92.323379878318406</v>
      </c>
      <c r="G93" s="6">
        <v>4.43786577870687</v>
      </c>
      <c r="H93" s="6">
        <v>11.400279599999999</v>
      </c>
      <c r="I93" s="6">
        <v>57.312302002826499</v>
      </c>
      <c r="J93" s="6">
        <v>7.6766201216815997</v>
      </c>
      <c r="K93" s="6">
        <v>53.372286454470597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2482.7600569000001</v>
      </c>
      <c r="E94" s="6">
        <v>2.9833412033093301</v>
      </c>
      <c r="F94" s="6">
        <v>90.801826923426304</v>
      </c>
      <c r="G94" s="6">
        <v>1.3317093443908099</v>
      </c>
      <c r="H94" s="6">
        <v>251.50217219999999</v>
      </c>
      <c r="I94" s="6">
        <v>13.3371601990061</v>
      </c>
      <c r="J94" s="6">
        <v>9.1981730765737009</v>
      </c>
      <c r="K94" s="6">
        <v>13.146267241877901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66.536638499999995</v>
      </c>
      <c r="E95" s="6">
        <v>33.699716479182598</v>
      </c>
      <c r="F95" s="6">
        <v>93.5816111772086</v>
      </c>
      <c r="G95" s="6">
        <v>6.8704502443116002</v>
      </c>
      <c r="H95" s="6">
        <v>4.5634822000000002</v>
      </c>
      <c r="I95" s="6">
        <v>100</v>
      </c>
      <c r="J95" s="6">
        <v>6.4183888227914103</v>
      </c>
      <c r="K95" s="6">
        <v>100.172772502103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3490.3916284000002</v>
      </c>
      <c r="E96" s="6">
        <v>2.8024031240667702</v>
      </c>
      <c r="F96" s="6">
        <v>92.660034001297106</v>
      </c>
      <c r="G96" s="6">
        <v>1.7025892035710499</v>
      </c>
      <c r="H96" s="6">
        <v>276.48765889999999</v>
      </c>
      <c r="I96" s="6">
        <v>22.3308034333004</v>
      </c>
      <c r="J96" s="6">
        <v>7.3399659987028398</v>
      </c>
      <c r="K96" s="6">
        <v>21.4935564444053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191.872523</v>
      </c>
      <c r="E97" s="6">
        <v>20.809711514288299</v>
      </c>
      <c r="F97" s="6">
        <v>93.135140877693004</v>
      </c>
      <c r="G97" s="6">
        <v>5.47248081911179</v>
      </c>
      <c r="H97" s="6">
        <v>14.142651499999999</v>
      </c>
      <c r="I97" s="6">
        <v>77.661564626505793</v>
      </c>
      <c r="J97" s="6">
        <v>6.8648591223070303</v>
      </c>
      <c r="K97" s="6">
        <v>74.244826143957894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6322.798425</v>
      </c>
      <c r="E98" s="6">
        <v>3.4773705937598298</v>
      </c>
      <c r="F98" s="6">
        <v>93.144675903261401</v>
      </c>
      <c r="G98" s="6">
        <v>1.81131871146495</v>
      </c>
      <c r="H98" s="6">
        <v>465.34954340000002</v>
      </c>
      <c r="I98" s="6">
        <v>25.727774031976502</v>
      </c>
      <c r="J98" s="6">
        <v>6.8553240967386504</v>
      </c>
      <c r="K98" s="6">
        <v>24.610753912740702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36.542120500000003</v>
      </c>
      <c r="E99" s="6">
        <v>20.094375005058101</v>
      </c>
      <c r="F99" s="6">
        <v>96.590928239645095</v>
      </c>
      <c r="G99" s="6">
        <v>3.2146277691526199</v>
      </c>
      <c r="H99" s="6">
        <v>1.2897144</v>
      </c>
      <c r="I99" s="6">
        <v>100</v>
      </c>
      <c r="J99" s="6">
        <v>3.4090717603549301</v>
      </c>
      <c r="K99" s="6">
        <v>91.081649784650807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488.83110870000002</v>
      </c>
      <c r="E100" s="6">
        <v>3.5902277422028201</v>
      </c>
      <c r="F100" s="6">
        <v>91.024470535957704</v>
      </c>
      <c r="G100" s="6">
        <v>1.6380777549955901</v>
      </c>
      <c r="H100" s="6">
        <v>48.201521999999997</v>
      </c>
      <c r="I100" s="6">
        <v>17.961104538799098</v>
      </c>
      <c r="J100" s="6">
        <v>8.9755294640422996</v>
      </c>
      <c r="K100" s="6">
        <v>16.612408320038099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39696.2731853</v>
      </c>
      <c r="E102" s="6">
        <v>2.0149460792284102</v>
      </c>
      <c r="F102" s="6">
        <v>95.446029061096297</v>
      </c>
      <c r="G102" s="6">
        <v>0.90009448232274003</v>
      </c>
      <c r="H102" s="6">
        <v>1894.0093815</v>
      </c>
      <c r="I102" s="6">
        <v>18.715707901951699</v>
      </c>
      <c r="J102" s="6">
        <v>4.5539709389036904</v>
      </c>
      <c r="K102" s="6">
        <v>18.864952207664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701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5750.0907348000001</v>
      </c>
      <c r="E113" s="6">
        <v>8.2782380807461102</v>
      </c>
      <c r="F113" s="6">
        <v>93.881421310778293</v>
      </c>
      <c r="G113" s="6">
        <v>2.1163454873722198</v>
      </c>
      <c r="H113" s="6">
        <v>374.75340849999998</v>
      </c>
      <c r="I113" s="6">
        <v>33.724216329096897</v>
      </c>
      <c r="J113" s="6">
        <v>6.1185786892217502</v>
      </c>
      <c r="K113" s="6">
        <v>32.472496053561002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216520.9169635</v>
      </c>
      <c r="E114" s="6">
        <v>0.71586890174751605</v>
      </c>
      <c r="F114" s="6">
        <v>96.676683542047996</v>
      </c>
      <c r="G114" s="6">
        <v>0.32342576750185997</v>
      </c>
      <c r="H114" s="6">
        <v>7443.0307337000004</v>
      </c>
      <c r="I114" s="6">
        <v>9.6011142723038194</v>
      </c>
      <c r="J114" s="6">
        <v>3.3233164579519698</v>
      </c>
      <c r="K114" s="6">
        <v>9.4085925820589296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2824.8113320000002</v>
      </c>
      <c r="E115" s="6">
        <v>16.309549979286398</v>
      </c>
      <c r="F115" s="6">
        <v>98.267395832647495</v>
      </c>
      <c r="G115" s="6">
        <v>1.45360373679569</v>
      </c>
      <c r="H115" s="6">
        <v>49.8057351</v>
      </c>
      <c r="I115" s="6">
        <v>81.8743925323529</v>
      </c>
      <c r="J115" s="6">
        <v>1.7326041673524699</v>
      </c>
      <c r="K115" s="6">
        <v>82.443443504922897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73134.170002600003</v>
      </c>
      <c r="E116" s="6">
        <v>1.7443445797254999</v>
      </c>
      <c r="F116" s="6">
        <v>97.3207794813666</v>
      </c>
      <c r="G116" s="6">
        <v>0.418300597665761</v>
      </c>
      <c r="H116" s="6">
        <v>2013.3682644999999</v>
      </c>
      <c r="I116" s="6">
        <v>15.4077236604984</v>
      </c>
      <c r="J116" s="6">
        <v>2.6792205186333602</v>
      </c>
      <c r="K116" s="6">
        <v>15.194471652941299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1582.9091307000001</v>
      </c>
      <c r="E117" s="6">
        <v>9.8014050789185703</v>
      </c>
      <c r="F117" s="6">
        <v>85.6844020310904</v>
      </c>
      <c r="G117" s="6">
        <v>4.5733978570090201</v>
      </c>
      <c r="H117" s="6">
        <v>264.46226150000001</v>
      </c>
      <c r="I117" s="6">
        <v>32.295996852899499</v>
      </c>
      <c r="J117" s="6">
        <v>14.3155979689096</v>
      </c>
      <c r="K117" s="6">
        <v>27.373558651140101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33457.165647499998</v>
      </c>
      <c r="E118" s="6">
        <v>1.5778148890528401</v>
      </c>
      <c r="F118" s="6">
        <v>89.897576365593395</v>
      </c>
      <c r="G118" s="6">
        <v>0.82704138426200902</v>
      </c>
      <c r="H118" s="6">
        <v>3759.8172792</v>
      </c>
      <c r="I118" s="6">
        <v>7.5399633591613204</v>
      </c>
      <c r="J118" s="6">
        <v>10.1024236344066</v>
      </c>
      <c r="K118" s="6">
        <v>7.3595226937409404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7324.9159397000003</v>
      </c>
      <c r="E119" s="6">
        <v>7.04010888684377</v>
      </c>
      <c r="F119" s="6">
        <v>93.860914193782094</v>
      </c>
      <c r="G119" s="6">
        <v>1.5959606566584501</v>
      </c>
      <c r="H119" s="6">
        <v>479.09492319999998</v>
      </c>
      <c r="I119" s="6">
        <v>24.769432881503299</v>
      </c>
      <c r="J119" s="6">
        <v>6.1390858062179401</v>
      </c>
      <c r="K119" s="6">
        <v>24.400754604138001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114117.8764404</v>
      </c>
      <c r="E120" s="6">
        <v>1.2217390275884199</v>
      </c>
      <c r="F120" s="6">
        <v>89.259439379853703</v>
      </c>
      <c r="G120" s="6">
        <v>0.64961063888645998</v>
      </c>
      <c r="H120" s="6">
        <v>13731.7686316</v>
      </c>
      <c r="I120" s="6">
        <v>5.6063884838086002</v>
      </c>
      <c r="J120" s="6">
        <v>10.740560620146301</v>
      </c>
      <c r="K120" s="6">
        <v>5.3985898402205104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7309.7522597999996</v>
      </c>
      <c r="E121" s="6">
        <v>8.3596823256790707</v>
      </c>
      <c r="F121" s="6">
        <v>87.200941203990993</v>
      </c>
      <c r="G121" s="6">
        <v>3.1044566680623902</v>
      </c>
      <c r="H121" s="6">
        <v>1072.9006781999999</v>
      </c>
      <c r="I121" s="6">
        <v>23.525167440246701</v>
      </c>
      <c r="J121" s="6">
        <v>12.799058796009</v>
      </c>
      <c r="K121" s="6">
        <v>21.1508945850345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105807.9450122</v>
      </c>
      <c r="E122" s="6">
        <v>1.45416814986756</v>
      </c>
      <c r="F122" s="6">
        <v>87.948821444443894</v>
      </c>
      <c r="G122" s="6">
        <v>0.76441500335669899</v>
      </c>
      <c r="H122" s="6">
        <v>14498.323195200001</v>
      </c>
      <c r="I122" s="6">
        <v>5.5560358850225597</v>
      </c>
      <c r="J122" s="6">
        <v>12.051178555556101</v>
      </c>
      <c r="K122" s="6">
        <v>5.5786575835503402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3133.6142883000002</v>
      </c>
      <c r="E123" s="6">
        <v>13.673990000616399</v>
      </c>
      <c r="F123" s="6">
        <v>91.707570338780101</v>
      </c>
      <c r="G123" s="6">
        <v>4.05844148658751</v>
      </c>
      <c r="H123" s="6">
        <v>283.34930229999998</v>
      </c>
      <c r="I123" s="6">
        <v>46.410319817812997</v>
      </c>
      <c r="J123" s="6">
        <v>8.2924296612199306</v>
      </c>
      <c r="K123" s="6">
        <v>44.883082920512003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59948.117275500001</v>
      </c>
      <c r="E124" s="6">
        <v>1.73086466994036</v>
      </c>
      <c r="F124" s="6">
        <v>89.454917932398899</v>
      </c>
      <c r="G124" s="6">
        <v>1.10474627879603</v>
      </c>
      <c r="H124" s="6">
        <v>7066.7754336999997</v>
      </c>
      <c r="I124" s="6">
        <v>9.5937617246036009</v>
      </c>
      <c r="J124" s="6">
        <v>10.5450820676012</v>
      </c>
      <c r="K124" s="6">
        <v>9.3716660593333092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25025.996090000001</v>
      </c>
      <c r="E125" s="6">
        <v>6.2390913507566204</v>
      </c>
      <c r="F125" s="6">
        <v>93.611630028360295</v>
      </c>
      <c r="G125" s="6">
        <v>1.48810034746988</v>
      </c>
      <c r="H125" s="6">
        <v>1707.8574733</v>
      </c>
      <c r="I125" s="6">
        <v>24.791038621123501</v>
      </c>
      <c r="J125" s="6">
        <v>6.38836997163975</v>
      </c>
      <c r="K125" s="6">
        <v>21.805797064171699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185402.10147339999</v>
      </c>
      <c r="E126" s="6">
        <v>1.5323285885301201</v>
      </c>
      <c r="F126" s="6">
        <v>89.584126891811195</v>
      </c>
      <c r="G126" s="6">
        <v>0.78643279622183104</v>
      </c>
      <c r="H126" s="6">
        <v>21556.550584799999</v>
      </c>
      <c r="I126" s="6">
        <v>7.0361050729202104</v>
      </c>
      <c r="J126" s="6">
        <v>10.4158731081888</v>
      </c>
      <c r="K126" s="6">
        <v>6.7638972438355198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14113.148551300001</v>
      </c>
      <c r="E127" s="6">
        <v>6.3388974430358598</v>
      </c>
      <c r="F127" s="6">
        <v>94.529598132602302</v>
      </c>
      <c r="G127" s="6">
        <v>1.27739511660743</v>
      </c>
      <c r="H127" s="6">
        <v>816.72402839999995</v>
      </c>
      <c r="I127" s="6">
        <v>22.498204650494401</v>
      </c>
      <c r="J127" s="6">
        <v>5.4704018673976602</v>
      </c>
      <c r="K127" s="6">
        <v>22.073633703055901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328583.20971580001</v>
      </c>
      <c r="E128" s="6">
        <v>0.74190804793122</v>
      </c>
      <c r="F128" s="6">
        <v>93.839634661343993</v>
      </c>
      <c r="G128" s="6">
        <v>0.31644877985584502</v>
      </c>
      <c r="H128" s="6">
        <v>21570.764030599999</v>
      </c>
      <c r="I128" s="6">
        <v>4.8638610129852697</v>
      </c>
      <c r="J128" s="6">
        <v>6.1603653386560397</v>
      </c>
      <c r="K128" s="6">
        <v>4.8204020797862297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5496.0584042</v>
      </c>
      <c r="E129" s="6">
        <v>10.159496031926899</v>
      </c>
      <c r="F129" s="6">
        <v>98.187924984170095</v>
      </c>
      <c r="G129" s="6">
        <v>1.08245536305389</v>
      </c>
      <c r="H129" s="6">
        <v>101.43070160000001</v>
      </c>
      <c r="I129" s="6">
        <v>59.2926028666975</v>
      </c>
      <c r="J129" s="6">
        <v>1.81207501582986</v>
      </c>
      <c r="K129" s="6">
        <v>58.653226305630497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135359.89712899999</v>
      </c>
      <c r="E130" s="6">
        <v>0.75022761434056995</v>
      </c>
      <c r="F130" s="6">
        <v>95.877929840728498</v>
      </c>
      <c r="G130" s="6">
        <v>0.45716221736139301</v>
      </c>
      <c r="H130" s="6">
        <v>5819.5143933999998</v>
      </c>
      <c r="I130" s="6">
        <v>10.892404053732401</v>
      </c>
      <c r="J130" s="6">
        <v>4.1220701592715301</v>
      </c>
      <c r="K130" s="6">
        <v>10.6334354604371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11601.071995099999</v>
      </c>
      <c r="E131" s="6">
        <v>6.6527549823741499</v>
      </c>
      <c r="F131" s="6">
        <v>97.001540385119498</v>
      </c>
      <c r="G131" s="6">
        <v>1.0471177782532399</v>
      </c>
      <c r="H131" s="6">
        <v>358.60611829999999</v>
      </c>
      <c r="I131" s="6">
        <v>34.149506130149398</v>
      </c>
      <c r="J131" s="6">
        <v>2.9984596148804901</v>
      </c>
      <c r="K131" s="6">
        <v>33.8747391997995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271506.84026109998</v>
      </c>
      <c r="E132" s="6">
        <v>0.85757422075905299</v>
      </c>
      <c r="F132" s="6">
        <v>95.160806131322303</v>
      </c>
      <c r="G132" s="6">
        <v>0.39113778828125101</v>
      </c>
      <c r="H132" s="6">
        <v>13806.8842637</v>
      </c>
      <c r="I132" s="6">
        <v>7.7983662056336698</v>
      </c>
      <c r="J132" s="6">
        <v>4.8391938686776603</v>
      </c>
      <c r="K132" s="6">
        <v>7.6915676972944098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16337.8167091</v>
      </c>
      <c r="E133" s="6">
        <v>6.6438954622579098</v>
      </c>
      <c r="F133" s="6">
        <v>96.973200883833499</v>
      </c>
      <c r="G133" s="6">
        <v>1.25140460519782</v>
      </c>
      <c r="H133" s="6">
        <v>509.94799310000002</v>
      </c>
      <c r="I133" s="6">
        <v>41.003989203187402</v>
      </c>
      <c r="J133" s="6">
        <v>3.0267991161664898</v>
      </c>
      <c r="K133" s="6">
        <v>40.092753271481698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406752.82440390001</v>
      </c>
      <c r="E134" s="6">
        <v>0.61756334595248197</v>
      </c>
      <c r="F134" s="6">
        <v>94.702915519175306</v>
      </c>
      <c r="G134" s="6">
        <v>0.43399946343759199</v>
      </c>
      <c r="H134" s="6">
        <v>22751.190519</v>
      </c>
      <c r="I134" s="6">
        <v>8.01886632819431</v>
      </c>
      <c r="J134" s="6">
        <v>5.2970844808247097</v>
      </c>
      <c r="K134" s="6">
        <v>7.7591767075043103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1877.5202608</v>
      </c>
      <c r="E135" s="6">
        <v>11.871772843926999</v>
      </c>
      <c r="F135" s="6">
        <v>96.461958395996305</v>
      </c>
      <c r="G135" s="6">
        <v>2.09183960664727</v>
      </c>
      <c r="H135" s="6">
        <v>68.863880699999996</v>
      </c>
      <c r="I135" s="6">
        <v>58.443238738964403</v>
      </c>
      <c r="J135" s="6">
        <v>3.5380416040036899</v>
      </c>
      <c r="K135" s="6">
        <v>57.032383361226302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52552.586702000001</v>
      </c>
      <c r="E136" s="6">
        <v>1.30380178131611</v>
      </c>
      <c r="F136" s="6">
        <v>96.442392475505201</v>
      </c>
      <c r="G136" s="6">
        <v>0.51863772742085001</v>
      </c>
      <c r="H136" s="6">
        <v>1938.5819148999999</v>
      </c>
      <c r="I136" s="6">
        <v>14.1511677154165</v>
      </c>
      <c r="J136" s="6">
        <v>3.5576075244948302</v>
      </c>
      <c r="K136" s="6">
        <v>14.0596349979972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1375.1312175</v>
      </c>
      <c r="E137" s="6">
        <v>10.2856202711706</v>
      </c>
      <c r="F137" s="6">
        <v>98.006574271874499</v>
      </c>
      <c r="G137" s="6">
        <v>1.4487006383086101</v>
      </c>
      <c r="H137" s="6">
        <v>27.969776199999998</v>
      </c>
      <c r="I137" s="6">
        <v>71.6027517252124</v>
      </c>
      <c r="J137" s="6">
        <v>1.9934257281254799</v>
      </c>
      <c r="K137" s="6">
        <v>71.225220334452999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74990.944886900004</v>
      </c>
      <c r="E138" s="6">
        <v>0.93639536166137105</v>
      </c>
      <c r="F138" s="6">
        <v>98.746331635095501</v>
      </c>
      <c r="G138" s="6">
        <v>0.19431898416020199</v>
      </c>
      <c r="H138" s="6">
        <v>952.07359810000003</v>
      </c>
      <c r="I138" s="6">
        <v>15.3292880263757</v>
      </c>
      <c r="J138" s="6">
        <v>1.25366836490447</v>
      </c>
      <c r="K138" s="6">
        <v>15.3057119331078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1675.7997173000001</v>
      </c>
      <c r="E139" s="6">
        <v>14.0941327719786</v>
      </c>
      <c r="F139" s="6">
        <v>81.718542595351906</v>
      </c>
      <c r="G139" s="6">
        <v>4.60563239038982</v>
      </c>
      <c r="H139" s="6">
        <v>374.89730209999999</v>
      </c>
      <c r="I139" s="6">
        <v>26.134265346192699</v>
      </c>
      <c r="J139" s="6">
        <v>18.281457404648101</v>
      </c>
      <c r="K139" s="6">
        <v>20.587284609864302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27717.441908000001</v>
      </c>
      <c r="E140" s="6">
        <v>2.2020187553304398</v>
      </c>
      <c r="F140" s="6">
        <v>89.164039104470405</v>
      </c>
      <c r="G140" s="6">
        <v>1.10592847236945</v>
      </c>
      <c r="H140" s="6">
        <v>3368.4557098999999</v>
      </c>
      <c r="I140" s="6">
        <v>9.3214064702117003</v>
      </c>
      <c r="J140" s="6">
        <v>10.835960895529601</v>
      </c>
      <c r="K140" s="6">
        <v>9.1001666126147107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1741.9770335999999</v>
      </c>
      <c r="E141" s="6">
        <v>11.724030299222401</v>
      </c>
      <c r="F141" s="6">
        <v>94.562144299590898</v>
      </c>
      <c r="G141" s="6">
        <v>3.1202724704728202</v>
      </c>
      <c r="H141" s="6">
        <v>100.1734871</v>
      </c>
      <c r="I141" s="6">
        <v>57.843876130598701</v>
      </c>
      <c r="J141" s="6">
        <v>5.4378557004090498</v>
      </c>
      <c r="K141" s="6">
        <v>54.260295208770799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24554.648728700002</v>
      </c>
      <c r="E142" s="6">
        <v>1.97637910607251</v>
      </c>
      <c r="F142" s="6">
        <v>93.096427664935106</v>
      </c>
      <c r="G142" s="6">
        <v>0.958562548992136</v>
      </c>
      <c r="H142" s="6">
        <v>1820.8517546</v>
      </c>
      <c r="I142" s="6">
        <v>13.392440191679199</v>
      </c>
      <c r="J142" s="6">
        <v>6.9035723350648697</v>
      </c>
      <c r="K142" s="6">
        <v>12.9264596173343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4855.9813647000001</v>
      </c>
      <c r="E143" s="6">
        <v>7.9439958028311004</v>
      </c>
      <c r="F143" s="6">
        <v>98.8559461052469</v>
      </c>
      <c r="G143" s="6">
        <v>0.59050780212835696</v>
      </c>
      <c r="H143" s="6">
        <v>56.197979099999998</v>
      </c>
      <c r="I143" s="6">
        <v>50.692980181731699</v>
      </c>
      <c r="J143" s="6">
        <v>1.1440538947530801</v>
      </c>
      <c r="K143" s="6">
        <v>51.024875427331096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80884.128906500002</v>
      </c>
      <c r="E144" s="6">
        <v>1.16105616508779</v>
      </c>
      <c r="F144" s="6">
        <v>95.128636090041297</v>
      </c>
      <c r="G144" s="6">
        <v>0.48911985530686902</v>
      </c>
      <c r="H144" s="6">
        <v>4141.9286835000003</v>
      </c>
      <c r="I144" s="6">
        <v>9.7328077542336899</v>
      </c>
      <c r="J144" s="6">
        <v>4.8713639099587498</v>
      </c>
      <c r="K144" s="6">
        <v>9.5515969613312706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304.57310630000001</v>
      </c>
      <c r="E145" s="6">
        <v>15.860287282256399</v>
      </c>
      <c r="F145" s="6">
        <v>90.954140892656397</v>
      </c>
      <c r="G145" s="6">
        <v>5.6017635404161803</v>
      </c>
      <c r="H145" s="6">
        <v>30.291368599999998</v>
      </c>
      <c r="I145" s="6">
        <v>62.157707172679601</v>
      </c>
      <c r="J145" s="6">
        <v>9.0458591073436097</v>
      </c>
      <c r="K145" s="6">
        <v>56.324510945426297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6797.4434955999996</v>
      </c>
      <c r="E146" s="6">
        <v>2.25545632204066</v>
      </c>
      <c r="F146" s="6">
        <v>93.521383927029305</v>
      </c>
      <c r="G146" s="6">
        <v>1.0918977585484899</v>
      </c>
      <c r="H146" s="6">
        <v>470.88724350000001</v>
      </c>
      <c r="I146" s="6">
        <v>15.6898446929355</v>
      </c>
      <c r="J146" s="6">
        <v>6.4786160729706603</v>
      </c>
      <c r="K146" s="6">
        <v>15.761975757802899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7190.8559542000003</v>
      </c>
      <c r="E147" s="6">
        <v>7.2079785206056597</v>
      </c>
      <c r="F147" s="6">
        <v>95.950276213888401</v>
      </c>
      <c r="G147" s="6">
        <v>1.1093149219224501</v>
      </c>
      <c r="H147" s="6">
        <v>303.50074590000003</v>
      </c>
      <c r="I147" s="6">
        <v>27.109771703436898</v>
      </c>
      <c r="J147" s="6">
        <v>4.0497237861116302</v>
      </c>
      <c r="K147" s="6">
        <v>26.2830451626543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116419.7166459</v>
      </c>
      <c r="E148" s="6">
        <v>1.28955599492491</v>
      </c>
      <c r="F148" s="6">
        <v>90.113023676374894</v>
      </c>
      <c r="G148" s="6">
        <v>0.70707147285205896</v>
      </c>
      <c r="H148" s="6">
        <v>12773.2810988</v>
      </c>
      <c r="I148" s="6">
        <v>6.6381685256301797</v>
      </c>
      <c r="J148" s="6">
        <v>9.8869763236251007</v>
      </c>
      <c r="K148" s="6">
        <v>6.4444726363666396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13311.1375336</v>
      </c>
      <c r="E149" s="6">
        <v>6.0241161085216097</v>
      </c>
      <c r="F149" s="6">
        <v>90.169905510290107</v>
      </c>
      <c r="G149" s="6">
        <v>1.9465215934875699</v>
      </c>
      <c r="H149" s="6">
        <v>1451.1464659999999</v>
      </c>
      <c r="I149" s="6">
        <v>19.7497962054479</v>
      </c>
      <c r="J149" s="6">
        <v>9.8300944897098592</v>
      </c>
      <c r="K149" s="6">
        <v>17.855135405081398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168867.5713939</v>
      </c>
      <c r="E150" s="6">
        <v>1.1260253078898099</v>
      </c>
      <c r="F150" s="6">
        <v>87.072158407810903</v>
      </c>
      <c r="G150" s="6">
        <v>0.65186967722524303</v>
      </c>
      <c r="H150" s="6">
        <v>25072.230354200001</v>
      </c>
      <c r="I150" s="6">
        <v>4.7070475050968996</v>
      </c>
      <c r="J150" s="6">
        <v>12.9278415921891</v>
      </c>
      <c r="K150" s="6">
        <v>4.3905008730071797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104.6686792</v>
      </c>
      <c r="E151" s="6">
        <v>20.187211569996201</v>
      </c>
      <c r="F151" s="6">
        <v>90.625</v>
      </c>
      <c r="G151" s="6">
        <v>3.8333219753591199</v>
      </c>
      <c r="H151" s="6">
        <v>10.8277944</v>
      </c>
      <c r="I151" s="6">
        <v>38.924947208076098</v>
      </c>
      <c r="J151" s="6">
        <v>9.375</v>
      </c>
      <c r="K151" s="6">
        <v>37.055445761804798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868.02818439999999</v>
      </c>
      <c r="E152" s="6">
        <v>9.0965655488721193</v>
      </c>
      <c r="F152" s="6">
        <v>85.132743362831903</v>
      </c>
      <c r="G152" s="6">
        <v>2.8629601516503</v>
      </c>
      <c r="H152" s="6">
        <v>151.5891216</v>
      </c>
      <c r="I152" s="6">
        <v>14.0675989690666</v>
      </c>
      <c r="J152" s="6">
        <v>14.867256637168101</v>
      </c>
      <c r="K152" s="6">
        <v>16.393855154092801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702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5744.1853848000001</v>
      </c>
      <c r="E163" s="6">
        <v>8.2865700218690108</v>
      </c>
      <c r="F163" s="6">
        <v>93.875516308312498</v>
      </c>
      <c r="G163" s="6">
        <v>2.11850153254532</v>
      </c>
      <c r="H163" s="6">
        <v>374.75340849999998</v>
      </c>
      <c r="I163" s="6">
        <v>33.724216329096897</v>
      </c>
      <c r="J163" s="6">
        <v>6.12448369168753</v>
      </c>
      <c r="K163" s="6">
        <v>32.472194421477198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216397.5747115</v>
      </c>
      <c r="E164" s="6">
        <v>0.71604768087330395</v>
      </c>
      <c r="F164" s="6">
        <v>96.687394484380107</v>
      </c>
      <c r="G164" s="6">
        <v>0.32361936952294501</v>
      </c>
      <c r="H164" s="6">
        <v>7413.9943824000002</v>
      </c>
      <c r="I164" s="6">
        <v>9.6384903986803803</v>
      </c>
      <c r="J164" s="6">
        <v>3.3126055156199099</v>
      </c>
      <c r="K164" s="6">
        <v>9.44571078455016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2818.017362</v>
      </c>
      <c r="E165" s="6">
        <v>16.348759639991101</v>
      </c>
      <c r="F165" s="6">
        <v>98.321522988819495</v>
      </c>
      <c r="G165" s="6">
        <v>1.4547106084600501</v>
      </c>
      <c r="H165" s="6">
        <v>48.107242599999999</v>
      </c>
      <c r="I165" s="6">
        <v>84.691519759842507</v>
      </c>
      <c r="J165" s="6">
        <v>1.6784770111805301</v>
      </c>
      <c r="K165" s="6">
        <v>85.213775094355697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72794.471502600005</v>
      </c>
      <c r="E166" s="6">
        <v>1.74991209206413</v>
      </c>
      <c r="F166" s="6">
        <v>97.337343527807306</v>
      </c>
      <c r="G166" s="6">
        <v>0.42021938435830197</v>
      </c>
      <c r="H166" s="6">
        <v>1991.2878619999999</v>
      </c>
      <c r="I166" s="6">
        <v>15.577054383686001</v>
      </c>
      <c r="J166" s="6">
        <v>2.6626564721927299</v>
      </c>
      <c r="K166" s="6">
        <v>15.361740802651701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1573.2311764000001</v>
      </c>
      <c r="E167" s="6">
        <v>9.8562687406683906</v>
      </c>
      <c r="F167" s="6">
        <v>85.609010945687899</v>
      </c>
      <c r="G167" s="6">
        <v>4.59827031092723</v>
      </c>
      <c r="H167" s="6">
        <v>264.46226150000001</v>
      </c>
      <c r="I167" s="6">
        <v>32.295996852899499</v>
      </c>
      <c r="J167" s="6">
        <v>14.390989054312101</v>
      </c>
      <c r="K167" s="6">
        <v>27.354156958478701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33168.353361200003</v>
      </c>
      <c r="E168" s="6">
        <v>1.55414752520983</v>
      </c>
      <c r="F168" s="6">
        <v>89.909303634865694</v>
      </c>
      <c r="G168" s="6">
        <v>0.833752061018044</v>
      </c>
      <c r="H168" s="6">
        <v>3722.5489373</v>
      </c>
      <c r="I168" s="6">
        <v>7.59658552518958</v>
      </c>
      <c r="J168" s="6">
        <v>10.090696365134299</v>
      </c>
      <c r="K168" s="6">
        <v>7.4288299338068899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7324.9159397000003</v>
      </c>
      <c r="E169" s="6">
        <v>7.04010888684377</v>
      </c>
      <c r="F169" s="6">
        <v>93.860914193782094</v>
      </c>
      <c r="G169" s="6">
        <v>1.5959606566584501</v>
      </c>
      <c r="H169" s="6">
        <v>479.09492319999998</v>
      </c>
      <c r="I169" s="6">
        <v>24.769432881503299</v>
      </c>
      <c r="J169" s="6">
        <v>6.1390858062179401</v>
      </c>
      <c r="K169" s="6">
        <v>24.400754604138001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114117.8764404</v>
      </c>
      <c r="E170" s="6">
        <v>1.2217390275884199</v>
      </c>
      <c r="F170" s="6">
        <v>89.259439379853703</v>
      </c>
      <c r="G170" s="6">
        <v>0.64961063888645998</v>
      </c>
      <c r="H170" s="6">
        <v>13731.7686316</v>
      </c>
      <c r="I170" s="6">
        <v>5.6063884838086002</v>
      </c>
      <c r="J170" s="6">
        <v>10.740560620146301</v>
      </c>
      <c r="K170" s="6">
        <v>5.3985898402205104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7140.4673418000002</v>
      </c>
      <c r="E171" s="6">
        <v>8.5472353043360894</v>
      </c>
      <c r="F171" s="6">
        <v>87.221747095778696</v>
      </c>
      <c r="G171" s="6">
        <v>3.17408903936618</v>
      </c>
      <c r="H171" s="6">
        <v>1046.10032</v>
      </c>
      <c r="I171" s="6">
        <v>24.100772399211198</v>
      </c>
      <c r="J171" s="6">
        <v>12.778252904221301</v>
      </c>
      <c r="K171" s="6">
        <v>21.6656841530835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103557.0728066</v>
      </c>
      <c r="E172" s="6">
        <v>1.48465255564099</v>
      </c>
      <c r="F172" s="6">
        <v>88.078550705808098</v>
      </c>
      <c r="G172" s="6">
        <v>0.77860221156395304</v>
      </c>
      <c r="H172" s="6">
        <v>14016.470328199999</v>
      </c>
      <c r="I172" s="6">
        <v>5.7285938689068603</v>
      </c>
      <c r="J172" s="6">
        <v>11.9214492941919</v>
      </c>
      <c r="K172" s="6">
        <v>5.7525014516734299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3133.6142883000002</v>
      </c>
      <c r="E173" s="6">
        <v>13.673990000616399</v>
      </c>
      <c r="F173" s="6">
        <v>91.707570338780101</v>
      </c>
      <c r="G173" s="6">
        <v>4.05844148658751</v>
      </c>
      <c r="H173" s="6">
        <v>283.34930229999998</v>
      </c>
      <c r="I173" s="6">
        <v>46.410319817812997</v>
      </c>
      <c r="J173" s="6">
        <v>8.2924296612199306</v>
      </c>
      <c r="K173" s="6">
        <v>44.883082920512003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59948.117275500001</v>
      </c>
      <c r="E174" s="6">
        <v>1.73086466994036</v>
      </c>
      <c r="F174" s="6">
        <v>89.454917932398899</v>
      </c>
      <c r="G174" s="6">
        <v>1.10474627879603</v>
      </c>
      <c r="H174" s="6">
        <v>7066.7754336999997</v>
      </c>
      <c r="I174" s="6">
        <v>9.5937617246036009</v>
      </c>
      <c r="J174" s="6">
        <v>10.5450820676012</v>
      </c>
      <c r="K174" s="6">
        <v>9.3716660593333092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25025.996090000001</v>
      </c>
      <c r="E175" s="6">
        <v>6.2390913507566204</v>
      </c>
      <c r="F175" s="6">
        <v>93.611630028360295</v>
      </c>
      <c r="G175" s="6">
        <v>1.48810034746988</v>
      </c>
      <c r="H175" s="6">
        <v>1707.8574733</v>
      </c>
      <c r="I175" s="6">
        <v>24.791038621123501</v>
      </c>
      <c r="J175" s="6">
        <v>6.38836997163975</v>
      </c>
      <c r="K175" s="6">
        <v>21.805797064171699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185402.10147339999</v>
      </c>
      <c r="E176" s="6">
        <v>1.5323285885301201</v>
      </c>
      <c r="F176" s="6">
        <v>89.584126891811195</v>
      </c>
      <c r="G176" s="6">
        <v>0.78643279622183104</v>
      </c>
      <c r="H176" s="6">
        <v>21556.550584799999</v>
      </c>
      <c r="I176" s="6">
        <v>7.0361050729202104</v>
      </c>
      <c r="J176" s="6">
        <v>10.4158731081888</v>
      </c>
      <c r="K176" s="6">
        <v>6.7638972438355198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14113.148551300001</v>
      </c>
      <c r="E177" s="6">
        <v>6.3388974430358598</v>
      </c>
      <c r="F177" s="6">
        <v>94.529598132602302</v>
      </c>
      <c r="G177" s="6">
        <v>1.27739511660743</v>
      </c>
      <c r="H177" s="6">
        <v>816.72402839999995</v>
      </c>
      <c r="I177" s="6">
        <v>22.498204650494401</v>
      </c>
      <c r="J177" s="6">
        <v>5.4704018673976602</v>
      </c>
      <c r="K177" s="6">
        <v>22.073633703055901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328583.20971580001</v>
      </c>
      <c r="E178" s="6">
        <v>0.74190804793122</v>
      </c>
      <c r="F178" s="6">
        <v>93.839634661343993</v>
      </c>
      <c r="G178" s="6">
        <v>0.31644877985584502</v>
      </c>
      <c r="H178" s="6">
        <v>21570.764030599999</v>
      </c>
      <c r="I178" s="6">
        <v>4.8638610129852697</v>
      </c>
      <c r="J178" s="6">
        <v>6.1603653386560397</v>
      </c>
      <c r="K178" s="6">
        <v>4.8204020797862297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5496.0584042</v>
      </c>
      <c r="E179" s="6">
        <v>10.159496031926899</v>
      </c>
      <c r="F179" s="6">
        <v>98.187924984170095</v>
      </c>
      <c r="G179" s="6">
        <v>1.08245536305389</v>
      </c>
      <c r="H179" s="6">
        <v>101.43070160000001</v>
      </c>
      <c r="I179" s="6">
        <v>59.2926028666975</v>
      </c>
      <c r="J179" s="6">
        <v>1.81207501582986</v>
      </c>
      <c r="K179" s="6">
        <v>58.653226305630497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135359.89712899999</v>
      </c>
      <c r="E180" s="6">
        <v>0.75022761434056995</v>
      </c>
      <c r="F180" s="6">
        <v>95.877929840728498</v>
      </c>
      <c r="G180" s="6">
        <v>0.45716221736139301</v>
      </c>
      <c r="H180" s="6">
        <v>5819.5143933999998</v>
      </c>
      <c r="I180" s="6">
        <v>10.892404053732401</v>
      </c>
      <c r="J180" s="6">
        <v>4.1220701592715301</v>
      </c>
      <c r="K180" s="6">
        <v>10.6334354604371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11601.071995099999</v>
      </c>
      <c r="E181" s="6">
        <v>6.6527549823741499</v>
      </c>
      <c r="F181" s="6">
        <v>97.001540385119498</v>
      </c>
      <c r="G181" s="6">
        <v>1.0471177782532399</v>
      </c>
      <c r="H181" s="6">
        <v>358.60611829999999</v>
      </c>
      <c r="I181" s="6">
        <v>34.149506130149398</v>
      </c>
      <c r="J181" s="6">
        <v>2.9984596148804901</v>
      </c>
      <c r="K181" s="6">
        <v>33.8747391997995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271506.84026109998</v>
      </c>
      <c r="E182" s="6">
        <v>0.85757422075905299</v>
      </c>
      <c r="F182" s="6">
        <v>95.160806131322303</v>
      </c>
      <c r="G182" s="6">
        <v>0.39113778828125101</v>
      </c>
      <c r="H182" s="6">
        <v>13806.8842637</v>
      </c>
      <c r="I182" s="6">
        <v>7.7983662056336698</v>
      </c>
      <c r="J182" s="6">
        <v>4.8391938686776603</v>
      </c>
      <c r="K182" s="6">
        <v>7.6915676972944098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16289.4675613</v>
      </c>
      <c r="E183" s="6">
        <v>6.6617702948658701</v>
      </c>
      <c r="F183" s="6">
        <v>96.988030055814207</v>
      </c>
      <c r="G183" s="6">
        <v>1.2550037965246399</v>
      </c>
      <c r="H183" s="6">
        <v>505.87053550000002</v>
      </c>
      <c r="I183" s="6">
        <v>41.326633221268999</v>
      </c>
      <c r="J183" s="6">
        <v>3.0119699441857799</v>
      </c>
      <c r="K183" s="6">
        <v>40.412204700932698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405730.76605540002</v>
      </c>
      <c r="E184" s="6">
        <v>0.61668724776908701</v>
      </c>
      <c r="F184" s="6">
        <v>94.728587993075806</v>
      </c>
      <c r="G184" s="6">
        <v>0.43490496800441197</v>
      </c>
      <c r="H184" s="6">
        <v>22577.915253200001</v>
      </c>
      <c r="I184" s="6">
        <v>8.0736397546238408</v>
      </c>
      <c r="J184" s="6">
        <v>5.2714120069241401</v>
      </c>
      <c r="K184" s="6">
        <v>7.81535070226293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1877.5202608</v>
      </c>
      <c r="E185" s="6">
        <v>11.871772843926999</v>
      </c>
      <c r="F185" s="6">
        <v>96.461958395996305</v>
      </c>
      <c r="G185" s="6">
        <v>2.09183960664727</v>
      </c>
      <c r="H185" s="6">
        <v>68.863880699999996</v>
      </c>
      <c r="I185" s="6">
        <v>58.443238738964403</v>
      </c>
      <c r="J185" s="6">
        <v>3.5380416040036899</v>
      </c>
      <c r="K185" s="6">
        <v>57.032383361226302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52552.586702000001</v>
      </c>
      <c r="E186" s="6">
        <v>1.30380178131611</v>
      </c>
      <c r="F186" s="6">
        <v>96.442392475505201</v>
      </c>
      <c r="G186" s="6">
        <v>0.51863772742085001</v>
      </c>
      <c r="H186" s="6">
        <v>1938.5819148999999</v>
      </c>
      <c r="I186" s="6">
        <v>14.1511677154165</v>
      </c>
      <c r="J186" s="6">
        <v>3.5576075244948302</v>
      </c>
      <c r="K186" s="6">
        <v>14.0596349979972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1375.1312175</v>
      </c>
      <c r="E187" s="6">
        <v>10.2856202711706</v>
      </c>
      <c r="F187" s="6">
        <v>98.006574271874499</v>
      </c>
      <c r="G187" s="6">
        <v>1.4487006383086101</v>
      </c>
      <c r="H187" s="6">
        <v>27.969776199999998</v>
      </c>
      <c r="I187" s="6">
        <v>71.6027517252124</v>
      </c>
      <c r="J187" s="6">
        <v>1.9934257281254799</v>
      </c>
      <c r="K187" s="6">
        <v>71.225220334452999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74990.944886900004</v>
      </c>
      <c r="E188" s="6">
        <v>0.93639536166137105</v>
      </c>
      <c r="F188" s="6">
        <v>98.746331635095501</v>
      </c>
      <c r="G188" s="6">
        <v>0.19431898416020199</v>
      </c>
      <c r="H188" s="6">
        <v>952.07359810000003</v>
      </c>
      <c r="I188" s="6">
        <v>15.3292880263757</v>
      </c>
      <c r="J188" s="6">
        <v>1.25366836490447</v>
      </c>
      <c r="K188" s="6">
        <v>15.3057119331078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1675.7997173000001</v>
      </c>
      <c r="E189" s="6">
        <v>14.0941327719786</v>
      </c>
      <c r="F189" s="6">
        <v>81.718542595351906</v>
      </c>
      <c r="G189" s="6">
        <v>4.60563239038982</v>
      </c>
      <c r="H189" s="6">
        <v>374.89730209999999</v>
      </c>
      <c r="I189" s="6">
        <v>26.134265346192699</v>
      </c>
      <c r="J189" s="6">
        <v>18.281457404648101</v>
      </c>
      <c r="K189" s="6">
        <v>20.587284609864302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27717.441908000001</v>
      </c>
      <c r="E190" s="6">
        <v>2.2020187553304398</v>
      </c>
      <c r="F190" s="6">
        <v>89.164039104470405</v>
      </c>
      <c r="G190" s="6">
        <v>1.10592847236945</v>
      </c>
      <c r="H190" s="6">
        <v>3368.4557098999999</v>
      </c>
      <c r="I190" s="6">
        <v>9.3214064702117003</v>
      </c>
      <c r="J190" s="6">
        <v>10.835960895529601</v>
      </c>
      <c r="K190" s="6">
        <v>9.1001666126147107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1741.9770335999999</v>
      </c>
      <c r="E191" s="6">
        <v>11.724030299222401</v>
      </c>
      <c r="F191" s="6">
        <v>94.562144299590898</v>
      </c>
      <c r="G191" s="6">
        <v>3.1202724704728202</v>
      </c>
      <c r="H191" s="6">
        <v>100.1734871</v>
      </c>
      <c r="I191" s="6">
        <v>57.843876130598701</v>
      </c>
      <c r="J191" s="6">
        <v>5.4378557004090498</v>
      </c>
      <c r="K191" s="6">
        <v>54.260295208770799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24554.648728700002</v>
      </c>
      <c r="E192" s="6">
        <v>1.97637910607251</v>
      </c>
      <c r="F192" s="6">
        <v>93.096427664935106</v>
      </c>
      <c r="G192" s="6">
        <v>0.958562548992136</v>
      </c>
      <c r="H192" s="6">
        <v>1820.8517546</v>
      </c>
      <c r="I192" s="6">
        <v>13.392440191679199</v>
      </c>
      <c r="J192" s="6">
        <v>6.9035723350648697</v>
      </c>
      <c r="K192" s="6">
        <v>12.9264596173343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4855.9813647000001</v>
      </c>
      <c r="E193" s="6">
        <v>7.9439958028311004</v>
      </c>
      <c r="F193" s="6">
        <v>98.8559461052469</v>
      </c>
      <c r="G193" s="6">
        <v>0.59050780212835696</v>
      </c>
      <c r="H193" s="6">
        <v>56.197979099999998</v>
      </c>
      <c r="I193" s="6">
        <v>50.692980181731699</v>
      </c>
      <c r="J193" s="6">
        <v>1.1440538947530801</v>
      </c>
      <c r="K193" s="6">
        <v>51.024875427331096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80884.128906500002</v>
      </c>
      <c r="E194" s="6">
        <v>1.16105616508779</v>
      </c>
      <c r="F194" s="6">
        <v>95.128636090041297</v>
      </c>
      <c r="G194" s="6">
        <v>0.48911985530686902</v>
      </c>
      <c r="H194" s="6">
        <v>4141.9286835000003</v>
      </c>
      <c r="I194" s="6">
        <v>9.7328077542336899</v>
      </c>
      <c r="J194" s="6">
        <v>4.8713639099587498</v>
      </c>
      <c r="K194" s="6">
        <v>9.5515969613312706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304.57310630000001</v>
      </c>
      <c r="E195" s="6">
        <v>15.860287282256399</v>
      </c>
      <c r="F195" s="6">
        <v>90.954140892656397</v>
      </c>
      <c r="G195" s="6">
        <v>5.6017635404161803</v>
      </c>
      <c r="H195" s="6">
        <v>30.291368599999998</v>
      </c>
      <c r="I195" s="6">
        <v>62.157707172679601</v>
      </c>
      <c r="J195" s="6">
        <v>9.0458591073436097</v>
      </c>
      <c r="K195" s="6">
        <v>56.324510945426297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6797.4434955999996</v>
      </c>
      <c r="E196" s="6">
        <v>2.25545632204066</v>
      </c>
      <c r="F196" s="6">
        <v>93.521383927029305</v>
      </c>
      <c r="G196" s="6">
        <v>1.0918977585484899</v>
      </c>
      <c r="H196" s="6">
        <v>470.88724350000001</v>
      </c>
      <c r="I196" s="6">
        <v>15.6898446929355</v>
      </c>
      <c r="J196" s="6">
        <v>6.4786160729706603</v>
      </c>
      <c r="K196" s="6">
        <v>15.761975757802899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7190.8559542000003</v>
      </c>
      <c r="E197" s="6">
        <v>7.2079785206056597</v>
      </c>
      <c r="F197" s="6">
        <v>95.950276213888401</v>
      </c>
      <c r="G197" s="6">
        <v>1.1093149219224501</v>
      </c>
      <c r="H197" s="6">
        <v>303.50074590000003</v>
      </c>
      <c r="I197" s="6">
        <v>27.109771703436898</v>
      </c>
      <c r="J197" s="6">
        <v>4.0497237861116302</v>
      </c>
      <c r="K197" s="6">
        <v>26.2830451626543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116419.7166459</v>
      </c>
      <c r="E198" s="6">
        <v>1.28955599492491</v>
      </c>
      <c r="F198" s="6">
        <v>90.113023676374894</v>
      </c>
      <c r="G198" s="6">
        <v>0.70707147285205896</v>
      </c>
      <c r="H198" s="6">
        <v>12773.2810988</v>
      </c>
      <c r="I198" s="6">
        <v>6.6381685256301797</v>
      </c>
      <c r="J198" s="6">
        <v>9.8869763236251007</v>
      </c>
      <c r="K198" s="6">
        <v>6.4444726363666396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13171.000585399999</v>
      </c>
      <c r="E199" s="6">
        <v>6.0850144625297498</v>
      </c>
      <c r="F199" s="6">
        <v>90.192367161735305</v>
      </c>
      <c r="G199" s="6">
        <v>1.96589488416931</v>
      </c>
      <c r="H199" s="6">
        <v>1432.2313730000001</v>
      </c>
      <c r="I199" s="6">
        <v>19.994622047176499</v>
      </c>
      <c r="J199" s="6">
        <v>9.8076328382646807</v>
      </c>
      <c r="K199" s="6">
        <v>18.078645083714999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166465.18737570001</v>
      </c>
      <c r="E200" s="6">
        <v>1.14135633556035</v>
      </c>
      <c r="F200" s="6">
        <v>87.1237691664018</v>
      </c>
      <c r="G200" s="6">
        <v>0.66040805857095497</v>
      </c>
      <c r="H200" s="6">
        <v>24602.289351300002</v>
      </c>
      <c r="I200" s="6">
        <v>4.7898670405535899</v>
      </c>
      <c r="J200" s="6">
        <v>12.8762308335982</v>
      </c>
      <c r="K200" s="6">
        <v>4.4684846050161298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703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968.23622869999997</v>
      </c>
      <c r="E211" s="6">
        <v>21.597250702076799</v>
      </c>
      <c r="F211" s="6">
        <v>84.4584481595233</v>
      </c>
      <c r="G211" s="6">
        <v>9.7933665656176192</v>
      </c>
      <c r="H211" s="6">
        <v>178.16919290000001</v>
      </c>
      <c r="I211" s="6">
        <v>59.016345294677599</v>
      </c>
      <c r="J211" s="6">
        <v>15.5415518404767</v>
      </c>
      <c r="K211" s="6">
        <v>53.220717652867997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41068.333546900001</v>
      </c>
      <c r="E212" s="6">
        <v>1.73578195561612</v>
      </c>
      <c r="F212" s="6">
        <v>93.097667706799101</v>
      </c>
      <c r="G212" s="6">
        <v>1.29320742419365</v>
      </c>
      <c r="H212" s="6">
        <v>3044.8376619000001</v>
      </c>
      <c r="I212" s="6">
        <v>18.410621410807298</v>
      </c>
      <c r="J212" s="6">
        <v>6.9023322932008897</v>
      </c>
      <c r="K212" s="6">
        <v>17.4425962036253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551.03261280000004</v>
      </c>
      <c r="E213" s="6">
        <v>29.797531133703899</v>
      </c>
      <c r="F213" s="6">
        <v>89.133325948386897</v>
      </c>
      <c r="G213" s="6">
        <v>7.3054184366074804</v>
      </c>
      <c r="H213" s="6">
        <v>67.179045900000006</v>
      </c>
      <c r="I213" s="6">
        <v>58.347255905363198</v>
      </c>
      <c r="J213" s="6">
        <v>10.866674051613099</v>
      </c>
      <c r="K213" s="6">
        <v>59.922312899670302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22439.751333100001</v>
      </c>
      <c r="E214" s="6">
        <v>2.1103021493796699</v>
      </c>
      <c r="F214" s="6">
        <v>90.134795286295898</v>
      </c>
      <c r="G214" s="6">
        <v>1.43685800287022</v>
      </c>
      <c r="H214" s="6">
        <v>2456.0186764999999</v>
      </c>
      <c r="I214" s="6">
        <v>13.7190207182456</v>
      </c>
      <c r="J214" s="6">
        <v>9.8652047137041396</v>
      </c>
      <c r="K214" s="6">
        <v>13.128050121886901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621.06360740000002</v>
      </c>
      <c r="E215" s="6">
        <v>18.6903639132709</v>
      </c>
      <c r="F215" s="6">
        <v>89.114508884968998</v>
      </c>
      <c r="G215" s="6">
        <v>6.53307208184148</v>
      </c>
      <c r="H215" s="6">
        <v>75.863991900000002</v>
      </c>
      <c r="I215" s="6">
        <v>58.337111629789</v>
      </c>
      <c r="J215" s="6">
        <v>10.8854911150309</v>
      </c>
      <c r="K215" s="6">
        <v>53.483256192226499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21359.530584799999</v>
      </c>
      <c r="E216" s="6">
        <v>1.9363905313001</v>
      </c>
      <c r="F216" s="6">
        <v>95.951668586651394</v>
      </c>
      <c r="G216" s="6">
        <v>0.96088930898054103</v>
      </c>
      <c r="H216" s="6">
        <v>901.18764910000004</v>
      </c>
      <c r="I216" s="6">
        <v>22.8422379915684</v>
      </c>
      <c r="J216" s="6">
        <v>4.0483314133486301</v>
      </c>
      <c r="K216" s="6">
        <v>22.774551564565201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59292.081620099998</v>
      </c>
      <c r="E218" s="6">
        <v>1.3679316645312101</v>
      </c>
      <c r="F218" s="6">
        <v>99.755259054120003</v>
      </c>
      <c r="G218" s="6">
        <v>0.17685778498079199</v>
      </c>
      <c r="H218" s="6">
        <v>145.46802120000001</v>
      </c>
      <c r="I218" s="6">
        <v>72.465263581699105</v>
      </c>
      <c r="J218" s="6">
        <v>0.24474094587997999</v>
      </c>
      <c r="K218" s="6">
        <v>72.086401779082195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833.37542429999996</v>
      </c>
      <c r="E219" s="6">
        <v>20.6789061569546</v>
      </c>
      <c r="F219" s="6">
        <v>93.963222959945995</v>
      </c>
      <c r="G219" s="6">
        <v>4.1893322990939499</v>
      </c>
      <c r="H219" s="6">
        <v>53.5411778</v>
      </c>
      <c r="I219" s="6">
        <v>70.410582823462605</v>
      </c>
      <c r="J219" s="6">
        <v>6.0367770400540097</v>
      </c>
      <c r="K219" s="6">
        <v>65.207504312523994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17332.123479099999</v>
      </c>
      <c r="E220" s="6">
        <v>1.9744083415701801</v>
      </c>
      <c r="F220" s="6">
        <v>97.877391025650297</v>
      </c>
      <c r="G220" s="6">
        <v>0.73369638364255196</v>
      </c>
      <c r="H220" s="6">
        <v>375.87149040000003</v>
      </c>
      <c r="I220" s="6">
        <v>33.950052015928399</v>
      </c>
      <c r="J220" s="6">
        <v>2.1226089743497001</v>
      </c>
      <c r="K220" s="6">
        <v>33.832085279809299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1301.5008043</v>
      </c>
      <c r="E221" s="6">
        <v>18.8322730470708</v>
      </c>
      <c r="F221" s="6">
        <v>96.182572033176399</v>
      </c>
      <c r="G221" s="6">
        <v>3.9246628213401298</v>
      </c>
      <c r="H221" s="6">
        <v>51.655777800000003</v>
      </c>
      <c r="I221" s="6">
        <v>100</v>
      </c>
      <c r="J221" s="6">
        <v>3.8174279668236202</v>
      </c>
      <c r="K221" s="6">
        <v>98.884423701011102</v>
      </c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34618.027157999997</v>
      </c>
      <c r="E222" s="6">
        <v>0.98948413657761303</v>
      </c>
      <c r="F222" s="6">
        <v>96.946025134479598</v>
      </c>
      <c r="G222" s="6">
        <v>0.80712416154523203</v>
      </c>
      <c r="H222" s="6">
        <v>1090.5303718</v>
      </c>
      <c r="I222" s="6">
        <v>26.156859491028499</v>
      </c>
      <c r="J222" s="6">
        <v>3.05397486552044</v>
      </c>
      <c r="K222" s="6">
        <v>25.621520378320199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1063.7125578</v>
      </c>
      <c r="E223" s="6">
        <v>18.354113380349599</v>
      </c>
      <c r="F223" s="6">
        <v>95.590908570956302</v>
      </c>
      <c r="G223" s="6">
        <v>4.5267768537302704</v>
      </c>
      <c r="H223" s="6">
        <v>49.063305200000002</v>
      </c>
      <c r="I223" s="6">
        <v>100</v>
      </c>
      <c r="J223" s="6">
        <v>4.4090914290436896</v>
      </c>
      <c r="K223" s="6">
        <v>98.142376793466894</v>
      </c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39719.717326099999</v>
      </c>
      <c r="E224" s="6">
        <v>1.29389013112745</v>
      </c>
      <c r="F224" s="6">
        <v>98.160639039430293</v>
      </c>
      <c r="G224" s="6">
        <v>0.46526536205299701</v>
      </c>
      <c r="H224" s="6">
        <v>744.27895060000003</v>
      </c>
      <c r="I224" s="6">
        <v>25.020481160636901</v>
      </c>
      <c r="J224" s="6">
        <v>1.8393609605697101</v>
      </c>
      <c r="K224" s="6">
        <v>24.829680655986301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18528.2470913</v>
      </c>
      <c r="E226" s="6">
        <v>1.3882053358390001</v>
      </c>
      <c r="F226" s="6">
        <v>99.473804157772506</v>
      </c>
      <c r="G226" s="6">
        <v>0.23799544325820701</v>
      </c>
      <c r="H226" s="6">
        <v>98.010593499999999</v>
      </c>
      <c r="I226" s="6">
        <v>45.040194491209299</v>
      </c>
      <c r="J226" s="6">
        <v>0.52619584222751203</v>
      </c>
      <c r="K226" s="6">
        <v>44.991446555126998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10918.7958318</v>
      </c>
      <c r="E228" s="6">
        <v>2.2195318010060499</v>
      </c>
      <c r="F228" s="6">
        <v>98.018685176802293</v>
      </c>
      <c r="G228" s="6">
        <v>0.56388218631292897</v>
      </c>
      <c r="H228" s="6">
        <v>220.70865359999999</v>
      </c>
      <c r="I228" s="6">
        <v>27.817158583724702</v>
      </c>
      <c r="J228" s="6">
        <v>1.98131482319767</v>
      </c>
      <c r="K228" s="6">
        <v>27.896117189398101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21206.554226100001</v>
      </c>
      <c r="E230" s="6">
        <v>1.2991346419558201</v>
      </c>
      <c r="F230" s="6">
        <v>97.710968817796399</v>
      </c>
      <c r="G230" s="6">
        <v>0.53945041761877499</v>
      </c>
      <c r="H230" s="6">
        <v>496.79646489999999</v>
      </c>
      <c r="I230" s="6">
        <v>23.696837747042199</v>
      </c>
      <c r="J230" s="6">
        <v>2.2890311822036402</v>
      </c>
      <c r="K230" s="6">
        <v>23.027306637191099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28981.0271574</v>
      </c>
      <c r="E232" s="6">
        <v>1.6780286774564099</v>
      </c>
      <c r="F232" s="6">
        <v>96.621658948384606</v>
      </c>
      <c r="G232" s="6">
        <v>0.96083693228526001</v>
      </c>
      <c r="H232" s="6">
        <v>1013.3110405</v>
      </c>
      <c r="I232" s="6">
        <v>28.1450348619802</v>
      </c>
      <c r="J232" s="6">
        <v>3.37834105161535</v>
      </c>
      <c r="K232" s="6">
        <v>27.480250501022802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1316.0261078000001</v>
      </c>
      <c r="E233" s="6">
        <v>15.2675732536474</v>
      </c>
      <c r="F233" s="6">
        <v>98.677690177043203</v>
      </c>
      <c r="G233" s="6">
        <v>1.3139638110557901</v>
      </c>
      <c r="H233" s="6">
        <v>17.6351336</v>
      </c>
      <c r="I233" s="6">
        <v>100</v>
      </c>
      <c r="J233" s="6">
        <v>1.32230982295681</v>
      </c>
      <c r="K233" s="6">
        <v>98.054867021466805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15733.1582669</v>
      </c>
      <c r="E234" s="6">
        <v>1.61161278925424</v>
      </c>
      <c r="F234" s="6">
        <v>98.239951472773996</v>
      </c>
      <c r="G234" s="6">
        <v>0.52314573913450202</v>
      </c>
      <c r="H234" s="6">
        <v>281.87230979999998</v>
      </c>
      <c r="I234" s="6">
        <v>29.5455345639689</v>
      </c>
      <c r="J234" s="6">
        <v>1.76004852722599</v>
      </c>
      <c r="K234" s="6">
        <v>29.200224443108802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1782.3722714999999</v>
      </c>
      <c r="E235" s="6">
        <v>16.909537433202001</v>
      </c>
      <c r="F235" s="6">
        <v>97.989580283450195</v>
      </c>
      <c r="G235" s="6">
        <v>2.0608669913918201</v>
      </c>
      <c r="H235" s="6">
        <v>36.5683407</v>
      </c>
      <c r="I235" s="6">
        <v>99.999999999999602</v>
      </c>
      <c r="J235" s="6">
        <v>2.0104197165497801</v>
      </c>
      <c r="K235" s="6">
        <v>100.44842370182801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33300.604815400002</v>
      </c>
      <c r="E236" s="6">
        <v>1.59944754184027</v>
      </c>
      <c r="F236" s="6">
        <v>94.121620989794394</v>
      </c>
      <c r="G236" s="6">
        <v>1.0790642151491301</v>
      </c>
      <c r="H236" s="6">
        <v>2079.7939338000001</v>
      </c>
      <c r="I236" s="6">
        <v>17.732185790469401</v>
      </c>
      <c r="J236" s="6">
        <v>5.87837901020555</v>
      </c>
      <c r="K236" s="6">
        <v>17.277428506326501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2104.8907106000001</v>
      </c>
      <c r="E237" s="6">
        <v>16.900237059129299</v>
      </c>
      <c r="F237" s="6">
        <v>95.001640734636595</v>
      </c>
      <c r="G237" s="6">
        <v>5.1262252853392001</v>
      </c>
      <c r="H237" s="6">
        <v>110.7454556</v>
      </c>
      <c r="I237" s="6">
        <v>100</v>
      </c>
      <c r="J237" s="6">
        <v>4.9983592653633897</v>
      </c>
      <c r="K237" s="6">
        <v>97.431934566471995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59469.609652799998</v>
      </c>
      <c r="E238" s="6">
        <v>1.60765999593418</v>
      </c>
      <c r="F238" s="6">
        <v>96.388123014684496</v>
      </c>
      <c r="G238" s="6">
        <v>0.80728314451047301</v>
      </c>
      <c r="H238" s="6">
        <v>2228.4583173999999</v>
      </c>
      <c r="I238" s="6">
        <v>21.565878456026901</v>
      </c>
      <c r="J238" s="6">
        <v>3.6118769853155501</v>
      </c>
      <c r="K238" s="6">
        <v>21.5435097477326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4884.5655361999998</v>
      </c>
      <c r="E239" s="6">
        <v>15.5844011913612</v>
      </c>
      <c r="F239" s="6">
        <v>96.341950441411598</v>
      </c>
      <c r="G239" s="6">
        <v>2.7187733056230101</v>
      </c>
      <c r="H239" s="6">
        <v>185.46420040000001</v>
      </c>
      <c r="I239" s="6">
        <v>71.770280322427396</v>
      </c>
      <c r="J239" s="6">
        <v>3.65804955858846</v>
      </c>
      <c r="K239" s="6">
        <v>71.604257645114302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86826.935486699993</v>
      </c>
      <c r="E240" s="6">
        <v>1.85822996306731</v>
      </c>
      <c r="F240" s="6">
        <v>91.685623357310504</v>
      </c>
      <c r="G240" s="6">
        <v>1.3802062925347101</v>
      </c>
      <c r="H240" s="6">
        <v>7873.7736401000002</v>
      </c>
      <c r="I240" s="6">
        <v>16.1236436134649</v>
      </c>
      <c r="J240" s="6">
        <v>8.3143766426895205</v>
      </c>
      <c r="K240" s="6">
        <v>15.2200314865448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2246.0325849999999</v>
      </c>
      <c r="E241" s="6">
        <v>13.544914403810401</v>
      </c>
      <c r="F241" s="6">
        <v>93.310601658401595</v>
      </c>
      <c r="G241" s="6">
        <v>3.4973237259767598</v>
      </c>
      <c r="H241" s="6">
        <v>161.01714469999999</v>
      </c>
      <c r="I241" s="6">
        <v>50.019550059950703</v>
      </c>
      <c r="J241" s="6">
        <v>6.6893983415983804</v>
      </c>
      <c r="K241" s="6">
        <v>48.784264951863904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36620.877663400002</v>
      </c>
      <c r="E242" s="6">
        <v>2.0383316549982302</v>
      </c>
      <c r="F242" s="6">
        <v>95.362554794580802</v>
      </c>
      <c r="G242" s="6">
        <v>1.0787537813836201</v>
      </c>
      <c r="H242" s="6">
        <v>1780.8595198</v>
      </c>
      <c r="I242" s="6">
        <v>22.115112268117901</v>
      </c>
      <c r="J242" s="6">
        <v>4.6374452054192199</v>
      </c>
      <c r="K242" s="6">
        <v>22.1830581344318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43341.810193899997</v>
      </c>
      <c r="E244" s="6">
        <v>2.3268686872108302</v>
      </c>
      <c r="F244" s="6">
        <v>96.118834078039995</v>
      </c>
      <c r="G244" s="6">
        <v>0.77077793606853195</v>
      </c>
      <c r="H244" s="6">
        <v>1750.0915230000001</v>
      </c>
      <c r="I244" s="6">
        <v>19.379409675085199</v>
      </c>
      <c r="J244" s="6">
        <v>3.8811659219599601</v>
      </c>
      <c r="K244" s="6">
        <v>19.088665117046201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2694.2010912999999</v>
      </c>
      <c r="E245" s="6">
        <v>11.7115641482412</v>
      </c>
      <c r="F245" s="6">
        <v>97.617612164945697</v>
      </c>
      <c r="G245" s="6">
        <v>1.7095668836009601</v>
      </c>
      <c r="H245" s="6">
        <v>65.752805899999998</v>
      </c>
      <c r="I245" s="6">
        <v>71.433548454303093</v>
      </c>
      <c r="J245" s="6">
        <v>2.3823878350543</v>
      </c>
      <c r="K245" s="6">
        <v>70.048979665642506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27369.9939371</v>
      </c>
      <c r="E246" s="6">
        <v>2.9434594471710001</v>
      </c>
      <c r="F246" s="6">
        <v>88.639400185831406</v>
      </c>
      <c r="G246" s="6">
        <v>1.60389906712883</v>
      </c>
      <c r="H246" s="6">
        <v>3507.9157506000001</v>
      </c>
      <c r="I246" s="6">
        <v>12.8479326172759</v>
      </c>
      <c r="J246" s="6">
        <v>11.3605998141686</v>
      </c>
      <c r="K246" s="6">
        <v>12.514185306624899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743.92302199999995</v>
      </c>
      <c r="E247" s="6">
        <v>16.353439855479799</v>
      </c>
      <c r="F247" s="6">
        <v>97.559977589203399</v>
      </c>
      <c r="G247" s="6">
        <v>2.4288623262955702</v>
      </c>
      <c r="H247" s="6">
        <v>18.605875999999999</v>
      </c>
      <c r="I247" s="6">
        <v>100</v>
      </c>
      <c r="J247" s="6">
        <v>2.44002241079655</v>
      </c>
      <c r="K247" s="6">
        <v>97.113761362257407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14182.2673488</v>
      </c>
      <c r="E248" s="6">
        <v>1.97243077408724</v>
      </c>
      <c r="F248" s="6">
        <v>94.9572013106648</v>
      </c>
      <c r="G248" s="6">
        <v>1.2981611030147999</v>
      </c>
      <c r="H248" s="6">
        <v>753.16372230000002</v>
      </c>
      <c r="I248" s="6">
        <v>24.5222714765764</v>
      </c>
      <c r="J248" s="6">
        <v>5.0427986893352497</v>
      </c>
      <c r="K248" s="6">
        <v>24.4447087394839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886.4861555</v>
      </c>
      <c r="E249" s="6">
        <v>17.615519032856099</v>
      </c>
      <c r="F249" s="6">
        <v>91.231764399293695</v>
      </c>
      <c r="G249" s="6">
        <v>5.6866614873720502</v>
      </c>
      <c r="H249" s="6">
        <v>85.199705600000001</v>
      </c>
      <c r="I249" s="6">
        <v>61.975050339542399</v>
      </c>
      <c r="J249" s="6">
        <v>8.7682356007063191</v>
      </c>
      <c r="K249" s="6">
        <v>59.1685927089678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23637.729410799999</v>
      </c>
      <c r="E250" s="6">
        <v>1.93497955142019</v>
      </c>
      <c r="F250" s="6">
        <v>91.138408685494696</v>
      </c>
      <c r="G250" s="6">
        <v>1.2459464474923601</v>
      </c>
      <c r="H250" s="6">
        <v>2298.3492981999998</v>
      </c>
      <c r="I250" s="6">
        <v>13.696758511272099</v>
      </c>
      <c r="J250" s="6">
        <v>8.86159131450529</v>
      </c>
      <c r="K250" s="6">
        <v>12.814129257566499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8369.6285852000001</v>
      </c>
      <c r="E252" s="6">
        <v>2.5547071459424302</v>
      </c>
      <c r="F252" s="6">
        <v>93.773797950312499</v>
      </c>
      <c r="G252" s="6">
        <v>1.2221591220058601</v>
      </c>
      <c r="H252" s="6">
        <v>555.70958829999995</v>
      </c>
      <c r="I252" s="6">
        <v>19.361300742747801</v>
      </c>
      <c r="J252" s="6">
        <v>6.2262020496875197</v>
      </c>
      <c r="K252" s="6">
        <v>18.407128720768199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969.2639183</v>
      </c>
      <c r="E253" s="6">
        <v>14.808120302822401</v>
      </c>
      <c r="F253" s="6">
        <v>95.540941120573095</v>
      </c>
      <c r="G253" s="6">
        <v>3.2864241596040502</v>
      </c>
      <c r="H253" s="6">
        <v>45.2372023</v>
      </c>
      <c r="I253" s="6">
        <v>70.276312877451602</v>
      </c>
      <c r="J253" s="6">
        <v>4.4590588794269301</v>
      </c>
      <c r="K253" s="6">
        <v>70.415768353862205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16763.7981779</v>
      </c>
      <c r="E254" s="6">
        <v>2.0850020445240598</v>
      </c>
      <c r="F254" s="6">
        <v>95.8553898761715</v>
      </c>
      <c r="G254" s="6">
        <v>0.73507611392956795</v>
      </c>
      <c r="H254" s="6">
        <v>724.83568979999995</v>
      </c>
      <c r="I254" s="6">
        <v>17.398082272524601</v>
      </c>
      <c r="J254" s="6">
        <v>4.1446101238285404</v>
      </c>
      <c r="K254" s="6">
        <v>17.000635858190702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977.44327239999996</v>
      </c>
      <c r="E255" s="6">
        <v>18.3739720045266</v>
      </c>
      <c r="F255" s="6">
        <v>86.464398936076705</v>
      </c>
      <c r="G255" s="6">
        <v>4.2004277417524696</v>
      </c>
      <c r="H255" s="6">
        <v>153.01421579999999</v>
      </c>
      <c r="I255" s="6">
        <v>35.099726062363104</v>
      </c>
      <c r="J255" s="6">
        <v>13.5356010639233</v>
      </c>
      <c r="K255" s="6">
        <v>26.832015678495399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14997.099059100001</v>
      </c>
      <c r="E256" s="6">
        <v>3.207078317079</v>
      </c>
      <c r="F256" s="6">
        <v>90.407603793037595</v>
      </c>
      <c r="G256" s="6">
        <v>1.24919460830035</v>
      </c>
      <c r="H256" s="6">
        <v>1591.2170005</v>
      </c>
      <c r="I256" s="6">
        <v>11.7112803846299</v>
      </c>
      <c r="J256" s="6">
        <v>9.5923962069623698</v>
      </c>
      <c r="K256" s="6">
        <v>11.7735640575026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1281.6182867</v>
      </c>
      <c r="E257" s="6">
        <v>14.9187585137383</v>
      </c>
      <c r="F257" s="6">
        <v>92.750464360884294</v>
      </c>
      <c r="G257" s="6">
        <v>4.1702773548084204</v>
      </c>
      <c r="H257" s="6">
        <v>100.1734871</v>
      </c>
      <c r="I257" s="6">
        <v>57.843876130598701</v>
      </c>
      <c r="J257" s="6">
        <v>7.2495356391156998</v>
      </c>
      <c r="K257" s="6">
        <v>53.354474055574499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16185.0201435</v>
      </c>
      <c r="E258" s="6">
        <v>2.6916832495512799</v>
      </c>
      <c r="F258" s="6">
        <v>92.749969061379502</v>
      </c>
      <c r="G258" s="6">
        <v>1.30976130582848</v>
      </c>
      <c r="H258" s="6">
        <v>1265.1421663000001</v>
      </c>
      <c r="I258" s="6">
        <v>17.297456636254601</v>
      </c>
      <c r="J258" s="6">
        <v>7.2500309386205402</v>
      </c>
      <c r="K258" s="6">
        <v>16.755834784961301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29711.647265</v>
      </c>
      <c r="E260" s="6">
        <v>2.6398404538642399</v>
      </c>
      <c r="F260" s="6">
        <v>89.620307258152906</v>
      </c>
      <c r="G260" s="6">
        <v>1.6598779515033399</v>
      </c>
      <c r="H260" s="6">
        <v>3441.1594749000001</v>
      </c>
      <c r="I260" s="6">
        <v>14.692370108825999</v>
      </c>
      <c r="J260" s="6">
        <v>10.3796927418471</v>
      </c>
      <c r="K260" s="6">
        <v>14.3317124817214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34018.185392899999</v>
      </c>
      <c r="E262" s="6">
        <v>1.8457619400238801</v>
      </c>
      <c r="F262" s="6">
        <v>97.055908295471795</v>
      </c>
      <c r="G262" s="6">
        <v>0.77476413954350498</v>
      </c>
      <c r="H262" s="6">
        <v>1031.9068583999999</v>
      </c>
      <c r="I262" s="6">
        <v>25.8946052813329</v>
      </c>
      <c r="J262" s="6">
        <v>2.9440917045281898</v>
      </c>
      <c r="K262" s="6">
        <v>25.5411328262973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18869.928405400002</v>
      </c>
      <c r="E264" s="6">
        <v>2.3767453897087401</v>
      </c>
      <c r="F264" s="6">
        <v>96.407549810959907</v>
      </c>
      <c r="G264" s="6">
        <v>0.748827922846383</v>
      </c>
      <c r="H264" s="6">
        <v>703.15320740000004</v>
      </c>
      <c r="I264" s="6">
        <v>20.305248430889399</v>
      </c>
      <c r="J264" s="6">
        <v>3.5924501890400702</v>
      </c>
      <c r="K264" s="6">
        <v>20.0956621449888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2317.5556089000002</v>
      </c>
      <c r="E265" s="6">
        <v>17.588778193529301</v>
      </c>
      <c r="F265" s="6">
        <v>91.226609735633005</v>
      </c>
      <c r="G265" s="6">
        <v>5.3555891578495096</v>
      </c>
      <c r="H265" s="6">
        <v>222.8825545</v>
      </c>
      <c r="I265" s="6">
        <v>57.455426621852801</v>
      </c>
      <c r="J265" s="6">
        <v>8.7733902643670199</v>
      </c>
      <c r="K265" s="6">
        <v>55.687964092040097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48221.383536100002</v>
      </c>
      <c r="E266" s="6">
        <v>1.9725042297322</v>
      </c>
      <c r="F266" s="6">
        <v>91.085053107268905</v>
      </c>
      <c r="G266" s="6">
        <v>1.29664219580512</v>
      </c>
      <c r="H266" s="6">
        <v>4719.6664946999999</v>
      </c>
      <c r="I266" s="6">
        <v>13.493102814730101</v>
      </c>
      <c r="J266" s="6">
        <v>8.9149468927310593</v>
      </c>
      <c r="K266" s="6">
        <v>13.2479446806726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1193.8884711000001</v>
      </c>
      <c r="E267" s="6">
        <v>15.2203508213803</v>
      </c>
      <c r="F267" s="6">
        <v>98.310535520186804</v>
      </c>
      <c r="G267" s="6">
        <v>1.72779706146524</v>
      </c>
      <c r="H267" s="6">
        <v>20.516948200000002</v>
      </c>
      <c r="I267" s="6">
        <v>100</v>
      </c>
      <c r="J267" s="6">
        <v>1.6894644798131999</v>
      </c>
      <c r="K267" s="6">
        <v>100.54112200194599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22011.443012</v>
      </c>
      <c r="E268" s="6">
        <v>2.2587769707927401</v>
      </c>
      <c r="F268" s="6">
        <v>91.659544178693906</v>
      </c>
      <c r="G268" s="6">
        <v>1.1209876644961601</v>
      </c>
      <c r="H268" s="6">
        <v>2002.9061856000001</v>
      </c>
      <c r="I268" s="6">
        <v>12.756025159192101</v>
      </c>
      <c r="J268" s="6">
        <v>8.3404558213060795</v>
      </c>
      <c r="K268" s="6">
        <v>12.3193768493059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29685.249117399999</v>
      </c>
      <c r="E270" s="6">
        <v>1.57487686104066</v>
      </c>
      <c r="F270" s="6">
        <v>97.691654775318</v>
      </c>
      <c r="G270" s="6">
        <v>0.59450520148060204</v>
      </c>
      <c r="H270" s="6">
        <v>701.42944350000005</v>
      </c>
      <c r="I270" s="6">
        <v>25.362772250131101</v>
      </c>
      <c r="J270" s="6">
        <v>2.30834522468199</v>
      </c>
      <c r="K270" s="6">
        <v>25.160100094289501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1786.9559142999999</v>
      </c>
      <c r="E271" s="6">
        <v>13.7774992127476</v>
      </c>
      <c r="F271" s="6">
        <v>96.373087350137894</v>
      </c>
      <c r="G271" s="6">
        <v>2.6555044653987299</v>
      </c>
      <c r="H271" s="6">
        <v>67.250444999999999</v>
      </c>
      <c r="I271" s="6">
        <v>70.310651710794502</v>
      </c>
      <c r="J271" s="6">
        <v>3.62691264986214</v>
      </c>
      <c r="K271" s="6">
        <v>70.561160002648705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26610.050726699999</v>
      </c>
      <c r="E272" s="6">
        <v>2.2724648082202599</v>
      </c>
      <c r="F272" s="6">
        <v>91.643746719625895</v>
      </c>
      <c r="G272" s="6">
        <v>1.17555754077732</v>
      </c>
      <c r="H272" s="6">
        <v>2426.3556613000001</v>
      </c>
      <c r="I272" s="6">
        <v>12.9336381607365</v>
      </c>
      <c r="J272" s="6">
        <v>8.3562532803740801</v>
      </c>
      <c r="K272" s="6">
        <v>12.8924404163728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31602.907914899999</v>
      </c>
      <c r="E274" s="6">
        <v>1.9490066227732601</v>
      </c>
      <c r="F274" s="6">
        <v>95.934539369493507</v>
      </c>
      <c r="G274" s="6">
        <v>0.77477891660796305</v>
      </c>
      <c r="H274" s="6">
        <v>1339.2504804</v>
      </c>
      <c r="I274" s="6">
        <v>17.943080271755001</v>
      </c>
      <c r="J274" s="6">
        <v>4.0654606305064602</v>
      </c>
      <c r="K274" s="6">
        <v>18.282813494794699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1649.3033809000001</v>
      </c>
      <c r="E275" s="6">
        <v>21.099802139768201</v>
      </c>
      <c r="F275" s="6">
        <v>90.935244645941594</v>
      </c>
      <c r="G275" s="6">
        <v>5.5067409076235103</v>
      </c>
      <c r="H275" s="6">
        <v>164.4085493</v>
      </c>
      <c r="I275" s="6">
        <v>57.143550304467603</v>
      </c>
      <c r="J275" s="6">
        <v>9.0647553540583807</v>
      </c>
      <c r="K275" s="6">
        <v>55.242178313435097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43623.9100664</v>
      </c>
      <c r="E276" s="6">
        <v>2.3846597615883498</v>
      </c>
      <c r="F276" s="6">
        <v>94.182431152947601</v>
      </c>
      <c r="G276" s="6">
        <v>1.0390984021168199</v>
      </c>
      <c r="H276" s="6">
        <v>2694.6119045999999</v>
      </c>
      <c r="I276" s="6">
        <v>16.8041452146959</v>
      </c>
      <c r="J276" s="6">
        <v>5.8175688470523603</v>
      </c>
      <c r="K276" s="6">
        <v>16.822287160055101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615.32095670000001</v>
      </c>
      <c r="E277" s="6">
        <v>14.737317073264901</v>
      </c>
      <c r="F277" s="6">
        <v>93.668884970765802</v>
      </c>
      <c r="G277" s="6">
        <v>3.7789635530164301</v>
      </c>
      <c r="H277" s="6">
        <v>41.589773999999998</v>
      </c>
      <c r="I277" s="6">
        <v>57.101862110673601</v>
      </c>
      <c r="J277" s="6">
        <v>6.3311150292342102</v>
      </c>
      <c r="K277" s="6">
        <v>55.909788516198802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9868.9786789999998</v>
      </c>
      <c r="E278" s="6">
        <v>2.13715884996195</v>
      </c>
      <c r="F278" s="6">
        <v>91.086070668402101</v>
      </c>
      <c r="G278" s="6">
        <v>1.5199173972453399</v>
      </c>
      <c r="H278" s="6">
        <v>965.8049565</v>
      </c>
      <c r="I278" s="6">
        <v>16.4839138660233</v>
      </c>
      <c r="J278" s="6">
        <v>8.9139293315978705</v>
      </c>
      <c r="K278" s="6">
        <v>15.531119701036101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1657.7185305999999</v>
      </c>
      <c r="E279" s="6">
        <v>17.870460788638901</v>
      </c>
      <c r="F279" s="6">
        <v>94.512650980439901</v>
      </c>
      <c r="G279" s="6">
        <v>3.4818497380383802</v>
      </c>
      <c r="H279" s="6">
        <v>96.246164500000006</v>
      </c>
      <c r="I279" s="6">
        <v>58.821159106036397</v>
      </c>
      <c r="J279" s="6">
        <v>5.4873490195600896</v>
      </c>
      <c r="K279" s="6">
        <v>59.970460760656799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27032.379334900001</v>
      </c>
      <c r="E280" s="6">
        <v>2.7747940210727702</v>
      </c>
      <c r="F280" s="6">
        <v>86.469459262611096</v>
      </c>
      <c r="G280" s="6">
        <v>1.45741419755243</v>
      </c>
      <c r="H280" s="6">
        <v>4229.9641161</v>
      </c>
      <c r="I280" s="6">
        <v>9.6893862805334408</v>
      </c>
      <c r="J280" s="6">
        <v>13.5305407373889</v>
      </c>
      <c r="K280" s="6">
        <v>9.3138788781570803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1342.5871403000001</v>
      </c>
      <c r="E281" s="6">
        <v>14.788492172592401</v>
      </c>
      <c r="F281" s="6">
        <v>86.291313447009699</v>
      </c>
      <c r="G281" s="6">
        <v>5.3327647264637896</v>
      </c>
      <c r="H281" s="6">
        <v>213.29037120000001</v>
      </c>
      <c r="I281" s="6">
        <v>34.8868175375897</v>
      </c>
      <c r="J281" s="6">
        <v>13.708686552990301</v>
      </c>
      <c r="K281" s="6">
        <v>33.567860113488898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21895.5064088</v>
      </c>
      <c r="E282" s="6">
        <v>3.0457537663177199</v>
      </c>
      <c r="F282" s="6">
        <v>88.153677007357402</v>
      </c>
      <c r="G282" s="6">
        <v>1.30656980375247</v>
      </c>
      <c r="H282" s="6">
        <v>2942.3757443999998</v>
      </c>
      <c r="I282" s="6">
        <v>10.1025053019948</v>
      </c>
      <c r="J282" s="6">
        <v>11.8463229926426</v>
      </c>
      <c r="K282" s="6">
        <v>9.7227580692419107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482.0114572</v>
      </c>
      <c r="E283" s="6">
        <v>13.8746880965206</v>
      </c>
      <c r="F283" s="6">
        <v>85.087698325063201</v>
      </c>
      <c r="G283" s="6">
        <v>5.0502124453892803</v>
      </c>
      <c r="H283" s="6">
        <v>84.476374399999997</v>
      </c>
      <c r="I283" s="6">
        <v>30.598738945907701</v>
      </c>
      <c r="J283" s="6">
        <v>14.912301674936799</v>
      </c>
      <c r="K283" s="6">
        <v>28.815870440240701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5307.3982464999999</v>
      </c>
      <c r="E284" s="6">
        <v>3.0987291747751602</v>
      </c>
      <c r="F284" s="6">
        <v>85.661961324318597</v>
      </c>
      <c r="G284" s="6">
        <v>1.6410447280118501</v>
      </c>
      <c r="H284" s="6">
        <v>888.3485756</v>
      </c>
      <c r="I284" s="6">
        <v>10.456734071843499</v>
      </c>
      <c r="J284" s="6">
        <v>14.3380386756814</v>
      </c>
      <c r="K284" s="6">
        <v>9.8043472473578692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1093.5459684</v>
      </c>
      <c r="E285" s="6">
        <v>14.3160907513999</v>
      </c>
      <c r="F285" s="6">
        <v>95.273458558978305</v>
      </c>
      <c r="G285" s="6">
        <v>2.8773414355872799</v>
      </c>
      <c r="H285" s="6">
        <v>54.251104300000002</v>
      </c>
      <c r="I285" s="6">
        <v>58.982965473405201</v>
      </c>
      <c r="J285" s="6">
        <v>4.7265414410217499</v>
      </c>
      <c r="K285" s="6">
        <v>57.998913887486403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15762.4688054</v>
      </c>
      <c r="E286" s="6">
        <v>2.1134831757657402</v>
      </c>
      <c r="F286" s="6">
        <v>91.746901497410704</v>
      </c>
      <c r="G286" s="6">
        <v>1.0480828135015801</v>
      </c>
      <c r="H286" s="6">
        <v>1417.9139084999999</v>
      </c>
      <c r="I286" s="6">
        <v>11.673013314827701</v>
      </c>
      <c r="J286" s="6">
        <v>8.2530985025893493</v>
      </c>
      <c r="K286" s="6">
        <v>11.6511817496531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1889.1763592</v>
      </c>
      <c r="E287" s="6">
        <v>18.6231853883951</v>
      </c>
      <c r="F287" s="6">
        <v>91.961316524557006</v>
      </c>
      <c r="G287" s="6">
        <v>3.0993036632791502</v>
      </c>
      <c r="H287" s="6">
        <v>165.1399888</v>
      </c>
      <c r="I287" s="6">
        <v>38.094979645134003</v>
      </c>
      <c r="J287" s="6">
        <v>8.0386834754429994</v>
      </c>
      <c r="K287" s="6">
        <v>35.455562599922601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32757.6440138</v>
      </c>
      <c r="E288" s="6">
        <v>3.1760402348572798</v>
      </c>
      <c r="F288" s="6">
        <v>89.399758719893001</v>
      </c>
      <c r="G288" s="6">
        <v>1.5559192514090301</v>
      </c>
      <c r="H288" s="6">
        <v>3884.1148487</v>
      </c>
      <c r="I288" s="6">
        <v>13.7081093195777</v>
      </c>
      <c r="J288" s="6">
        <v>10.600241280106999</v>
      </c>
      <c r="K288" s="6">
        <v>13.1222301443878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1701.4587563</v>
      </c>
      <c r="E289" s="6">
        <v>12.386600114122</v>
      </c>
      <c r="F289" s="6">
        <v>97.766376288139099</v>
      </c>
      <c r="G289" s="6">
        <v>1.63538351341399</v>
      </c>
      <c r="H289" s="6">
        <v>38.872450499999999</v>
      </c>
      <c r="I289" s="6">
        <v>71.729122265817594</v>
      </c>
      <c r="J289" s="6">
        <v>2.2336237118609099</v>
      </c>
      <c r="K289" s="6">
        <v>71.581224312238604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21424.158383800001</v>
      </c>
      <c r="E290" s="6">
        <v>2.6533009188247898</v>
      </c>
      <c r="F290" s="6">
        <v>86.634309376268803</v>
      </c>
      <c r="G290" s="6">
        <v>1.68614047699539</v>
      </c>
      <c r="H290" s="6">
        <v>3305.2571769000001</v>
      </c>
      <c r="I290" s="6">
        <v>11.1798376487039</v>
      </c>
      <c r="J290" s="6">
        <v>13.365690623731201</v>
      </c>
      <c r="K290" s="6">
        <v>10.9292979950099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2228.2622719000001</v>
      </c>
      <c r="E291" s="6">
        <v>18.337965634807301</v>
      </c>
      <c r="F291" s="6">
        <v>87.433054861109795</v>
      </c>
      <c r="G291" s="6">
        <v>6.0977826409820102</v>
      </c>
      <c r="H291" s="6">
        <v>320.27303369999998</v>
      </c>
      <c r="I291" s="6">
        <v>45.934848599902097</v>
      </c>
      <c r="J291" s="6">
        <v>12.566945138890199</v>
      </c>
      <c r="K291" s="6">
        <v>42.4246114141297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35643.979798100001</v>
      </c>
      <c r="E292" s="6">
        <v>2.9715294471116098</v>
      </c>
      <c r="F292" s="6">
        <v>88.569214939971701</v>
      </c>
      <c r="G292" s="6">
        <v>1.5072778331411301</v>
      </c>
      <c r="H292" s="6">
        <v>4600.2290076999998</v>
      </c>
      <c r="I292" s="6">
        <v>11.5751791165603</v>
      </c>
      <c r="J292" s="6">
        <v>11.430785060028301</v>
      </c>
      <c r="K292" s="6">
        <v>11.6788491496139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1465.8889408</v>
      </c>
      <c r="E293" s="6">
        <v>21.452829230308598</v>
      </c>
      <c r="F293" s="6">
        <v>89.610926058815807</v>
      </c>
      <c r="G293" s="6">
        <v>9.0097114962456395</v>
      </c>
      <c r="H293" s="6">
        <v>169.94834520000001</v>
      </c>
      <c r="I293" s="6">
        <v>86.761147574569605</v>
      </c>
      <c r="J293" s="6">
        <v>10.389073941184099</v>
      </c>
      <c r="K293" s="6">
        <v>77.713239435208706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27651.577168600001</v>
      </c>
      <c r="E294" s="6">
        <v>2.63352902354772</v>
      </c>
      <c r="F294" s="6">
        <v>90.616113592393205</v>
      </c>
      <c r="G294" s="6">
        <v>1.41121398972339</v>
      </c>
      <c r="H294" s="6">
        <v>2863.5001972</v>
      </c>
      <c r="I294" s="6">
        <v>13.537772974959999</v>
      </c>
      <c r="J294" s="6">
        <v>9.3838864076067807</v>
      </c>
      <c r="K294" s="6">
        <v>13.627480304140001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816.05867939999996</v>
      </c>
      <c r="E295" s="6">
        <v>16.183560329810302</v>
      </c>
      <c r="F295" s="6">
        <v>93.101540933825902</v>
      </c>
      <c r="G295" s="6">
        <v>3.4310458696583201</v>
      </c>
      <c r="H295" s="6">
        <v>60.4667478</v>
      </c>
      <c r="I295" s="6">
        <v>49.4550187716275</v>
      </c>
      <c r="J295" s="6">
        <v>6.8984590661741398</v>
      </c>
      <c r="K295" s="6">
        <v>46.305363910347303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11726.733739400001</v>
      </c>
      <c r="E296" s="6">
        <v>3.5359389632131202</v>
      </c>
      <c r="F296" s="6">
        <v>83.322899135413394</v>
      </c>
      <c r="G296" s="6">
        <v>1.86933215511219</v>
      </c>
      <c r="H296" s="6">
        <v>2347.1089390000002</v>
      </c>
      <c r="I296" s="6">
        <v>9.9089890252249706</v>
      </c>
      <c r="J296" s="6">
        <v>16.677100864586599</v>
      </c>
      <c r="K296" s="6">
        <v>9.3396433754110397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1396.0730911999999</v>
      </c>
      <c r="E297" s="6">
        <v>18.9972615577441</v>
      </c>
      <c r="F297" s="6">
        <v>95.660818707105406</v>
      </c>
      <c r="G297" s="6">
        <v>3.0489650344169301</v>
      </c>
      <c r="H297" s="6">
        <v>63.325971099999997</v>
      </c>
      <c r="I297" s="6">
        <v>70.421260835258806</v>
      </c>
      <c r="J297" s="6">
        <v>4.3391812928945503</v>
      </c>
      <c r="K297" s="6">
        <v>67.216940642528201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24074.5041317</v>
      </c>
      <c r="E298" s="6">
        <v>2.4268086297141198</v>
      </c>
      <c r="F298" s="6">
        <v>93.839542619072802</v>
      </c>
      <c r="G298" s="6">
        <v>1.07120576161967</v>
      </c>
      <c r="H298" s="6">
        <v>1580.4633369999999</v>
      </c>
      <c r="I298" s="6">
        <v>16.9381425901664</v>
      </c>
      <c r="J298" s="6">
        <v>6.1604573809271903</v>
      </c>
      <c r="K298" s="6">
        <v>16.317207068507599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1802.8390131000001</v>
      </c>
      <c r="E299" s="6">
        <v>12.9136878098452</v>
      </c>
      <c r="F299" s="6">
        <v>87.710646743105798</v>
      </c>
      <c r="G299" s="6">
        <v>4.2955941550012904</v>
      </c>
      <c r="H299" s="6">
        <v>252.60018389999999</v>
      </c>
      <c r="I299" s="6">
        <v>33.842590019098701</v>
      </c>
      <c r="J299" s="6">
        <v>12.2893532568942</v>
      </c>
      <c r="K299" s="6">
        <v>30.6581911680099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17522.335747100002</v>
      </c>
      <c r="E300" s="6">
        <v>2.42687408388776</v>
      </c>
      <c r="F300" s="6">
        <v>86.141827769522806</v>
      </c>
      <c r="G300" s="6">
        <v>1.6102068678670001</v>
      </c>
      <c r="H300" s="6">
        <v>2818.9272615999998</v>
      </c>
      <c r="I300" s="6">
        <v>10.5667442312792</v>
      </c>
      <c r="J300" s="6">
        <v>13.8581722304772</v>
      </c>
      <c r="K300" s="6">
        <v>10.0089795665879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4062.4839646999999</v>
      </c>
      <c r="E301" s="6">
        <v>11.787737214650001</v>
      </c>
      <c r="F301" s="6">
        <v>89.852837279948403</v>
      </c>
      <c r="G301" s="6">
        <v>4.1385468681331004</v>
      </c>
      <c r="H301" s="6">
        <v>458.78001280000001</v>
      </c>
      <c r="I301" s="6">
        <v>42.3378537326412</v>
      </c>
      <c r="J301" s="6">
        <v>10.1471627200516</v>
      </c>
      <c r="K301" s="6">
        <v>36.646714808562201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41760.599016200002</v>
      </c>
      <c r="E302" s="6">
        <v>2.7078652462252299</v>
      </c>
      <c r="F302" s="6">
        <v>83.986684935658005</v>
      </c>
      <c r="G302" s="6">
        <v>1.5541018047308801</v>
      </c>
      <c r="H302" s="6">
        <v>7962.2815191999998</v>
      </c>
      <c r="I302" s="6">
        <v>8.9662024031393592</v>
      </c>
      <c r="J302" s="6">
        <v>16.013315064341999</v>
      </c>
      <c r="K302" s="6">
        <v>8.1509580063478992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2318.6643597000002</v>
      </c>
      <c r="E303" s="6">
        <v>18.6795561668578</v>
      </c>
      <c r="F303" s="6">
        <v>88.954412486585994</v>
      </c>
      <c r="G303" s="6">
        <v>5.8956743288927802</v>
      </c>
      <c r="H303" s="6">
        <v>287.91163230000001</v>
      </c>
      <c r="I303" s="6">
        <v>50.504723145150201</v>
      </c>
      <c r="J303" s="6">
        <v>11.045587513414</v>
      </c>
      <c r="K303" s="6">
        <v>47.480158525022198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44602.601175800002</v>
      </c>
      <c r="E304" s="6">
        <v>2.4739130936321101</v>
      </c>
      <c r="F304" s="6">
        <v>88.487961732239995</v>
      </c>
      <c r="G304" s="6">
        <v>1.4986225518865799</v>
      </c>
      <c r="H304" s="6">
        <v>5802.6746409999996</v>
      </c>
      <c r="I304" s="6">
        <v>12.2673819244971</v>
      </c>
      <c r="J304" s="6">
        <v>11.512038267759999</v>
      </c>
      <c r="K304" s="6">
        <v>11.519250712864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2519.6207291000001</v>
      </c>
      <c r="E305" s="6">
        <v>10.555960099636501</v>
      </c>
      <c r="F305" s="6">
        <v>90.998421901888804</v>
      </c>
      <c r="G305" s="6">
        <v>3.7790924201770699</v>
      </c>
      <c r="H305" s="6">
        <v>249.24127580000001</v>
      </c>
      <c r="I305" s="6">
        <v>41.971912024515603</v>
      </c>
      <c r="J305" s="6">
        <v>9.0015780981111604</v>
      </c>
      <c r="K305" s="6">
        <v>38.2034619607048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22665.080960800002</v>
      </c>
      <c r="E306" s="6">
        <v>2.6310142639309602</v>
      </c>
      <c r="F306" s="6">
        <v>83.098040367534495</v>
      </c>
      <c r="G306" s="6">
        <v>1.7220441866540199</v>
      </c>
      <c r="H306" s="6">
        <v>4610.0278871999999</v>
      </c>
      <c r="I306" s="6">
        <v>9.0486203267075993</v>
      </c>
      <c r="J306" s="6">
        <v>16.901959632465601</v>
      </c>
      <c r="K306" s="6">
        <v>8.4663849901988897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2642.0039667999999</v>
      </c>
      <c r="E307" s="6">
        <v>18.886841064866399</v>
      </c>
      <c r="F307" s="6">
        <v>96.659484585913304</v>
      </c>
      <c r="G307" s="6">
        <v>3.1732366909524101</v>
      </c>
      <c r="H307" s="6">
        <v>91.306662900000006</v>
      </c>
      <c r="I307" s="6">
        <v>99.999999999999602</v>
      </c>
      <c r="J307" s="6">
        <v>3.3405154140867501</v>
      </c>
      <c r="K307" s="6">
        <v>91.819191051516995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80544.831408700004</v>
      </c>
      <c r="E308" s="6">
        <v>1.64864735549041</v>
      </c>
      <c r="F308" s="6">
        <v>90.576588032988795</v>
      </c>
      <c r="G308" s="6">
        <v>1.31187980199029</v>
      </c>
      <c r="H308" s="6">
        <v>8379.7275284999996</v>
      </c>
      <c r="I308" s="6">
        <v>13.3352429866975</v>
      </c>
      <c r="J308" s="6">
        <v>9.4234119670111607</v>
      </c>
      <c r="K308" s="6">
        <v>12.609614945165299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1155.0966318000001</v>
      </c>
      <c r="E309" s="6">
        <v>19.293797409644402</v>
      </c>
      <c r="F309" s="6">
        <v>97.138049480522398</v>
      </c>
      <c r="G309" s="6">
        <v>2.8682731591500201</v>
      </c>
      <c r="H309" s="6">
        <v>34.032281099999999</v>
      </c>
      <c r="I309" s="6">
        <v>99.999999999999801</v>
      </c>
      <c r="J309" s="6">
        <v>2.86195051947761</v>
      </c>
      <c r="K309" s="6">
        <v>97.352647490224498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30249.236826600001</v>
      </c>
      <c r="E310" s="6">
        <v>1.13974044715875</v>
      </c>
      <c r="F310" s="6">
        <v>99.220640784873495</v>
      </c>
      <c r="G310" s="6">
        <v>0.31334596452359498</v>
      </c>
      <c r="H310" s="6">
        <v>237.6019877</v>
      </c>
      <c r="I310" s="6">
        <v>40.134174857017904</v>
      </c>
      <c r="J310" s="6">
        <v>0.779359215126468</v>
      </c>
      <c r="K310" s="6">
        <v>39.892243247986997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1897.7525436999999</v>
      </c>
      <c r="E311" s="6">
        <v>19.187317690005099</v>
      </c>
      <c r="F311" s="6">
        <v>97.034930814802905</v>
      </c>
      <c r="G311" s="6">
        <v>3.0532219228680102</v>
      </c>
      <c r="H311" s="6">
        <v>57.989092599999999</v>
      </c>
      <c r="I311" s="6">
        <v>100</v>
      </c>
      <c r="J311" s="6">
        <v>2.9650691851970601</v>
      </c>
      <c r="K311" s="6">
        <v>99.919819586957502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54970.506244299999</v>
      </c>
      <c r="E312" s="6">
        <v>2.5072758564608399</v>
      </c>
      <c r="F312" s="6">
        <v>95.990032052095899</v>
      </c>
      <c r="G312" s="6">
        <v>0.86113367334212199</v>
      </c>
      <c r="H312" s="6">
        <v>2296.3839412000002</v>
      </c>
      <c r="I312" s="6">
        <v>21.3960514346265</v>
      </c>
      <c r="J312" s="6">
        <v>4.0099679479041201</v>
      </c>
      <c r="K312" s="6">
        <v>20.613693171401302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1153.4859154000001</v>
      </c>
      <c r="E313" s="6">
        <v>23.241203854476399</v>
      </c>
      <c r="F313" s="6">
        <v>96.152639463402096</v>
      </c>
      <c r="G313" s="6">
        <v>3.9964713011175901</v>
      </c>
      <c r="H313" s="6">
        <v>46.1544916</v>
      </c>
      <c r="I313" s="6">
        <v>99.999999999999702</v>
      </c>
      <c r="J313" s="6">
        <v>3.84736053659786</v>
      </c>
      <c r="K313" s="6">
        <v>99.879192627472193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42047.851910899997</v>
      </c>
      <c r="E314" s="6">
        <v>2.6615576907220202</v>
      </c>
      <c r="F314" s="6">
        <v>89.424297268455604</v>
      </c>
      <c r="G314" s="6">
        <v>1.6406949098618</v>
      </c>
      <c r="H314" s="6">
        <v>4972.7601545999996</v>
      </c>
      <c r="I314" s="6">
        <v>13.9238971115944</v>
      </c>
      <c r="J314" s="6">
        <v>10.5757027315444</v>
      </c>
      <c r="K314" s="6">
        <v>13.873119647047499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2698.0993625999999</v>
      </c>
      <c r="E315" s="6">
        <v>18.2424004086085</v>
      </c>
      <c r="F315" s="6">
        <v>98.102953838169398</v>
      </c>
      <c r="G315" s="6">
        <v>1.90657603252033</v>
      </c>
      <c r="H315" s="6">
        <v>52.1739544</v>
      </c>
      <c r="I315" s="6">
        <v>100</v>
      </c>
      <c r="J315" s="6">
        <v>1.89704616183061</v>
      </c>
      <c r="K315" s="6">
        <v>98.595777093168294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44009.435535800003</v>
      </c>
      <c r="E316" s="6">
        <v>1.85156408659536</v>
      </c>
      <c r="F316" s="6">
        <v>93.812076624887197</v>
      </c>
      <c r="G316" s="6">
        <v>1.1395814202454699</v>
      </c>
      <c r="H316" s="6">
        <v>2902.8993353000001</v>
      </c>
      <c r="I316" s="6">
        <v>17.852264344912399</v>
      </c>
      <c r="J316" s="6">
        <v>6.1879233751128204</v>
      </c>
      <c r="K316" s="6">
        <v>17.276635962612701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501.95411309999997</v>
      </c>
      <c r="E317" s="6">
        <v>17.9972441481343</v>
      </c>
      <c r="F317" s="6">
        <v>95.230153653395405</v>
      </c>
      <c r="G317" s="6">
        <v>3.4596028633334601</v>
      </c>
      <c r="H317" s="6">
        <v>25.141658400000001</v>
      </c>
      <c r="I317" s="6">
        <v>70.398746530654506</v>
      </c>
      <c r="J317" s="6">
        <v>4.76984634660458</v>
      </c>
      <c r="K317" s="6">
        <v>69.071095443042395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9873.6206418000002</v>
      </c>
      <c r="E318" s="6">
        <v>2.5276342917005299</v>
      </c>
      <c r="F318" s="6">
        <v>89.516960443247001</v>
      </c>
      <c r="G318" s="6">
        <v>1.36249671111076</v>
      </c>
      <c r="H318" s="6">
        <v>1156.2675412999999</v>
      </c>
      <c r="I318" s="6">
        <v>11.989011605979099</v>
      </c>
      <c r="J318" s="6">
        <v>10.483039556753001</v>
      </c>
      <c r="K318" s="6">
        <v>11.6346564879636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830.85879220000004</v>
      </c>
      <c r="E319" s="6">
        <v>18.990968658941998</v>
      </c>
      <c r="F319" s="6">
        <v>97.179435613659393</v>
      </c>
      <c r="G319" s="6">
        <v>2.90377783422139</v>
      </c>
      <c r="H319" s="6">
        <v>24.115088799999999</v>
      </c>
      <c r="I319" s="6">
        <v>99.999999999999702</v>
      </c>
      <c r="J319" s="6">
        <v>2.8205643863405898</v>
      </c>
      <c r="K319" s="6">
        <v>100.046463198523</v>
      </c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20316.111316400002</v>
      </c>
      <c r="E320" s="6">
        <v>1.5186383028071899</v>
      </c>
      <c r="F320" s="6">
        <v>94.781143035562195</v>
      </c>
      <c r="G320" s="6">
        <v>1.4903523138677299</v>
      </c>
      <c r="H320" s="6">
        <v>1118.6495081</v>
      </c>
      <c r="I320" s="6">
        <v>28.278179873631899</v>
      </c>
      <c r="J320" s="6">
        <v>5.21885696443778</v>
      </c>
      <c r="K320" s="6">
        <v>27.0667115034251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551.32912610000005</v>
      </c>
      <c r="E321" s="6">
        <v>16.764156161003999</v>
      </c>
      <c r="F321" s="6">
        <v>97.018222139603907</v>
      </c>
      <c r="G321" s="6">
        <v>3.08164064921854</v>
      </c>
      <c r="H321" s="6">
        <v>16.944662000000001</v>
      </c>
      <c r="I321" s="6">
        <v>100</v>
      </c>
      <c r="J321" s="6">
        <v>2.9817778603960901</v>
      </c>
      <c r="K321" s="6">
        <v>100.26746158099201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9227.8231923000003</v>
      </c>
      <c r="E322" s="6">
        <v>1.74470885324596</v>
      </c>
      <c r="F322" s="6">
        <v>96.934790983088007</v>
      </c>
      <c r="G322" s="6">
        <v>0.64569635832025296</v>
      </c>
      <c r="H322" s="6">
        <v>291.79623299999997</v>
      </c>
      <c r="I322" s="6">
        <v>20.465781110223599</v>
      </c>
      <c r="J322" s="6">
        <v>3.0652090169119801</v>
      </c>
      <c r="K322" s="6">
        <v>20.419632458008099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2321.6914575999999</v>
      </c>
      <c r="E323" s="6">
        <v>16.693840271331201</v>
      </c>
      <c r="F323" s="6">
        <v>93.291070072615696</v>
      </c>
      <c r="G323" s="6">
        <v>4.0733857806031599</v>
      </c>
      <c r="H323" s="6">
        <v>166.96201780000001</v>
      </c>
      <c r="I323" s="6">
        <v>57.657177780931598</v>
      </c>
      <c r="J323" s="6">
        <v>6.7089299273843004</v>
      </c>
      <c r="K323" s="6">
        <v>56.6424932745132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39085.688496700001</v>
      </c>
      <c r="E324" s="6">
        <v>1.6360900993304399</v>
      </c>
      <c r="F324" s="6">
        <v>97.277073824545397</v>
      </c>
      <c r="G324" s="6">
        <v>0.75847944009979196</v>
      </c>
      <c r="H324" s="6">
        <v>1094.0650258999999</v>
      </c>
      <c r="I324" s="6">
        <v>27.260582340756098</v>
      </c>
      <c r="J324" s="6">
        <v>2.7229261754545599</v>
      </c>
      <c r="K324" s="6">
        <v>27.0968273595116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904.6479746</v>
      </c>
      <c r="E325" s="6">
        <v>14.2576901383331</v>
      </c>
      <c r="F325" s="6">
        <v>90.748216472726895</v>
      </c>
      <c r="G325" s="6">
        <v>4.3040701059948301</v>
      </c>
      <c r="H325" s="6">
        <v>92.228889499999994</v>
      </c>
      <c r="I325" s="6">
        <v>44.3766058022781</v>
      </c>
      <c r="J325" s="6">
        <v>9.2517835272730604</v>
      </c>
      <c r="K325" s="6">
        <v>42.2174475376789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16042.0580923</v>
      </c>
      <c r="E326" s="6">
        <v>1.8965468637860901</v>
      </c>
      <c r="F326" s="6">
        <v>88.146999668683407</v>
      </c>
      <c r="G326" s="6">
        <v>1.48590982463971</v>
      </c>
      <c r="H326" s="6">
        <v>2157.1524906999998</v>
      </c>
      <c r="I326" s="6">
        <v>11.3390245964145</v>
      </c>
      <c r="J326" s="6">
        <v>11.853000331316601</v>
      </c>
      <c r="K326" s="6">
        <v>11.050239530842999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741.74177090000001</v>
      </c>
      <c r="E327" s="6">
        <v>19.722078502817102</v>
      </c>
      <c r="F327" s="6">
        <v>88.119236183485995</v>
      </c>
      <c r="G327" s="6">
        <v>5.7974870844533504</v>
      </c>
      <c r="H327" s="6">
        <v>100.0060733</v>
      </c>
      <c r="I327" s="6">
        <v>45.264005191056199</v>
      </c>
      <c r="J327" s="6">
        <v>11.880763816513999</v>
      </c>
      <c r="K327" s="6">
        <v>42.999771862778502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18335.385616899999</v>
      </c>
      <c r="E328" s="6">
        <v>2.79977343645885</v>
      </c>
      <c r="F328" s="6">
        <v>89.328606679325404</v>
      </c>
      <c r="G328" s="6">
        <v>1.37966302161266</v>
      </c>
      <c r="H328" s="6">
        <v>2190.3858</v>
      </c>
      <c r="I328" s="6">
        <v>11.9101469398158</v>
      </c>
      <c r="J328" s="6">
        <v>10.6713933206746</v>
      </c>
      <c r="K328" s="6">
        <v>11.548948830222299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1604.2040566999999</v>
      </c>
      <c r="E329" s="6">
        <v>19.498908505935301</v>
      </c>
      <c r="F329" s="6">
        <v>89.190683888430698</v>
      </c>
      <c r="G329" s="6">
        <v>5.5254033126963398</v>
      </c>
      <c r="H329" s="6">
        <v>194.41883390000001</v>
      </c>
      <c r="I329" s="6">
        <v>49.368488058129799</v>
      </c>
      <c r="J329" s="6">
        <v>10.8093161115693</v>
      </c>
      <c r="K329" s="6">
        <v>45.591644756445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36922.993169699999</v>
      </c>
      <c r="E330" s="6">
        <v>2.4888078465238999</v>
      </c>
      <c r="F330" s="6">
        <v>85.168238604294004</v>
      </c>
      <c r="G330" s="6">
        <v>1.45761648403211</v>
      </c>
      <c r="H330" s="6">
        <v>6430.0146825000002</v>
      </c>
      <c r="I330" s="6">
        <v>8.4461112738210993</v>
      </c>
      <c r="J330" s="6">
        <v>14.831761395706</v>
      </c>
      <c r="K330" s="6">
        <v>8.3700529689979692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265.27292840000001</v>
      </c>
      <c r="E331" s="6">
        <v>22.235793772192</v>
      </c>
      <c r="F331" s="6">
        <v>94.8156809157975</v>
      </c>
      <c r="G331" s="6">
        <v>5.1991037982933896</v>
      </c>
      <c r="H331" s="6">
        <v>14.5045576</v>
      </c>
      <c r="I331" s="6">
        <v>100</v>
      </c>
      <c r="J331" s="6">
        <v>5.1843190842025102</v>
      </c>
      <c r="K331" s="6">
        <v>95.086077608382197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8636.4273728999997</v>
      </c>
      <c r="E332" s="6">
        <v>1.71500414558335</v>
      </c>
      <c r="F332" s="6">
        <v>95.921758378008306</v>
      </c>
      <c r="G332" s="6">
        <v>0.93161040257031602</v>
      </c>
      <c r="H332" s="6">
        <v>367.18924019999997</v>
      </c>
      <c r="I332" s="6">
        <v>22.095028534291401</v>
      </c>
      <c r="J332" s="6">
        <v>4.0782416219916602</v>
      </c>
      <c r="K332" s="6">
        <v>21.9118228444121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4421.9416097000003</v>
      </c>
      <c r="E333" s="6">
        <v>17.180877091163801</v>
      </c>
      <c r="F333" s="6">
        <v>88.556752559149999</v>
      </c>
      <c r="G333" s="6">
        <v>4.9517436072302701</v>
      </c>
      <c r="H333" s="6">
        <v>571.4004923</v>
      </c>
      <c r="I333" s="6">
        <v>48.512558395480703</v>
      </c>
      <c r="J333" s="6">
        <v>11.44324744085</v>
      </c>
      <c r="K333" s="6">
        <v>38.320444928635702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50771.404940799999</v>
      </c>
      <c r="E334" s="6">
        <v>3.16660264251081</v>
      </c>
      <c r="F334" s="6">
        <v>87.596443647098496</v>
      </c>
      <c r="G334" s="6">
        <v>1.51449754320482</v>
      </c>
      <c r="H334" s="6">
        <v>7189.1729398999996</v>
      </c>
      <c r="I334" s="6">
        <v>11.2514215628798</v>
      </c>
      <c r="J334" s="6">
        <v>12.4035563529015</v>
      </c>
      <c r="K334" s="6">
        <v>10.6956904070482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12078.384834099999</v>
      </c>
      <c r="E335" s="6">
        <v>9.8286219528730392</v>
      </c>
      <c r="F335" s="6">
        <v>93.987824337517495</v>
      </c>
      <c r="G335" s="6">
        <v>2.0729960872384399</v>
      </c>
      <c r="H335" s="6">
        <v>772.62530389999995</v>
      </c>
      <c r="I335" s="6">
        <v>37.007793428437303</v>
      </c>
      <c r="J335" s="6">
        <v>6.01217566248254</v>
      </c>
      <c r="K335" s="6">
        <v>32.4069692965817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58814.6236135</v>
      </c>
      <c r="E336" s="6">
        <v>3.3501625884671702</v>
      </c>
      <c r="F336" s="6">
        <v>89.145451176345105</v>
      </c>
      <c r="G336" s="6">
        <v>1.7104641890977901</v>
      </c>
      <c r="H336" s="6">
        <v>7161.3996579000004</v>
      </c>
      <c r="I336" s="6">
        <v>14.504503365705</v>
      </c>
      <c r="J336" s="6">
        <v>10.8545488236549</v>
      </c>
      <c r="K336" s="6">
        <v>14.0475762130077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5076.7540474999996</v>
      </c>
      <c r="E337" s="6">
        <v>10.6326728375023</v>
      </c>
      <c r="F337" s="6">
        <v>94.031447586764898</v>
      </c>
      <c r="G337" s="6">
        <v>2.6224386573944898</v>
      </c>
      <c r="H337" s="6">
        <v>322.2419031</v>
      </c>
      <c r="I337" s="6">
        <v>43.999116675559499</v>
      </c>
      <c r="J337" s="6">
        <v>5.96855241323507</v>
      </c>
      <c r="K337" s="6">
        <v>41.315160878119599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35886.168367500002</v>
      </c>
      <c r="E338" s="6">
        <v>2.97986720277573</v>
      </c>
      <c r="F338" s="6">
        <v>88.914470786767794</v>
      </c>
      <c r="G338" s="6">
        <v>1.7444930474343501</v>
      </c>
      <c r="H338" s="6">
        <v>4474.1554919999999</v>
      </c>
      <c r="I338" s="6">
        <v>14.7140499419026</v>
      </c>
      <c r="J338" s="6">
        <v>11.085529213232199</v>
      </c>
      <c r="K338" s="6">
        <v>13.9921760269842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30060.925872600001</v>
      </c>
      <c r="E340" s="6">
        <v>2.1452686744517302</v>
      </c>
      <c r="F340" s="6">
        <v>94.451187109962703</v>
      </c>
      <c r="G340" s="6">
        <v>1.07150468588933</v>
      </c>
      <c r="H340" s="6">
        <v>1766.0175385</v>
      </c>
      <c r="I340" s="6">
        <v>18.6532798736343</v>
      </c>
      <c r="J340" s="6">
        <v>5.5488128900373201</v>
      </c>
      <c r="K340" s="6">
        <v>18.239016449418401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298.3056942</v>
      </c>
      <c r="E341" s="6">
        <v>15.5329408055487</v>
      </c>
      <c r="F341" s="6">
        <v>97.325403961084504</v>
      </c>
      <c r="G341" s="6">
        <v>2.73687863337351</v>
      </c>
      <c r="H341" s="6">
        <v>8.1977284000000008</v>
      </c>
      <c r="I341" s="6">
        <v>100</v>
      </c>
      <c r="J341" s="6">
        <v>2.6745960389154901</v>
      </c>
      <c r="K341" s="6">
        <v>99.591794315805004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4578.2282455000004</v>
      </c>
      <c r="E342" s="6">
        <v>3.3651772435213201</v>
      </c>
      <c r="F342" s="6">
        <v>84.158852000484799</v>
      </c>
      <c r="G342" s="6">
        <v>1.9688293215519499</v>
      </c>
      <c r="H342" s="6">
        <v>861.75594709999996</v>
      </c>
      <c r="I342" s="6">
        <v>10.529736266468699</v>
      </c>
      <c r="J342" s="6">
        <v>15.841147999515201</v>
      </c>
      <c r="K342" s="6">
        <v>10.4597479609291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4403.5908575000003</v>
      </c>
      <c r="E344" s="6">
        <v>2.3590597805406102</v>
      </c>
      <c r="F344" s="6">
        <v>93.8866706687473</v>
      </c>
      <c r="G344" s="6">
        <v>1.3265572448490099</v>
      </c>
      <c r="H344" s="6">
        <v>286.73507069999999</v>
      </c>
      <c r="I344" s="6">
        <v>21.0579472176208</v>
      </c>
      <c r="J344" s="6">
        <v>6.1133293312526797</v>
      </c>
      <c r="K344" s="6">
        <v>20.372866636461701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304.57310630000001</v>
      </c>
      <c r="E345" s="6">
        <v>15.860287282256399</v>
      </c>
      <c r="F345" s="6">
        <v>90.954140892656397</v>
      </c>
      <c r="G345" s="6">
        <v>5.6017635404161803</v>
      </c>
      <c r="H345" s="6">
        <v>30.291368599999998</v>
      </c>
      <c r="I345" s="6">
        <v>62.157707172679601</v>
      </c>
      <c r="J345" s="6">
        <v>9.0458591073436097</v>
      </c>
      <c r="K345" s="6">
        <v>56.324510945426297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6797.4434955999996</v>
      </c>
      <c r="E346" s="6">
        <v>2.25545632204066</v>
      </c>
      <c r="F346" s="6">
        <v>93.521383927029305</v>
      </c>
      <c r="G346" s="6">
        <v>1.0918977585484899</v>
      </c>
      <c r="H346" s="6">
        <v>470.88724350000001</v>
      </c>
      <c r="I346" s="6">
        <v>15.6898446929355</v>
      </c>
      <c r="J346" s="6">
        <v>6.4786160729706603</v>
      </c>
      <c r="K346" s="6">
        <v>15.761975757802899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261.57781290000003</v>
      </c>
      <c r="E347" s="6">
        <v>18.019319229046999</v>
      </c>
      <c r="F347" s="6">
        <v>84.589337986379505</v>
      </c>
      <c r="G347" s="6">
        <v>6.9860995806790003</v>
      </c>
      <c r="H347" s="6">
        <v>47.654791500000002</v>
      </c>
      <c r="I347" s="6">
        <v>45.742859389063703</v>
      </c>
      <c r="J347" s="6">
        <v>15.410662013620399</v>
      </c>
      <c r="K347" s="6">
        <v>38.346797698519303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6463.7599073000001</v>
      </c>
      <c r="E348" s="6">
        <v>2.3278128322911802</v>
      </c>
      <c r="F348" s="6">
        <v>88.564055492815498</v>
      </c>
      <c r="G348" s="6">
        <v>1.58133179695899</v>
      </c>
      <c r="H348" s="6">
        <v>834.64108769999996</v>
      </c>
      <c r="I348" s="6">
        <v>12.524017058258</v>
      </c>
      <c r="J348" s="6">
        <v>11.4359445071845</v>
      </c>
      <c r="K348" s="6">
        <v>12.246400542643901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750.9779853</v>
      </c>
      <c r="E349" s="6">
        <v>15.5774453921409</v>
      </c>
      <c r="F349" s="6">
        <v>78.146978480745901</v>
      </c>
      <c r="G349" s="6">
        <v>8.4507410777219292</v>
      </c>
      <c r="H349" s="6">
        <v>210.00348819999999</v>
      </c>
      <c r="I349" s="6">
        <v>39.190478404704699</v>
      </c>
      <c r="J349" s="6">
        <v>21.853021519254099</v>
      </c>
      <c r="K349" s="6">
        <v>30.220071881832499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10727.1546745</v>
      </c>
      <c r="E350" s="6">
        <v>3.0417695870101298</v>
      </c>
      <c r="F350" s="6">
        <v>83.842172158335998</v>
      </c>
      <c r="G350" s="6">
        <v>2.06919696208519</v>
      </c>
      <c r="H350" s="6">
        <v>2067.3071080999998</v>
      </c>
      <c r="I350" s="6">
        <v>11.3536709528521</v>
      </c>
      <c r="J350" s="6">
        <v>16.157827841664002</v>
      </c>
      <c r="K350" s="6">
        <v>10.7369610336674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387.26613220000002</v>
      </c>
      <c r="E351" s="6">
        <v>22.0910504762481</v>
      </c>
      <c r="F351" s="6">
        <v>90.1895876681278</v>
      </c>
      <c r="G351" s="6">
        <v>7.4931011960707901</v>
      </c>
      <c r="H351" s="6">
        <v>42.125045</v>
      </c>
      <c r="I351" s="6">
        <v>71.406116366192606</v>
      </c>
      <c r="J351" s="6">
        <v>9.8104123318722003</v>
      </c>
      <c r="K351" s="6">
        <v>68.885963644324306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16828.5956105</v>
      </c>
      <c r="E352" s="6">
        <v>2.0601525037211599</v>
      </c>
      <c r="F352" s="6">
        <v>95.723229672735499</v>
      </c>
      <c r="G352" s="6">
        <v>0.94045086187569904</v>
      </c>
      <c r="H352" s="6">
        <v>751.87641080000003</v>
      </c>
      <c r="I352" s="6">
        <v>21.229759585225501</v>
      </c>
      <c r="J352" s="6">
        <v>4.2767703272645203</v>
      </c>
      <c r="K352" s="6">
        <v>21.0492934991974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490.70289639999999</v>
      </c>
      <c r="E353" s="6">
        <v>17.445506631813998</v>
      </c>
      <c r="F353" s="6">
        <v>96.801580001252702</v>
      </c>
      <c r="G353" s="6">
        <v>3.2744912302326399</v>
      </c>
      <c r="H353" s="6">
        <v>16.213309299999999</v>
      </c>
      <c r="I353" s="6">
        <v>99.999999999999901</v>
      </c>
      <c r="J353" s="6">
        <v>3.1984199987473398</v>
      </c>
      <c r="K353" s="6">
        <v>99.103909089772102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18671.2353009</v>
      </c>
      <c r="E354" s="6">
        <v>1.7751520513750201</v>
      </c>
      <c r="F354" s="6">
        <v>97.268868156017106</v>
      </c>
      <c r="G354" s="6">
        <v>0.61805870769196003</v>
      </c>
      <c r="H354" s="6">
        <v>524.25412429999994</v>
      </c>
      <c r="I354" s="6">
        <v>22.098939207150298</v>
      </c>
      <c r="J354" s="6">
        <v>2.73113184398286</v>
      </c>
      <c r="K354" s="6">
        <v>22.012072058556001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226.3860282</v>
      </c>
      <c r="E355" s="6">
        <v>24.116534848643202</v>
      </c>
      <c r="F355" s="6">
        <v>95.063263742549097</v>
      </c>
      <c r="G355" s="6">
        <v>5.1201942285856399</v>
      </c>
      <c r="H355" s="6">
        <v>11.756466899999999</v>
      </c>
      <c r="I355" s="6">
        <v>99.999999999999503</v>
      </c>
      <c r="J355" s="6">
        <v>4.9367362574509297</v>
      </c>
      <c r="K355" s="6">
        <v>98.595985076270395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15186.441458900001</v>
      </c>
      <c r="E356" s="6">
        <v>1.7716949472816499</v>
      </c>
      <c r="F356" s="6">
        <v>99.000371497123695</v>
      </c>
      <c r="G356" s="6">
        <v>0.37821081507384802</v>
      </c>
      <c r="H356" s="6">
        <v>153.34083609999999</v>
      </c>
      <c r="I356" s="6">
        <v>37.816156287012703</v>
      </c>
      <c r="J356" s="6">
        <v>0.99962850287635097</v>
      </c>
      <c r="K356" s="6">
        <v>37.456926336935801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698.35644490000004</v>
      </c>
      <c r="E357" s="6">
        <v>21.9656133154682</v>
      </c>
      <c r="F357" s="6">
        <v>75.888550885152398</v>
      </c>
      <c r="G357" s="6">
        <v>9.1197490502598999</v>
      </c>
      <c r="H357" s="6">
        <v>221.8830863</v>
      </c>
      <c r="I357" s="6">
        <v>36.931443742811297</v>
      </c>
      <c r="J357" s="6">
        <v>24.111449114847598</v>
      </c>
      <c r="K357" s="6">
        <v>28.7035647075352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12720.3428489</v>
      </c>
      <c r="E358" s="6">
        <v>2.9539292069321301</v>
      </c>
      <c r="F358" s="6">
        <v>87.741136669912294</v>
      </c>
      <c r="G358" s="6">
        <v>1.89456518139215</v>
      </c>
      <c r="H358" s="6">
        <v>1777.2387094000001</v>
      </c>
      <c r="I358" s="6">
        <v>14.219109859641099</v>
      </c>
      <c r="J358" s="6">
        <v>12.258863330087699</v>
      </c>
      <c r="K358" s="6">
        <v>13.560091016154299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13132.934611500001</v>
      </c>
      <c r="E360" s="6">
        <v>1.4990815965311399</v>
      </c>
      <c r="F360" s="6">
        <v>99.488288343779203</v>
      </c>
      <c r="G360" s="6">
        <v>0.22977217982269099</v>
      </c>
      <c r="H360" s="6">
        <v>67.5484103</v>
      </c>
      <c r="I360" s="6">
        <v>44.475274511928298</v>
      </c>
      <c r="J360" s="6">
        <v>0.51171165622081305</v>
      </c>
      <c r="K360" s="6">
        <v>44.672894591469401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10681.860519399999</v>
      </c>
      <c r="E362" s="6">
        <v>1.3937222630491</v>
      </c>
      <c r="F362" s="6">
        <v>99.452455652971594</v>
      </c>
      <c r="G362" s="6">
        <v>0.27304715973344501</v>
      </c>
      <c r="H362" s="6">
        <v>58.809933899999997</v>
      </c>
      <c r="I362" s="6">
        <v>49.852931818498597</v>
      </c>
      <c r="J362" s="6">
        <v>0.547544347028458</v>
      </c>
      <c r="K362" s="6">
        <v>49.594540957152702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18577.666551400001</v>
      </c>
      <c r="E364" s="6">
        <v>1.3519904189202601</v>
      </c>
      <c r="F364" s="6">
        <v>99.647277472532906</v>
      </c>
      <c r="G364" s="6">
        <v>0.216322797912365</v>
      </c>
      <c r="H364" s="6">
        <v>65.759563799999995</v>
      </c>
      <c r="I364" s="6">
        <v>61.169934555136798</v>
      </c>
      <c r="J364" s="6">
        <v>0.35272252746712801</v>
      </c>
      <c r="K364" s="6">
        <v>61.1131305448503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19270.144046699999</v>
      </c>
      <c r="E366" s="6">
        <v>1.68455716920794</v>
      </c>
      <c r="F366" s="6">
        <v>98.5740466336526</v>
      </c>
      <c r="G366" s="6">
        <v>0.43749520198007902</v>
      </c>
      <c r="H366" s="6">
        <v>278.75823009999999</v>
      </c>
      <c r="I366" s="6">
        <v>30.0805052060111</v>
      </c>
      <c r="J366" s="6">
        <v>1.42595336634744</v>
      </c>
      <c r="K366" s="6">
        <v>30.243396074339799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16914.2230896</v>
      </c>
      <c r="E368" s="6">
        <v>0.96117894787921798</v>
      </c>
      <c r="F368" s="6">
        <v>99.448182691631004</v>
      </c>
      <c r="G368" s="6">
        <v>0.23274129476275099</v>
      </c>
      <c r="H368" s="6">
        <v>93.853510499999999</v>
      </c>
      <c r="I368" s="6">
        <v>41.907623842502197</v>
      </c>
      <c r="J368" s="6">
        <v>0.55181730836894405</v>
      </c>
      <c r="K368" s="6">
        <v>41.944495851111803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4375.5461894</v>
      </c>
      <c r="E370" s="6">
        <v>1.9002036604733801</v>
      </c>
      <c r="F370" s="6">
        <v>97.607721160474995</v>
      </c>
      <c r="G370" s="6">
        <v>0.62885987430408596</v>
      </c>
      <c r="H370" s="6">
        <v>107.2407637</v>
      </c>
      <c r="I370" s="6">
        <v>25.7595881908785</v>
      </c>
      <c r="J370" s="6">
        <v>2.3922788395250301</v>
      </c>
      <c r="K370" s="6">
        <v>25.658204322148102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68810.715949599995</v>
      </c>
      <c r="E372" s="6">
        <v>2.1748779326433398</v>
      </c>
      <c r="F372" s="6">
        <v>97.342575248601193</v>
      </c>
      <c r="G372" s="6">
        <v>0.61574520803577704</v>
      </c>
      <c r="H372" s="6">
        <v>1878.5130684999999</v>
      </c>
      <c r="I372" s="6">
        <v>22.9536950025607</v>
      </c>
      <c r="J372" s="6">
        <v>2.6574247513988398</v>
      </c>
      <c r="K372" s="6">
        <v>22.555003378980899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41955.998112399997</v>
      </c>
      <c r="E374" s="6">
        <v>1.8863851230444899</v>
      </c>
      <c r="F374" s="6">
        <v>99.661618383072906</v>
      </c>
      <c r="G374" s="6">
        <v>0.173402563916422</v>
      </c>
      <c r="H374" s="6">
        <v>142.45342099999999</v>
      </c>
      <c r="I374" s="6">
        <v>51.026488012917802</v>
      </c>
      <c r="J374" s="6">
        <v>0.33838161692712299</v>
      </c>
      <c r="K374" s="6">
        <v>51.071273636613597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12949.756035099999</v>
      </c>
      <c r="E376" s="6">
        <v>2.3945790294664899</v>
      </c>
      <c r="F376" s="6">
        <v>97.381863986646707</v>
      </c>
      <c r="G376" s="6">
        <v>0.69291195468839595</v>
      </c>
      <c r="H376" s="6">
        <v>348.15746230000002</v>
      </c>
      <c r="I376" s="6">
        <v>25.4031433638553</v>
      </c>
      <c r="J376" s="6">
        <v>2.6181360133533098</v>
      </c>
      <c r="K376" s="6">
        <v>25.772938220945299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20102.658281399999</v>
      </c>
      <c r="E378" s="6">
        <v>1.9619873950240101</v>
      </c>
      <c r="F378" s="6">
        <v>98.187167127999402</v>
      </c>
      <c r="G378" s="6">
        <v>0.52844222491347403</v>
      </c>
      <c r="H378" s="6">
        <v>371.15603609999999</v>
      </c>
      <c r="I378" s="6">
        <v>28.6245044802228</v>
      </c>
      <c r="J378" s="6">
        <v>1.81283287200057</v>
      </c>
      <c r="K378" s="6">
        <v>28.621637359108199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963.79672419999997</v>
      </c>
      <c r="E379" s="6">
        <v>19.382783919385599</v>
      </c>
      <c r="F379" s="6">
        <v>97.300567815788497</v>
      </c>
      <c r="G379" s="6">
        <v>2.6877947689537698</v>
      </c>
      <c r="H379" s="6">
        <v>26.738835699999999</v>
      </c>
      <c r="I379" s="6">
        <v>100</v>
      </c>
      <c r="J379" s="6">
        <v>2.6994321842114801</v>
      </c>
      <c r="K379" s="6">
        <v>96.881099188605901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24805.195259700002</v>
      </c>
      <c r="E380" s="6">
        <v>2.17302119792366</v>
      </c>
      <c r="F380" s="6">
        <v>96.251640799659896</v>
      </c>
      <c r="G380" s="6">
        <v>0.85842830049028696</v>
      </c>
      <c r="H380" s="6">
        <v>965.99685050000005</v>
      </c>
      <c r="I380" s="6">
        <v>22.2048996330774</v>
      </c>
      <c r="J380" s="6">
        <v>3.7483592003400901</v>
      </c>
      <c r="K380" s="6">
        <v>22.043013493359201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17318.472996199998</v>
      </c>
      <c r="E382" s="6">
        <v>2.88669810566285</v>
      </c>
      <c r="F382" s="6">
        <v>99.151979489970998</v>
      </c>
      <c r="G382" s="6">
        <v>0.30528404945350701</v>
      </c>
      <c r="H382" s="6">
        <v>148.1202935</v>
      </c>
      <c r="I382" s="6">
        <v>35.425182656712501</v>
      </c>
      <c r="J382" s="6">
        <v>0.84802051002897105</v>
      </c>
      <c r="K382" s="6">
        <v>35.694322781173398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405.44587960000001</v>
      </c>
      <c r="E383" s="6">
        <v>16.7430166251633</v>
      </c>
      <c r="F383" s="6">
        <v>91.911391019070507</v>
      </c>
      <c r="G383" s="6">
        <v>4.8217955768131802</v>
      </c>
      <c r="H383" s="6">
        <v>35.681030900000003</v>
      </c>
      <c r="I383" s="6">
        <v>55.392889657761799</v>
      </c>
      <c r="J383" s="6">
        <v>8.0886089809295392</v>
      </c>
      <c r="K383" s="6">
        <v>54.7903773960861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5984.5720961999996</v>
      </c>
      <c r="E384" s="6">
        <v>3.3140472232000402</v>
      </c>
      <c r="F384" s="6">
        <v>93.676759039017099</v>
      </c>
      <c r="G384" s="6">
        <v>1.2760434843691999</v>
      </c>
      <c r="H384" s="6">
        <v>403.9624321</v>
      </c>
      <c r="I384" s="6">
        <v>18.273779429757901</v>
      </c>
      <c r="J384" s="6">
        <v>6.3232409609828801</v>
      </c>
      <c r="K384" s="6">
        <v>18.9041693565289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1252.8357464999999</v>
      </c>
      <c r="E385" s="6">
        <v>17.2092426592849</v>
      </c>
      <c r="F385" s="6">
        <v>98.209209331999801</v>
      </c>
      <c r="G385" s="6">
        <v>1.7533355556087</v>
      </c>
      <c r="H385" s="6">
        <v>22.844767600000001</v>
      </c>
      <c r="I385" s="6">
        <v>100</v>
      </c>
      <c r="J385" s="6">
        <v>1.7907906680002199</v>
      </c>
      <c r="K385" s="6">
        <v>96.155123927634904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26600.4064172</v>
      </c>
      <c r="E386" s="6">
        <v>2.0087673502073402</v>
      </c>
      <c r="F386" s="6">
        <v>97.858360417941498</v>
      </c>
      <c r="G386" s="6">
        <v>0.57073464392773299</v>
      </c>
      <c r="H386" s="6">
        <v>582.15243989999999</v>
      </c>
      <c r="I386" s="6">
        <v>25.7518747817121</v>
      </c>
      <c r="J386" s="6">
        <v>2.1416395820584899</v>
      </c>
      <c r="K386" s="6">
        <v>26.078690810711901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2144.5520311</v>
      </c>
      <c r="E387" s="6">
        <v>13.0390304865915</v>
      </c>
      <c r="F387" s="6">
        <v>83.954756965997106</v>
      </c>
      <c r="G387" s="6">
        <v>5.3639004191297301</v>
      </c>
      <c r="H387" s="6">
        <v>409.86192779999999</v>
      </c>
      <c r="I387" s="6">
        <v>32.394184258603403</v>
      </c>
      <c r="J387" s="6">
        <v>16.045243034002901</v>
      </c>
      <c r="K387" s="6">
        <v>28.065947964984002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18887.510921000001</v>
      </c>
      <c r="E388" s="6">
        <v>3.9100429114415101</v>
      </c>
      <c r="F388" s="6">
        <v>83.5938873411679</v>
      </c>
      <c r="G388" s="6">
        <v>1.89278446774897</v>
      </c>
      <c r="H388" s="6">
        <v>3706.8575451000002</v>
      </c>
      <c r="I388" s="6">
        <v>9.4710799047689207</v>
      </c>
      <c r="J388" s="6">
        <v>16.4061126588321</v>
      </c>
      <c r="K388" s="6">
        <v>9.6442841060792208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819.75264079999999</v>
      </c>
      <c r="E389" s="6">
        <v>18.880016781103599</v>
      </c>
      <c r="F389" s="6">
        <v>93.017008036082004</v>
      </c>
      <c r="G389" s="6">
        <v>5.0501313464069799</v>
      </c>
      <c r="H389" s="6">
        <v>61.540638899999998</v>
      </c>
      <c r="I389" s="6">
        <v>70.503943189801305</v>
      </c>
      <c r="J389" s="6">
        <v>6.9829919639179598</v>
      </c>
      <c r="K389" s="6">
        <v>67.270320581673104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16066.606672399999</v>
      </c>
      <c r="E390" s="6">
        <v>2.3222619435962302</v>
      </c>
      <c r="F390" s="6">
        <v>89.139371860823999</v>
      </c>
      <c r="G390" s="6">
        <v>1.7072470691228301</v>
      </c>
      <c r="H390" s="6">
        <v>1957.5350026000001</v>
      </c>
      <c r="I390" s="6">
        <v>14.360317622570699</v>
      </c>
      <c r="J390" s="6">
        <v>10.860628139176001</v>
      </c>
      <c r="K390" s="6">
        <v>14.012350796165601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213.69301350000001</v>
      </c>
      <c r="E391" s="6">
        <v>27.439014693408701</v>
      </c>
      <c r="F391" s="6">
        <v>100</v>
      </c>
      <c r="G391" s="6">
        <v>3.0463425885650301E-15</v>
      </c>
      <c r="H391" s="6"/>
      <c r="I391" s="6"/>
      <c r="J391" s="6"/>
      <c r="K391" s="6"/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6398.6959472999997</v>
      </c>
      <c r="E392" s="6">
        <v>1.90681980237473</v>
      </c>
      <c r="F392" s="6">
        <v>96.920236190787307</v>
      </c>
      <c r="G392" s="6">
        <v>0.95219150584581602</v>
      </c>
      <c r="H392" s="6">
        <v>203.32670429999999</v>
      </c>
      <c r="I392" s="6">
        <v>30.175408330678501</v>
      </c>
      <c r="J392" s="6">
        <v>3.0797638092126798</v>
      </c>
      <c r="K392" s="6">
        <v>29.965488057680101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355.22478109999997</v>
      </c>
      <c r="E393" s="6">
        <v>22.999201881027801</v>
      </c>
      <c r="F393" s="6">
        <v>98.120596345578406</v>
      </c>
      <c r="G393" s="6">
        <v>1.91173832724633</v>
      </c>
      <c r="H393" s="6">
        <v>6.8039817999999999</v>
      </c>
      <c r="I393" s="6">
        <v>99.999999999999801</v>
      </c>
      <c r="J393" s="6">
        <v>1.8794036544216199</v>
      </c>
      <c r="K393" s="6">
        <v>99.808736821805795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11573.8479219</v>
      </c>
      <c r="E394" s="6">
        <v>3.06482581545069</v>
      </c>
      <c r="F394" s="6">
        <v>95.590697890955397</v>
      </c>
      <c r="G394" s="6">
        <v>0.89419061114252796</v>
      </c>
      <c r="H394" s="6">
        <v>533.86567079999998</v>
      </c>
      <c r="I394" s="6">
        <v>19.0144138490381</v>
      </c>
      <c r="J394" s="6">
        <v>4.4093021090445896</v>
      </c>
      <c r="K394" s="6">
        <v>19.385449772498198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1071.3194275999999</v>
      </c>
      <c r="E395" s="6">
        <v>16.205556573004198</v>
      </c>
      <c r="F395" s="6">
        <v>89.899040615533096</v>
      </c>
      <c r="G395" s="6">
        <v>4.9402803342951298</v>
      </c>
      <c r="H395" s="6">
        <v>120.3722971</v>
      </c>
      <c r="I395" s="6">
        <v>44.700202876974501</v>
      </c>
      <c r="J395" s="6">
        <v>10.100959384466901</v>
      </c>
      <c r="K395" s="6">
        <v>43.968740544377297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15840.0663441</v>
      </c>
      <c r="E396" s="6">
        <v>3.0653857462916601</v>
      </c>
      <c r="F396" s="6">
        <v>89.654082715002204</v>
      </c>
      <c r="G396" s="6">
        <v>1.1728617800913099</v>
      </c>
      <c r="H396" s="6">
        <v>1827.9147052999999</v>
      </c>
      <c r="I396" s="6">
        <v>10.6479927201975</v>
      </c>
      <c r="J396" s="6">
        <v>10.3459172849977</v>
      </c>
      <c r="K396" s="6">
        <v>10.1636079381813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834.96935110000004</v>
      </c>
      <c r="E397" s="6">
        <v>22.597505917440198</v>
      </c>
      <c r="F397" s="6">
        <v>95.438281140062202</v>
      </c>
      <c r="G397" s="6">
        <v>4.7373005335846896</v>
      </c>
      <c r="H397" s="6">
        <v>39.909514199999997</v>
      </c>
      <c r="I397" s="6">
        <v>99.999999999999801</v>
      </c>
      <c r="J397" s="6">
        <v>4.5617188599378098</v>
      </c>
      <c r="K397" s="6">
        <v>99.111723902990903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35954.164592399997</v>
      </c>
      <c r="E398" s="6">
        <v>2.5784474744174699</v>
      </c>
      <c r="F398" s="6">
        <v>97.674048825011198</v>
      </c>
      <c r="G398" s="6">
        <v>0.78200662032492696</v>
      </c>
      <c r="H398" s="6">
        <v>856.19089599999995</v>
      </c>
      <c r="I398" s="6">
        <v>33.090109760845102</v>
      </c>
      <c r="J398" s="6">
        <v>2.3259511749888202</v>
      </c>
      <c r="K398" s="6">
        <v>32.838932148034502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32262.078664699999</v>
      </c>
      <c r="E400" s="6">
        <v>2.6654726275627998</v>
      </c>
      <c r="F400" s="6">
        <v>99.1598663193585</v>
      </c>
      <c r="G400" s="6">
        <v>0.26298777631127301</v>
      </c>
      <c r="H400" s="6">
        <v>273.34101889999999</v>
      </c>
      <c r="I400" s="6">
        <v>32.130001125107199</v>
      </c>
      <c r="J400" s="6">
        <v>0.84013368064153804</v>
      </c>
      <c r="K400" s="6">
        <v>31.040099145576299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704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123.342252</v>
      </c>
      <c r="E412" s="6"/>
      <c r="F412" s="6">
        <v>80.944600704316898</v>
      </c>
      <c r="G412" s="6"/>
      <c r="H412" s="6">
        <v>29.0363513</v>
      </c>
      <c r="I412" s="6"/>
      <c r="J412" s="6">
        <v>19.055399295683099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6.7939699999999998</v>
      </c>
      <c r="E413" s="6"/>
      <c r="F413" s="6">
        <v>80</v>
      </c>
      <c r="G413" s="6"/>
      <c r="H413" s="6">
        <v>1.6984925</v>
      </c>
      <c r="I413" s="6"/>
      <c r="J413" s="6">
        <v>20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339.69850000000002</v>
      </c>
      <c r="E414" s="6"/>
      <c r="F414" s="6">
        <v>93.896713615023501</v>
      </c>
      <c r="G414" s="6"/>
      <c r="H414" s="6">
        <v>22.080402500000002</v>
      </c>
      <c r="I414" s="6"/>
      <c r="J414" s="6">
        <v>6.1032863849765304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288.81228629999998</v>
      </c>
      <c r="E416" s="6"/>
      <c r="F416" s="6">
        <v>88.5708200129136</v>
      </c>
      <c r="G416" s="6"/>
      <c r="H416" s="6">
        <v>37.268341900000003</v>
      </c>
      <c r="I416" s="6"/>
      <c r="J416" s="6">
        <v>11.4291799870864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169.284918</v>
      </c>
      <c r="E417" s="6"/>
      <c r="F417" s="6">
        <v>86.332294438739694</v>
      </c>
      <c r="G417" s="6"/>
      <c r="H417" s="6">
        <v>26.800358200000002</v>
      </c>
      <c r="I417" s="6"/>
      <c r="J417" s="6">
        <v>13.6677055612603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2250.8722056000001</v>
      </c>
      <c r="E418" s="6"/>
      <c r="F418" s="6">
        <v>82.367312693422505</v>
      </c>
      <c r="G418" s="6"/>
      <c r="H418" s="6">
        <v>481.852867</v>
      </c>
      <c r="I418" s="6"/>
      <c r="J418" s="6">
        <v>17.632687306577498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48.349147799999997</v>
      </c>
      <c r="E419" s="6"/>
      <c r="F419" s="6">
        <v>92.2225412671865</v>
      </c>
      <c r="G419" s="6"/>
      <c r="H419" s="6">
        <v>4.0774575999999998</v>
      </c>
      <c r="I419" s="6"/>
      <c r="J419" s="6">
        <v>7.7774587328135496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1022.0583485</v>
      </c>
      <c r="E420" s="6"/>
      <c r="F420" s="6">
        <v>85.504024673356795</v>
      </c>
      <c r="G420" s="6"/>
      <c r="H420" s="6">
        <v>173.2752658</v>
      </c>
      <c r="I420" s="6"/>
      <c r="J420" s="6">
        <v>14.495975326643199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140.13694820000001</v>
      </c>
      <c r="E421" s="6"/>
      <c r="F421" s="6">
        <v>88.107607511798506</v>
      </c>
      <c r="G421" s="6"/>
      <c r="H421" s="6">
        <v>18.915092999999999</v>
      </c>
      <c r="I421" s="6"/>
      <c r="J421" s="6">
        <v>11.8923924882015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2402.3840181999999</v>
      </c>
      <c r="E422" s="6"/>
      <c r="F422" s="6">
        <v>83.639003265722707</v>
      </c>
      <c r="G422" s="6"/>
      <c r="H422" s="6">
        <v>469.9410029</v>
      </c>
      <c r="I422" s="6"/>
      <c r="J422" s="6">
        <v>16.3609967342773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104.6686792</v>
      </c>
      <c r="E423" s="6"/>
      <c r="F423" s="6">
        <v>90.625</v>
      </c>
      <c r="G423" s="6"/>
      <c r="H423" s="6">
        <v>10.8277944</v>
      </c>
      <c r="I423" s="6"/>
      <c r="J423" s="6">
        <v>9.375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868.02818439999999</v>
      </c>
      <c r="E424" s="6"/>
      <c r="F424" s="6">
        <v>85.132743362831903</v>
      </c>
      <c r="G424" s="6"/>
      <c r="H424" s="6">
        <v>151.5891216</v>
      </c>
      <c r="I424" s="6"/>
      <c r="J424" s="6">
        <v>14.867256637168101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705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484.81696749999998</v>
      </c>
      <c r="E435" s="6"/>
      <c r="F435" s="6">
        <v>88.609929320789604</v>
      </c>
      <c r="G435" s="6"/>
      <c r="H435" s="6">
        <v>62.319195700000002</v>
      </c>
      <c r="I435" s="6"/>
      <c r="J435" s="6">
        <v>11.3900706792104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7295.1957949999996</v>
      </c>
      <c r="E436" s="6"/>
      <c r="F436" s="6">
        <v>84.237809953374693</v>
      </c>
      <c r="G436" s="6"/>
      <c r="H436" s="6">
        <v>1365.043353</v>
      </c>
      <c r="I436" s="6"/>
      <c r="J436" s="6">
        <v>15.7621900466253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232.6345867</v>
      </c>
      <c r="E437" s="6">
        <v>21.079261351996401</v>
      </c>
      <c r="F437" s="6">
        <v>92.370009230124396</v>
      </c>
      <c r="G437" s="6">
        <v>5.5283809740804202</v>
      </c>
      <c r="H437" s="6">
        <v>19.2161911</v>
      </c>
      <c r="I437" s="6">
        <v>70.620008225504293</v>
      </c>
      <c r="J437" s="6">
        <v>7.62999076987564</v>
      </c>
      <c r="K437" s="6">
        <v>66.927551684544994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6835.2429656000004</v>
      </c>
      <c r="E438" s="6">
        <v>1.80299493898943</v>
      </c>
      <c r="F438" s="6">
        <v>87.525565806631107</v>
      </c>
      <c r="G438" s="6">
        <v>1.8012710450785501</v>
      </c>
      <c r="H438" s="6">
        <v>974.18151809999995</v>
      </c>
      <c r="I438" s="6">
        <v>13.081704081575801</v>
      </c>
      <c r="J438" s="6">
        <v>12.474434193369</v>
      </c>
      <c r="K438" s="6">
        <v>12.638430324592001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122.5379744</v>
      </c>
      <c r="E439" s="6">
        <v>20.655313565165599</v>
      </c>
      <c r="F439" s="6">
        <v>94.675060826834795</v>
      </c>
      <c r="G439" s="6">
        <v>5.5280766126811001</v>
      </c>
      <c r="H439" s="6">
        <v>6.8920712000000002</v>
      </c>
      <c r="I439" s="6">
        <v>100</v>
      </c>
      <c r="J439" s="6">
        <v>5.3249391731652196</v>
      </c>
      <c r="K439" s="6">
        <v>98.286754560219094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2955.0535540000001</v>
      </c>
      <c r="E440" s="6">
        <v>2.40898017052363</v>
      </c>
      <c r="F440" s="6">
        <v>81.059368116071795</v>
      </c>
      <c r="G440" s="6">
        <v>2.51388291438791</v>
      </c>
      <c r="H440" s="6">
        <v>690.48874750000004</v>
      </c>
      <c r="I440" s="6">
        <v>12.0480706781635</v>
      </c>
      <c r="J440" s="6">
        <v>18.940631883928202</v>
      </c>
      <c r="K440" s="6">
        <v>10.7585513412032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31.686955999999999</v>
      </c>
      <c r="E441" s="6">
        <v>23.5497736026208</v>
      </c>
      <c r="F441" s="6">
        <v>96.551724137931004</v>
      </c>
      <c r="G441" s="6">
        <v>3.6091098630066298</v>
      </c>
      <c r="H441" s="6">
        <v>1.131677</v>
      </c>
      <c r="I441" s="6">
        <v>99.999999999999801</v>
      </c>
      <c r="J441" s="6">
        <v>3.4482758620689702</v>
      </c>
      <c r="K441" s="6">
        <v>101.055076164186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502.46458799999999</v>
      </c>
      <c r="E442" s="6">
        <v>5.6299098637778799</v>
      </c>
      <c r="F442" s="6">
        <v>84.894837476099397</v>
      </c>
      <c r="G442" s="6">
        <v>2.1114913344442399</v>
      </c>
      <c r="H442" s="6">
        <v>89.402483000000004</v>
      </c>
      <c r="I442" s="6">
        <v>11.0438957524999</v>
      </c>
      <c r="J442" s="6">
        <v>15.105162523900599</v>
      </c>
      <c r="K442" s="6">
        <v>11.867115854344799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230.6345857</v>
      </c>
      <c r="E443" s="6">
        <v>23.295356693049801</v>
      </c>
      <c r="F443" s="6">
        <v>100</v>
      </c>
      <c r="G443" s="6">
        <v>0</v>
      </c>
      <c r="H443" s="6"/>
      <c r="I443" s="6"/>
      <c r="J443" s="6"/>
      <c r="K443" s="6"/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6285.6433508999999</v>
      </c>
      <c r="E444" s="6">
        <v>1.4970329224307199</v>
      </c>
      <c r="F444" s="6">
        <v>94.111978757036894</v>
      </c>
      <c r="G444" s="6">
        <v>1.2067187458331501</v>
      </c>
      <c r="H444" s="6">
        <v>393.25495080000002</v>
      </c>
      <c r="I444" s="6">
        <v>20.1974915097611</v>
      </c>
      <c r="J444" s="6">
        <v>5.8880212429631298</v>
      </c>
      <c r="K444" s="6">
        <v>19.287751230397198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24.479053</v>
      </c>
      <c r="E445" s="6">
        <v>24.188869746785201</v>
      </c>
      <c r="F445" s="6">
        <v>89.4760820668359</v>
      </c>
      <c r="G445" s="6">
        <v>7.6641673219511599</v>
      </c>
      <c r="H445" s="6">
        <v>2.8791554000000001</v>
      </c>
      <c r="I445" s="6">
        <v>69.954392437334405</v>
      </c>
      <c r="J445" s="6">
        <v>10.5239179331641</v>
      </c>
      <c r="K445" s="6">
        <v>65.162011774324696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552.67164409999998</v>
      </c>
      <c r="E446" s="6">
        <v>3.0856366821272099</v>
      </c>
      <c r="F446" s="6">
        <v>82.473879287897205</v>
      </c>
      <c r="G446" s="6">
        <v>2.8217021162223701</v>
      </c>
      <c r="H446" s="6">
        <v>117.445548</v>
      </c>
      <c r="I446" s="6">
        <v>13.246244011442499</v>
      </c>
      <c r="J446" s="6">
        <v>17.526120712102799</v>
      </c>
      <c r="K446" s="6">
        <v>13.278278949603701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38.540353600000003</v>
      </c>
      <c r="E447" s="6">
        <v>27.3960177699539</v>
      </c>
      <c r="F447" s="6">
        <v>91.677676331436601</v>
      </c>
      <c r="G447" s="6">
        <v>8.2705706472599392</v>
      </c>
      <c r="H447" s="6">
        <v>3.4986193999999999</v>
      </c>
      <c r="I447" s="6">
        <v>99.999999999999901</v>
      </c>
      <c r="J447" s="6">
        <v>8.3223236685634507</v>
      </c>
      <c r="K447" s="6">
        <v>91.107571523549893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1486.7464479</v>
      </c>
      <c r="E448" s="6">
        <v>2.4615378897090898</v>
      </c>
      <c r="F448" s="6">
        <v>91.262863975142096</v>
      </c>
      <c r="G448" s="6">
        <v>1.48042118717133</v>
      </c>
      <c r="H448" s="6">
        <v>142.33506800000001</v>
      </c>
      <c r="I448" s="6">
        <v>15.464860996577601</v>
      </c>
      <c r="J448" s="6">
        <v>8.7371360248578895</v>
      </c>
      <c r="K448" s="6">
        <v>15.463588645792299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2716.8693411999998</v>
      </c>
      <c r="E450" s="6">
        <v>2.0928800461350101</v>
      </c>
      <c r="F450" s="6">
        <v>93.542871592050503</v>
      </c>
      <c r="G450" s="6">
        <v>1.2844276547867399</v>
      </c>
      <c r="H450" s="6">
        <v>187.54154009999999</v>
      </c>
      <c r="I450" s="6">
        <v>18.931674560393201</v>
      </c>
      <c r="J450" s="6">
        <v>6.4571284079495399</v>
      </c>
      <c r="K450" s="6">
        <v>18.607195581409801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449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883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945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141045.15228410001</v>
      </c>
      <c r="E17" s="6">
        <v>2.1179169114160699</v>
      </c>
      <c r="F17" s="6">
        <v>99.762711880966407</v>
      </c>
      <c r="G17" s="6">
        <v>8.4205753745204101E-2</v>
      </c>
      <c r="H17" s="6">
        <v>335.4794417</v>
      </c>
      <c r="I17" s="6">
        <v>35.447402768490797</v>
      </c>
      <c r="J17" s="6">
        <v>0.23728811903361999</v>
      </c>
      <c r="K17" s="6">
        <v>35.402507229669503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2666269.5602028002</v>
      </c>
      <c r="E18" s="6">
        <v>0.25334893129026398</v>
      </c>
      <c r="F18" s="6">
        <v>99.899515527322393</v>
      </c>
      <c r="G18" s="6">
        <v>1.46926921441978E-2</v>
      </c>
      <c r="H18" s="6">
        <v>2681.8817825000001</v>
      </c>
      <c r="I18" s="6">
        <v>14.608794092425301</v>
      </c>
      <c r="J18" s="6">
        <v>0.100484472677595</v>
      </c>
      <c r="K18" s="6">
        <v>14.607160568049901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507.6609952</v>
      </c>
      <c r="E19" s="6"/>
      <c r="F19" s="6">
        <v>92.785129067483993</v>
      </c>
      <c r="G19" s="6"/>
      <c r="H19" s="6">
        <v>39.475167999999996</v>
      </c>
      <c r="I19" s="6"/>
      <c r="J19" s="6">
        <v>7.2148709325159803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8493.0130363999997</v>
      </c>
      <c r="E20" s="6"/>
      <c r="F20" s="6">
        <v>98.069035869077396</v>
      </c>
      <c r="G20" s="6"/>
      <c r="H20" s="6">
        <v>167.2261116</v>
      </c>
      <c r="I20" s="6"/>
      <c r="J20" s="6">
        <v>1.93096413092263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140537.4912889</v>
      </c>
      <c r="E21" s="6">
        <v>2.1252240761532</v>
      </c>
      <c r="F21" s="6">
        <v>99.789819692738902</v>
      </c>
      <c r="G21" s="6">
        <v>8.3752505487470097E-2</v>
      </c>
      <c r="H21" s="6">
        <v>296.0042737</v>
      </c>
      <c r="I21" s="6">
        <v>39.815313528849799</v>
      </c>
      <c r="J21" s="6">
        <v>0.210180307261086</v>
      </c>
      <c r="K21" s="6">
        <v>39.764179291202197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2657776.5471664001</v>
      </c>
      <c r="E22" s="6">
        <v>0.253813055833639</v>
      </c>
      <c r="F22" s="6">
        <v>99.905474420686801</v>
      </c>
      <c r="G22" s="6">
        <v>1.46600057724008E-2</v>
      </c>
      <c r="H22" s="6">
        <v>2514.6556709000001</v>
      </c>
      <c r="I22" s="6">
        <v>15.496060086759501</v>
      </c>
      <c r="J22" s="6">
        <v>9.4525579313197994E-2</v>
      </c>
      <c r="K22" s="6">
        <v>15.494375621321501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706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141045.15228410001</v>
      </c>
      <c r="E33" s="6">
        <v>2.1179169114160699</v>
      </c>
      <c r="F33" s="6">
        <v>99.762711880966407</v>
      </c>
      <c r="G33" s="6">
        <v>8.4205753745204101E-2</v>
      </c>
      <c r="H33" s="6">
        <v>335.4794417</v>
      </c>
      <c r="I33" s="6">
        <v>35.447402768490797</v>
      </c>
      <c r="J33" s="6">
        <v>0.23728811903361999</v>
      </c>
      <c r="K33" s="6">
        <v>35.402507229669503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2666269.5602028002</v>
      </c>
      <c r="E34" s="6">
        <v>0.25334893129026398</v>
      </c>
      <c r="F34" s="6">
        <v>99.899515527322393</v>
      </c>
      <c r="G34" s="6">
        <v>1.46926921441978E-2</v>
      </c>
      <c r="H34" s="6">
        <v>2681.8817825000001</v>
      </c>
      <c r="I34" s="6">
        <v>14.608794092425301</v>
      </c>
      <c r="J34" s="6">
        <v>0.100484472677595</v>
      </c>
      <c r="K34" s="6">
        <v>14.607160568049901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1551.5944770000001</v>
      </c>
      <c r="E35" s="6">
        <v>17.067706646197198</v>
      </c>
      <c r="F35" s="6">
        <v>99.375182515603896</v>
      </c>
      <c r="G35" s="6">
        <v>0.63053299122534101</v>
      </c>
      <c r="H35" s="6">
        <v>9.7555882</v>
      </c>
      <c r="I35" s="6">
        <v>99.999999999999702</v>
      </c>
      <c r="J35" s="6">
        <v>0.62481748439613105</v>
      </c>
      <c r="K35" s="6">
        <v>100.284215230767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51453.453256499997</v>
      </c>
      <c r="E36" s="6">
        <v>1.6388046321393399</v>
      </c>
      <c r="F36" s="6">
        <v>99.686252504385806</v>
      </c>
      <c r="G36" s="6">
        <v>0.296448834642564</v>
      </c>
      <c r="H36" s="6">
        <v>161.94201000000001</v>
      </c>
      <c r="I36" s="6">
        <v>94.9004410987163</v>
      </c>
      <c r="J36" s="6">
        <v>0.31374749561417298</v>
      </c>
      <c r="K36" s="6">
        <v>94.189989714374207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332.67102690000002</v>
      </c>
      <c r="E37" s="6">
        <v>16.355652665948501</v>
      </c>
      <c r="F37" s="6">
        <v>100</v>
      </c>
      <c r="G37" s="6">
        <v>0</v>
      </c>
      <c r="H37" s="6"/>
      <c r="I37" s="6"/>
      <c r="J37" s="6"/>
      <c r="K37" s="6"/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11696.467623500001</v>
      </c>
      <c r="E38" s="6">
        <v>1.3812099884567099</v>
      </c>
      <c r="F38" s="6">
        <v>99.621704964137194</v>
      </c>
      <c r="G38" s="6">
        <v>0.18535767911279499</v>
      </c>
      <c r="H38" s="6">
        <v>44.415176799999998</v>
      </c>
      <c r="I38" s="6">
        <v>48.873022567770199</v>
      </c>
      <c r="J38" s="6">
        <v>0.37829503586276397</v>
      </c>
      <c r="K38" s="6">
        <v>48.812821398245802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524.09547129999999</v>
      </c>
      <c r="E39" s="6">
        <v>30.2830986057253</v>
      </c>
      <c r="F39" s="6">
        <v>99.784535699713402</v>
      </c>
      <c r="G39" s="6">
        <v>0.22401139807721701</v>
      </c>
      <c r="H39" s="6">
        <v>1.131677</v>
      </c>
      <c r="I39" s="6">
        <v>99.999999999999801</v>
      </c>
      <c r="J39" s="6">
        <v>0.215464300286627</v>
      </c>
      <c r="K39" s="6">
        <v>103.74281641479899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39803.870645199997</v>
      </c>
      <c r="E40" s="6">
        <v>1.3526126583462901</v>
      </c>
      <c r="F40" s="6">
        <v>99.991471328305707</v>
      </c>
      <c r="G40" s="6">
        <v>4.8255728560734797E-3</v>
      </c>
      <c r="H40" s="6">
        <v>3.3950309999999999</v>
      </c>
      <c r="I40" s="6">
        <v>56.568542494923797</v>
      </c>
      <c r="J40" s="6">
        <v>8.5286716942978204E-3</v>
      </c>
      <c r="K40" s="6">
        <v>56.575765509103597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659.52144680000004</v>
      </c>
      <c r="E41" s="6">
        <v>14.5640014676073</v>
      </c>
      <c r="F41" s="6">
        <v>100</v>
      </c>
      <c r="G41" s="6">
        <v>0</v>
      </c>
      <c r="H41" s="6"/>
      <c r="I41" s="6"/>
      <c r="J41" s="6"/>
      <c r="K41" s="6"/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12551.7468677</v>
      </c>
      <c r="E42" s="6">
        <v>1.63901426408232</v>
      </c>
      <c r="F42" s="6">
        <v>99.739284378531906</v>
      </c>
      <c r="G42" s="6">
        <v>0.15444804527766401</v>
      </c>
      <c r="H42" s="6">
        <v>32.809905399999998</v>
      </c>
      <c r="I42" s="6">
        <v>59.1494521578256</v>
      </c>
      <c r="J42" s="6">
        <v>0.26071562146815103</v>
      </c>
      <c r="K42" s="6">
        <v>59.085594575847502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772.06354969999995</v>
      </c>
      <c r="E43" s="6">
        <v>28.7103837773819</v>
      </c>
      <c r="F43" s="6">
        <v>99.813888574072195</v>
      </c>
      <c r="G43" s="6">
        <v>0.19375773987796199</v>
      </c>
      <c r="H43" s="6">
        <v>1.4395777000000001</v>
      </c>
      <c r="I43" s="6">
        <v>100</v>
      </c>
      <c r="J43" s="6">
        <v>0.186111425927765</v>
      </c>
      <c r="K43" s="6">
        <v>103.91470250756799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49808.983407699998</v>
      </c>
      <c r="E44" s="6">
        <v>2.05524568616244</v>
      </c>
      <c r="F44" s="6">
        <v>99.965854790147006</v>
      </c>
      <c r="G44" s="6">
        <v>1.1083648371016001E-2</v>
      </c>
      <c r="H44" s="6">
        <v>17.0131911</v>
      </c>
      <c r="I44" s="6">
        <v>32.381906281375997</v>
      </c>
      <c r="J44" s="6">
        <v>3.4145209852982097E-2</v>
      </c>
      <c r="K44" s="6">
        <v>32.449248031353598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9729.7644258</v>
      </c>
      <c r="E45" s="6">
        <v>23.229366723838702</v>
      </c>
      <c r="F45" s="6">
        <v>96.086673532626904</v>
      </c>
      <c r="G45" s="6">
        <v>4.0164819458286001</v>
      </c>
      <c r="H45" s="6">
        <v>396.26457290000002</v>
      </c>
      <c r="I45" s="6">
        <v>98.617292212547397</v>
      </c>
      <c r="J45" s="6">
        <v>3.9133264673730799</v>
      </c>
      <c r="K45" s="6">
        <v>98.619522980301994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247243.3376921</v>
      </c>
      <c r="E46" s="6">
        <v>2.4245848538077301</v>
      </c>
      <c r="F46" s="6">
        <v>99.363490012024101</v>
      </c>
      <c r="G46" s="6">
        <v>0.49591845332891099</v>
      </c>
      <c r="H46" s="6">
        <v>1583.8096456000001</v>
      </c>
      <c r="I46" s="6">
        <v>77.409688160737304</v>
      </c>
      <c r="J46" s="6">
        <v>0.63650998797591196</v>
      </c>
      <c r="K46" s="6">
        <v>77.416205896191599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26</v>
      </c>
      <c r="B48" s="6" t="s">
        <v>27</v>
      </c>
      <c r="C48" s="6" t="s">
        <v>11</v>
      </c>
      <c r="D48" s="6">
        <v>9297.5997606000001</v>
      </c>
      <c r="E48" s="6">
        <v>1.42750353318489</v>
      </c>
      <c r="F48" s="6">
        <v>99.908426026087895</v>
      </c>
      <c r="G48" s="6">
        <v>9.1679315115309898E-2</v>
      </c>
      <c r="H48" s="6">
        <v>8.5219854999999995</v>
      </c>
      <c r="I48" s="6">
        <v>100</v>
      </c>
      <c r="J48" s="6">
        <v>9.1573973912079804E-2</v>
      </c>
      <c r="K48" s="6">
        <v>100.023354682788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707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140537.4912889</v>
      </c>
      <c r="E59" s="6">
        <v>2.1252240761532</v>
      </c>
      <c r="F59" s="6">
        <v>99.789819692738902</v>
      </c>
      <c r="G59" s="6">
        <v>8.3752505487470097E-2</v>
      </c>
      <c r="H59" s="6">
        <v>296.0042737</v>
      </c>
      <c r="I59" s="6">
        <v>39.815313528849799</v>
      </c>
      <c r="J59" s="6">
        <v>0.210180307261086</v>
      </c>
      <c r="K59" s="6">
        <v>39.764179291202197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2657776.5471664001</v>
      </c>
      <c r="E60" s="6">
        <v>0.253813055833639</v>
      </c>
      <c r="F60" s="6">
        <v>99.905474420686801</v>
      </c>
      <c r="G60" s="6">
        <v>1.46600057724008E-2</v>
      </c>
      <c r="H60" s="6">
        <v>2514.6556709000001</v>
      </c>
      <c r="I60" s="6">
        <v>15.496060086759501</v>
      </c>
      <c r="J60" s="6">
        <v>9.4525579313197994E-2</v>
      </c>
      <c r="K60" s="6">
        <v>15.494375621321501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200.94514710000001</v>
      </c>
      <c r="E61" s="6">
        <v>14.239525456667099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28</v>
      </c>
      <c r="B62" s="6" t="s">
        <v>29</v>
      </c>
      <c r="C62" s="6" t="s">
        <v>11</v>
      </c>
      <c r="D62" s="6">
        <v>3406.1564133000002</v>
      </c>
      <c r="E62" s="6">
        <v>2.7057704254517998</v>
      </c>
      <c r="F62" s="6">
        <v>99.756835723746704</v>
      </c>
      <c r="G62" s="6">
        <v>0.17098820795828901</v>
      </c>
      <c r="H62" s="6">
        <v>8.3027449000000004</v>
      </c>
      <c r="I62" s="6">
        <v>70.088116343977504</v>
      </c>
      <c r="J62" s="6">
        <v>0.24316427625325501</v>
      </c>
      <c r="K62" s="6">
        <v>70.146992127362694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23138.016579499999</v>
      </c>
      <c r="E64" s="6">
        <v>1.88383835854341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43652.521964799998</v>
      </c>
      <c r="E66" s="6">
        <v>1.919628486318</v>
      </c>
      <c r="F66" s="6">
        <v>99.649707984418797</v>
      </c>
      <c r="G66" s="6">
        <v>0.34858035804599002</v>
      </c>
      <c r="H66" s="6">
        <v>153.44881799999999</v>
      </c>
      <c r="I66" s="6">
        <v>99.999999999999801</v>
      </c>
      <c r="J66" s="6">
        <v>0.35029201558124201</v>
      </c>
      <c r="K66" s="6">
        <v>99.162782316775093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16</v>
      </c>
      <c r="B68" s="6" t="s">
        <v>17</v>
      </c>
      <c r="C68" s="6" t="s">
        <v>11</v>
      </c>
      <c r="D68" s="6">
        <v>8095.3404988000002</v>
      </c>
      <c r="E68" s="6">
        <v>1.71105415786588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7325.6120451999996</v>
      </c>
      <c r="E70" s="6">
        <v>2.5342255838471801</v>
      </c>
      <c r="F70" s="6">
        <v>100</v>
      </c>
      <c r="G70" s="6">
        <v>0</v>
      </c>
      <c r="H70" s="6"/>
      <c r="I70" s="6"/>
      <c r="J70" s="6"/>
      <c r="K70" s="6"/>
    </row>
    <row r="71" spans="1:11" x14ac:dyDescent="0.25">
      <c r="A71" s="6" t="s">
        <v>34</v>
      </c>
      <c r="B71" s="6" t="s">
        <v>35</v>
      </c>
      <c r="C71" s="6" t="s">
        <v>10</v>
      </c>
      <c r="D71" s="6">
        <v>1832.7028836</v>
      </c>
      <c r="E71" s="6">
        <v>17.105932170812</v>
      </c>
      <c r="F71" s="6">
        <v>100</v>
      </c>
      <c r="G71" s="6">
        <v>0</v>
      </c>
      <c r="H71" s="6"/>
      <c r="I71" s="6"/>
      <c r="J71" s="6"/>
      <c r="K71" s="6"/>
    </row>
    <row r="72" spans="1:11" x14ac:dyDescent="0.25">
      <c r="A72" s="6" t="s">
        <v>34</v>
      </c>
      <c r="B72" s="6" t="s">
        <v>35</v>
      </c>
      <c r="C72" s="6" t="s">
        <v>11</v>
      </c>
      <c r="D72" s="6">
        <v>47134.194110299999</v>
      </c>
      <c r="E72" s="6">
        <v>1.6293851318843899</v>
      </c>
      <c r="F72" s="6">
        <v>99.699928497517504</v>
      </c>
      <c r="G72" s="6">
        <v>0.21207435449679901</v>
      </c>
      <c r="H72" s="6">
        <v>141.86197179999999</v>
      </c>
      <c r="I72" s="6">
        <v>70.442140458779704</v>
      </c>
      <c r="J72" s="6">
        <v>0.30007150248244302</v>
      </c>
      <c r="K72" s="6">
        <v>70.462532444996498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39215.398605199996</v>
      </c>
      <c r="E74" s="6">
        <v>1.3712508860277599</v>
      </c>
      <c r="F74" s="6">
        <v>100</v>
      </c>
      <c r="G74" s="6">
        <v>1.52239430620566E-16</v>
      </c>
      <c r="H74" s="6"/>
      <c r="I74" s="6"/>
      <c r="J74" s="6"/>
      <c r="K74" s="6"/>
    </row>
    <row r="75" spans="1:11" x14ac:dyDescent="0.25">
      <c r="A75" s="6" t="s">
        <v>36</v>
      </c>
      <c r="B75" s="6" t="s">
        <v>37</v>
      </c>
      <c r="C75" s="6" t="s">
        <v>10</v>
      </c>
      <c r="D75" s="6">
        <v>6203.6006049999996</v>
      </c>
      <c r="E75" s="6">
        <v>12.1500468720561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36</v>
      </c>
      <c r="B76" s="6" t="s">
        <v>37</v>
      </c>
      <c r="C76" s="6" t="s">
        <v>11</v>
      </c>
      <c r="D76" s="6">
        <v>49829.407139900002</v>
      </c>
      <c r="E76" s="6">
        <v>2.3510359361756801</v>
      </c>
      <c r="F76" s="6">
        <v>99.229840291718304</v>
      </c>
      <c r="G76" s="6">
        <v>0.56258365988368497</v>
      </c>
      <c r="H76" s="6">
        <v>386.74456750000002</v>
      </c>
      <c r="I76" s="6">
        <v>73.461620948921095</v>
      </c>
      <c r="J76" s="6">
        <v>0.77015970828168501</v>
      </c>
      <c r="K76" s="6">
        <v>72.485078251549496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4658.2937217999997</v>
      </c>
      <c r="E78" s="6">
        <v>2.46043380489431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5881.3793173000004</v>
      </c>
      <c r="E80" s="6">
        <v>2.9122433134499701</v>
      </c>
      <c r="F80" s="6">
        <v>99.588883200449501</v>
      </c>
      <c r="G80" s="6">
        <v>0.295411730273623</v>
      </c>
      <c r="H80" s="6">
        <v>24.2791541</v>
      </c>
      <c r="I80" s="6">
        <v>71.795692486687898</v>
      </c>
      <c r="J80" s="6">
        <v>0.41111679955045499</v>
      </c>
      <c r="K80" s="6">
        <v>71.560501381680893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1654.0667443</v>
      </c>
      <c r="E81" s="6">
        <v>16.884423742230801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40</v>
      </c>
      <c r="B82" s="6" t="s">
        <v>41</v>
      </c>
      <c r="C82" s="6" t="s">
        <v>11</v>
      </c>
      <c r="D82" s="6">
        <v>42362.303487500001</v>
      </c>
      <c r="E82" s="6">
        <v>1.5599100922992399</v>
      </c>
      <c r="F82" s="6">
        <v>100</v>
      </c>
      <c r="G82" s="6">
        <v>0</v>
      </c>
      <c r="H82" s="6"/>
      <c r="I82" s="6"/>
      <c r="J82" s="6"/>
      <c r="K82" s="6"/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49155.879406699998</v>
      </c>
      <c r="E84" s="6">
        <v>2.0824593814156498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8925.9846235999994</v>
      </c>
      <c r="E86" s="6">
        <v>2.40167793661726</v>
      </c>
      <c r="F86" s="6">
        <v>100</v>
      </c>
      <c r="G86" s="6">
        <v>0</v>
      </c>
      <c r="H86" s="6"/>
      <c r="I86" s="6"/>
      <c r="J86" s="6"/>
      <c r="K86" s="6"/>
    </row>
    <row r="87" spans="1:11" x14ac:dyDescent="0.25">
      <c r="A87" s="6" t="s">
        <v>24</v>
      </c>
      <c r="B87" s="6" t="s">
        <v>25</v>
      </c>
      <c r="C87" s="6" t="s">
        <v>10</v>
      </c>
      <c r="D87" s="6">
        <v>9693.2238975</v>
      </c>
      <c r="E87" s="6">
        <v>23.3166425228451</v>
      </c>
      <c r="F87" s="6">
        <v>96.124885812023805</v>
      </c>
      <c r="G87" s="6">
        <v>4.0304239876642596</v>
      </c>
      <c r="H87" s="6">
        <v>390.76612820000003</v>
      </c>
      <c r="I87" s="6">
        <v>100</v>
      </c>
      <c r="J87" s="6">
        <v>3.8751141879761399</v>
      </c>
      <c r="K87" s="6">
        <v>99.977452739427306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245757.86347710001</v>
      </c>
      <c r="E88" s="6">
        <v>2.43919594386543</v>
      </c>
      <c r="F88" s="6">
        <v>99.417389314955997</v>
      </c>
      <c r="G88" s="6">
        <v>0.49873846843003999</v>
      </c>
      <c r="H88" s="6">
        <v>1440.2023446999999</v>
      </c>
      <c r="I88" s="6">
        <v>85.101754651785797</v>
      </c>
      <c r="J88" s="6">
        <v>0.58261068504403801</v>
      </c>
      <c r="K88" s="6">
        <v>85.1053332097854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6401.7108648000003</v>
      </c>
      <c r="E90" s="6">
        <v>1.8941766757604599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2999.5212415999999</v>
      </c>
      <c r="E92" s="6">
        <v>2.0748208006369699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46</v>
      </c>
      <c r="B94" s="6" t="s">
        <v>47</v>
      </c>
      <c r="C94" s="6" t="s">
        <v>11</v>
      </c>
      <c r="D94" s="6">
        <v>2729.8238110000002</v>
      </c>
      <c r="E94" s="6">
        <v>2.6530031046037998</v>
      </c>
      <c r="F94" s="6">
        <v>99.837674014848901</v>
      </c>
      <c r="G94" s="6">
        <v>0.16291090111404899</v>
      </c>
      <c r="H94" s="6">
        <v>4.4384180999999998</v>
      </c>
      <c r="I94" s="6">
        <v>99.999999999999702</v>
      </c>
      <c r="J94" s="6">
        <v>0.162325985151063</v>
      </c>
      <c r="K94" s="6">
        <v>100.19742325145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64.097587799999999</v>
      </c>
      <c r="E95" s="6">
        <v>29.242028696997501</v>
      </c>
      <c r="F95" s="6">
        <v>90.151165945911004</v>
      </c>
      <c r="G95" s="6">
        <v>8.9875146773068799</v>
      </c>
      <c r="H95" s="6">
        <v>7.0025329000000003</v>
      </c>
      <c r="I95" s="6">
        <v>99.999999999999901</v>
      </c>
      <c r="J95" s="6">
        <v>9.8488340540890196</v>
      </c>
      <c r="K95" s="6">
        <v>82.267090973962695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3753.6257697999999</v>
      </c>
      <c r="E96" s="6">
        <v>2.7219766699404402</v>
      </c>
      <c r="F96" s="6">
        <v>99.648156564382504</v>
      </c>
      <c r="G96" s="6">
        <v>0.24981697095733299</v>
      </c>
      <c r="H96" s="6">
        <v>13.253517499999999</v>
      </c>
      <c r="I96" s="6">
        <v>70.678643318003793</v>
      </c>
      <c r="J96" s="6">
        <v>0.35184343561749098</v>
      </c>
      <c r="K96" s="6">
        <v>70.752494190226997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6788.1479683999996</v>
      </c>
      <c r="E98" s="6">
        <v>3.4730221293765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522.32731260000003</v>
      </c>
      <c r="E100" s="6">
        <v>3.74765540058449</v>
      </c>
      <c r="F100" s="6">
        <v>97.261745886682505</v>
      </c>
      <c r="G100" s="6">
        <v>0.97335429651191196</v>
      </c>
      <c r="H100" s="6">
        <v>14.7053181</v>
      </c>
      <c r="I100" s="6">
        <v>34.960102715152402</v>
      </c>
      <c r="J100" s="6">
        <v>2.73825411331751</v>
      </c>
      <c r="K100" s="6">
        <v>34.573174850582198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41529.425845099999</v>
      </c>
      <c r="E102" s="6">
        <v>1.67471338808759</v>
      </c>
      <c r="F102" s="6">
        <v>99.853675623380894</v>
      </c>
      <c r="G102" s="6">
        <v>0.14620189335466999</v>
      </c>
      <c r="H102" s="6">
        <v>60.856721700000001</v>
      </c>
      <c r="I102" s="6">
        <v>100</v>
      </c>
      <c r="J102" s="6">
        <v>0.14632437661911801</v>
      </c>
      <c r="K102" s="6">
        <v>99.770091435700493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708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6124.8441432999998</v>
      </c>
      <c r="E113" s="6">
        <v>8.0747247063915797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223919.76095269999</v>
      </c>
      <c r="E114" s="6">
        <v>0.71912482078086004</v>
      </c>
      <c r="F114" s="6">
        <v>99.980270599373497</v>
      </c>
      <c r="G114" s="6">
        <v>1.31681111396218E-2</v>
      </c>
      <c r="H114" s="6">
        <v>44.186744500000003</v>
      </c>
      <c r="I114" s="6">
        <v>66.695113791252396</v>
      </c>
      <c r="J114" s="6">
        <v>1.9729400626452901E-2</v>
      </c>
      <c r="K114" s="6">
        <v>66.730426329160807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2874.6170671</v>
      </c>
      <c r="E115" s="6">
        <v>16.0529199490446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75093.647914100002</v>
      </c>
      <c r="E116" s="6">
        <v>1.7230673875839</v>
      </c>
      <c r="F116" s="6">
        <v>99.928287267630196</v>
      </c>
      <c r="G116" s="6">
        <v>4.0930633949301597E-2</v>
      </c>
      <c r="H116" s="6">
        <v>53.890352999999998</v>
      </c>
      <c r="I116" s="6">
        <v>57.042428781021897</v>
      </c>
      <c r="J116" s="6">
        <v>7.1712732369828697E-2</v>
      </c>
      <c r="K116" s="6">
        <v>57.034894811131799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1843.1897793999999</v>
      </c>
      <c r="E117" s="6">
        <v>10.341800379356499</v>
      </c>
      <c r="F117" s="6">
        <v>99.773645255217502</v>
      </c>
      <c r="G117" s="6">
        <v>0.227958063404744</v>
      </c>
      <c r="H117" s="6">
        <v>4.1816127999999999</v>
      </c>
      <c r="I117" s="6">
        <v>100</v>
      </c>
      <c r="J117" s="6">
        <v>0.226354744782542</v>
      </c>
      <c r="K117" s="6">
        <v>100.480363126744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37197.9405663</v>
      </c>
      <c r="E118" s="6">
        <v>1.3784831711452701</v>
      </c>
      <c r="F118" s="6">
        <v>99.948834217869006</v>
      </c>
      <c r="G118" s="6">
        <v>3.9844775770642597E-2</v>
      </c>
      <c r="H118" s="6">
        <v>19.0423604</v>
      </c>
      <c r="I118" s="6">
        <v>77.796943603277001</v>
      </c>
      <c r="J118" s="6">
        <v>5.1165782130981698E-2</v>
      </c>
      <c r="K118" s="6">
        <v>77.834027392628897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7780.5823622999997</v>
      </c>
      <c r="E119" s="6">
        <v>6.7450285981249598</v>
      </c>
      <c r="F119" s="6">
        <v>99.699788980159198</v>
      </c>
      <c r="G119" s="6">
        <v>0.30124422626203401</v>
      </c>
      <c r="H119" s="6">
        <v>23.4285006</v>
      </c>
      <c r="I119" s="6">
        <v>99.999999999999801</v>
      </c>
      <c r="J119" s="6">
        <v>0.300211019840814</v>
      </c>
      <c r="K119" s="6">
        <v>100.042915832142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127545.5954198</v>
      </c>
      <c r="E120" s="6">
        <v>1.09051997600182</v>
      </c>
      <c r="F120" s="6">
        <v>99.762181856642002</v>
      </c>
      <c r="G120" s="6">
        <v>9.6169470717956895E-2</v>
      </c>
      <c r="H120" s="6">
        <v>304.04965220000003</v>
      </c>
      <c r="I120" s="6">
        <v>40.467455013923903</v>
      </c>
      <c r="J120" s="6">
        <v>0.23781814335798199</v>
      </c>
      <c r="K120" s="6">
        <v>40.342070169053898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8276.7580553999996</v>
      </c>
      <c r="E121" s="6">
        <v>8.1760244303150298</v>
      </c>
      <c r="F121" s="6">
        <v>98.736737839640696</v>
      </c>
      <c r="G121" s="6">
        <v>0.61581795264061401</v>
      </c>
      <c r="H121" s="6">
        <v>105.8948826</v>
      </c>
      <c r="I121" s="6">
        <v>48.528393827863397</v>
      </c>
      <c r="J121" s="6">
        <v>1.26326216035929</v>
      </c>
      <c r="K121" s="6">
        <v>48.132412776083797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119780.7759983</v>
      </c>
      <c r="E122" s="6">
        <v>1.15542532155823</v>
      </c>
      <c r="F122" s="6">
        <v>99.563204630207593</v>
      </c>
      <c r="G122" s="6">
        <v>0.118726060188797</v>
      </c>
      <c r="H122" s="6">
        <v>525.49220909999997</v>
      </c>
      <c r="I122" s="6">
        <v>27.063964708600999</v>
      </c>
      <c r="J122" s="6">
        <v>0.43679536979244199</v>
      </c>
      <c r="K122" s="6">
        <v>27.062436653420999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3416.9635905999999</v>
      </c>
      <c r="E123" s="6">
        <v>12.9587705726574</v>
      </c>
      <c r="F123" s="6">
        <v>100</v>
      </c>
      <c r="G123" s="6">
        <v>0</v>
      </c>
      <c r="H123" s="6"/>
      <c r="I123" s="6"/>
      <c r="J123" s="6"/>
      <c r="K123" s="6"/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66978.098073100002</v>
      </c>
      <c r="E124" s="6">
        <v>1.4264308805922401</v>
      </c>
      <c r="F124" s="6">
        <v>99.9450948369646</v>
      </c>
      <c r="G124" s="6">
        <v>3.9474657905475399E-2</v>
      </c>
      <c r="H124" s="6">
        <v>36.794636099999998</v>
      </c>
      <c r="I124" s="6">
        <v>71.861047908020794</v>
      </c>
      <c r="J124" s="6">
        <v>5.4905163035422901E-2</v>
      </c>
      <c r="K124" s="6">
        <v>71.8566016364273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26733.853563299999</v>
      </c>
      <c r="E125" s="6">
        <v>6.5766962549664703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206764.1700672</v>
      </c>
      <c r="E126" s="6">
        <v>1.3972314952345299</v>
      </c>
      <c r="F126" s="6">
        <v>99.906028576691099</v>
      </c>
      <c r="G126" s="6">
        <v>4.3347333781094698E-2</v>
      </c>
      <c r="H126" s="6">
        <v>194.48199099999999</v>
      </c>
      <c r="I126" s="6">
        <v>45.993920307857202</v>
      </c>
      <c r="J126" s="6">
        <v>9.3971423308897795E-2</v>
      </c>
      <c r="K126" s="6">
        <v>46.084860854154599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14929.872579700001</v>
      </c>
      <c r="E127" s="6">
        <v>6.1217859170000599</v>
      </c>
      <c r="F127" s="6">
        <v>100</v>
      </c>
      <c r="G127" s="6">
        <v>0</v>
      </c>
      <c r="H127" s="6"/>
      <c r="I127" s="6"/>
      <c r="J127" s="6"/>
      <c r="K127" s="6"/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349928.2374027</v>
      </c>
      <c r="E128" s="6">
        <v>0.67083701169561205</v>
      </c>
      <c r="F128" s="6">
        <v>99.935532262768604</v>
      </c>
      <c r="G128" s="6">
        <v>3.0228007321335699E-2</v>
      </c>
      <c r="H128" s="6">
        <v>225.73634369999999</v>
      </c>
      <c r="I128" s="6">
        <v>46.8526642141263</v>
      </c>
      <c r="J128" s="6">
        <v>6.4467737231361594E-2</v>
      </c>
      <c r="K128" s="6">
        <v>46.858353195480298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5592.2178528000004</v>
      </c>
      <c r="E129" s="6">
        <v>10.087329520127</v>
      </c>
      <c r="F129" s="6">
        <v>99.905828257985604</v>
      </c>
      <c r="G129" s="6">
        <v>9.4701753855091497E-2</v>
      </c>
      <c r="H129" s="6">
        <v>5.2712529999999997</v>
      </c>
      <c r="I129" s="6">
        <v>100</v>
      </c>
      <c r="J129" s="6">
        <v>9.4171742014433499E-2</v>
      </c>
      <c r="K129" s="6">
        <v>100.46811234443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141179.41152240001</v>
      </c>
      <c r="E130" s="6">
        <v>0.75435001897637</v>
      </c>
      <c r="F130" s="6">
        <v>100</v>
      </c>
      <c r="G130" s="6">
        <v>8.3749675969398998E-17</v>
      </c>
      <c r="H130" s="6"/>
      <c r="I130" s="6"/>
      <c r="J130" s="6"/>
      <c r="K130" s="6"/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11959.678113399999</v>
      </c>
      <c r="E131" s="6">
        <v>6.51374805861506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285262.15924319997</v>
      </c>
      <c r="E132" s="6">
        <v>0.79739141090485599</v>
      </c>
      <c r="F132" s="6">
        <v>99.9819268134802</v>
      </c>
      <c r="G132" s="6">
        <v>1.8081839868150901E-2</v>
      </c>
      <c r="H132" s="6">
        <v>51.565281599999999</v>
      </c>
      <c r="I132" s="6">
        <v>100</v>
      </c>
      <c r="J132" s="6">
        <v>1.8073186519815598E-2</v>
      </c>
      <c r="K132" s="6">
        <v>100.029797643508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16773.858621399999</v>
      </c>
      <c r="E133" s="6">
        <v>6.6101405794259804</v>
      </c>
      <c r="F133" s="6">
        <v>99.561330051159004</v>
      </c>
      <c r="G133" s="6">
        <v>0.43952939010794401</v>
      </c>
      <c r="H133" s="6">
        <v>73.906080799999998</v>
      </c>
      <c r="I133" s="6">
        <v>99.999999999999702</v>
      </c>
      <c r="J133" s="6">
        <v>0.43866994884104299</v>
      </c>
      <c r="K133" s="6">
        <v>99.756390405440499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429499.91153099999</v>
      </c>
      <c r="E134" s="6">
        <v>0.63235320815148099</v>
      </c>
      <c r="F134" s="6">
        <v>99.9990446208283</v>
      </c>
      <c r="G134" s="6">
        <v>9.5548519030948795E-4</v>
      </c>
      <c r="H134" s="6">
        <v>4.1033919000000001</v>
      </c>
      <c r="I134" s="6">
        <v>100</v>
      </c>
      <c r="J134" s="6">
        <v>9.5537917165607804E-4</v>
      </c>
      <c r="K134" s="6">
        <v>100.010141538542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1946.3841414999999</v>
      </c>
      <c r="E135" s="6">
        <v>11.725855662302999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54491.168616900002</v>
      </c>
      <c r="E136" s="6">
        <v>1.2132075820005099</v>
      </c>
      <c r="F136" s="6">
        <v>100</v>
      </c>
      <c r="G136" s="6">
        <v>0</v>
      </c>
      <c r="H136" s="6"/>
      <c r="I136" s="6"/>
      <c r="J136" s="6"/>
      <c r="K136" s="6"/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75932.485392899995</v>
      </c>
      <c r="E138" s="6">
        <v>0.91588376649821701</v>
      </c>
      <c r="F138" s="6">
        <v>99.986130269364907</v>
      </c>
      <c r="G138" s="6">
        <v>1.3876266314413899E-2</v>
      </c>
      <c r="H138" s="6">
        <v>10.533092099999999</v>
      </c>
      <c r="I138" s="6">
        <v>100</v>
      </c>
      <c r="J138" s="6">
        <v>1.38697306350556E-2</v>
      </c>
      <c r="K138" s="6">
        <v>100.033245624732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2050.6970194</v>
      </c>
      <c r="E139" s="6">
        <v>13.8699066996687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31062.829575</v>
      </c>
      <c r="E140" s="6">
        <v>1.9214611491333</v>
      </c>
      <c r="F140" s="6">
        <v>99.925792579054502</v>
      </c>
      <c r="G140" s="6">
        <v>7.4308594236385805E-2</v>
      </c>
      <c r="H140" s="6">
        <v>23.068042899999998</v>
      </c>
      <c r="I140" s="6">
        <v>99.999999999999702</v>
      </c>
      <c r="J140" s="6">
        <v>7.4207420945492902E-2</v>
      </c>
      <c r="K140" s="6">
        <v>100.06202991423601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1842.1505207</v>
      </c>
      <c r="E141" s="6">
        <v>11.942255521955699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26375.500483299998</v>
      </c>
      <c r="E142" s="6">
        <v>1.90464359293514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4912.1793438000004</v>
      </c>
      <c r="E143" s="6">
        <v>7.8520157556153398</v>
      </c>
      <c r="F143" s="6">
        <v>100</v>
      </c>
      <c r="G143" s="6">
        <v>8.7174886816036495E-16</v>
      </c>
      <c r="H143" s="6"/>
      <c r="I143" s="6"/>
      <c r="J143" s="6"/>
      <c r="K143" s="6"/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85026.057589999997</v>
      </c>
      <c r="E144" s="6">
        <v>1.10681106391163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7268.3307390999998</v>
      </c>
      <c r="E146" s="6">
        <v>1.8696345299347199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7464.3271869</v>
      </c>
      <c r="E147" s="6">
        <v>7.1369532377262699</v>
      </c>
      <c r="F147" s="6">
        <v>99.599304991720004</v>
      </c>
      <c r="G147" s="6">
        <v>0.402871755808901</v>
      </c>
      <c r="H147" s="6">
        <v>30.0295132</v>
      </c>
      <c r="I147" s="6">
        <v>99.999999999999901</v>
      </c>
      <c r="J147" s="6">
        <v>0.40069500828002103</v>
      </c>
      <c r="K147" s="6">
        <v>100.140371230477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129019.31753840001</v>
      </c>
      <c r="E148" s="6">
        <v>1.1316764787412801</v>
      </c>
      <c r="F148" s="6">
        <v>99.865565309783094</v>
      </c>
      <c r="G148" s="6">
        <v>9.9588200085239206E-2</v>
      </c>
      <c r="H148" s="6">
        <v>173.68020630000001</v>
      </c>
      <c r="I148" s="6">
        <v>74.127787201752398</v>
      </c>
      <c r="J148" s="6">
        <v>0.134434690216889</v>
      </c>
      <c r="K148" s="6">
        <v>73.979654236944498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14671.321033300001</v>
      </c>
      <c r="E149" s="6">
        <v>6.0255016564862904</v>
      </c>
      <c r="F149" s="6">
        <v>99.383815090520798</v>
      </c>
      <c r="G149" s="6">
        <v>0.45627945551083898</v>
      </c>
      <c r="H149" s="6">
        <v>90.962966300000005</v>
      </c>
      <c r="I149" s="6">
        <v>74.0697168861455</v>
      </c>
      <c r="J149" s="6">
        <v>0.616184909479216</v>
      </c>
      <c r="K149" s="6">
        <v>73.5928328306819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192929.95816760001</v>
      </c>
      <c r="E150" s="6">
        <v>1.06532644541743</v>
      </c>
      <c r="F150" s="6">
        <v>99.479300498712703</v>
      </c>
      <c r="G150" s="6">
        <v>0.143227739810978</v>
      </c>
      <c r="H150" s="6">
        <v>1009.8435805</v>
      </c>
      <c r="I150" s="6">
        <v>27.355527598600801</v>
      </c>
      <c r="J150" s="6">
        <v>0.520699501287334</v>
      </c>
      <c r="K150" s="6">
        <v>27.363566381726201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113.6918412</v>
      </c>
      <c r="E151" s="6">
        <v>18.920935140029801</v>
      </c>
      <c r="F151" s="6">
        <v>98.4375</v>
      </c>
      <c r="G151" s="6">
        <v>1.4871930887318801</v>
      </c>
      <c r="H151" s="6">
        <v>1.8046324</v>
      </c>
      <c r="I151" s="6">
        <v>100</v>
      </c>
      <c r="J151" s="6">
        <v>1.5625</v>
      </c>
      <c r="K151" s="6">
        <v>93.693164590108097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1014.2034088</v>
      </c>
      <c r="E152" s="6">
        <v>7.4238476571299303</v>
      </c>
      <c r="F152" s="6">
        <v>99.469026548672602</v>
      </c>
      <c r="G152" s="6">
        <v>0.29560659924951599</v>
      </c>
      <c r="H152" s="6">
        <v>5.4138972000000001</v>
      </c>
      <c r="I152" s="6">
        <v>52.223296786709298</v>
      </c>
      <c r="J152" s="6">
        <v>0.53097345132743401</v>
      </c>
      <c r="K152" s="6">
        <v>55.376969592742498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709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6118.9387932999998</v>
      </c>
      <c r="E163" s="6">
        <v>8.0823562397016904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223770.07827989999</v>
      </c>
      <c r="E164" s="6">
        <v>0.71938119411969703</v>
      </c>
      <c r="F164" s="6">
        <v>99.981461720603605</v>
      </c>
      <c r="G164" s="6">
        <v>1.3121011952991601E-2</v>
      </c>
      <c r="H164" s="6">
        <v>41.490814</v>
      </c>
      <c r="I164" s="6">
        <v>70.730908264475104</v>
      </c>
      <c r="J164" s="6">
        <v>1.8538279396358E-2</v>
      </c>
      <c r="K164" s="6">
        <v>70.764817287808398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2866.1246046000001</v>
      </c>
      <c r="E165" s="6">
        <v>16.100485508638201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74742.059966600005</v>
      </c>
      <c r="E166" s="6">
        <v>1.72907364230576</v>
      </c>
      <c r="F166" s="6">
        <v>99.941567220322</v>
      </c>
      <c r="G166" s="6">
        <v>4.0112948025983503E-2</v>
      </c>
      <c r="H166" s="6">
        <v>43.699398000000002</v>
      </c>
      <c r="I166" s="6">
        <v>68.605510131752993</v>
      </c>
      <c r="J166" s="6">
        <v>5.84327796779519E-2</v>
      </c>
      <c r="K166" s="6">
        <v>68.607910040206207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1833.5118250999999</v>
      </c>
      <c r="E167" s="6">
        <v>10.3925956758947</v>
      </c>
      <c r="F167" s="6">
        <v>99.772453189756305</v>
      </c>
      <c r="G167" s="6">
        <v>0.22917257034689001</v>
      </c>
      <c r="H167" s="6">
        <v>4.1816127999999999</v>
      </c>
      <c r="I167" s="6">
        <v>100</v>
      </c>
      <c r="J167" s="6">
        <v>0.22754681024374099</v>
      </c>
      <c r="K167" s="6">
        <v>100.485300245777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36871.859938100002</v>
      </c>
      <c r="E168" s="6">
        <v>1.3440574036741</v>
      </c>
      <c r="F168" s="6">
        <v>99.948381960826197</v>
      </c>
      <c r="G168" s="6">
        <v>4.0196950519437301E-2</v>
      </c>
      <c r="H168" s="6">
        <v>19.0423604</v>
      </c>
      <c r="I168" s="6">
        <v>77.796943603277001</v>
      </c>
      <c r="J168" s="6">
        <v>5.1618039173778302E-2</v>
      </c>
      <c r="K168" s="6">
        <v>77.833645533325196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7780.5823622999997</v>
      </c>
      <c r="E169" s="6">
        <v>6.7450285981249598</v>
      </c>
      <c r="F169" s="6">
        <v>99.699788980159198</v>
      </c>
      <c r="G169" s="6">
        <v>0.30124422626203401</v>
      </c>
      <c r="H169" s="6">
        <v>23.4285006</v>
      </c>
      <c r="I169" s="6">
        <v>99.999999999999801</v>
      </c>
      <c r="J169" s="6">
        <v>0.300211019840814</v>
      </c>
      <c r="K169" s="6">
        <v>100.042915832142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127545.5954198</v>
      </c>
      <c r="E170" s="6">
        <v>1.09051997600182</v>
      </c>
      <c r="F170" s="6">
        <v>99.762181856642002</v>
      </c>
      <c r="G170" s="6">
        <v>9.6169470717956895E-2</v>
      </c>
      <c r="H170" s="6">
        <v>304.04965220000003</v>
      </c>
      <c r="I170" s="6">
        <v>40.467455013923903</v>
      </c>
      <c r="J170" s="6">
        <v>0.23781814335798199</v>
      </c>
      <c r="K170" s="6">
        <v>40.342070169053898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8109.1112493000001</v>
      </c>
      <c r="E171" s="6">
        <v>8.3379345826141993</v>
      </c>
      <c r="F171" s="6">
        <v>99.053859740738204</v>
      </c>
      <c r="G171" s="6">
        <v>0.60846627660010599</v>
      </c>
      <c r="H171" s="6">
        <v>77.456412499999999</v>
      </c>
      <c r="I171" s="6">
        <v>64.260838488374205</v>
      </c>
      <c r="J171" s="6">
        <v>0.94614025926183398</v>
      </c>
      <c r="K171" s="6">
        <v>63.7019010969248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117105.4075227</v>
      </c>
      <c r="E172" s="6">
        <v>1.1807158917174501</v>
      </c>
      <c r="F172" s="6">
        <v>99.601835923611404</v>
      </c>
      <c r="G172" s="6">
        <v>0.119716896826636</v>
      </c>
      <c r="H172" s="6">
        <v>468.1356121</v>
      </c>
      <c r="I172" s="6">
        <v>29.9495379471314</v>
      </c>
      <c r="J172" s="6">
        <v>0.39816407638857598</v>
      </c>
      <c r="K172" s="6">
        <v>29.9475101399496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3416.9635905999999</v>
      </c>
      <c r="E173" s="6">
        <v>12.9587705726574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66978.098073100002</v>
      </c>
      <c r="E174" s="6">
        <v>1.4264308805922401</v>
      </c>
      <c r="F174" s="6">
        <v>99.9450948369646</v>
      </c>
      <c r="G174" s="6">
        <v>3.9474657905475399E-2</v>
      </c>
      <c r="H174" s="6">
        <v>36.794636099999998</v>
      </c>
      <c r="I174" s="6">
        <v>71.861047908020794</v>
      </c>
      <c r="J174" s="6">
        <v>5.4905163035422901E-2</v>
      </c>
      <c r="K174" s="6">
        <v>71.8566016364273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26733.853563299999</v>
      </c>
      <c r="E175" s="6">
        <v>6.5766962549664703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206764.1700672</v>
      </c>
      <c r="E176" s="6">
        <v>1.3972314952345299</v>
      </c>
      <c r="F176" s="6">
        <v>99.906028576691099</v>
      </c>
      <c r="G176" s="6">
        <v>4.3347333781094698E-2</v>
      </c>
      <c r="H176" s="6">
        <v>194.48199099999999</v>
      </c>
      <c r="I176" s="6">
        <v>45.993920307857202</v>
      </c>
      <c r="J176" s="6">
        <v>9.3971423308897795E-2</v>
      </c>
      <c r="K176" s="6">
        <v>46.084860854154599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14929.872579700001</v>
      </c>
      <c r="E177" s="6">
        <v>6.1217859170000599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349928.2374027</v>
      </c>
      <c r="E178" s="6">
        <v>0.67083701169561205</v>
      </c>
      <c r="F178" s="6">
        <v>99.935532262768604</v>
      </c>
      <c r="G178" s="6">
        <v>3.0228007321335699E-2</v>
      </c>
      <c r="H178" s="6">
        <v>225.73634369999999</v>
      </c>
      <c r="I178" s="6">
        <v>46.8526642141263</v>
      </c>
      <c r="J178" s="6">
        <v>6.4467737231361594E-2</v>
      </c>
      <c r="K178" s="6">
        <v>46.858353195480298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5592.2178528000004</v>
      </c>
      <c r="E179" s="6">
        <v>10.087329520127</v>
      </c>
      <c r="F179" s="6">
        <v>99.905828257985604</v>
      </c>
      <c r="G179" s="6">
        <v>9.4701753855091497E-2</v>
      </c>
      <c r="H179" s="6">
        <v>5.2712529999999997</v>
      </c>
      <c r="I179" s="6">
        <v>100</v>
      </c>
      <c r="J179" s="6">
        <v>9.4171742014433499E-2</v>
      </c>
      <c r="K179" s="6">
        <v>100.46811234443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141179.41152240001</v>
      </c>
      <c r="E180" s="6">
        <v>0.75435001897637</v>
      </c>
      <c r="F180" s="6">
        <v>100</v>
      </c>
      <c r="G180" s="6">
        <v>8.3749675969398998E-17</v>
      </c>
      <c r="H180" s="6"/>
      <c r="I180" s="6"/>
      <c r="J180" s="6"/>
      <c r="K180" s="6"/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11959.678113399999</v>
      </c>
      <c r="E181" s="6">
        <v>6.51374805861506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285262.15924319997</v>
      </c>
      <c r="E182" s="6">
        <v>0.79739141090485599</v>
      </c>
      <c r="F182" s="6">
        <v>99.9819268134802</v>
      </c>
      <c r="G182" s="6">
        <v>1.8081839868150901E-2</v>
      </c>
      <c r="H182" s="6">
        <v>51.565281599999999</v>
      </c>
      <c r="I182" s="6">
        <v>100</v>
      </c>
      <c r="J182" s="6">
        <v>1.8073186519815598E-2</v>
      </c>
      <c r="K182" s="6">
        <v>100.029797643508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16721.432015999999</v>
      </c>
      <c r="E183" s="6">
        <v>6.6286300053103497</v>
      </c>
      <c r="F183" s="6">
        <v>99.559960744022902</v>
      </c>
      <c r="G183" s="6">
        <v>0.44090644714763699</v>
      </c>
      <c r="H183" s="6">
        <v>73.906080799999998</v>
      </c>
      <c r="I183" s="6">
        <v>99.999999999999702</v>
      </c>
      <c r="J183" s="6">
        <v>0.44003925597711702</v>
      </c>
      <c r="K183" s="6">
        <v>99.756164872908599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428308.6813086</v>
      </c>
      <c r="E184" s="6">
        <v>0.63041271328707105</v>
      </c>
      <c r="F184" s="6">
        <v>100</v>
      </c>
      <c r="G184" s="6">
        <v>0</v>
      </c>
      <c r="H184" s="6"/>
      <c r="I184" s="6"/>
      <c r="J184" s="6"/>
      <c r="K184" s="6"/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1946.3841414999999</v>
      </c>
      <c r="E185" s="6">
        <v>11.725855662302999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54491.168616900002</v>
      </c>
      <c r="E186" s="6">
        <v>1.2132075820005099</v>
      </c>
      <c r="F186" s="6">
        <v>100</v>
      </c>
      <c r="G186" s="6">
        <v>0</v>
      </c>
      <c r="H186" s="6"/>
      <c r="I186" s="6"/>
      <c r="J186" s="6"/>
      <c r="K186" s="6"/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75932.485392899995</v>
      </c>
      <c r="E188" s="6">
        <v>0.91588376649821701</v>
      </c>
      <c r="F188" s="6">
        <v>99.986130269364907</v>
      </c>
      <c r="G188" s="6">
        <v>1.3876266314413899E-2</v>
      </c>
      <c r="H188" s="6">
        <v>10.533092099999999</v>
      </c>
      <c r="I188" s="6">
        <v>100</v>
      </c>
      <c r="J188" s="6">
        <v>1.38697306350556E-2</v>
      </c>
      <c r="K188" s="6">
        <v>100.033245624732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2050.6970194</v>
      </c>
      <c r="E189" s="6">
        <v>13.8699066996687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31062.829575</v>
      </c>
      <c r="E190" s="6">
        <v>1.9214611491333</v>
      </c>
      <c r="F190" s="6">
        <v>99.925792579054502</v>
      </c>
      <c r="G190" s="6">
        <v>7.4308594236385805E-2</v>
      </c>
      <c r="H190" s="6">
        <v>23.068042899999998</v>
      </c>
      <c r="I190" s="6">
        <v>99.999999999999702</v>
      </c>
      <c r="J190" s="6">
        <v>7.4207420945492902E-2</v>
      </c>
      <c r="K190" s="6">
        <v>100.06202991423601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1842.1505207</v>
      </c>
      <c r="E191" s="6">
        <v>11.942255521955699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26375.500483299998</v>
      </c>
      <c r="E192" s="6">
        <v>1.90464359293514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4912.1793438000004</v>
      </c>
      <c r="E193" s="6">
        <v>7.8520157556153398</v>
      </c>
      <c r="F193" s="6">
        <v>100</v>
      </c>
      <c r="G193" s="6">
        <v>8.7174886816036495E-16</v>
      </c>
      <c r="H193" s="6"/>
      <c r="I193" s="6"/>
      <c r="J193" s="6"/>
      <c r="K193" s="6"/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85026.057589999997</v>
      </c>
      <c r="E194" s="6">
        <v>1.10681106391163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7268.3307390999998</v>
      </c>
      <c r="E196" s="6">
        <v>1.8696345299347199</v>
      </c>
      <c r="F196" s="6">
        <v>100</v>
      </c>
      <c r="G196" s="6">
        <v>0</v>
      </c>
      <c r="H196" s="6"/>
      <c r="I196" s="6"/>
      <c r="J196" s="6"/>
      <c r="K196" s="6"/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7464.3271869</v>
      </c>
      <c r="E197" s="6">
        <v>7.1369532377262699</v>
      </c>
      <c r="F197" s="6">
        <v>99.599304991720004</v>
      </c>
      <c r="G197" s="6">
        <v>0.402871755808901</v>
      </c>
      <c r="H197" s="6">
        <v>30.0295132</v>
      </c>
      <c r="I197" s="6">
        <v>99.999999999999901</v>
      </c>
      <c r="J197" s="6">
        <v>0.40069500828002103</v>
      </c>
      <c r="K197" s="6">
        <v>100.140371230477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129019.31753840001</v>
      </c>
      <c r="E198" s="6">
        <v>1.1316764787412801</v>
      </c>
      <c r="F198" s="6">
        <v>99.865565309783094</v>
      </c>
      <c r="G198" s="6">
        <v>9.9588200085239206E-2</v>
      </c>
      <c r="H198" s="6">
        <v>173.68020630000001</v>
      </c>
      <c r="I198" s="6">
        <v>74.127787201752398</v>
      </c>
      <c r="J198" s="6">
        <v>0.134434690216889</v>
      </c>
      <c r="K198" s="6">
        <v>73.979654236944498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14521.5010576</v>
      </c>
      <c r="E199" s="6">
        <v>6.0846528551425596</v>
      </c>
      <c r="F199" s="6">
        <v>99.440323203570102</v>
      </c>
      <c r="G199" s="6">
        <v>0.45677958787687001</v>
      </c>
      <c r="H199" s="6">
        <v>81.730900800000001</v>
      </c>
      <c r="I199" s="6">
        <v>81.658847614010099</v>
      </c>
      <c r="J199" s="6">
        <v>0.55967679642989698</v>
      </c>
      <c r="K199" s="6">
        <v>81.158107931242299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190145.09848650001</v>
      </c>
      <c r="E200" s="6">
        <v>1.08017605990766</v>
      </c>
      <c r="F200" s="6">
        <v>99.517250001779303</v>
      </c>
      <c r="G200" s="6">
        <v>0.144359026696603</v>
      </c>
      <c r="H200" s="6">
        <v>922.37824049999995</v>
      </c>
      <c r="I200" s="6">
        <v>29.751095121063798</v>
      </c>
      <c r="J200" s="6">
        <v>0.482749998220737</v>
      </c>
      <c r="K200" s="6">
        <v>29.759116318443599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710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44113.171208799999</v>
      </c>
      <c r="E212" s="6">
        <v>1.9088226815234699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  <c r="F213" s="6">
        <v>100</v>
      </c>
      <c r="G213" s="6">
        <v>2.9864713908017899E-15</v>
      </c>
      <c r="H213" s="6"/>
      <c r="I213" s="6"/>
      <c r="J213" s="6"/>
      <c r="K213" s="6"/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24875.520880600001</v>
      </c>
      <c r="E214" s="6">
        <v>1.9357856857342399</v>
      </c>
      <c r="F214" s="6">
        <v>99.9186643795625</v>
      </c>
      <c r="G214" s="6">
        <v>8.1498012836404302E-2</v>
      </c>
      <c r="H214" s="6">
        <v>20.249129</v>
      </c>
      <c r="I214" s="6">
        <v>100</v>
      </c>
      <c r="J214" s="6">
        <v>8.1335620437495093E-2</v>
      </c>
      <c r="K214" s="6">
        <v>100.11815915832101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22260.718233899999</v>
      </c>
      <c r="E216" s="6">
        <v>1.68430396084602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59437.5496413</v>
      </c>
      <c r="E218" s="6">
        <v>1.4033844327224601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17686.753284499999</v>
      </c>
      <c r="E220" s="6">
        <v>1.89105955757885</v>
      </c>
      <c r="F220" s="6">
        <v>99.880044663234997</v>
      </c>
      <c r="G220" s="6">
        <v>0.120593519067608</v>
      </c>
      <c r="H220" s="6">
        <v>21.241685</v>
      </c>
      <c r="I220" s="6">
        <v>100</v>
      </c>
      <c r="J220" s="6">
        <v>0.11995533676504</v>
      </c>
      <c r="K220" s="6">
        <v>100.411423079592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35708.557529799997</v>
      </c>
      <c r="E222" s="6">
        <v>1.0789600410711899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40463.996276700003</v>
      </c>
      <c r="E224" s="6">
        <v>1.26720853138768</v>
      </c>
      <c r="F224" s="6">
        <v>100</v>
      </c>
      <c r="G224" s="6">
        <v>1.4068840885480401E-16</v>
      </c>
      <c r="H224" s="6"/>
      <c r="I224" s="6"/>
      <c r="J224" s="6"/>
      <c r="K224" s="6"/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18626.257684799999</v>
      </c>
      <c r="E226" s="6">
        <v>1.37248819949691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11139.504485400001</v>
      </c>
      <c r="E228" s="6">
        <v>2.1047311769083499</v>
      </c>
      <c r="F228" s="6">
        <v>100</v>
      </c>
      <c r="G228" s="6">
        <v>2.33672101325006E-16</v>
      </c>
      <c r="H228" s="6"/>
      <c r="I228" s="6"/>
      <c r="J228" s="6"/>
      <c r="K228" s="6"/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21703.350691</v>
      </c>
      <c r="E230" s="6">
        <v>1.4425172174547001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29994.338197900001</v>
      </c>
      <c r="E232" s="6">
        <v>1.7543961134541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16015.030576700001</v>
      </c>
      <c r="E234" s="6">
        <v>1.62473145874455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35380.398749200001</v>
      </c>
      <c r="E236" s="6">
        <v>1.4992686228499801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61698.067970199998</v>
      </c>
      <c r="E238" s="6">
        <v>1.3776361180389001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4996.1236558000001</v>
      </c>
      <c r="E239" s="6">
        <v>15.2353463413599</v>
      </c>
      <c r="F239" s="6">
        <v>98.542294924495593</v>
      </c>
      <c r="G239" s="6">
        <v>1.4734437109882399</v>
      </c>
      <c r="H239" s="6">
        <v>73.906080799999998</v>
      </c>
      <c r="I239" s="6">
        <v>99.999999999999702</v>
      </c>
      <c r="J239" s="6">
        <v>1.4577050755043901</v>
      </c>
      <c r="K239" s="6">
        <v>99.606242142366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94700.709126799993</v>
      </c>
      <c r="E240" s="6">
        <v>1.94272487567389</v>
      </c>
      <c r="F240" s="6">
        <v>100</v>
      </c>
      <c r="G240" s="6">
        <v>2.1568578874852E-16</v>
      </c>
      <c r="H240" s="6"/>
      <c r="I240" s="6"/>
      <c r="J240" s="6"/>
      <c r="K240" s="6"/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38401.737183199999</v>
      </c>
      <c r="E242" s="6">
        <v>1.64705640700862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45091.9017169</v>
      </c>
      <c r="E244" s="6">
        <v>2.2510493177045001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2759.9538972</v>
      </c>
      <c r="E245" s="6">
        <v>11.6493329197225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30720.162906400001</v>
      </c>
      <c r="E246" s="6">
        <v>2.53740022988414</v>
      </c>
      <c r="F246" s="6">
        <v>99.489127395942702</v>
      </c>
      <c r="G246" s="6">
        <v>0.30455649805234303</v>
      </c>
      <c r="H246" s="6">
        <v>157.74678130000001</v>
      </c>
      <c r="I246" s="6">
        <v>59.389278221281799</v>
      </c>
      <c r="J246" s="6">
        <v>0.51087260405725399</v>
      </c>
      <c r="K246" s="6">
        <v>59.310403402637697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739.10039740000002</v>
      </c>
      <c r="E247" s="6">
        <v>16.856484352823401</v>
      </c>
      <c r="F247" s="6">
        <v>96.927526201111903</v>
      </c>
      <c r="G247" s="6">
        <v>3.15300109225175</v>
      </c>
      <c r="H247" s="6">
        <v>23.4285006</v>
      </c>
      <c r="I247" s="6">
        <v>99.999999999999801</v>
      </c>
      <c r="J247" s="6">
        <v>3.0724737988880801</v>
      </c>
      <c r="K247" s="6">
        <v>99.467925842676607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14918.6773357</v>
      </c>
      <c r="E248" s="6">
        <v>1.5137162613392201</v>
      </c>
      <c r="F248" s="6">
        <v>99.887825565125993</v>
      </c>
      <c r="G248" s="6">
        <v>0.11225334335666801</v>
      </c>
      <c r="H248" s="6">
        <v>16.7537354</v>
      </c>
      <c r="I248" s="6">
        <v>99.999999999999801</v>
      </c>
      <c r="J248" s="6">
        <v>0.112174434873985</v>
      </c>
      <c r="K248" s="6">
        <v>99.958091100786604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25936.078709000001</v>
      </c>
      <c r="E250" s="6">
        <v>2.0176935401027798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8925.3381735000003</v>
      </c>
      <c r="E252" s="6">
        <v>2.63880131548069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17488.633867699999</v>
      </c>
      <c r="E254" s="6">
        <v>2.0532296710873701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16565.248016699999</v>
      </c>
      <c r="E256" s="6">
        <v>2.79489588768265</v>
      </c>
      <c r="F256" s="6">
        <v>99.860938007106199</v>
      </c>
      <c r="G256" s="6">
        <v>0.13942346648783599</v>
      </c>
      <c r="H256" s="6">
        <v>23.068042899999998</v>
      </c>
      <c r="I256" s="6">
        <v>99.999999999999702</v>
      </c>
      <c r="J256" s="6">
        <v>0.13906199289378801</v>
      </c>
      <c r="K256" s="6">
        <v>100.12051354902999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1381.7917738000001</v>
      </c>
      <c r="E257" s="6">
        <v>15.0497303700011</v>
      </c>
      <c r="F257" s="6">
        <v>100</v>
      </c>
      <c r="G257" s="6">
        <v>1.67085571711757E-15</v>
      </c>
      <c r="H257" s="6"/>
      <c r="I257" s="6"/>
      <c r="J257" s="6"/>
      <c r="K257" s="6"/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17450.162309799998</v>
      </c>
      <c r="E258" s="6">
        <v>2.54282843095248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33152.806739899999</v>
      </c>
      <c r="E260" s="6">
        <v>2.2051596140088199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35050.092251299997</v>
      </c>
      <c r="E262" s="6">
        <v>1.80533049422936</v>
      </c>
      <c r="F262" s="6">
        <v>100</v>
      </c>
      <c r="G262" s="6">
        <v>0</v>
      </c>
      <c r="H262" s="6"/>
      <c r="I262" s="6"/>
      <c r="J262" s="6"/>
      <c r="K262" s="6"/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19573.081612800001</v>
      </c>
      <c r="E264" s="6">
        <v>2.2824493661819099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52941.050030799997</v>
      </c>
      <c r="E266" s="6">
        <v>1.61150913640338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24014.3491976</v>
      </c>
      <c r="E268" s="6">
        <v>2.10664156227684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30386.6785609</v>
      </c>
      <c r="E270" s="6">
        <v>1.52120729489878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29036.406387999999</v>
      </c>
      <c r="E272" s="6">
        <v>1.8854766993973699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32942.158395300001</v>
      </c>
      <c r="E274" s="6">
        <v>1.6024902791067701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46318.521971000002</v>
      </c>
      <c r="E276" s="6">
        <v>2.0744585923739098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10811.393922499999</v>
      </c>
      <c r="E278" s="6">
        <v>2.1797635792376</v>
      </c>
      <c r="F278" s="6">
        <v>99.784123857135796</v>
      </c>
      <c r="G278" s="6">
        <v>0.152078992584807</v>
      </c>
      <c r="H278" s="6">
        <v>23.389713</v>
      </c>
      <c r="I278" s="6">
        <v>70.483250620704197</v>
      </c>
      <c r="J278" s="6">
        <v>0.21587614286421</v>
      </c>
      <c r="K278" s="6">
        <v>70.295257413859702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1753.9646951</v>
      </c>
      <c r="E279" s="6">
        <v>16.819024007603701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31156.8181052</v>
      </c>
      <c r="E280" s="6">
        <v>2.3661046783518098</v>
      </c>
      <c r="F280" s="6">
        <v>99.662452221582797</v>
      </c>
      <c r="G280" s="6">
        <v>0.23624349352039201</v>
      </c>
      <c r="H280" s="6">
        <v>105.5253458</v>
      </c>
      <c r="I280" s="6">
        <v>70.307438321557598</v>
      </c>
      <c r="J280" s="6">
        <v>0.33754777841718198</v>
      </c>
      <c r="K280" s="6">
        <v>69.751920738570604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1555.8775115000001</v>
      </c>
      <c r="E281" s="6">
        <v>13.2874463196293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24813.8583635</v>
      </c>
      <c r="E282" s="6">
        <v>2.7294222020776702</v>
      </c>
      <c r="F282" s="6">
        <v>99.903277624268398</v>
      </c>
      <c r="G282" s="6">
        <v>9.61564205685915E-2</v>
      </c>
      <c r="H282" s="6">
        <v>24.023789699999998</v>
      </c>
      <c r="I282" s="6">
        <v>99.999999999999801</v>
      </c>
      <c r="J282" s="6">
        <v>9.6722375731639706E-2</v>
      </c>
      <c r="K282" s="6">
        <v>99.318709934018798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558.83179470000005</v>
      </c>
      <c r="E283" s="6">
        <v>12.811217847699799</v>
      </c>
      <c r="F283" s="6">
        <v>98.648508145642595</v>
      </c>
      <c r="G283" s="6">
        <v>1.38077894849664</v>
      </c>
      <c r="H283" s="6">
        <v>7.6560369000000001</v>
      </c>
      <c r="I283" s="6">
        <v>100</v>
      </c>
      <c r="J283" s="6">
        <v>1.3514918543574199</v>
      </c>
      <c r="K283" s="6">
        <v>100.78624070795099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6108.3135362000003</v>
      </c>
      <c r="E284" s="6">
        <v>2.8887719551882101</v>
      </c>
      <c r="F284" s="6">
        <v>98.588817645225106</v>
      </c>
      <c r="G284" s="6">
        <v>0.438511778296099</v>
      </c>
      <c r="H284" s="6">
        <v>87.433285900000001</v>
      </c>
      <c r="I284" s="6">
        <v>30.375405596196401</v>
      </c>
      <c r="J284" s="6">
        <v>1.4111823547748701</v>
      </c>
      <c r="K284" s="6">
        <v>30.635557197435599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1147.7970726999999</v>
      </c>
      <c r="E285" s="6">
        <v>13.885842516174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17180.382713899999</v>
      </c>
      <c r="E286" s="6">
        <v>1.7698493569124201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36641.758862499999</v>
      </c>
      <c r="E288" s="6">
        <v>2.9189010360838901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1710.3016935999999</v>
      </c>
      <c r="E289" s="6">
        <v>12.428177482200301</v>
      </c>
      <c r="F289" s="6">
        <v>98.274494355863695</v>
      </c>
      <c r="G289" s="6">
        <v>1.7603222742290801</v>
      </c>
      <c r="H289" s="6">
        <v>30.0295132</v>
      </c>
      <c r="I289" s="6">
        <v>99.999999999999901</v>
      </c>
      <c r="J289" s="6">
        <v>1.7255056441363401</v>
      </c>
      <c r="K289" s="6">
        <v>100.257441632314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24555.7353544</v>
      </c>
      <c r="E290" s="6">
        <v>1.9617890708446899</v>
      </c>
      <c r="F290" s="6">
        <v>99.297677675100402</v>
      </c>
      <c r="G290" s="6">
        <v>0.51868520612524105</v>
      </c>
      <c r="H290" s="6">
        <v>173.68020630000001</v>
      </c>
      <c r="I290" s="6">
        <v>74.127787201752398</v>
      </c>
      <c r="J290" s="6">
        <v>0.70232232489963398</v>
      </c>
      <c r="K290" s="6">
        <v>73.334186578829701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40244.208805800001</v>
      </c>
      <c r="E292" s="6">
        <v>2.3522098553951598</v>
      </c>
      <c r="F292" s="6">
        <v>100</v>
      </c>
      <c r="G292" s="6">
        <v>0</v>
      </c>
      <c r="H292" s="6"/>
      <c r="I292" s="6"/>
      <c r="J292" s="6"/>
      <c r="K292" s="6"/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1635.8372859999999</v>
      </c>
      <c r="E293" s="6">
        <v>22.232278715418399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30343.473608600001</v>
      </c>
      <c r="E294" s="6">
        <v>2.10530651460919</v>
      </c>
      <c r="F294" s="6">
        <v>99.437642726109104</v>
      </c>
      <c r="G294" s="6">
        <v>0.37272716175605403</v>
      </c>
      <c r="H294" s="6">
        <v>171.60375719999999</v>
      </c>
      <c r="I294" s="6">
        <v>65.882533186630397</v>
      </c>
      <c r="J294" s="6">
        <v>0.56235727389086099</v>
      </c>
      <c r="K294" s="6">
        <v>65.906696802517402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876.52542719999997</v>
      </c>
      <c r="E295" s="6">
        <v>15.927543494144899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14037.048042300001</v>
      </c>
      <c r="E296" s="6">
        <v>3.06346594023745</v>
      </c>
      <c r="F296" s="6">
        <v>99.738560129306606</v>
      </c>
      <c r="G296" s="6">
        <v>0.18830412043023101</v>
      </c>
      <c r="H296" s="6">
        <v>36.794636099999998</v>
      </c>
      <c r="I296" s="6">
        <v>71.861047908020794</v>
      </c>
      <c r="J296" s="6">
        <v>0.26143987069338898</v>
      </c>
      <c r="K296" s="6">
        <v>71.837481361643398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25654.967468700001</v>
      </c>
      <c r="E298" s="6">
        <v>2.39204801112365</v>
      </c>
      <c r="F298" s="6">
        <v>100</v>
      </c>
      <c r="G298" s="6">
        <v>0</v>
      </c>
      <c r="H298" s="6"/>
      <c r="I298" s="6"/>
      <c r="J298" s="6"/>
      <c r="K298" s="6"/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1990.9694479</v>
      </c>
      <c r="E299" s="6">
        <v>12.032805394555099</v>
      </c>
      <c r="F299" s="6">
        <v>96.863456277660902</v>
      </c>
      <c r="G299" s="6">
        <v>3.1093692495090499</v>
      </c>
      <c r="H299" s="6">
        <v>64.469749100000001</v>
      </c>
      <c r="I299" s="6">
        <v>100</v>
      </c>
      <c r="J299" s="6">
        <v>3.13654372233907</v>
      </c>
      <c r="K299" s="6">
        <v>96.024248030031004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20249.500503499999</v>
      </c>
      <c r="E300" s="6">
        <v>2.1287021267089998</v>
      </c>
      <c r="F300" s="6">
        <v>99.548884918499098</v>
      </c>
      <c r="G300" s="6">
        <v>0.25943626784884799</v>
      </c>
      <c r="H300" s="6">
        <v>91.762505200000007</v>
      </c>
      <c r="I300" s="6">
        <v>57.224511100540397</v>
      </c>
      <c r="J300" s="6">
        <v>0.451115081500854</v>
      </c>
      <c r="K300" s="6">
        <v>57.250560291279101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4521.2639774999998</v>
      </c>
      <c r="E301" s="6">
        <v>12.452883676713499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49523.076410499998</v>
      </c>
      <c r="E302" s="6">
        <v>2.5714711915237598</v>
      </c>
      <c r="F302" s="6">
        <v>99.598164622104406</v>
      </c>
      <c r="G302" s="6">
        <v>0.23247313599876701</v>
      </c>
      <c r="H302" s="6">
        <v>199.80412490000001</v>
      </c>
      <c r="I302" s="6">
        <v>57.2573246329531</v>
      </c>
      <c r="J302" s="6">
        <v>0.40183537789559498</v>
      </c>
      <c r="K302" s="6">
        <v>57.620356352590498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2606.575992</v>
      </c>
      <c r="E303" s="6">
        <v>17.6691864507353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49979.214589000003</v>
      </c>
      <c r="E304" s="6">
        <v>2.3631632944623999</v>
      </c>
      <c r="F304" s="6">
        <v>99.154728903084404</v>
      </c>
      <c r="G304" s="6">
        <v>0.45847426906545002</v>
      </c>
      <c r="H304" s="6">
        <v>426.06122779999998</v>
      </c>
      <c r="I304" s="6">
        <v>53.944045898511597</v>
      </c>
      <c r="J304" s="6">
        <v>0.84527109691560198</v>
      </c>
      <c r="K304" s="6">
        <v>53.781434174323302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2768.8620049000001</v>
      </c>
      <c r="E305" s="6">
        <v>10.751702263823599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27149.1560446</v>
      </c>
      <c r="E306" s="6">
        <v>2.2923608171117</v>
      </c>
      <c r="F306" s="6">
        <v>99.538213379451904</v>
      </c>
      <c r="G306" s="6">
        <v>0.245059896211236</v>
      </c>
      <c r="H306" s="6">
        <v>125.95280339999999</v>
      </c>
      <c r="I306" s="6">
        <v>52.495348807275001</v>
      </c>
      <c r="J306" s="6">
        <v>0.46178662054811798</v>
      </c>
      <c r="K306" s="6">
        <v>52.822717580832602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88924.558937199996</v>
      </c>
      <c r="E308" s="6">
        <v>1.6361963615949899</v>
      </c>
      <c r="F308" s="6">
        <v>100</v>
      </c>
      <c r="G308" s="6">
        <v>0</v>
      </c>
      <c r="H308" s="6"/>
      <c r="I308" s="6"/>
      <c r="J308" s="6"/>
      <c r="K308" s="6"/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30486.838814300001</v>
      </c>
      <c r="E310" s="6">
        <v>1.15860044311124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57266.8901855</v>
      </c>
      <c r="E312" s="6">
        <v>2.5769121116680802</v>
      </c>
      <c r="F312" s="6">
        <v>100</v>
      </c>
      <c r="G312" s="6">
        <v>0</v>
      </c>
      <c r="H312" s="6"/>
      <c r="I312" s="6"/>
      <c r="J312" s="6"/>
      <c r="K312" s="6"/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46969.046783899998</v>
      </c>
      <c r="E314" s="6">
        <v>2.0330579007942302</v>
      </c>
      <c r="F314" s="6">
        <v>99.890334729100999</v>
      </c>
      <c r="G314" s="6">
        <v>0.10998526732099</v>
      </c>
      <c r="H314" s="6">
        <v>51.565281599999999</v>
      </c>
      <c r="I314" s="6">
        <v>100</v>
      </c>
      <c r="J314" s="6">
        <v>0.10966527089900301</v>
      </c>
      <c r="K314" s="6">
        <v>100.181808496889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46912.3348711</v>
      </c>
      <c r="E316" s="6">
        <v>1.80253568612018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527.09577149999996</v>
      </c>
      <c r="E317" s="6">
        <v>17.489581629292299</v>
      </c>
      <c r="F317" s="6">
        <v>100</v>
      </c>
      <c r="G317" s="6">
        <v>1.9417336215901399E-15</v>
      </c>
      <c r="H317" s="6"/>
      <c r="I317" s="6"/>
      <c r="J317" s="6"/>
      <c r="K317" s="6"/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11029.8881831</v>
      </c>
      <c r="E318" s="6">
        <v>2.2214731401852399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21434.760824500001</v>
      </c>
      <c r="E320" s="6">
        <v>1.89204655169866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9519.6194252999994</v>
      </c>
      <c r="E322" s="6">
        <v>1.6138135311175399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40105.019107599997</v>
      </c>
      <c r="E324" s="6">
        <v>1.5215792115279301</v>
      </c>
      <c r="F324" s="6">
        <v>99.813999817201505</v>
      </c>
      <c r="G324" s="6">
        <v>0.186294697271601</v>
      </c>
      <c r="H324" s="6">
        <v>74.734414999999998</v>
      </c>
      <c r="I324" s="6">
        <v>100</v>
      </c>
      <c r="J324" s="6">
        <v>0.18600018279844299</v>
      </c>
      <c r="K324" s="6">
        <v>99.9720462617137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18186.643937199999</v>
      </c>
      <c r="E326" s="6">
        <v>1.40858218056697</v>
      </c>
      <c r="F326" s="6">
        <v>99.930949500569298</v>
      </c>
      <c r="G326" s="6">
        <v>6.9034464952153096E-2</v>
      </c>
      <c r="H326" s="6">
        <v>12.5666458</v>
      </c>
      <c r="I326" s="6">
        <v>100</v>
      </c>
      <c r="J326" s="6">
        <v>6.9050499430665296E-2</v>
      </c>
      <c r="K326" s="6">
        <v>99.907744155558305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20482.162795299999</v>
      </c>
      <c r="E328" s="6">
        <v>2.5025251598769702</v>
      </c>
      <c r="F328" s="6">
        <v>99.787542106387804</v>
      </c>
      <c r="G328" s="6">
        <v>0.154178461601229</v>
      </c>
      <c r="H328" s="6">
        <v>43.608621599999999</v>
      </c>
      <c r="I328" s="6">
        <v>72.351395530545702</v>
      </c>
      <c r="J328" s="6">
        <v>0.212457893612196</v>
      </c>
      <c r="K328" s="6">
        <v>72.414771074655405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1798.6228905999999</v>
      </c>
      <c r="E329" s="6">
        <v>18.725575654077598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43258.181190900003</v>
      </c>
      <c r="E330" s="6">
        <v>1.92684715717262</v>
      </c>
      <c r="F330" s="6">
        <v>99.7812685532149</v>
      </c>
      <c r="G330" s="6">
        <v>0.15434193667441901</v>
      </c>
      <c r="H330" s="6">
        <v>94.826661299999998</v>
      </c>
      <c r="I330" s="6">
        <v>70.326051709851498</v>
      </c>
      <c r="J330" s="6">
        <v>0.21873144678515799</v>
      </c>
      <c r="K330" s="6">
        <v>70.407956691568401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9003.6166131000009</v>
      </c>
      <c r="E332" s="6">
        <v>1.5223618858713099</v>
      </c>
      <c r="F332" s="6">
        <v>100</v>
      </c>
      <c r="G332" s="6">
        <v>1.6901612175060999E-16</v>
      </c>
      <c r="H332" s="6"/>
      <c r="I332" s="6"/>
      <c r="J332" s="6"/>
      <c r="K332" s="6"/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  <c r="F333" s="6">
        <v>100</v>
      </c>
      <c r="G333" s="6">
        <v>2.0500509546630299E-15</v>
      </c>
      <c r="H333" s="6"/>
      <c r="I333" s="6"/>
      <c r="J333" s="6"/>
      <c r="K333" s="6"/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57904.155485700001</v>
      </c>
      <c r="E334" s="6">
        <v>2.8912029863081599</v>
      </c>
      <c r="F334" s="6">
        <v>99.902653843244707</v>
      </c>
      <c r="G334" s="6">
        <v>9.7711579917058103E-2</v>
      </c>
      <c r="H334" s="6">
        <v>56.422395000000002</v>
      </c>
      <c r="I334" s="6">
        <v>100</v>
      </c>
      <c r="J334" s="6">
        <v>9.7346156755258706E-2</v>
      </c>
      <c r="K334" s="6">
        <v>100.27767371928699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12851.010138</v>
      </c>
      <c r="E335" s="6">
        <v>10.2934824026473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65976.023271400001</v>
      </c>
      <c r="E336" s="6">
        <v>2.96872198248102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  <c r="F337" s="6">
        <v>100</v>
      </c>
      <c r="G337" s="6">
        <v>1.18282329819285E-15</v>
      </c>
      <c r="H337" s="6"/>
      <c r="I337" s="6"/>
      <c r="J337" s="6"/>
      <c r="K337" s="6"/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40312.7070848</v>
      </c>
      <c r="E338" s="6">
        <v>2.74747194154802</v>
      </c>
      <c r="F338" s="6">
        <v>99.882020830987997</v>
      </c>
      <c r="G338" s="6">
        <v>0.118314485967947</v>
      </c>
      <c r="H338" s="6">
        <v>47.616774700000001</v>
      </c>
      <c r="I338" s="6">
        <v>100</v>
      </c>
      <c r="J338" s="6">
        <v>0.117979169012025</v>
      </c>
      <c r="K338" s="6">
        <v>100.16590259975101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31759.890302799999</v>
      </c>
      <c r="E340" s="6">
        <v>2.0524378793285001</v>
      </c>
      <c r="F340" s="6">
        <v>99.789319673479497</v>
      </c>
      <c r="G340" s="6">
        <v>0.1507959353761</v>
      </c>
      <c r="H340" s="6">
        <v>67.053108300000005</v>
      </c>
      <c r="I340" s="6">
        <v>71.190252620392698</v>
      </c>
      <c r="J340" s="6">
        <v>0.21068032652049901</v>
      </c>
      <c r="K340" s="6">
        <v>71.424912089467696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306.50342260000002</v>
      </c>
      <c r="E341" s="6">
        <v>15.1561255601368</v>
      </c>
      <c r="F341" s="6">
        <v>100</v>
      </c>
      <c r="G341" s="6">
        <v>1.68266795609738E-15</v>
      </c>
      <c r="H341" s="6"/>
      <c r="I341" s="6"/>
      <c r="J341" s="6"/>
      <c r="K341" s="6"/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5423.0786748</v>
      </c>
      <c r="E342" s="6">
        <v>2.5098966066417199</v>
      </c>
      <c r="F342" s="6">
        <v>99.689235902137398</v>
      </c>
      <c r="G342" s="6">
        <v>0.246232000036086</v>
      </c>
      <c r="H342" s="6">
        <v>16.905517799999998</v>
      </c>
      <c r="I342" s="6">
        <v>79.559288729205704</v>
      </c>
      <c r="J342" s="6">
        <v>0.31076409786257397</v>
      </c>
      <c r="K342" s="6">
        <v>78.988146015205302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4685.1728106999999</v>
      </c>
      <c r="E344" s="6">
        <v>2.2844169103067</v>
      </c>
      <c r="F344" s="6">
        <v>99.890133061563603</v>
      </c>
      <c r="G344" s="6">
        <v>0.109450455403379</v>
      </c>
      <c r="H344" s="6">
        <v>5.1531174999999996</v>
      </c>
      <c r="I344" s="6">
        <v>100</v>
      </c>
      <c r="J344" s="6">
        <v>0.109866938436357</v>
      </c>
      <c r="K344" s="6">
        <v>99.511470051797602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7268.3307390999998</v>
      </c>
      <c r="E346" s="6">
        <v>1.8696345299347199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305.05099159999997</v>
      </c>
      <c r="E347" s="6">
        <v>18.4212591379553</v>
      </c>
      <c r="F347" s="6">
        <v>98.647745179356605</v>
      </c>
      <c r="G347" s="6">
        <v>1.38908290761553</v>
      </c>
      <c r="H347" s="6">
        <v>4.1816127999999999</v>
      </c>
      <c r="I347" s="6">
        <v>100</v>
      </c>
      <c r="J347" s="6">
        <v>1.35225482064336</v>
      </c>
      <c r="K347" s="6">
        <v>101.334374713682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7298.400995</v>
      </c>
      <c r="E348" s="6">
        <v>1.83597460098218</v>
      </c>
      <c r="F348" s="6">
        <v>100</v>
      </c>
      <c r="G348" s="6">
        <v>0</v>
      </c>
      <c r="H348" s="6"/>
      <c r="I348" s="6"/>
      <c r="J348" s="6"/>
      <c r="K348" s="6"/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960.98147349999999</v>
      </c>
      <c r="E349" s="6">
        <v>16.428211001601301</v>
      </c>
      <c r="F349" s="6">
        <v>100</v>
      </c>
      <c r="G349" s="6">
        <v>0</v>
      </c>
      <c r="H349" s="6"/>
      <c r="I349" s="6"/>
      <c r="J349" s="6"/>
      <c r="K349" s="6"/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12794.461782599999</v>
      </c>
      <c r="E350" s="6">
        <v>2.52366374089967</v>
      </c>
      <c r="F350" s="6">
        <v>100</v>
      </c>
      <c r="G350" s="6">
        <v>0</v>
      </c>
      <c r="H350" s="6"/>
      <c r="I350" s="6"/>
      <c r="J350" s="6"/>
      <c r="K350" s="6"/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17580.4720213</v>
      </c>
      <c r="E352" s="6">
        <v>1.88212784497062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19184.956333099999</v>
      </c>
      <c r="E354" s="6">
        <v>1.6783654039737399</v>
      </c>
      <c r="F354" s="6">
        <v>99.945127254290398</v>
      </c>
      <c r="G354" s="6">
        <v>5.4973636763820798E-2</v>
      </c>
      <c r="H354" s="6">
        <v>10.533092099999999</v>
      </c>
      <c r="I354" s="6">
        <v>100</v>
      </c>
      <c r="J354" s="6">
        <v>5.4872745709583601E-2</v>
      </c>
      <c r="K354" s="6">
        <v>100.128890051726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15339.782295000001</v>
      </c>
      <c r="E356" s="6">
        <v>1.79894833235575</v>
      </c>
      <c r="F356" s="6">
        <v>100</v>
      </c>
      <c r="G356" s="6">
        <v>0</v>
      </c>
      <c r="H356" s="6"/>
      <c r="I356" s="6"/>
      <c r="J356" s="6"/>
      <c r="K356" s="6"/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920.23953119999999</v>
      </c>
      <c r="E357" s="6">
        <v>20.814601380789099</v>
      </c>
      <c r="F357" s="6">
        <v>100</v>
      </c>
      <c r="G357" s="6">
        <v>0</v>
      </c>
      <c r="H357" s="6"/>
      <c r="I357" s="6"/>
      <c r="J357" s="6"/>
      <c r="K357" s="6"/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14497.5815583</v>
      </c>
      <c r="E358" s="6">
        <v>2.5982490627727999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13200.483021800001</v>
      </c>
      <c r="E360" s="6">
        <v>1.4467447879280799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10740.670453299999</v>
      </c>
      <c r="E362" s="6">
        <v>1.4136400225450301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18643.4261152</v>
      </c>
      <c r="E364" s="6">
        <v>1.3413802449926699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19548.9022768</v>
      </c>
      <c r="E366" s="6">
        <v>1.57113912533693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17008.076600100001</v>
      </c>
      <c r="E368" s="6">
        <v>0.92078024417306503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4482.7869530999997</v>
      </c>
      <c r="E370" s="6">
        <v>1.8064047116572499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70689.229018099999</v>
      </c>
      <c r="E372" s="6">
        <v>2.1719783741104002</v>
      </c>
      <c r="F372" s="6">
        <v>100</v>
      </c>
      <c r="G372" s="6">
        <v>0</v>
      </c>
      <c r="H372" s="6"/>
      <c r="I372" s="6"/>
      <c r="J372" s="6"/>
      <c r="K372" s="6"/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42098.451533400003</v>
      </c>
      <c r="E374" s="6">
        <v>1.87108750540002</v>
      </c>
      <c r="F374" s="6">
        <v>100</v>
      </c>
      <c r="G374" s="6">
        <v>2.0773244295835501E-16</v>
      </c>
      <c r="H374" s="6"/>
      <c r="I374" s="6"/>
      <c r="J374" s="6"/>
      <c r="K374" s="6"/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13297.913497400001</v>
      </c>
      <c r="E376" s="6">
        <v>2.14961737470338</v>
      </c>
      <c r="F376" s="6">
        <v>100</v>
      </c>
      <c r="G376" s="6">
        <v>2.3865547035299799E-16</v>
      </c>
      <c r="H376" s="6"/>
      <c r="I376" s="6"/>
      <c r="J376" s="6"/>
      <c r="K376" s="6"/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20473.8143175</v>
      </c>
      <c r="E378" s="6">
        <v>1.8730718226685199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25771.192110200001</v>
      </c>
      <c r="E380" s="6">
        <v>2.0258936065140798</v>
      </c>
      <c r="F380" s="6">
        <v>100</v>
      </c>
      <c r="G380" s="6">
        <v>2.2491937273928299E-16</v>
      </c>
      <c r="H380" s="6"/>
      <c r="I380" s="6"/>
      <c r="J380" s="6"/>
      <c r="K380" s="6"/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17466.593289699998</v>
      </c>
      <c r="E382" s="6">
        <v>2.8297758946773399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6388.5345282999997</v>
      </c>
      <c r="E384" s="6">
        <v>2.6983613104916899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27182.558857100001</v>
      </c>
      <c r="E386" s="6">
        <v>1.80753768222835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2484.6135832999998</v>
      </c>
      <c r="E387" s="6">
        <v>12.6168459424066</v>
      </c>
      <c r="F387" s="6">
        <v>97.267460297231594</v>
      </c>
      <c r="G387" s="6">
        <v>1.9105139465154799</v>
      </c>
      <c r="H387" s="6">
        <v>69.800375599999995</v>
      </c>
      <c r="I387" s="6">
        <v>70.460662179989498</v>
      </c>
      <c r="J387" s="6">
        <v>2.73253970276838</v>
      </c>
      <c r="K387" s="6">
        <v>68.006638385430904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22410.4377465</v>
      </c>
      <c r="E388" s="6">
        <v>3.07907127839652</v>
      </c>
      <c r="F388" s="6">
        <v>99.185944409661303</v>
      </c>
      <c r="G388" s="6">
        <v>0.33266946166800998</v>
      </c>
      <c r="H388" s="6">
        <v>183.9307196</v>
      </c>
      <c r="I388" s="6">
        <v>40.454784523333203</v>
      </c>
      <c r="J388" s="6">
        <v>0.81405559033864905</v>
      </c>
      <c r="K388" s="6">
        <v>40.533023940132601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881.29327969999997</v>
      </c>
      <c r="E389" s="6">
        <v>18.410617494807401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17998.973825599998</v>
      </c>
      <c r="E390" s="6">
        <v>1.7597951821298401</v>
      </c>
      <c r="F390" s="6">
        <v>99.860365892291497</v>
      </c>
      <c r="G390" s="6">
        <v>0.13878409250076801</v>
      </c>
      <c r="H390" s="6">
        <v>25.167849400000001</v>
      </c>
      <c r="I390" s="6">
        <v>100</v>
      </c>
      <c r="J390" s="6">
        <v>0.139634107708488</v>
      </c>
      <c r="K390" s="6">
        <v>99.252471223503306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208.4217605</v>
      </c>
      <c r="E391" s="6">
        <v>28.153469606675401</v>
      </c>
      <c r="F391" s="6">
        <v>97.533259083362594</v>
      </c>
      <c r="G391" s="6">
        <v>2.5978336847381098</v>
      </c>
      <c r="H391" s="6">
        <v>5.2712529999999997</v>
      </c>
      <c r="I391" s="6">
        <v>100</v>
      </c>
      <c r="J391" s="6">
        <v>2.4667409166374101</v>
      </c>
      <c r="K391" s="6">
        <v>102.716578024109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6602.0226516000002</v>
      </c>
      <c r="E392" s="6">
        <v>1.74185278703361</v>
      </c>
      <c r="F392" s="6">
        <v>100</v>
      </c>
      <c r="G392" s="6">
        <v>0</v>
      </c>
      <c r="H392" s="6"/>
      <c r="I392" s="6"/>
      <c r="J392" s="6"/>
      <c r="K392" s="6"/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12093.824349799999</v>
      </c>
      <c r="E394" s="6">
        <v>2.76637508784138</v>
      </c>
      <c r="F394" s="6">
        <v>99.885285997280505</v>
      </c>
      <c r="G394" s="6">
        <v>0.115067731060416</v>
      </c>
      <c r="H394" s="6">
        <v>13.889242899999999</v>
      </c>
      <c r="I394" s="6">
        <v>100</v>
      </c>
      <c r="J394" s="6">
        <v>0.11471400271950701</v>
      </c>
      <c r="K394" s="6">
        <v>100.19328899307401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1174.4305730000001</v>
      </c>
      <c r="E395" s="6">
        <v>14.716445473404599</v>
      </c>
      <c r="F395" s="6">
        <v>98.551542203219896</v>
      </c>
      <c r="G395" s="6">
        <v>1.42199482067137</v>
      </c>
      <c r="H395" s="6">
        <v>17.261151699999999</v>
      </c>
      <c r="I395" s="6">
        <v>99.999999999999801</v>
      </c>
      <c r="J395" s="6">
        <v>1.44845779678007</v>
      </c>
      <c r="K395" s="6">
        <v>96.751029193730602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17589.183470200001</v>
      </c>
      <c r="E396" s="6">
        <v>2.8544161583312802</v>
      </c>
      <c r="F396" s="6">
        <v>99.554009148075906</v>
      </c>
      <c r="G396" s="6">
        <v>0.26889083143786002</v>
      </c>
      <c r="H396" s="6">
        <v>78.797579200000001</v>
      </c>
      <c r="I396" s="6">
        <v>60.3843772435403</v>
      </c>
      <c r="J396" s="6">
        <v>0.44599085192405702</v>
      </c>
      <c r="K396" s="6">
        <v>60.021769902483697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36810.355488399997</v>
      </c>
      <c r="E398" s="6">
        <v>2.5063155928554699</v>
      </c>
      <c r="F398" s="6">
        <v>100</v>
      </c>
      <c r="G398" s="6">
        <v>0</v>
      </c>
      <c r="H398" s="6"/>
      <c r="I398" s="6"/>
      <c r="J398" s="6"/>
      <c r="K398" s="6"/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32508.625803399998</v>
      </c>
      <c r="E400" s="6">
        <v>2.75215927157174</v>
      </c>
      <c r="F400" s="6">
        <v>99.917647042944097</v>
      </c>
      <c r="G400" s="6">
        <v>8.2453108733842595E-2</v>
      </c>
      <c r="H400" s="6">
        <v>26.7938802</v>
      </c>
      <c r="I400" s="6">
        <v>99.999999999999801</v>
      </c>
      <c r="J400" s="6">
        <v>8.2352957055924797E-2</v>
      </c>
      <c r="K400" s="6">
        <v>100.03915961957399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711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149.68267280000001</v>
      </c>
      <c r="E412" s="6"/>
      <c r="F412" s="6">
        <v>98.230768335176094</v>
      </c>
      <c r="G412" s="6"/>
      <c r="H412" s="6">
        <v>2.6959304999999998</v>
      </c>
      <c r="I412" s="6"/>
      <c r="J412" s="6">
        <v>1.7692316648238999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351.58794749999998</v>
      </c>
      <c r="E414" s="6"/>
      <c r="F414" s="6">
        <v>97.183098591549296</v>
      </c>
      <c r="G414" s="6"/>
      <c r="H414" s="6">
        <v>10.190955000000001</v>
      </c>
      <c r="I414" s="6"/>
      <c r="J414" s="6">
        <v>2.8169014084507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326.08062819999998</v>
      </c>
      <c r="E416" s="6"/>
      <c r="F416" s="6">
        <v>100</v>
      </c>
      <c r="G416" s="6"/>
      <c r="H416" s="6"/>
      <c r="I416" s="6"/>
      <c r="J416" s="6"/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167.64680609999999</v>
      </c>
      <c r="E417" s="6"/>
      <c r="F417" s="6">
        <v>85.496886532676896</v>
      </c>
      <c r="G417" s="6"/>
      <c r="H417" s="6">
        <v>28.4384701</v>
      </c>
      <c r="I417" s="6"/>
      <c r="J417" s="6">
        <v>14.5031134673231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2675.3684755999998</v>
      </c>
      <c r="E418" s="6"/>
      <c r="F418" s="6">
        <v>97.901120841789293</v>
      </c>
      <c r="G418" s="6"/>
      <c r="H418" s="6">
        <v>57.356597000000001</v>
      </c>
      <c r="I418" s="6"/>
      <c r="J418" s="6">
        <v>2.09887915821071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52.4266054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1191.2302224</v>
      </c>
      <c r="E420" s="6"/>
      <c r="F420" s="6">
        <v>99.656715761113901</v>
      </c>
      <c r="G420" s="6"/>
      <c r="H420" s="6">
        <v>4.1033919000000001</v>
      </c>
      <c r="I420" s="6"/>
      <c r="J420" s="6">
        <v>0.34328423888614501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149.81997569999999</v>
      </c>
      <c r="E421" s="6"/>
      <c r="F421" s="6">
        <v>94.195569305274702</v>
      </c>
      <c r="G421" s="6"/>
      <c r="H421" s="6">
        <v>9.2320654999999991</v>
      </c>
      <c r="I421" s="6"/>
      <c r="J421" s="6">
        <v>5.8044306947253403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2784.8596811000002</v>
      </c>
      <c r="E422" s="6"/>
      <c r="F422" s="6">
        <v>96.9548940542076</v>
      </c>
      <c r="G422" s="6"/>
      <c r="H422" s="6">
        <v>87.465339999999998</v>
      </c>
      <c r="I422" s="6"/>
      <c r="J422" s="6">
        <v>3.0451059457924399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113.6918412</v>
      </c>
      <c r="E423" s="6"/>
      <c r="F423" s="6">
        <v>98.4375</v>
      </c>
      <c r="G423" s="6"/>
      <c r="H423" s="6">
        <v>1.8046324</v>
      </c>
      <c r="I423" s="6"/>
      <c r="J423" s="6">
        <v>1.5625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1014.2034088</v>
      </c>
      <c r="E424" s="6"/>
      <c r="F424" s="6">
        <v>99.469026548672602</v>
      </c>
      <c r="G424" s="6"/>
      <c r="H424" s="6">
        <v>5.4138972000000001</v>
      </c>
      <c r="I424" s="6"/>
      <c r="J424" s="6">
        <v>0.53097345132743401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712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507.6609952</v>
      </c>
      <c r="E435" s="6"/>
      <c r="F435" s="6">
        <v>92.785129067483993</v>
      </c>
      <c r="G435" s="6"/>
      <c r="H435" s="6">
        <v>39.475167999999996</v>
      </c>
      <c r="I435" s="6"/>
      <c r="J435" s="6">
        <v>7.2148709325159803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8493.0130363999997</v>
      </c>
      <c r="E436" s="6"/>
      <c r="F436" s="6">
        <v>98.069035869077396</v>
      </c>
      <c r="G436" s="6"/>
      <c r="H436" s="6">
        <v>167.2261116</v>
      </c>
      <c r="I436" s="6"/>
      <c r="J436" s="6">
        <v>1.93096413092263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242.0951896</v>
      </c>
      <c r="E437" s="6">
        <v>20.286851998955999</v>
      </c>
      <c r="F437" s="6">
        <v>96.126441107223002</v>
      </c>
      <c r="G437" s="6">
        <v>3.8194266028298101</v>
      </c>
      <c r="H437" s="6">
        <v>9.7555882</v>
      </c>
      <c r="I437" s="6">
        <v>99.999999999999702</v>
      </c>
      <c r="J437" s="6">
        <v>3.8735588927770199</v>
      </c>
      <c r="K437" s="6">
        <v>94.783091354283201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7800.9312916999997</v>
      </c>
      <c r="E438" s="6">
        <v>1.20492942031893</v>
      </c>
      <c r="F438" s="6">
        <v>99.891244328980605</v>
      </c>
      <c r="G438" s="6">
        <v>0.108927960259437</v>
      </c>
      <c r="H438" s="6">
        <v>8.4931920000000005</v>
      </c>
      <c r="I438" s="6">
        <v>100</v>
      </c>
      <c r="J438" s="6">
        <v>0.10875567101938401</v>
      </c>
      <c r="K438" s="6">
        <v>100.049490666041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129.4300456</v>
      </c>
      <c r="E439" s="6">
        <v>19.826264416933501</v>
      </c>
      <c r="F439" s="6">
        <v>100</v>
      </c>
      <c r="G439" s="6">
        <v>0</v>
      </c>
      <c r="H439" s="6"/>
      <c r="I439" s="6"/>
      <c r="J439" s="6"/>
      <c r="K439" s="6"/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3601.1271247</v>
      </c>
      <c r="E440" s="6">
        <v>2.3087972100329699</v>
      </c>
      <c r="F440" s="6">
        <v>98.781657895404905</v>
      </c>
      <c r="G440" s="6">
        <v>0.60027210003204901</v>
      </c>
      <c r="H440" s="6">
        <v>44.415176799999998</v>
      </c>
      <c r="I440" s="6">
        <v>48.873022567770199</v>
      </c>
      <c r="J440" s="6">
        <v>1.2183421045951099</v>
      </c>
      <c r="K440" s="6">
        <v>48.669312999921303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31.686955999999999</v>
      </c>
      <c r="E441" s="6">
        <v>21.8295811284802</v>
      </c>
      <c r="F441" s="6">
        <v>96.551724137931004</v>
      </c>
      <c r="G441" s="6">
        <v>3.2146395819025502</v>
      </c>
      <c r="H441" s="6">
        <v>1.131677</v>
      </c>
      <c r="I441" s="6">
        <v>99.999999999999801</v>
      </c>
      <c r="J441" s="6">
        <v>3.4482758620689702</v>
      </c>
      <c r="K441" s="6">
        <v>90.009908293271494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588.47203999999999</v>
      </c>
      <c r="E442" s="6">
        <v>4.4967114874298302</v>
      </c>
      <c r="F442" s="6">
        <v>99.426386233269596</v>
      </c>
      <c r="G442" s="6">
        <v>0.32391060534445998</v>
      </c>
      <c r="H442" s="6">
        <v>3.3950309999999999</v>
      </c>
      <c r="I442" s="6">
        <v>56.568542494923797</v>
      </c>
      <c r="J442" s="6">
        <v>0.57361376673040199</v>
      </c>
      <c r="K442" s="6">
        <v>56.144504926373102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230.6345857</v>
      </c>
      <c r="E443" s="6">
        <v>23.295356693049801</v>
      </c>
      <c r="F443" s="6">
        <v>100</v>
      </c>
      <c r="G443" s="6">
        <v>0</v>
      </c>
      <c r="H443" s="6"/>
      <c r="I443" s="6"/>
      <c r="J443" s="6"/>
      <c r="K443" s="6"/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6670.3675504000003</v>
      </c>
      <c r="E444" s="6">
        <v>1.70838563096753</v>
      </c>
      <c r="F444" s="6">
        <v>99.872273076866193</v>
      </c>
      <c r="G444" s="6">
        <v>0.12811379690955699</v>
      </c>
      <c r="H444" s="6">
        <v>8.5307513000000004</v>
      </c>
      <c r="I444" s="6">
        <v>99.999999999999901</v>
      </c>
      <c r="J444" s="6">
        <v>0.12772692313384401</v>
      </c>
      <c r="K444" s="6">
        <v>100.174777532671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25.918630700000001</v>
      </c>
      <c r="E445" s="6">
        <v>24.360815932894099</v>
      </c>
      <c r="F445" s="6">
        <v>94.738041033418</v>
      </c>
      <c r="G445" s="6">
        <v>5.5235485984666202</v>
      </c>
      <c r="H445" s="6">
        <v>1.4395777000000001</v>
      </c>
      <c r="I445" s="6">
        <v>100</v>
      </c>
      <c r="J445" s="6">
        <v>5.2619589665820401</v>
      </c>
      <c r="K445" s="6">
        <v>99.447786859409504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653.10400100000004</v>
      </c>
      <c r="E446" s="6">
        <v>1.48203786620807</v>
      </c>
      <c r="F446" s="6">
        <v>97.461161823548494</v>
      </c>
      <c r="G446" s="6">
        <v>0.84831661405990599</v>
      </c>
      <c r="H446" s="6">
        <v>17.0131911</v>
      </c>
      <c r="I446" s="6">
        <v>32.381906281375997</v>
      </c>
      <c r="J446" s="6">
        <v>2.53883817645155</v>
      </c>
      <c r="K446" s="6">
        <v>32.565259009951198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36.540528299999998</v>
      </c>
      <c r="E447" s="6">
        <v>30.950048293043</v>
      </c>
      <c r="F447" s="6">
        <v>86.920601747335795</v>
      </c>
      <c r="G447" s="6">
        <v>10.388132979448701</v>
      </c>
      <c r="H447" s="6">
        <v>5.4984447000000003</v>
      </c>
      <c r="I447" s="6">
        <v>70.567962066489002</v>
      </c>
      <c r="J447" s="6">
        <v>13.0793982526643</v>
      </c>
      <c r="K447" s="6">
        <v>69.035497823540396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1485.474215</v>
      </c>
      <c r="E448" s="6">
        <v>2.4299864642472899</v>
      </c>
      <c r="F448" s="6">
        <v>91.184768871393004</v>
      </c>
      <c r="G448" s="6">
        <v>2.0188549166456702</v>
      </c>
      <c r="H448" s="6">
        <v>143.60730090000001</v>
      </c>
      <c r="I448" s="6">
        <v>21.383649463964701</v>
      </c>
      <c r="J448" s="6">
        <v>8.8152311286070208</v>
      </c>
      <c r="K448" s="6">
        <v>20.883039397777001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2895.8888957999998</v>
      </c>
      <c r="E450" s="6">
        <v>1.8633135165799599</v>
      </c>
      <c r="F450" s="6">
        <v>99.706584713792793</v>
      </c>
      <c r="G450" s="6">
        <v>0.29445270024216502</v>
      </c>
      <c r="H450" s="6">
        <v>8.5219854999999995</v>
      </c>
      <c r="I450" s="6">
        <v>100</v>
      </c>
      <c r="J450" s="6">
        <v>0.29341528620721902</v>
      </c>
      <c r="K450" s="6">
        <v>100.059112394595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450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884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946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140218.59488779999</v>
      </c>
      <c r="E17" s="6">
        <v>2.1206557308819201</v>
      </c>
      <c r="F17" s="6">
        <v>99.178079186791507</v>
      </c>
      <c r="G17" s="6">
        <v>0.147169029355189</v>
      </c>
      <c r="H17" s="6">
        <v>1162.036838</v>
      </c>
      <c r="I17" s="6">
        <v>17.8834915044871</v>
      </c>
      <c r="J17" s="6">
        <v>0.82192081320849297</v>
      </c>
      <c r="K17" s="6">
        <v>17.758330745092898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2655133.9273899999</v>
      </c>
      <c r="E18" s="6">
        <v>0.25543260175919602</v>
      </c>
      <c r="F18" s="6">
        <v>99.482286774576096</v>
      </c>
      <c r="G18" s="6">
        <v>3.1715060580502698E-2</v>
      </c>
      <c r="H18" s="6">
        <v>13817.514595299999</v>
      </c>
      <c r="I18" s="6">
        <v>6.0950053679650296</v>
      </c>
      <c r="J18" s="6">
        <v>0.51771322542390796</v>
      </c>
      <c r="K18" s="6">
        <v>6.09427497077984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540.55361909999999</v>
      </c>
      <c r="E19" s="6"/>
      <c r="F19" s="6">
        <v>98.7969093357856</v>
      </c>
      <c r="G19" s="6"/>
      <c r="H19" s="6">
        <v>6.5825440999999998</v>
      </c>
      <c r="I19" s="6"/>
      <c r="J19" s="6">
        <v>1.2030906642143899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8567.4863710000009</v>
      </c>
      <c r="E20" s="6"/>
      <c r="F20" s="6">
        <v>98.928981343183594</v>
      </c>
      <c r="G20" s="6"/>
      <c r="H20" s="6">
        <v>92.752776999999995</v>
      </c>
      <c r="I20" s="6"/>
      <c r="J20" s="6">
        <v>1.0710186568164299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139678.04126870001</v>
      </c>
      <c r="E21" s="6">
        <v>2.1284866463382901</v>
      </c>
      <c r="F21" s="6">
        <v>99.179560026338706</v>
      </c>
      <c r="G21" s="6">
        <v>0.147713689106337</v>
      </c>
      <c r="H21" s="6">
        <v>1155.4542939</v>
      </c>
      <c r="I21" s="6">
        <v>17.982298437481401</v>
      </c>
      <c r="J21" s="6">
        <v>0.820439973661241</v>
      </c>
      <c r="K21" s="6">
        <v>17.8564906218026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2646566.441019</v>
      </c>
      <c r="E22" s="6">
        <v>0.255920112668304</v>
      </c>
      <c r="F22" s="6">
        <v>99.484087989928994</v>
      </c>
      <c r="G22" s="6">
        <v>3.1806475822972302E-2</v>
      </c>
      <c r="H22" s="6">
        <v>13724.7618183</v>
      </c>
      <c r="I22" s="6">
        <v>6.1339862313204696</v>
      </c>
      <c r="J22" s="6">
        <v>0.51591201007100396</v>
      </c>
      <c r="K22" s="6">
        <v>6.13329051786687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713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140218.59488779999</v>
      </c>
      <c r="E33" s="6">
        <v>2.1206557308819201</v>
      </c>
      <c r="F33" s="6">
        <v>99.178079186791507</v>
      </c>
      <c r="G33" s="6">
        <v>0.147169029355189</v>
      </c>
      <c r="H33" s="6">
        <v>1162.036838</v>
      </c>
      <c r="I33" s="6">
        <v>17.8834915044871</v>
      </c>
      <c r="J33" s="6">
        <v>0.82192081320849297</v>
      </c>
      <c r="K33" s="6">
        <v>17.758330745092898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2655133.9273899999</v>
      </c>
      <c r="E34" s="6">
        <v>0.25543260175919602</v>
      </c>
      <c r="F34" s="6">
        <v>99.482286774576096</v>
      </c>
      <c r="G34" s="6">
        <v>3.1715060580502698E-2</v>
      </c>
      <c r="H34" s="6">
        <v>13817.514595299999</v>
      </c>
      <c r="I34" s="6">
        <v>6.0950053679650296</v>
      </c>
      <c r="J34" s="6">
        <v>0.51771322542390796</v>
      </c>
      <c r="K34" s="6">
        <v>6.09427497077984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1561.3500652</v>
      </c>
      <c r="E35" s="6">
        <v>16.992225215216202</v>
      </c>
      <c r="F35" s="6">
        <v>100</v>
      </c>
      <c r="G35" s="6">
        <v>0</v>
      </c>
      <c r="H35" s="6"/>
      <c r="I35" s="6"/>
      <c r="J35" s="6"/>
      <c r="K35" s="6"/>
    </row>
    <row r="36" spans="1:11" x14ac:dyDescent="0.25">
      <c r="A36" s="6" t="s">
        <v>14</v>
      </c>
      <c r="B36" s="6" t="s">
        <v>15</v>
      </c>
      <c r="C36" s="6" t="s">
        <v>11</v>
      </c>
      <c r="D36" s="6">
        <v>51312.483278699998</v>
      </c>
      <c r="E36" s="6">
        <v>1.7208560695567701</v>
      </c>
      <c r="F36" s="6">
        <v>99.413136359343895</v>
      </c>
      <c r="G36" s="6">
        <v>0.31670443384214497</v>
      </c>
      <c r="H36" s="6">
        <v>302.91198780000002</v>
      </c>
      <c r="I36" s="6">
        <v>53.913256798738999</v>
      </c>
      <c r="J36" s="6">
        <v>0.586863640656065</v>
      </c>
      <c r="K36" s="6">
        <v>53.648886872529403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328.63448740000001</v>
      </c>
      <c r="E37" s="6">
        <v>16.560644613885401</v>
      </c>
      <c r="F37" s="6">
        <v>98.786627276317205</v>
      </c>
      <c r="G37" s="6">
        <v>1.2378861213025201</v>
      </c>
      <c r="H37" s="6">
        <v>4.0365394999999999</v>
      </c>
      <c r="I37" s="6">
        <v>100</v>
      </c>
      <c r="J37" s="6">
        <v>1.21337272368278</v>
      </c>
      <c r="K37" s="6">
        <v>100.78238326017301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11652.1902149</v>
      </c>
      <c r="E38" s="6">
        <v>1.38941819534135</v>
      </c>
      <c r="F38" s="6">
        <v>99.244583334076594</v>
      </c>
      <c r="G38" s="6">
        <v>0.30571697541838699</v>
      </c>
      <c r="H38" s="6">
        <v>88.692585399999999</v>
      </c>
      <c r="I38" s="6">
        <v>40.271895754046199</v>
      </c>
      <c r="J38" s="6">
        <v>0.75541666592339796</v>
      </c>
      <c r="K38" s="6">
        <v>40.1642632631944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524.09547129999999</v>
      </c>
      <c r="E39" s="6">
        <v>30.2830986057253</v>
      </c>
      <c r="F39" s="6">
        <v>99.784535699713402</v>
      </c>
      <c r="G39" s="6">
        <v>0.22401139807721701</v>
      </c>
      <c r="H39" s="6">
        <v>1.131677</v>
      </c>
      <c r="I39" s="6">
        <v>99.999999999999801</v>
      </c>
      <c r="J39" s="6">
        <v>0.215464300286627</v>
      </c>
      <c r="K39" s="6">
        <v>103.74281641479899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39656.134277700003</v>
      </c>
      <c r="E40" s="6">
        <v>1.3816725018274501</v>
      </c>
      <c r="F40" s="6">
        <v>99.620342176402303</v>
      </c>
      <c r="G40" s="6">
        <v>0.205598568461759</v>
      </c>
      <c r="H40" s="6">
        <v>151.13139849999999</v>
      </c>
      <c r="I40" s="6">
        <v>53.8739128825843</v>
      </c>
      <c r="J40" s="6">
        <v>0.37965782359766198</v>
      </c>
      <c r="K40" s="6">
        <v>53.948051292745902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652.55528709999999</v>
      </c>
      <c r="E41" s="6">
        <v>14.7178663587064</v>
      </c>
      <c r="F41" s="6">
        <v>98.943755395097497</v>
      </c>
      <c r="G41" s="6">
        <v>1.0729558831511901</v>
      </c>
      <c r="H41" s="6">
        <v>6.9661597000000004</v>
      </c>
      <c r="I41" s="6">
        <v>100</v>
      </c>
      <c r="J41" s="6">
        <v>1.05624460490251</v>
      </c>
      <c r="K41" s="6">
        <v>100.50918505003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12471.5318063</v>
      </c>
      <c r="E42" s="6">
        <v>1.6345106341886</v>
      </c>
      <c r="F42" s="6">
        <v>99.101875665247107</v>
      </c>
      <c r="G42" s="6">
        <v>0.34343846607686701</v>
      </c>
      <c r="H42" s="6">
        <v>113.0249668</v>
      </c>
      <c r="I42" s="6">
        <v>38.107797158362501</v>
      </c>
      <c r="J42" s="6">
        <v>0.89812433475285702</v>
      </c>
      <c r="K42" s="6">
        <v>37.896085037244497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773.50312740000004</v>
      </c>
      <c r="E43" s="6">
        <v>28.657091803892701</v>
      </c>
      <c r="F43" s="6">
        <v>100</v>
      </c>
      <c r="G43" s="6">
        <v>0</v>
      </c>
      <c r="H43" s="6"/>
      <c r="I43" s="6"/>
      <c r="J43" s="6"/>
      <c r="K43" s="6"/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49586.581015000003</v>
      </c>
      <c r="E44" s="6">
        <v>2.01617937516178</v>
      </c>
      <c r="F44" s="6">
        <v>99.519496648049397</v>
      </c>
      <c r="G44" s="6">
        <v>0.29270288184186299</v>
      </c>
      <c r="H44" s="6">
        <v>239.41558380000001</v>
      </c>
      <c r="I44" s="6">
        <v>61.069190131044998</v>
      </c>
      <c r="J44" s="6">
        <v>0.480503351950548</v>
      </c>
      <c r="K44" s="6">
        <v>60.623184729278698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9735.2628705000006</v>
      </c>
      <c r="E45" s="6">
        <v>23.2162641556274</v>
      </c>
      <c r="F45" s="6">
        <v>96.140973640800695</v>
      </c>
      <c r="G45" s="6">
        <v>4.0126052260728304</v>
      </c>
      <c r="H45" s="6">
        <v>390.76612820000003</v>
      </c>
      <c r="I45" s="6">
        <v>100</v>
      </c>
      <c r="J45" s="6">
        <v>3.8590263591993201</v>
      </c>
      <c r="K45" s="6">
        <v>99.967125736567695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246465.56812049999</v>
      </c>
      <c r="E46" s="6">
        <v>2.2330887553494199</v>
      </c>
      <c r="F46" s="6">
        <v>99.050915769252896</v>
      </c>
      <c r="G46" s="6">
        <v>0.52668566424292096</v>
      </c>
      <c r="H46" s="6">
        <v>2361.5792172000001</v>
      </c>
      <c r="I46" s="6">
        <v>55.847678325245603</v>
      </c>
      <c r="J46" s="6">
        <v>0.94908423074711501</v>
      </c>
      <c r="K46" s="6">
        <v>54.9674050792432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26</v>
      </c>
      <c r="B48" s="6" t="s">
        <v>27</v>
      </c>
      <c r="C48" s="6" t="s">
        <v>11</v>
      </c>
      <c r="D48" s="6">
        <v>9290.0131825000008</v>
      </c>
      <c r="E48" s="6">
        <v>1.4417805876377101</v>
      </c>
      <c r="F48" s="6">
        <v>99.826903579821007</v>
      </c>
      <c r="G48" s="6">
        <v>0.117278377760409</v>
      </c>
      <c r="H48" s="6">
        <v>16.1085636</v>
      </c>
      <c r="I48" s="6">
        <v>67.472685476750101</v>
      </c>
      <c r="J48" s="6">
        <v>0.173096420179016</v>
      </c>
      <c r="K48" s="6">
        <v>67.635929712343597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714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139678.04126870001</v>
      </c>
      <c r="E59" s="6">
        <v>2.1284866463382901</v>
      </c>
      <c r="F59" s="6">
        <v>99.179560026338706</v>
      </c>
      <c r="G59" s="6">
        <v>0.147713689106337</v>
      </c>
      <c r="H59" s="6">
        <v>1155.4542939</v>
      </c>
      <c r="I59" s="6">
        <v>17.982298437481401</v>
      </c>
      <c r="J59" s="6">
        <v>0.820439973661241</v>
      </c>
      <c r="K59" s="6">
        <v>17.8564906218026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2646566.441019</v>
      </c>
      <c r="E60" s="6">
        <v>0.255920112668304</v>
      </c>
      <c r="F60" s="6">
        <v>99.484087989928994</v>
      </c>
      <c r="G60" s="6">
        <v>3.1806475822972302E-2</v>
      </c>
      <c r="H60" s="6">
        <v>13724.7618183</v>
      </c>
      <c r="I60" s="6">
        <v>6.1339862313204696</v>
      </c>
      <c r="J60" s="6">
        <v>0.51591201007100396</v>
      </c>
      <c r="K60" s="6">
        <v>6.13329051786687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197.81182269999999</v>
      </c>
      <c r="E61" s="6">
        <v>14.5700834348955</v>
      </c>
      <c r="F61" s="6">
        <v>98.440706608136793</v>
      </c>
      <c r="G61" s="6">
        <v>1.6025989742994899</v>
      </c>
      <c r="H61" s="6">
        <v>3.1333243999999998</v>
      </c>
      <c r="I61" s="6">
        <v>100</v>
      </c>
      <c r="J61" s="6">
        <v>1.55929339186316</v>
      </c>
      <c r="K61" s="6">
        <v>101.174657869237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3402.2336415999998</v>
      </c>
      <c r="E62" s="6">
        <v>2.7264293404989899</v>
      </c>
      <c r="F62" s="6">
        <v>99.641948664969703</v>
      </c>
      <c r="G62" s="6">
        <v>0.20589420187096399</v>
      </c>
      <c r="H62" s="6">
        <v>12.225516600000001</v>
      </c>
      <c r="I62" s="6">
        <v>57.028479602908398</v>
      </c>
      <c r="J62" s="6">
        <v>0.358051335030316</v>
      </c>
      <c r="K62" s="6">
        <v>57.298206949861999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674.8739104</v>
      </c>
      <c r="E63" s="6">
        <v>19.7411906278336</v>
      </c>
      <c r="F63" s="6">
        <v>95.346635942834794</v>
      </c>
      <c r="G63" s="6">
        <v>4.8070410091986497</v>
      </c>
      <c r="H63" s="6">
        <v>32.937019399999997</v>
      </c>
      <c r="I63" s="6">
        <v>99.999999999999702</v>
      </c>
      <c r="J63" s="6">
        <v>4.6533640571652004</v>
      </c>
      <c r="K63" s="6">
        <v>98.495450481808206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23113.051008099999</v>
      </c>
      <c r="E64" s="6">
        <v>1.8833265494935301</v>
      </c>
      <c r="F64" s="6">
        <v>99.892101506132903</v>
      </c>
      <c r="G64" s="6">
        <v>0.107927956357662</v>
      </c>
      <c r="H64" s="6">
        <v>24.965571400000002</v>
      </c>
      <c r="I64" s="6">
        <v>99.999999999999901</v>
      </c>
      <c r="J64" s="6">
        <v>0.107898493867098</v>
      </c>
      <c r="K64" s="6">
        <v>99.919377791394297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43604.4707872</v>
      </c>
      <c r="E66" s="6">
        <v>2.0106688307814302</v>
      </c>
      <c r="F66" s="6">
        <v>99.540017052471896</v>
      </c>
      <c r="G66" s="6">
        <v>0.363651753548208</v>
      </c>
      <c r="H66" s="6">
        <v>201.49999560000001</v>
      </c>
      <c r="I66" s="6">
        <v>79.028276105631903</v>
      </c>
      <c r="J66" s="6">
        <v>0.45998294752805002</v>
      </c>
      <c r="K66" s="6">
        <v>78.6940079928562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16</v>
      </c>
      <c r="B68" s="6" t="s">
        <v>17</v>
      </c>
      <c r="C68" s="6" t="s">
        <v>11</v>
      </c>
      <c r="D68" s="6">
        <v>8067.4401563000001</v>
      </c>
      <c r="E68" s="6">
        <v>1.7315031243255801</v>
      </c>
      <c r="F68" s="6">
        <v>99.655353070026706</v>
      </c>
      <c r="G68" s="6">
        <v>0.34554308433530401</v>
      </c>
      <c r="H68" s="6">
        <v>27.900342500000001</v>
      </c>
      <c r="I68" s="6">
        <v>100</v>
      </c>
      <c r="J68" s="6">
        <v>0.34464692997330698</v>
      </c>
      <c r="K68" s="6">
        <v>99.914477906440993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7292.7648700999998</v>
      </c>
      <c r="E70" s="6">
        <v>2.5770504741835301</v>
      </c>
      <c r="F70" s="6">
        <v>99.551611866730994</v>
      </c>
      <c r="G70" s="6">
        <v>0.26160358795330901</v>
      </c>
      <c r="H70" s="6">
        <v>32.847175100000001</v>
      </c>
      <c r="I70" s="6">
        <v>57.848768534769803</v>
      </c>
      <c r="J70" s="6">
        <v>0.44838813326898203</v>
      </c>
      <c r="K70" s="6">
        <v>58.081507779888298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1832.7028836</v>
      </c>
      <c r="E71" s="6">
        <v>17.105932170812</v>
      </c>
      <c r="F71" s="6">
        <v>100</v>
      </c>
      <c r="G71" s="6">
        <v>0</v>
      </c>
      <c r="H71" s="6"/>
      <c r="I71" s="6"/>
      <c r="J71" s="6"/>
      <c r="K71" s="6"/>
    </row>
    <row r="72" spans="1:11" x14ac:dyDescent="0.25">
      <c r="A72" s="6" t="s">
        <v>34</v>
      </c>
      <c r="B72" s="6" t="s">
        <v>35</v>
      </c>
      <c r="C72" s="6" t="s">
        <v>11</v>
      </c>
      <c r="D72" s="6">
        <v>47040.966828500001</v>
      </c>
      <c r="E72" s="6">
        <v>1.63533918331238</v>
      </c>
      <c r="F72" s="6">
        <v>99.502730825956107</v>
      </c>
      <c r="G72" s="6">
        <v>0.28522179434835299</v>
      </c>
      <c r="H72" s="6">
        <v>235.08925360000001</v>
      </c>
      <c r="I72" s="6">
        <v>57.0959688099191</v>
      </c>
      <c r="J72" s="6">
        <v>0.49726917404392201</v>
      </c>
      <c r="K72" s="6">
        <v>57.072404464455303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39073.320622699997</v>
      </c>
      <c r="E74" s="6">
        <v>1.4006008636076901</v>
      </c>
      <c r="F74" s="6">
        <v>99.637698486937794</v>
      </c>
      <c r="G74" s="6">
        <v>0.20846990403281199</v>
      </c>
      <c r="H74" s="6">
        <v>142.07798249999999</v>
      </c>
      <c r="I74" s="6">
        <v>57.2574393488213</v>
      </c>
      <c r="J74" s="6">
        <v>0.36230151306216801</v>
      </c>
      <c r="K74" s="6">
        <v>57.331975420312297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6203.6006049999996</v>
      </c>
      <c r="E75" s="6">
        <v>12.1500468720561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36</v>
      </c>
      <c r="B76" s="6" t="s">
        <v>37</v>
      </c>
      <c r="C76" s="6" t="s">
        <v>11</v>
      </c>
      <c r="D76" s="6">
        <v>50146.369373299996</v>
      </c>
      <c r="E76" s="6">
        <v>2.50451915745231</v>
      </c>
      <c r="F76" s="6">
        <v>99.861036077582</v>
      </c>
      <c r="G76" s="6">
        <v>0.13903808969279099</v>
      </c>
      <c r="H76" s="6">
        <v>69.7823341</v>
      </c>
      <c r="I76" s="6">
        <v>99.999999999999702</v>
      </c>
      <c r="J76" s="6">
        <v>0.138963922418047</v>
      </c>
      <c r="K76" s="6">
        <v>99.914333514572405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86.3822416</v>
      </c>
      <c r="E77" s="6">
        <v>26.129652449442698</v>
      </c>
      <c r="F77" s="6">
        <v>95.293602859775305</v>
      </c>
      <c r="G77" s="6">
        <v>4.6762230043761903</v>
      </c>
      <c r="H77" s="6">
        <v>4.2662794000000002</v>
      </c>
      <c r="I77" s="6">
        <v>100</v>
      </c>
      <c r="J77" s="6">
        <v>4.70639714022471</v>
      </c>
      <c r="K77" s="6">
        <v>94.682646743554201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4658.2937217999997</v>
      </c>
      <c r="E78" s="6">
        <v>2.46043380489431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5842.2650301000003</v>
      </c>
      <c r="E80" s="6">
        <v>2.9276767999720699</v>
      </c>
      <c r="F80" s="6">
        <v>98.926564385546499</v>
      </c>
      <c r="G80" s="6">
        <v>0.58513403763071803</v>
      </c>
      <c r="H80" s="6">
        <v>63.393441299999999</v>
      </c>
      <c r="I80" s="6">
        <v>54.233116978096703</v>
      </c>
      <c r="J80" s="6">
        <v>1.07343561445354</v>
      </c>
      <c r="K80" s="6">
        <v>53.925265072668701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1654.0667443</v>
      </c>
      <c r="E81" s="6">
        <v>16.884423742230801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40</v>
      </c>
      <c r="B82" s="6" t="s">
        <v>41</v>
      </c>
      <c r="C82" s="6" t="s">
        <v>11</v>
      </c>
      <c r="D82" s="6">
        <v>41998.153838500002</v>
      </c>
      <c r="E82" s="6">
        <v>1.64596364553135</v>
      </c>
      <c r="F82" s="6">
        <v>99.1403922378597</v>
      </c>
      <c r="G82" s="6">
        <v>0.38447911634733201</v>
      </c>
      <c r="H82" s="6">
        <v>364.14964900000001</v>
      </c>
      <c r="I82" s="6">
        <v>44.2034859066952</v>
      </c>
      <c r="J82" s="6">
        <v>0.85960776214034496</v>
      </c>
      <c r="K82" s="6">
        <v>44.3427945636872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48923.050981499997</v>
      </c>
      <c r="E84" s="6">
        <v>2.0434565376745</v>
      </c>
      <c r="F84" s="6">
        <v>99.526346740186199</v>
      </c>
      <c r="G84" s="6">
        <v>0.296644996803064</v>
      </c>
      <c r="H84" s="6">
        <v>232.8284252</v>
      </c>
      <c r="I84" s="6">
        <v>62.785204428546699</v>
      </c>
      <c r="J84" s="6">
        <v>0.47365325981385098</v>
      </c>
      <c r="K84" s="6">
        <v>62.332502096927101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8873.4828481999994</v>
      </c>
      <c r="E86" s="6">
        <v>2.4398300686085501</v>
      </c>
      <c r="F86" s="6">
        <v>99.411809703758806</v>
      </c>
      <c r="G86" s="6">
        <v>0.29510225628146702</v>
      </c>
      <c r="H86" s="6">
        <v>52.5017754</v>
      </c>
      <c r="I86" s="6">
        <v>49.768412052486099</v>
      </c>
      <c r="J86" s="6">
        <v>0.58819029624123598</v>
      </c>
      <c r="K86" s="6">
        <v>49.8761192288883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9693.2238975</v>
      </c>
      <c r="E87" s="6">
        <v>23.3166425228451</v>
      </c>
      <c r="F87" s="6">
        <v>96.124885812023805</v>
      </c>
      <c r="G87" s="6">
        <v>4.0304239876642596</v>
      </c>
      <c r="H87" s="6">
        <v>390.76612820000003</v>
      </c>
      <c r="I87" s="6">
        <v>100</v>
      </c>
      <c r="J87" s="6">
        <v>3.8751141879761399</v>
      </c>
      <c r="K87" s="6">
        <v>99.977452739427306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244868.58786510001</v>
      </c>
      <c r="E88" s="6">
        <v>2.2476154737357499</v>
      </c>
      <c r="F88" s="6">
        <v>99.057647174966505</v>
      </c>
      <c r="G88" s="6">
        <v>0.53015242076454205</v>
      </c>
      <c r="H88" s="6">
        <v>2329.4779567</v>
      </c>
      <c r="I88" s="6">
        <v>56.614640793265103</v>
      </c>
      <c r="J88" s="6">
        <v>0.94235282503353901</v>
      </c>
      <c r="K88" s="6">
        <v>55.728226254512798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6401.7108648000003</v>
      </c>
      <c r="E90" s="6">
        <v>1.8941766757604599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2984.1448473999999</v>
      </c>
      <c r="E92" s="6">
        <v>2.1311092982087101</v>
      </c>
      <c r="F92" s="6">
        <v>99.487371718301304</v>
      </c>
      <c r="G92" s="6">
        <v>0.29927338576704599</v>
      </c>
      <c r="H92" s="6">
        <v>15.3763942</v>
      </c>
      <c r="I92" s="6">
        <v>57.8717061089419</v>
      </c>
      <c r="J92" s="6">
        <v>0.51262828169864705</v>
      </c>
      <c r="K92" s="6">
        <v>58.080920694702399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145.26771310000001</v>
      </c>
      <c r="E93" s="6">
        <v>16.043683886525901</v>
      </c>
      <c r="F93" s="6">
        <v>97.819096420593894</v>
      </c>
      <c r="G93" s="6">
        <v>2.1790133673955201</v>
      </c>
      <c r="H93" s="6">
        <v>3.2387834999999998</v>
      </c>
      <c r="I93" s="6">
        <v>100</v>
      </c>
      <c r="J93" s="6">
        <v>2.1809035794060998</v>
      </c>
      <c r="K93" s="6">
        <v>97.734315583575693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2722.4557632000001</v>
      </c>
      <c r="E94" s="6">
        <v>2.6801129145348401</v>
      </c>
      <c r="F94" s="6">
        <v>99.568202867510394</v>
      </c>
      <c r="G94" s="6">
        <v>0.24926869299537999</v>
      </c>
      <c r="H94" s="6">
        <v>11.806465899999999</v>
      </c>
      <c r="I94" s="6">
        <v>57.168294790746302</v>
      </c>
      <c r="J94" s="6">
        <v>0.431797132489599</v>
      </c>
      <c r="K94" s="6">
        <v>57.478926850633897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  <c r="F95" s="6">
        <v>100</v>
      </c>
      <c r="G95" s="6">
        <v>3.5394807633661199E-15</v>
      </c>
      <c r="H95" s="6"/>
      <c r="I95" s="6"/>
      <c r="J95" s="6"/>
      <c r="K95" s="6"/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3753.9073468000001</v>
      </c>
      <c r="E96" s="6">
        <v>2.7168171260422298</v>
      </c>
      <c r="F96" s="6">
        <v>99.655631638005104</v>
      </c>
      <c r="G96" s="6">
        <v>0.201527886264003</v>
      </c>
      <c r="H96" s="6">
        <v>12.971940500000001</v>
      </c>
      <c r="I96" s="6">
        <v>58.242131851494598</v>
      </c>
      <c r="J96" s="6">
        <v>0.34436836199489501</v>
      </c>
      <c r="K96" s="6">
        <v>58.319494514449602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6751.6035431999999</v>
      </c>
      <c r="E98" s="6">
        <v>3.5112263030662798</v>
      </c>
      <c r="F98" s="6">
        <v>99.461643656412306</v>
      </c>
      <c r="G98" s="6">
        <v>0.35670089288422802</v>
      </c>
      <c r="H98" s="6">
        <v>36.544425199999999</v>
      </c>
      <c r="I98" s="6">
        <v>65.796457150435899</v>
      </c>
      <c r="J98" s="6">
        <v>0.53835634358768603</v>
      </c>
      <c r="K98" s="6">
        <v>65.900694814041302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533.17038739999998</v>
      </c>
      <c r="E100" s="6">
        <v>3.7902631142363701</v>
      </c>
      <c r="F100" s="6">
        <v>99.280817760558506</v>
      </c>
      <c r="G100" s="6">
        <v>0.40961311367949299</v>
      </c>
      <c r="H100" s="6">
        <v>3.8622432999999998</v>
      </c>
      <c r="I100" s="6">
        <v>55.777497264537999</v>
      </c>
      <c r="J100" s="6">
        <v>0.71918223944152604</v>
      </c>
      <c r="K100" s="6">
        <v>56.545785840217697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41550.934402999999</v>
      </c>
      <c r="E102" s="6">
        <v>1.71195753380295</v>
      </c>
      <c r="F102" s="6">
        <v>99.905390967861806</v>
      </c>
      <c r="G102" s="6">
        <v>9.5061151850152001E-2</v>
      </c>
      <c r="H102" s="6">
        <v>39.348163800000002</v>
      </c>
      <c r="I102" s="6">
        <v>99.999999999999801</v>
      </c>
      <c r="J102" s="6">
        <v>9.4609032138219196E-2</v>
      </c>
      <c r="K102" s="6">
        <v>100.382821035204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715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6087.9402270999999</v>
      </c>
      <c r="E113" s="6">
        <v>8.1172425647391204</v>
      </c>
      <c r="F113" s="6">
        <v>99.397471750520097</v>
      </c>
      <c r="G113" s="6">
        <v>0.60581156274553205</v>
      </c>
      <c r="H113" s="6">
        <v>36.903916199999998</v>
      </c>
      <c r="I113" s="6">
        <v>99.999999999999901</v>
      </c>
      <c r="J113" s="6">
        <v>0.60252824947993799</v>
      </c>
      <c r="K113" s="6">
        <v>99.939111147256597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223417.3396838</v>
      </c>
      <c r="E114" s="6">
        <v>0.72095423160197802</v>
      </c>
      <c r="F114" s="6">
        <v>99.755939284416002</v>
      </c>
      <c r="G114" s="6">
        <v>6.4456620367654205E-2</v>
      </c>
      <c r="H114" s="6">
        <v>546.6080134</v>
      </c>
      <c r="I114" s="6">
        <v>26.357853202299999</v>
      </c>
      <c r="J114" s="6">
        <v>0.24406071558401701</v>
      </c>
      <c r="K114" s="6">
        <v>26.345619336926301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2852.8542505</v>
      </c>
      <c r="E115" s="6">
        <v>16.143497628865902</v>
      </c>
      <c r="F115" s="6">
        <v>99.242931629082904</v>
      </c>
      <c r="G115" s="6">
        <v>0.61999503238604703</v>
      </c>
      <c r="H115" s="6">
        <v>21.762816600000001</v>
      </c>
      <c r="I115" s="6">
        <v>80.816401988790403</v>
      </c>
      <c r="J115" s="6">
        <v>0.75706837091713897</v>
      </c>
      <c r="K115" s="6">
        <v>81.274197910183204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74831.342397500004</v>
      </c>
      <c r="E116" s="6">
        <v>1.72986409385429</v>
      </c>
      <c r="F116" s="6">
        <v>99.579233229868294</v>
      </c>
      <c r="G116" s="6">
        <v>0.111832492431356</v>
      </c>
      <c r="H116" s="6">
        <v>316.19586959999998</v>
      </c>
      <c r="I116" s="6">
        <v>26.4591974087047</v>
      </c>
      <c r="J116" s="6">
        <v>0.42076677013175301</v>
      </c>
      <c r="K116" s="6">
        <v>26.4664289982131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1798.1627847</v>
      </c>
      <c r="E117" s="6">
        <v>10.4248733945285</v>
      </c>
      <c r="F117" s="6">
        <v>97.336290487783401</v>
      </c>
      <c r="G117" s="6">
        <v>1.3057789717521699</v>
      </c>
      <c r="H117" s="6">
        <v>49.208607499999999</v>
      </c>
      <c r="I117" s="6">
        <v>48.618405066534301</v>
      </c>
      <c r="J117" s="6">
        <v>2.6637095122166201</v>
      </c>
      <c r="K117" s="6">
        <v>47.715293549987003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36676.101990100004</v>
      </c>
      <c r="E118" s="6">
        <v>1.43622332460424</v>
      </c>
      <c r="F118" s="6">
        <v>98.546682471103907</v>
      </c>
      <c r="G118" s="6">
        <v>0.292743737345668</v>
      </c>
      <c r="H118" s="6">
        <v>540.88093660000004</v>
      </c>
      <c r="I118" s="6">
        <v>19.757273268975499</v>
      </c>
      <c r="J118" s="6">
        <v>1.4533175288961</v>
      </c>
      <c r="K118" s="6">
        <v>19.8503930187374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7617.9317285999996</v>
      </c>
      <c r="E119" s="6">
        <v>6.8843692424507896</v>
      </c>
      <c r="F119" s="6">
        <v>97.615596164984694</v>
      </c>
      <c r="G119" s="6">
        <v>1.05560895982812</v>
      </c>
      <c r="H119" s="6">
        <v>186.07913429999999</v>
      </c>
      <c r="I119" s="6">
        <v>43.2477354097541</v>
      </c>
      <c r="J119" s="6">
        <v>2.3844038350153198</v>
      </c>
      <c r="K119" s="6">
        <v>43.215791057499104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126988.9517761</v>
      </c>
      <c r="E120" s="6">
        <v>1.10750325102615</v>
      </c>
      <c r="F120" s="6">
        <v>99.326792580913903</v>
      </c>
      <c r="G120" s="6">
        <v>0.13649543260612801</v>
      </c>
      <c r="H120" s="6">
        <v>860.69329589999995</v>
      </c>
      <c r="I120" s="6">
        <v>20.144333617350899</v>
      </c>
      <c r="J120" s="6">
        <v>0.67320741908613901</v>
      </c>
      <c r="K120" s="6">
        <v>20.138894994822198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8184.2570513999999</v>
      </c>
      <c r="E121" s="6">
        <v>8.2451769003326891</v>
      </c>
      <c r="F121" s="6">
        <v>97.6332565827623</v>
      </c>
      <c r="G121" s="6">
        <v>0.90551173667141105</v>
      </c>
      <c r="H121" s="6">
        <v>198.39588660000001</v>
      </c>
      <c r="I121" s="6">
        <v>37.657677316489597</v>
      </c>
      <c r="J121" s="6">
        <v>2.3667434172377302</v>
      </c>
      <c r="K121" s="6">
        <v>37.354306800322803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118586.18995460001</v>
      </c>
      <c r="E122" s="6">
        <v>1.1454752077697701</v>
      </c>
      <c r="F122" s="6">
        <v>98.570250512770698</v>
      </c>
      <c r="G122" s="6">
        <v>0.21665179422458999</v>
      </c>
      <c r="H122" s="6">
        <v>1720.0782528</v>
      </c>
      <c r="I122" s="6">
        <v>15.0958139883247</v>
      </c>
      <c r="J122" s="6">
        <v>1.42974948722929</v>
      </c>
      <c r="K122" s="6">
        <v>14.9364779085486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3387.3535750000001</v>
      </c>
      <c r="E123" s="6">
        <v>13.0640296088912</v>
      </c>
      <c r="F123" s="6">
        <v>99.133440705032498</v>
      </c>
      <c r="G123" s="6">
        <v>0.62906060641300099</v>
      </c>
      <c r="H123" s="6">
        <v>29.610015600000001</v>
      </c>
      <c r="I123" s="6">
        <v>71.264583652393398</v>
      </c>
      <c r="J123" s="6">
        <v>0.86655929496751405</v>
      </c>
      <c r="K123" s="6">
        <v>71.963849084386993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66754.107579100004</v>
      </c>
      <c r="E124" s="6">
        <v>1.4130999754745099</v>
      </c>
      <c r="F124" s="6">
        <v>99.6108549614015</v>
      </c>
      <c r="G124" s="6">
        <v>0.192839115484601</v>
      </c>
      <c r="H124" s="6">
        <v>260.7851301</v>
      </c>
      <c r="I124" s="6">
        <v>49.570409847937597</v>
      </c>
      <c r="J124" s="6">
        <v>0.38914503859855998</v>
      </c>
      <c r="K124" s="6">
        <v>49.361721872644303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26520.923385400001</v>
      </c>
      <c r="E125" s="6">
        <v>6.5490585966575097</v>
      </c>
      <c r="F125" s="6">
        <v>99.203518574694698</v>
      </c>
      <c r="G125" s="6">
        <v>0.49067699164078499</v>
      </c>
      <c r="H125" s="6">
        <v>212.93017789999999</v>
      </c>
      <c r="I125" s="6">
        <v>62.076203353401503</v>
      </c>
      <c r="J125" s="6">
        <v>0.79648142530528698</v>
      </c>
      <c r="K125" s="6">
        <v>61.114901751480701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206089.1203786</v>
      </c>
      <c r="E126" s="6">
        <v>1.4031319742363</v>
      </c>
      <c r="F126" s="6">
        <v>99.579852462821705</v>
      </c>
      <c r="G126" s="6">
        <v>0.120950796215303</v>
      </c>
      <c r="H126" s="6">
        <v>869.53167959999996</v>
      </c>
      <c r="I126" s="6">
        <v>28.644881154385299</v>
      </c>
      <c r="J126" s="6">
        <v>0.42014753717833198</v>
      </c>
      <c r="K126" s="6">
        <v>28.666745313488502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14865.7289946</v>
      </c>
      <c r="E127" s="6">
        <v>6.1485281770488003</v>
      </c>
      <c r="F127" s="6">
        <v>99.570367498064101</v>
      </c>
      <c r="G127" s="6">
        <v>0.31638315023379199</v>
      </c>
      <c r="H127" s="6">
        <v>64.143585099999996</v>
      </c>
      <c r="I127" s="6">
        <v>73.219125456017906</v>
      </c>
      <c r="J127" s="6">
        <v>0.42963250193585301</v>
      </c>
      <c r="K127" s="6">
        <v>73.324030181677003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347998.62425609998</v>
      </c>
      <c r="E128" s="6">
        <v>0.67858753726715804</v>
      </c>
      <c r="F128" s="6">
        <v>99.384456652815004</v>
      </c>
      <c r="G128" s="6">
        <v>9.2273989781023205E-2</v>
      </c>
      <c r="H128" s="6">
        <v>2155.3494903000001</v>
      </c>
      <c r="I128" s="6">
        <v>14.894515665826299</v>
      </c>
      <c r="J128" s="6">
        <v>0.61554334718503501</v>
      </c>
      <c r="K128" s="6">
        <v>14.898382672013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5581.7754930999999</v>
      </c>
      <c r="E129" s="6">
        <v>10.105167817796699</v>
      </c>
      <c r="F129" s="6">
        <v>99.719273902941296</v>
      </c>
      <c r="G129" s="6">
        <v>0.28245315308611002</v>
      </c>
      <c r="H129" s="6">
        <v>15.713612700000001</v>
      </c>
      <c r="I129" s="6">
        <v>100</v>
      </c>
      <c r="J129" s="6">
        <v>0.28072609705873097</v>
      </c>
      <c r="K129" s="6">
        <v>100.332757205151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140492.0905737</v>
      </c>
      <c r="E130" s="6">
        <v>0.76535177489909301</v>
      </c>
      <c r="F130" s="6">
        <v>99.513157803047704</v>
      </c>
      <c r="G130" s="6">
        <v>0.107149840734823</v>
      </c>
      <c r="H130" s="6">
        <v>687.32094870000003</v>
      </c>
      <c r="I130" s="6">
        <v>21.890546370488899</v>
      </c>
      <c r="J130" s="6">
        <v>0.48684219695231401</v>
      </c>
      <c r="K130" s="6">
        <v>21.902002489443799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11882.2877976</v>
      </c>
      <c r="E131" s="6">
        <v>6.4924912076649699</v>
      </c>
      <c r="F131" s="6">
        <v>99.352906365320294</v>
      </c>
      <c r="G131" s="6">
        <v>0.46419488223253103</v>
      </c>
      <c r="H131" s="6">
        <v>77.390315799999996</v>
      </c>
      <c r="I131" s="6">
        <v>72.0939582215277</v>
      </c>
      <c r="J131" s="6">
        <v>0.647093634679762</v>
      </c>
      <c r="K131" s="6">
        <v>71.271154896359306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284005.52434920002</v>
      </c>
      <c r="E132" s="6">
        <v>0.80377642172008501</v>
      </c>
      <c r="F132" s="6">
        <v>99.541487119913697</v>
      </c>
      <c r="G132" s="6">
        <v>9.3728740467412502E-2</v>
      </c>
      <c r="H132" s="6">
        <v>1308.2001756</v>
      </c>
      <c r="I132" s="6">
        <v>20.347980296198902</v>
      </c>
      <c r="J132" s="6">
        <v>0.45851288008624602</v>
      </c>
      <c r="K132" s="6">
        <v>20.348170394357801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16847.764702199998</v>
      </c>
      <c r="E133" s="6">
        <v>6.5972278772447499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428343.06389480003</v>
      </c>
      <c r="E134" s="6">
        <v>0.63865530186842601</v>
      </c>
      <c r="F134" s="6">
        <v>99.729699609837496</v>
      </c>
      <c r="G134" s="6">
        <v>8.0134476322726605E-2</v>
      </c>
      <c r="H134" s="6">
        <v>1160.9510281</v>
      </c>
      <c r="I134" s="6">
        <v>29.563017738321498</v>
      </c>
      <c r="J134" s="6">
        <v>0.270300390162453</v>
      </c>
      <c r="K134" s="6">
        <v>29.566317855679099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1946.3841414999999</v>
      </c>
      <c r="E135" s="6">
        <v>11.725855662302999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54439.651238400002</v>
      </c>
      <c r="E136" s="6">
        <v>1.2148895348579101</v>
      </c>
      <c r="F136" s="6">
        <v>99.905457379961504</v>
      </c>
      <c r="G136" s="6">
        <v>7.8679313066657E-2</v>
      </c>
      <c r="H136" s="6">
        <v>51.5173785</v>
      </c>
      <c r="I136" s="6">
        <v>83.164554991422307</v>
      </c>
      <c r="J136" s="6">
        <v>9.4542620038474107E-2</v>
      </c>
      <c r="K136" s="6">
        <v>83.142319887757793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75793.265311099996</v>
      </c>
      <c r="E138" s="6">
        <v>0.91079662086471602</v>
      </c>
      <c r="F138" s="6">
        <v>99.802808504471599</v>
      </c>
      <c r="G138" s="6">
        <v>7.3144870931848294E-2</v>
      </c>
      <c r="H138" s="6">
        <v>149.75317390000001</v>
      </c>
      <c r="I138" s="6">
        <v>37.123022214876897</v>
      </c>
      <c r="J138" s="6">
        <v>0.19719149552842499</v>
      </c>
      <c r="K138" s="6">
        <v>37.020174359614998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1989.4687025000001</v>
      </c>
      <c r="E139" s="6">
        <v>14.0296928125096</v>
      </c>
      <c r="F139" s="6">
        <v>97.014268011277693</v>
      </c>
      <c r="G139" s="6">
        <v>1.5152399011975299</v>
      </c>
      <c r="H139" s="6">
        <v>61.228316900000003</v>
      </c>
      <c r="I139" s="6">
        <v>50.459125884162297</v>
      </c>
      <c r="J139" s="6">
        <v>2.9857319887222702</v>
      </c>
      <c r="K139" s="6">
        <v>49.234120956404801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30605.052699100001</v>
      </c>
      <c r="E140" s="6">
        <v>1.92704360050862</v>
      </c>
      <c r="F140" s="6">
        <v>98.453173446331107</v>
      </c>
      <c r="G140" s="6">
        <v>0.54054519980950699</v>
      </c>
      <c r="H140" s="6">
        <v>480.84491880000002</v>
      </c>
      <c r="I140" s="6">
        <v>34.691338106129997</v>
      </c>
      <c r="J140" s="6">
        <v>1.5468265536688801</v>
      </c>
      <c r="K140" s="6">
        <v>34.404885399852702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1820.2060122</v>
      </c>
      <c r="E141" s="6">
        <v>12.1254013254201</v>
      </c>
      <c r="F141" s="6">
        <v>98.808755948365103</v>
      </c>
      <c r="G141" s="6">
        <v>1.21169184097691</v>
      </c>
      <c r="H141" s="6">
        <v>21.944508500000001</v>
      </c>
      <c r="I141" s="6">
        <v>100</v>
      </c>
      <c r="J141" s="6">
        <v>1.1912440516349001</v>
      </c>
      <c r="K141" s="6">
        <v>100.504815310849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26008.2463474</v>
      </c>
      <c r="E142" s="6">
        <v>1.9894866951030401</v>
      </c>
      <c r="F142" s="6">
        <v>98.607593679094194</v>
      </c>
      <c r="G142" s="6">
        <v>0.39680512351835701</v>
      </c>
      <c r="H142" s="6">
        <v>367.25413589999999</v>
      </c>
      <c r="I142" s="6">
        <v>27.947207584637201</v>
      </c>
      <c r="J142" s="6">
        <v>1.39240632090577</v>
      </c>
      <c r="K142" s="6">
        <v>28.100991644614201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4912.1793438000004</v>
      </c>
      <c r="E143" s="6">
        <v>7.8520157556153398</v>
      </c>
      <c r="F143" s="6">
        <v>100</v>
      </c>
      <c r="G143" s="6">
        <v>8.7174886816036495E-16</v>
      </c>
      <c r="H143" s="6"/>
      <c r="I143" s="6"/>
      <c r="J143" s="6"/>
      <c r="K143" s="6"/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84707.637677399995</v>
      </c>
      <c r="E144" s="6">
        <v>1.11982907045138</v>
      </c>
      <c r="F144" s="6">
        <v>99.625503143829803</v>
      </c>
      <c r="G144" s="6">
        <v>0.141351731473051</v>
      </c>
      <c r="H144" s="6">
        <v>318.41991259999998</v>
      </c>
      <c r="I144" s="6">
        <v>37.587514348867302</v>
      </c>
      <c r="J144" s="6">
        <v>0.37449685617018402</v>
      </c>
      <c r="K144" s="6">
        <v>37.603085676785398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327.60323990000001</v>
      </c>
      <c r="E145" s="6">
        <v>16.568272570484599</v>
      </c>
      <c r="F145" s="6">
        <v>97.831589928382698</v>
      </c>
      <c r="G145" s="6">
        <v>2.22135465617826</v>
      </c>
      <c r="H145" s="6">
        <v>7.2612350000000001</v>
      </c>
      <c r="I145" s="6">
        <v>100</v>
      </c>
      <c r="J145" s="6">
        <v>2.1684100716172998</v>
      </c>
      <c r="K145" s="6">
        <v>100.220276899308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7160.9280396000004</v>
      </c>
      <c r="E146" s="6">
        <v>1.9598201197143701</v>
      </c>
      <c r="F146" s="6">
        <v>98.522319589527896</v>
      </c>
      <c r="G146" s="6">
        <v>0.473717120454969</v>
      </c>
      <c r="H146" s="6">
        <v>107.4026995</v>
      </c>
      <c r="I146" s="6">
        <v>31.512029675675901</v>
      </c>
      <c r="J146" s="6">
        <v>1.47768041047206</v>
      </c>
      <c r="K146" s="6">
        <v>31.584440861326399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7399.5609680999996</v>
      </c>
      <c r="E147" s="6">
        <v>7.1732788107869103</v>
      </c>
      <c r="F147" s="6">
        <v>98.735105149201999</v>
      </c>
      <c r="G147" s="6">
        <v>0.63823755334224197</v>
      </c>
      <c r="H147" s="6">
        <v>94.795732000000001</v>
      </c>
      <c r="I147" s="6">
        <v>49.863063826204403</v>
      </c>
      <c r="J147" s="6">
        <v>1.264894850798</v>
      </c>
      <c r="K147" s="6">
        <v>49.8195181201502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128229.73507150001</v>
      </c>
      <c r="E148" s="6">
        <v>1.15957384770915</v>
      </c>
      <c r="F148" s="6">
        <v>99.254400246131397</v>
      </c>
      <c r="G148" s="6">
        <v>0.18484725285023501</v>
      </c>
      <c r="H148" s="6">
        <v>963.26267319999999</v>
      </c>
      <c r="I148" s="6">
        <v>24.601148621441499</v>
      </c>
      <c r="J148" s="6">
        <v>0.74559975386863897</v>
      </c>
      <c r="K148" s="6">
        <v>24.606906216907699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14681.2242871</v>
      </c>
      <c r="E149" s="6">
        <v>6.0565657087818101</v>
      </c>
      <c r="F149" s="6">
        <v>99.450899925091605</v>
      </c>
      <c r="G149" s="6">
        <v>0.27955802769184002</v>
      </c>
      <c r="H149" s="6">
        <v>81.059712500000003</v>
      </c>
      <c r="I149" s="6">
        <v>50.4651408708716</v>
      </c>
      <c r="J149" s="6">
        <v>0.54910007490843804</v>
      </c>
      <c r="K149" s="6">
        <v>50.632477950168102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192990.9461307</v>
      </c>
      <c r="E150" s="6">
        <v>1.07211980896188</v>
      </c>
      <c r="F150" s="6">
        <v>99.5107473510608</v>
      </c>
      <c r="G150" s="6">
        <v>0.13205876565910099</v>
      </c>
      <c r="H150" s="6">
        <v>948.85561740000003</v>
      </c>
      <c r="I150" s="6">
        <v>26.7831017519547</v>
      </c>
      <c r="J150" s="6">
        <v>0.48925264893919401</v>
      </c>
      <c r="K150" s="6">
        <v>26.8598780067699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111.8872088</v>
      </c>
      <c r="E151" s="6">
        <v>19.183010488476601</v>
      </c>
      <c r="F151" s="6">
        <v>96.875</v>
      </c>
      <c r="G151" s="6">
        <v>2.04162761226456</v>
      </c>
      <c r="H151" s="6">
        <v>3.6092648000000001</v>
      </c>
      <c r="I151" s="6">
        <v>67.4199862463242</v>
      </c>
      <c r="J151" s="6">
        <v>3.125</v>
      </c>
      <c r="K151" s="6">
        <v>63.2904559802015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1016.0080412</v>
      </c>
      <c r="E152" s="6">
        <v>7.2540040388677696</v>
      </c>
      <c r="F152" s="6">
        <v>99.646017699115006</v>
      </c>
      <c r="G152" s="6">
        <v>0.23535045696940299</v>
      </c>
      <c r="H152" s="6">
        <v>3.6092648000000001</v>
      </c>
      <c r="I152" s="6">
        <v>67.4199862463242</v>
      </c>
      <c r="J152" s="6">
        <v>0.35398230088495602</v>
      </c>
      <c r="K152" s="6">
        <v>66.251153636886997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716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6082.0348770999999</v>
      </c>
      <c r="E163" s="6">
        <v>8.1249615579792103</v>
      </c>
      <c r="F163" s="6">
        <v>99.396890254231494</v>
      </c>
      <c r="G163" s="6">
        <v>0.60640125153076796</v>
      </c>
      <c r="H163" s="6">
        <v>36.903916199999998</v>
      </c>
      <c r="I163" s="6">
        <v>99.999999999999901</v>
      </c>
      <c r="J163" s="6">
        <v>0.60310974576847098</v>
      </c>
      <c r="K163" s="6">
        <v>99.939354439766007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223264.96108050001</v>
      </c>
      <c r="E164" s="6">
        <v>0.72124669222516802</v>
      </c>
      <c r="F164" s="6">
        <v>99.755773119498301</v>
      </c>
      <c r="G164" s="6">
        <v>6.4500594709835796E-2</v>
      </c>
      <c r="H164" s="6">
        <v>546.6080134</v>
      </c>
      <c r="I164" s="6">
        <v>26.357853202299999</v>
      </c>
      <c r="J164" s="6">
        <v>0.244226880501727</v>
      </c>
      <c r="K164" s="6">
        <v>26.3456122386233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2844.3617880000002</v>
      </c>
      <c r="E165" s="6">
        <v>16.191697562084801</v>
      </c>
      <c r="F165" s="6">
        <v>99.240688399762107</v>
      </c>
      <c r="G165" s="6">
        <v>0.621892558301403</v>
      </c>
      <c r="H165" s="6">
        <v>21.762816600000001</v>
      </c>
      <c r="I165" s="6">
        <v>80.816401988790403</v>
      </c>
      <c r="J165" s="6">
        <v>0.75931160023788402</v>
      </c>
      <c r="K165" s="6">
        <v>81.280261722835604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74472.960479999994</v>
      </c>
      <c r="E166" s="6">
        <v>1.7356603678761899</v>
      </c>
      <c r="F166" s="6">
        <v>99.581740043482</v>
      </c>
      <c r="G166" s="6">
        <v>0.11227016976741799</v>
      </c>
      <c r="H166" s="6">
        <v>312.79888460000001</v>
      </c>
      <c r="I166" s="6">
        <v>26.724486784446199</v>
      </c>
      <c r="J166" s="6">
        <v>0.418259956517957</v>
      </c>
      <c r="K166" s="6">
        <v>26.7299288066956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1788.4848304</v>
      </c>
      <c r="E167" s="6">
        <v>10.477331421293201</v>
      </c>
      <c r="F167" s="6">
        <v>97.322262435880901</v>
      </c>
      <c r="G167" s="6">
        <v>1.31285262084411</v>
      </c>
      <c r="H167" s="6">
        <v>49.208607499999999</v>
      </c>
      <c r="I167" s="6">
        <v>48.618405066534301</v>
      </c>
      <c r="J167" s="6">
        <v>2.6777375641190999</v>
      </c>
      <c r="K167" s="6">
        <v>47.715574900805301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36352.051006200003</v>
      </c>
      <c r="E168" s="6">
        <v>1.4034106441954</v>
      </c>
      <c r="F168" s="6">
        <v>98.5393382684437</v>
      </c>
      <c r="G168" s="6">
        <v>0.29529026046626</v>
      </c>
      <c r="H168" s="6">
        <v>538.85129229999995</v>
      </c>
      <c r="I168" s="6">
        <v>19.828114004328501</v>
      </c>
      <c r="J168" s="6">
        <v>1.46066173155626</v>
      </c>
      <c r="K168" s="6">
        <v>19.920907240076399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7617.9317285999996</v>
      </c>
      <c r="E169" s="6">
        <v>6.8843692424507896</v>
      </c>
      <c r="F169" s="6">
        <v>97.615596164984694</v>
      </c>
      <c r="G169" s="6">
        <v>1.05560895982812</v>
      </c>
      <c r="H169" s="6">
        <v>186.07913429999999</v>
      </c>
      <c r="I169" s="6">
        <v>43.2477354097541</v>
      </c>
      <c r="J169" s="6">
        <v>2.3844038350153198</v>
      </c>
      <c r="K169" s="6">
        <v>43.215791057499104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126988.9517761</v>
      </c>
      <c r="E170" s="6">
        <v>1.10750325102615</v>
      </c>
      <c r="F170" s="6">
        <v>99.326792580913903</v>
      </c>
      <c r="G170" s="6">
        <v>0.13649543260612801</v>
      </c>
      <c r="H170" s="6">
        <v>860.69329589999995</v>
      </c>
      <c r="I170" s="6">
        <v>20.144333617350899</v>
      </c>
      <c r="J170" s="6">
        <v>0.67320741908613901</v>
      </c>
      <c r="K170" s="6">
        <v>20.138894994822198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7991.1450544999998</v>
      </c>
      <c r="E171" s="6">
        <v>8.4357826358719006</v>
      </c>
      <c r="F171" s="6">
        <v>97.612887166231104</v>
      </c>
      <c r="G171" s="6">
        <v>0.92680620280746595</v>
      </c>
      <c r="H171" s="6">
        <v>195.42260730000001</v>
      </c>
      <c r="I171" s="6">
        <v>38.200337558567902</v>
      </c>
      <c r="J171" s="6">
        <v>2.3871128337688701</v>
      </c>
      <c r="K171" s="6">
        <v>37.8985978458226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115874.4794387</v>
      </c>
      <c r="E172" s="6">
        <v>1.1710922315094801</v>
      </c>
      <c r="F172" s="6">
        <v>98.554892834902503</v>
      </c>
      <c r="G172" s="6">
        <v>0.221545303675141</v>
      </c>
      <c r="H172" s="6">
        <v>1699.0636961</v>
      </c>
      <c r="I172" s="6">
        <v>15.271988737443399</v>
      </c>
      <c r="J172" s="6">
        <v>1.4451071650975</v>
      </c>
      <c r="K172" s="6">
        <v>15.1091726545458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3387.3535750000001</v>
      </c>
      <c r="E173" s="6">
        <v>13.0640296088912</v>
      </c>
      <c r="F173" s="6">
        <v>99.133440705032498</v>
      </c>
      <c r="G173" s="6">
        <v>0.62906060641300099</v>
      </c>
      <c r="H173" s="6">
        <v>29.610015600000001</v>
      </c>
      <c r="I173" s="6">
        <v>71.264583652393398</v>
      </c>
      <c r="J173" s="6">
        <v>0.86655929496751405</v>
      </c>
      <c r="K173" s="6">
        <v>71.963849084386993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66754.107579100004</v>
      </c>
      <c r="E174" s="6">
        <v>1.4130999754745099</v>
      </c>
      <c r="F174" s="6">
        <v>99.6108549614015</v>
      </c>
      <c r="G174" s="6">
        <v>0.192839115484601</v>
      </c>
      <c r="H174" s="6">
        <v>260.7851301</v>
      </c>
      <c r="I174" s="6">
        <v>49.570409847937597</v>
      </c>
      <c r="J174" s="6">
        <v>0.38914503859855998</v>
      </c>
      <c r="K174" s="6">
        <v>49.361721872644303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26520.923385400001</v>
      </c>
      <c r="E175" s="6">
        <v>6.5490585966575097</v>
      </c>
      <c r="F175" s="6">
        <v>99.203518574694698</v>
      </c>
      <c r="G175" s="6">
        <v>0.49067699164078499</v>
      </c>
      <c r="H175" s="6">
        <v>212.93017789999999</v>
      </c>
      <c r="I175" s="6">
        <v>62.076203353401503</v>
      </c>
      <c r="J175" s="6">
        <v>0.79648142530528698</v>
      </c>
      <c r="K175" s="6">
        <v>61.114901751480701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206089.1203786</v>
      </c>
      <c r="E176" s="6">
        <v>1.4031319742363</v>
      </c>
      <c r="F176" s="6">
        <v>99.579852462821705</v>
      </c>
      <c r="G176" s="6">
        <v>0.120950796215303</v>
      </c>
      <c r="H176" s="6">
        <v>869.53167959999996</v>
      </c>
      <c r="I176" s="6">
        <v>28.644881154385299</v>
      </c>
      <c r="J176" s="6">
        <v>0.42014753717833198</v>
      </c>
      <c r="K176" s="6">
        <v>28.666745313488502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14865.7289946</v>
      </c>
      <c r="E177" s="6">
        <v>6.1485281770488003</v>
      </c>
      <c r="F177" s="6">
        <v>99.570367498064101</v>
      </c>
      <c r="G177" s="6">
        <v>0.31638315023379199</v>
      </c>
      <c r="H177" s="6">
        <v>64.143585099999996</v>
      </c>
      <c r="I177" s="6">
        <v>73.219125456017906</v>
      </c>
      <c r="J177" s="6">
        <v>0.42963250193585301</v>
      </c>
      <c r="K177" s="6">
        <v>73.324030181677003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347998.62425609998</v>
      </c>
      <c r="E178" s="6">
        <v>0.67858753726715804</v>
      </c>
      <c r="F178" s="6">
        <v>99.384456652815004</v>
      </c>
      <c r="G178" s="6">
        <v>9.2273989781023205E-2</v>
      </c>
      <c r="H178" s="6">
        <v>2155.3494903000001</v>
      </c>
      <c r="I178" s="6">
        <v>14.894515665826299</v>
      </c>
      <c r="J178" s="6">
        <v>0.61554334718503501</v>
      </c>
      <c r="K178" s="6">
        <v>14.898382672013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5581.7754930999999</v>
      </c>
      <c r="E179" s="6">
        <v>10.105167817796699</v>
      </c>
      <c r="F179" s="6">
        <v>99.719273902941296</v>
      </c>
      <c r="G179" s="6">
        <v>0.28245315308611002</v>
      </c>
      <c r="H179" s="6">
        <v>15.713612700000001</v>
      </c>
      <c r="I179" s="6">
        <v>100</v>
      </c>
      <c r="J179" s="6">
        <v>0.28072609705873097</v>
      </c>
      <c r="K179" s="6">
        <v>100.332757205151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140492.0905737</v>
      </c>
      <c r="E180" s="6">
        <v>0.76535177489909301</v>
      </c>
      <c r="F180" s="6">
        <v>99.513157803047704</v>
      </c>
      <c r="G180" s="6">
        <v>0.107149840734823</v>
      </c>
      <c r="H180" s="6">
        <v>687.32094870000003</v>
      </c>
      <c r="I180" s="6">
        <v>21.890546370488899</v>
      </c>
      <c r="J180" s="6">
        <v>0.48684219695231401</v>
      </c>
      <c r="K180" s="6">
        <v>21.902002489443799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11882.2877976</v>
      </c>
      <c r="E181" s="6">
        <v>6.4924912076649699</v>
      </c>
      <c r="F181" s="6">
        <v>99.352906365320294</v>
      </c>
      <c r="G181" s="6">
        <v>0.46419488223253103</v>
      </c>
      <c r="H181" s="6">
        <v>77.390315799999996</v>
      </c>
      <c r="I181" s="6">
        <v>72.0939582215277</v>
      </c>
      <c r="J181" s="6">
        <v>0.647093634679762</v>
      </c>
      <c r="K181" s="6">
        <v>71.271154896359306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284005.52434920002</v>
      </c>
      <c r="E182" s="6">
        <v>0.80377642172008501</v>
      </c>
      <c r="F182" s="6">
        <v>99.541487119913697</v>
      </c>
      <c r="G182" s="6">
        <v>9.3728740467412502E-2</v>
      </c>
      <c r="H182" s="6">
        <v>1308.2001756</v>
      </c>
      <c r="I182" s="6">
        <v>20.347980296198902</v>
      </c>
      <c r="J182" s="6">
        <v>0.45851288008624602</v>
      </c>
      <c r="K182" s="6">
        <v>20.348170394357801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16795.338096799998</v>
      </c>
      <c r="E183" s="6">
        <v>6.6156010629387501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427155.92603189999</v>
      </c>
      <c r="E184" s="6">
        <v>0.63683925696301003</v>
      </c>
      <c r="F184" s="6">
        <v>99.730858764483102</v>
      </c>
      <c r="G184" s="6">
        <v>8.0351453172188794E-2</v>
      </c>
      <c r="H184" s="6">
        <v>1152.7552767</v>
      </c>
      <c r="I184" s="6">
        <v>29.7705739816418</v>
      </c>
      <c r="J184" s="6">
        <v>0.26914123551687502</v>
      </c>
      <c r="K184" s="6">
        <v>29.774402322434501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1946.3841414999999</v>
      </c>
      <c r="E185" s="6">
        <v>11.725855662302999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54439.651238400002</v>
      </c>
      <c r="E186" s="6">
        <v>1.2148895348579101</v>
      </c>
      <c r="F186" s="6">
        <v>99.905457379961504</v>
      </c>
      <c r="G186" s="6">
        <v>7.8679313066657E-2</v>
      </c>
      <c r="H186" s="6">
        <v>51.5173785</v>
      </c>
      <c r="I186" s="6">
        <v>83.164554991422307</v>
      </c>
      <c r="J186" s="6">
        <v>9.4542620038474107E-2</v>
      </c>
      <c r="K186" s="6">
        <v>83.142319887757793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75793.265311099996</v>
      </c>
      <c r="E188" s="6">
        <v>0.91079662086471602</v>
      </c>
      <c r="F188" s="6">
        <v>99.802808504471599</v>
      </c>
      <c r="G188" s="6">
        <v>7.3144870931848294E-2</v>
      </c>
      <c r="H188" s="6">
        <v>149.75317390000001</v>
      </c>
      <c r="I188" s="6">
        <v>37.123022214876897</v>
      </c>
      <c r="J188" s="6">
        <v>0.19719149552842499</v>
      </c>
      <c r="K188" s="6">
        <v>37.020174359614998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1989.4687025000001</v>
      </c>
      <c r="E189" s="6">
        <v>14.0296928125096</v>
      </c>
      <c r="F189" s="6">
        <v>97.014268011277693</v>
      </c>
      <c r="G189" s="6">
        <v>1.5152399011975299</v>
      </c>
      <c r="H189" s="6">
        <v>61.228316900000003</v>
      </c>
      <c r="I189" s="6">
        <v>50.459125884162297</v>
      </c>
      <c r="J189" s="6">
        <v>2.9857319887222702</v>
      </c>
      <c r="K189" s="6">
        <v>49.234120956404801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30605.052699100001</v>
      </c>
      <c r="E190" s="6">
        <v>1.92704360050862</v>
      </c>
      <c r="F190" s="6">
        <v>98.453173446331107</v>
      </c>
      <c r="G190" s="6">
        <v>0.54054519980950699</v>
      </c>
      <c r="H190" s="6">
        <v>480.84491880000002</v>
      </c>
      <c r="I190" s="6">
        <v>34.691338106129997</v>
      </c>
      <c r="J190" s="6">
        <v>1.5468265536688801</v>
      </c>
      <c r="K190" s="6">
        <v>34.404885399852702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1820.2060122</v>
      </c>
      <c r="E191" s="6">
        <v>12.1254013254201</v>
      </c>
      <c r="F191" s="6">
        <v>98.808755948365103</v>
      </c>
      <c r="G191" s="6">
        <v>1.21169184097691</v>
      </c>
      <c r="H191" s="6">
        <v>21.944508500000001</v>
      </c>
      <c r="I191" s="6">
        <v>100</v>
      </c>
      <c r="J191" s="6">
        <v>1.1912440516349001</v>
      </c>
      <c r="K191" s="6">
        <v>100.504815310849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26008.2463474</v>
      </c>
      <c r="E192" s="6">
        <v>1.9894866951030401</v>
      </c>
      <c r="F192" s="6">
        <v>98.607593679094194</v>
      </c>
      <c r="G192" s="6">
        <v>0.39680512351835701</v>
      </c>
      <c r="H192" s="6">
        <v>367.25413589999999</v>
      </c>
      <c r="I192" s="6">
        <v>27.947207584637201</v>
      </c>
      <c r="J192" s="6">
        <v>1.39240632090577</v>
      </c>
      <c r="K192" s="6">
        <v>28.100991644614201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4912.1793438000004</v>
      </c>
      <c r="E193" s="6">
        <v>7.8520157556153398</v>
      </c>
      <c r="F193" s="6">
        <v>100</v>
      </c>
      <c r="G193" s="6">
        <v>8.7174886816036495E-16</v>
      </c>
      <c r="H193" s="6"/>
      <c r="I193" s="6"/>
      <c r="J193" s="6"/>
      <c r="K193" s="6"/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84707.637677399995</v>
      </c>
      <c r="E194" s="6">
        <v>1.11982907045138</v>
      </c>
      <c r="F194" s="6">
        <v>99.625503143829803</v>
      </c>
      <c r="G194" s="6">
        <v>0.141351731473051</v>
      </c>
      <c r="H194" s="6">
        <v>318.41991259999998</v>
      </c>
      <c r="I194" s="6">
        <v>37.587514348867302</v>
      </c>
      <c r="J194" s="6">
        <v>0.37449685617018402</v>
      </c>
      <c r="K194" s="6">
        <v>37.603085676785398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327.60323990000001</v>
      </c>
      <c r="E195" s="6">
        <v>16.568272570484599</v>
      </c>
      <c r="F195" s="6">
        <v>97.831589928382698</v>
      </c>
      <c r="G195" s="6">
        <v>2.22135465617826</v>
      </c>
      <c r="H195" s="6">
        <v>7.2612350000000001</v>
      </c>
      <c r="I195" s="6">
        <v>100</v>
      </c>
      <c r="J195" s="6">
        <v>2.1684100716172998</v>
      </c>
      <c r="K195" s="6">
        <v>100.220276899308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7160.9280396000004</v>
      </c>
      <c r="E196" s="6">
        <v>1.9598201197143701</v>
      </c>
      <c r="F196" s="6">
        <v>98.522319589527896</v>
      </c>
      <c r="G196" s="6">
        <v>0.473717120454969</v>
      </c>
      <c r="H196" s="6">
        <v>107.4026995</v>
      </c>
      <c r="I196" s="6">
        <v>31.512029675675901</v>
      </c>
      <c r="J196" s="6">
        <v>1.47768041047206</v>
      </c>
      <c r="K196" s="6">
        <v>31.584440861326399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7399.5609680999996</v>
      </c>
      <c r="E197" s="6">
        <v>7.1732788107869103</v>
      </c>
      <c r="F197" s="6">
        <v>98.735105149201999</v>
      </c>
      <c r="G197" s="6">
        <v>0.63823755334224197</v>
      </c>
      <c r="H197" s="6">
        <v>94.795732000000001</v>
      </c>
      <c r="I197" s="6">
        <v>49.863063826204403</v>
      </c>
      <c r="J197" s="6">
        <v>1.264894850798</v>
      </c>
      <c r="K197" s="6">
        <v>49.8195181201502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128229.73507150001</v>
      </c>
      <c r="E198" s="6">
        <v>1.15957384770915</v>
      </c>
      <c r="F198" s="6">
        <v>99.254400246131397</v>
      </c>
      <c r="G198" s="6">
        <v>0.18484725285023501</v>
      </c>
      <c r="H198" s="6">
        <v>963.26267319999999</v>
      </c>
      <c r="I198" s="6">
        <v>24.601148621441499</v>
      </c>
      <c r="J198" s="6">
        <v>0.74559975386863897</v>
      </c>
      <c r="K198" s="6">
        <v>24.606906216907699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14522.172245899999</v>
      </c>
      <c r="E199" s="6">
        <v>6.11954656818736</v>
      </c>
      <c r="F199" s="6">
        <v>99.444919366268294</v>
      </c>
      <c r="G199" s="6">
        <v>0.28264980091174502</v>
      </c>
      <c r="H199" s="6">
        <v>81.059712500000003</v>
      </c>
      <c r="I199" s="6">
        <v>50.4651408708716</v>
      </c>
      <c r="J199" s="6">
        <v>0.55508063373172101</v>
      </c>
      <c r="K199" s="6">
        <v>50.637844220206297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190173.12768440001</v>
      </c>
      <c r="E200" s="6">
        <v>1.0873209078038799</v>
      </c>
      <c r="F200" s="6">
        <v>99.531919791939302</v>
      </c>
      <c r="G200" s="6">
        <v>0.133612821452776</v>
      </c>
      <c r="H200" s="6">
        <v>894.34904259999996</v>
      </c>
      <c r="I200" s="6">
        <v>28.332707721367399</v>
      </c>
      <c r="J200" s="6">
        <v>0.46808020806066297</v>
      </c>
      <c r="K200" s="6">
        <v>28.411243199346899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717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1109.5015054</v>
      </c>
      <c r="E211" s="6">
        <v>20.949886311144201</v>
      </c>
      <c r="F211" s="6">
        <v>96.780901807975198</v>
      </c>
      <c r="G211" s="6">
        <v>3.32627921968471</v>
      </c>
      <c r="H211" s="6">
        <v>36.903916199999998</v>
      </c>
      <c r="I211" s="6">
        <v>99.999999999999901</v>
      </c>
      <c r="J211" s="6">
        <v>3.2190981920248101</v>
      </c>
      <c r="K211" s="6">
        <v>100.003256608873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44027.720183799996</v>
      </c>
      <c r="E212" s="6">
        <v>1.9129245892194899</v>
      </c>
      <c r="F212" s="6">
        <v>99.806291357754503</v>
      </c>
      <c r="G212" s="6">
        <v>0.13646129212522201</v>
      </c>
      <c r="H212" s="6">
        <v>85.451025000000001</v>
      </c>
      <c r="I212" s="6">
        <v>70.346903645592405</v>
      </c>
      <c r="J212" s="6">
        <v>0.19370864224550199</v>
      </c>
      <c r="K212" s="6">
        <v>70.310210855973693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  <c r="F213" s="6">
        <v>100</v>
      </c>
      <c r="G213" s="6">
        <v>2.9864713908017899E-15</v>
      </c>
      <c r="H213" s="6"/>
      <c r="I213" s="6"/>
      <c r="J213" s="6"/>
      <c r="K213" s="6"/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24783.6897178</v>
      </c>
      <c r="E214" s="6">
        <v>1.9661655497014701</v>
      </c>
      <c r="F214" s="6">
        <v>99.549801866916397</v>
      </c>
      <c r="G214" s="6">
        <v>0.20921808822719601</v>
      </c>
      <c r="H214" s="6">
        <v>112.0802918</v>
      </c>
      <c r="I214" s="6">
        <v>46.055155171269803</v>
      </c>
      <c r="J214" s="6">
        <v>0.45019813308357598</v>
      </c>
      <c r="K214" s="6">
        <v>46.263228786259504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22096.172212099998</v>
      </c>
      <c r="E216" s="6">
        <v>1.7387888061044301</v>
      </c>
      <c r="F216" s="6">
        <v>99.260823392708801</v>
      </c>
      <c r="G216" s="6">
        <v>0.31849195853046097</v>
      </c>
      <c r="H216" s="6">
        <v>164.54602180000001</v>
      </c>
      <c r="I216" s="6">
        <v>42.668401513336697</v>
      </c>
      <c r="J216" s="6">
        <v>0.73917660729122003</v>
      </c>
      <c r="K216" s="6">
        <v>42.768904935373399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59358.628221500003</v>
      </c>
      <c r="E218" s="6">
        <v>1.40062706732784</v>
      </c>
      <c r="F218" s="6">
        <v>99.867219593882496</v>
      </c>
      <c r="G218" s="6">
        <v>0.13281692020783001</v>
      </c>
      <c r="H218" s="6">
        <v>78.921419799999995</v>
      </c>
      <c r="I218" s="6">
        <v>100</v>
      </c>
      <c r="J218" s="6">
        <v>0.13278040611748501</v>
      </c>
      <c r="K218" s="6">
        <v>99.894682687160397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17692.899918700001</v>
      </c>
      <c r="E220" s="6">
        <v>1.8684756559548299</v>
      </c>
      <c r="F220" s="6">
        <v>99.914755731374498</v>
      </c>
      <c r="G220" s="6">
        <v>8.5429767496349895E-2</v>
      </c>
      <c r="H220" s="6">
        <v>15.095050799999999</v>
      </c>
      <c r="I220" s="6">
        <v>100</v>
      </c>
      <c r="J220" s="6">
        <v>8.5244268625553093E-2</v>
      </c>
      <c r="K220" s="6">
        <v>100.132178845713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35708.557529799997</v>
      </c>
      <c r="E222" s="6">
        <v>1.0789600410711899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40421.157484199997</v>
      </c>
      <c r="E224" s="6">
        <v>1.2740944535424701</v>
      </c>
      <c r="F224" s="6">
        <v>99.894131088271493</v>
      </c>
      <c r="G224" s="6">
        <v>0.106003912935448</v>
      </c>
      <c r="H224" s="6">
        <v>42.838792499999997</v>
      </c>
      <c r="I224" s="6">
        <v>99.999999999999901</v>
      </c>
      <c r="J224" s="6">
        <v>0.105868911728492</v>
      </c>
      <c r="K224" s="6">
        <v>100.02151341462699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18605.025216800001</v>
      </c>
      <c r="E226" s="6">
        <v>1.3734530604553199</v>
      </c>
      <c r="F226" s="6">
        <v>99.886007869324601</v>
      </c>
      <c r="G226" s="6">
        <v>0.114059654372184</v>
      </c>
      <c r="H226" s="6">
        <v>21.232468000000001</v>
      </c>
      <c r="I226" s="6">
        <v>100</v>
      </c>
      <c r="J226" s="6">
        <v>0.113992130675432</v>
      </c>
      <c r="K226" s="6">
        <v>99.945175747537803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11129.692664300001</v>
      </c>
      <c r="E228" s="6">
        <v>2.1108651707983901</v>
      </c>
      <c r="F228" s="6">
        <v>99.911918693395606</v>
      </c>
      <c r="G228" s="6">
        <v>8.8229772733612294E-2</v>
      </c>
      <c r="H228" s="6">
        <v>9.8118210999999995</v>
      </c>
      <c r="I228" s="6">
        <v>99.999999999999901</v>
      </c>
      <c r="J228" s="6">
        <v>8.8081306604435305E-2</v>
      </c>
      <c r="K228" s="6">
        <v>100.080326002493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21703.350691</v>
      </c>
      <c r="E230" s="6">
        <v>1.4425172174547001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29942.262960200002</v>
      </c>
      <c r="E232" s="6">
        <v>1.74544323905983</v>
      </c>
      <c r="F232" s="6">
        <v>99.826383108183904</v>
      </c>
      <c r="G232" s="6">
        <v>0.17358443162659701</v>
      </c>
      <c r="H232" s="6">
        <v>52.075237700000002</v>
      </c>
      <c r="I232" s="6">
        <v>99.999999999999602</v>
      </c>
      <c r="J232" s="6">
        <v>0.173616891816089</v>
      </c>
      <c r="K232" s="6">
        <v>99.807719121758495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15977.9222221</v>
      </c>
      <c r="E234" s="6">
        <v>1.6432472404973499</v>
      </c>
      <c r="F234" s="6">
        <v>99.768290454256203</v>
      </c>
      <c r="G234" s="6">
        <v>0.16357513973353299</v>
      </c>
      <c r="H234" s="6">
        <v>37.108354599999998</v>
      </c>
      <c r="I234" s="6">
        <v>70.346850906159702</v>
      </c>
      <c r="J234" s="6">
        <v>0.23170954574378599</v>
      </c>
      <c r="K234" s="6">
        <v>70.4313324668815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34992.706610499998</v>
      </c>
      <c r="E236" s="6">
        <v>1.57788899606587</v>
      </c>
      <c r="F236" s="6">
        <v>98.904217723920496</v>
      </c>
      <c r="G236" s="6">
        <v>0.44463088261516798</v>
      </c>
      <c r="H236" s="6">
        <v>387.69213869999999</v>
      </c>
      <c r="I236" s="6">
        <v>40.110201661033997</v>
      </c>
      <c r="J236" s="6">
        <v>1.0957822760795399</v>
      </c>
      <c r="K236" s="6">
        <v>40.131940971234997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61307.832728000001</v>
      </c>
      <c r="E238" s="6">
        <v>1.4011258833440201</v>
      </c>
      <c r="F238" s="6">
        <v>99.367508165104198</v>
      </c>
      <c r="G238" s="6">
        <v>0.28334256317713402</v>
      </c>
      <c r="H238" s="6">
        <v>390.23524220000002</v>
      </c>
      <c r="I238" s="6">
        <v>44.562259190073398</v>
      </c>
      <c r="J238" s="6">
        <v>0.63249183489583904</v>
      </c>
      <c r="K238" s="6">
        <v>44.514478933411198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5070.0297366000004</v>
      </c>
      <c r="E239" s="6">
        <v>15.0910082881422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94148.038073200005</v>
      </c>
      <c r="E240" s="6">
        <v>1.9807489129092299</v>
      </c>
      <c r="F240" s="6">
        <v>99.416402412721098</v>
      </c>
      <c r="G240" s="6">
        <v>0.30126773782247801</v>
      </c>
      <c r="H240" s="6">
        <v>552.67105360000005</v>
      </c>
      <c r="I240" s="6">
        <v>51.261015947086698</v>
      </c>
      <c r="J240" s="6">
        <v>0.583597587278885</v>
      </c>
      <c r="K240" s="6">
        <v>51.321244827245799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2329.6594138999999</v>
      </c>
      <c r="E241" s="6">
        <v>12.556664978632501</v>
      </c>
      <c r="F241" s="6">
        <v>96.784847656236593</v>
      </c>
      <c r="G241" s="6">
        <v>2.2453506418879199</v>
      </c>
      <c r="H241" s="6">
        <v>77.390315799999996</v>
      </c>
      <c r="I241" s="6">
        <v>72.0939582215277</v>
      </c>
      <c r="J241" s="6">
        <v>3.21515234376339</v>
      </c>
      <c r="K241" s="6">
        <v>67.5911734731622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38162.243631999998</v>
      </c>
      <c r="E242" s="6">
        <v>1.6669330216156599</v>
      </c>
      <c r="F242" s="6">
        <v>99.376347090608206</v>
      </c>
      <c r="G242" s="6">
        <v>0.27772505234322697</v>
      </c>
      <c r="H242" s="6">
        <v>239.49355120000001</v>
      </c>
      <c r="I242" s="6">
        <v>44.305158367219597</v>
      </c>
      <c r="J242" s="6">
        <v>0.623652909391749</v>
      </c>
      <c r="K242" s="6">
        <v>44.254265123745803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45035.958685999998</v>
      </c>
      <c r="E244" s="6">
        <v>2.2586068816251998</v>
      </c>
      <c r="F244" s="6">
        <v>99.8759355255158</v>
      </c>
      <c r="G244" s="6">
        <v>0.124280280269678</v>
      </c>
      <c r="H244" s="6">
        <v>55.943030899999997</v>
      </c>
      <c r="I244" s="6">
        <v>100</v>
      </c>
      <c r="J244" s="6">
        <v>0.124064474484191</v>
      </c>
      <c r="K244" s="6">
        <v>100.049666199078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2706.9967691000002</v>
      </c>
      <c r="E245" s="6">
        <v>11.9193889299939</v>
      </c>
      <c r="F245" s="6">
        <v>98.081231423694206</v>
      </c>
      <c r="G245" s="6">
        <v>1.9557312066586201</v>
      </c>
      <c r="H245" s="6">
        <v>52.957128099999998</v>
      </c>
      <c r="I245" s="6">
        <v>100</v>
      </c>
      <c r="J245" s="6">
        <v>1.91876857630577</v>
      </c>
      <c r="K245" s="6">
        <v>99.970641301693604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30775.707118999999</v>
      </c>
      <c r="E246" s="6">
        <v>2.5661809006385599</v>
      </c>
      <c r="F246" s="6">
        <v>99.6690107273009</v>
      </c>
      <c r="G246" s="6">
        <v>0.198477801596459</v>
      </c>
      <c r="H246" s="6">
        <v>102.2025687</v>
      </c>
      <c r="I246" s="6">
        <v>59.3527021644407</v>
      </c>
      <c r="J246" s="6">
        <v>0.33098927269909001</v>
      </c>
      <c r="K246" s="6">
        <v>59.7665476440771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739.10039740000002</v>
      </c>
      <c r="E247" s="6">
        <v>16.856484352823401</v>
      </c>
      <c r="F247" s="6">
        <v>96.927526201111903</v>
      </c>
      <c r="G247" s="6">
        <v>3.15300109225175</v>
      </c>
      <c r="H247" s="6">
        <v>23.4285006</v>
      </c>
      <c r="I247" s="6">
        <v>99.999999999999801</v>
      </c>
      <c r="J247" s="6">
        <v>3.0724737988880801</v>
      </c>
      <c r="K247" s="6">
        <v>99.467925842676607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14823.282338200001</v>
      </c>
      <c r="E248" s="6">
        <v>1.5046833502571699</v>
      </c>
      <c r="F248" s="6">
        <v>99.249109500983806</v>
      </c>
      <c r="G248" s="6">
        <v>0.33181731011207299</v>
      </c>
      <c r="H248" s="6">
        <v>112.1487329</v>
      </c>
      <c r="I248" s="6">
        <v>44.081826613549403</v>
      </c>
      <c r="J248" s="6">
        <v>0.75089049901617699</v>
      </c>
      <c r="K248" s="6">
        <v>43.858022692767499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926.35167850000005</v>
      </c>
      <c r="E249" s="6">
        <v>17.647474180314902</v>
      </c>
      <c r="F249" s="6">
        <v>95.334481604097903</v>
      </c>
      <c r="G249" s="6">
        <v>3.4656046967074698</v>
      </c>
      <c r="H249" s="6">
        <v>45.334182599999998</v>
      </c>
      <c r="I249" s="6">
        <v>70.505137771519799</v>
      </c>
      <c r="J249" s="6">
        <v>4.6655183959020796</v>
      </c>
      <c r="K249" s="6">
        <v>70.815630583630494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25707.851717199999</v>
      </c>
      <c r="E250" s="6">
        <v>2.0458867292232399</v>
      </c>
      <c r="F250" s="6">
        <v>99.1200404873818</v>
      </c>
      <c r="G250" s="6">
        <v>0.395322060802894</v>
      </c>
      <c r="H250" s="6">
        <v>228.22699180000001</v>
      </c>
      <c r="I250" s="6">
        <v>44.628069544892497</v>
      </c>
      <c r="J250" s="6">
        <v>0.87995951261824201</v>
      </c>
      <c r="K250" s="6">
        <v>44.529706322224499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8850.8947518000004</v>
      </c>
      <c r="E252" s="6">
        <v>2.6419777210294</v>
      </c>
      <c r="F252" s="6">
        <v>99.165931640315605</v>
      </c>
      <c r="G252" s="6">
        <v>0.34444551671506002</v>
      </c>
      <c r="H252" s="6">
        <v>74.443421700000002</v>
      </c>
      <c r="I252" s="6">
        <v>41.184822626764799</v>
      </c>
      <c r="J252" s="6">
        <v>0.83406835968443305</v>
      </c>
      <c r="K252" s="6">
        <v>40.952591196843997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17331.6557908</v>
      </c>
      <c r="E254" s="6">
        <v>2.0504104481493401</v>
      </c>
      <c r="F254" s="6">
        <v>99.102399432182494</v>
      </c>
      <c r="G254" s="6">
        <v>0.34490743097919502</v>
      </c>
      <c r="H254" s="6">
        <v>156.97807689999999</v>
      </c>
      <c r="I254" s="6">
        <v>38.324381807092102</v>
      </c>
      <c r="J254" s="6">
        <v>0.89760056781750697</v>
      </c>
      <c r="K254" s="6">
        <v>38.080584190291603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1118.7101983</v>
      </c>
      <c r="E255" s="6">
        <v>18.715881226162399</v>
      </c>
      <c r="F255" s="6">
        <v>98.960837535013795</v>
      </c>
      <c r="G255" s="6">
        <v>1.0480490148377499</v>
      </c>
      <c r="H255" s="6">
        <v>11.7472899</v>
      </c>
      <c r="I255" s="6">
        <v>99.999999999999901</v>
      </c>
      <c r="J255" s="6">
        <v>1.0391624649861799</v>
      </c>
      <c r="K255" s="6">
        <v>99.807115615428998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16341.7416736</v>
      </c>
      <c r="E256" s="6">
        <v>2.7129643827158598</v>
      </c>
      <c r="F256" s="6">
        <v>98.513565903168896</v>
      </c>
      <c r="G256" s="6">
        <v>0.615191988294986</v>
      </c>
      <c r="H256" s="6">
        <v>246.574386</v>
      </c>
      <c r="I256" s="6">
        <v>41.483218165777302</v>
      </c>
      <c r="J256" s="6">
        <v>1.4864340968310801</v>
      </c>
      <c r="K256" s="6">
        <v>40.771909505576197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1359.8472652999999</v>
      </c>
      <c r="E257" s="6">
        <v>15.348049068241</v>
      </c>
      <c r="F257" s="6">
        <v>98.411880218417295</v>
      </c>
      <c r="G257" s="6">
        <v>1.6275112638793801</v>
      </c>
      <c r="H257" s="6">
        <v>21.944508500000001</v>
      </c>
      <c r="I257" s="6">
        <v>100</v>
      </c>
      <c r="J257" s="6">
        <v>1.58811978158268</v>
      </c>
      <c r="K257" s="6">
        <v>100.852873575698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17157.351595600001</v>
      </c>
      <c r="E258" s="6">
        <v>2.69026150512898</v>
      </c>
      <c r="F258" s="6">
        <v>98.322017245446702</v>
      </c>
      <c r="G258" s="6">
        <v>0.57580437492259595</v>
      </c>
      <c r="H258" s="6">
        <v>292.81071420000001</v>
      </c>
      <c r="I258" s="6">
        <v>33.452010181988904</v>
      </c>
      <c r="J258" s="6">
        <v>1.6779827545532799</v>
      </c>
      <c r="K258" s="6">
        <v>33.739469328584001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32886.469433799997</v>
      </c>
      <c r="E260" s="6">
        <v>2.2695009038949099</v>
      </c>
      <c r="F260" s="6">
        <v>99.196637231382695</v>
      </c>
      <c r="G260" s="6">
        <v>0.56279266435110398</v>
      </c>
      <c r="H260" s="6">
        <v>266.33730609999998</v>
      </c>
      <c r="I260" s="6">
        <v>69.552393424966496</v>
      </c>
      <c r="J260" s="6">
        <v>0.80336276861728995</v>
      </c>
      <c r="K260" s="6">
        <v>69.491818569345497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34872.789082700001</v>
      </c>
      <c r="E262" s="6">
        <v>1.8349181656793201</v>
      </c>
      <c r="F262" s="6">
        <v>99.494143503735202</v>
      </c>
      <c r="G262" s="6">
        <v>0.30490238548394899</v>
      </c>
      <c r="H262" s="6">
        <v>177.30316859999999</v>
      </c>
      <c r="I262" s="6">
        <v>59.972580663614799</v>
      </c>
      <c r="J262" s="6">
        <v>0.50585649626478202</v>
      </c>
      <c r="K262" s="6">
        <v>59.9695801476716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19473.900199399999</v>
      </c>
      <c r="E264" s="6">
        <v>2.3193637423985098</v>
      </c>
      <c r="F264" s="6">
        <v>99.4932764530285</v>
      </c>
      <c r="G264" s="6">
        <v>0.25754607202410001</v>
      </c>
      <c r="H264" s="6">
        <v>99.181413399999997</v>
      </c>
      <c r="I264" s="6">
        <v>50.4184797671683</v>
      </c>
      <c r="J264" s="6">
        <v>0.50672354697146604</v>
      </c>
      <c r="K264" s="6">
        <v>50.568209621267599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52765.156062399998</v>
      </c>
      <c r="E266" s="6">
        <v>1.5915120773878899</v>
      </c>
      <c r="F266" s="6">
        <v>99.667755043963695</v>
      </c>
      <c r="G266" s="6">
        <v>0.23345375011852801</v>
      </c>
      <c r="H266" s="6">
        <v>175.89396840000001</v>
      </c>
      <c r="I266" s="6">
        <v>70.304019123776001</v>
      </c>
      <c r="J266" s="6">
        <v>0.33224495603632398</v>
      </c>
      <c r="K266" s="6">
        <v>70.032097577921604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24014.3491976</v>
      </c>
      <c r="E268" s="6">
        <v>2.10664156227684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30288.2600484</v>
      </c>
      <c r="E270" s="6">
        <v>1.47670132691996</v>
      </c>
      <c r="F270" s="6">
        <v>99.676112964097896</v>
      </c>
      <c r="G270" s="6">
        <v>0.18962199149453901</v>
      </c>
      <c r="H270" s="6">
        <v>98.418512500000006</v>
      </c>
      <c r="I270" s="6">
        <v>58.820702827699101</v>
      </c>
      <c r="J270" s="6">
        <v>0.32388703590210699</v>
      </c>
      <c r="K270" s="6">
        <v>58.356096260671499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28794.502837100001</v>
      </c>
      <c r="E272" s="6">
        <v>1.96227298429465</v>
      </c>
      <c r="F272" s="6">
        <v>99.166895697533803</v>
      </c>
      <c r="G272" s="6">
        <v>0.31346300107760899</v>
      </c>
      <c r="H272" s="6">
        <v>241.9035509</v>
      </c>
      <c r="I272" s="6">
        <v>37.044510101281602</v>
      </c>
      <c r="J272" s="6">
        <v>0.83310430246620504</v>
      </c>
      <c r="K272" s="6">
        <v>37.3124381195477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32671.537367600002</v>
      </c>
      <c r="E274" s="6">
        <v>1.6428578419402</v>
      </c>
      <c r="F274" s="6">
        <v>99.178496367928901</v>
      </c>
      <c r="G274" s="6">
        <v>0.34142352389256903</v>
      </c>
      <c r="H274" s="6">
        <v>270.62102770000001</v>
      </c>
      <c r="I274" s="6">
        <v>41.229388483859601</v>
      </c>
      <c r="J274" s="6">
        <v>0.82150363207108701</v>
      </c>
      <c r="K274" s="6">
        <v>41.219381634303602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45878.4634821</v>
      </c>
      <c r="E276" s="6">
        <v>2.1153743508949101</v>
      </c>
      <c r="F276" s="6">
        <v>99.049929768537297</v>
      </c>
      <c r="G276" s="6">
        <v>0.33162856512580702</v>
      </c>
      <c r="H276" s="6">
        <v>440.05848889999999</v>
      </c>
      <c r="I276" s="6">
        <v>34.543628871340097</v>
      </c>
      <c r="J276" s="6">
        <v>0.95007023146273994</v>
      </c>
      <c r="K276" s="6">
        <v>34.574060945346297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621.92818729999999</v>
      </c>
      <c r="E277" s="6">
        <v>14.7512959369061</v>
      </c>
      <c r="F277" s="6">
        <v>94.674688391416197</v>
      </c>
      <c r="G277" s="6">
        <v>3.27010009185057</v>
      </c>
      <c r="H277" s="6">
        <v>34.982543399999997</v>
      </c>
      <c r="I277" s="6">
        <v>58.571395306145803</v>
      </c>
      <c r="J277" s="6">
        <v>5.3253116085838403</v>
      </c>
      <c r="K277" s="6">
        <v>58.136636869410303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10791.9583031</v>
      </c>
      <c r="E278" s="6">
        <v>2.2194430313429998</v>
      </c>
      <c r="F278" s="6">
        <v>99.604742154151694</v>
      </c>
      <c r="G278" s="6">
        <v>0.22797575268411799</v>
      </c>
      <c r="H278" s="6">
        <v>42.825332400000001</v>
      </c>
      <c r="I278" s="6">
        <v>57.274382932900302</v>
      </c>
      <c r="J278" s="6">
        <v>0.39525784584828699</v>
      </c>
      <c r="K278" s="6">
        <v>57.449754133953597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1717.9000976</v>
      </c>
      <c r="E279" s="6">
        <v>17.194702177085802</v>
      </c>
      <c r="F279" s="6">
        <v>97.943824205769204</v>
      </c>
      <c r="G279" s="6">
        <v>2.1112201243089999</v>
      </c>
      <c r="H279" s="6">
        <v>36.064597499999998</v>
      </c>
      <c r="I279" s="6">
        <v>100</v>
      </c>
      <c r="J279" s="6">
        <v>2.0561757942307901</v>
      </c>
      <c r="K279" s="6">
        <v>100.56580439045599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31119.085121299999</v>
      </c>
      <c r="E280" s="6">
        <v>2.3816742816231899</v>
      </c>
      <c r="F280" s="6">
        <v>99.541754347608205</v>
      </c>
      <c r="G280" s="6">
        <v>0.2266328586935</v>
      </c>
      <c r="H280" s="6">
        <v>143.25832969999999</v>
      </c>
      <c r="I280" s="6">
        <v>49.652200289380602</v>
      </c>
      <c r="J280" s="6">
        <v>0.45824565239179998</v>
      </c>
      <c r="K280" s="6">
        <v>49.229997555713297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1527.5827859999999</v>
      </c>
      <c r="E281" s="6">
        <v>13.3254675356844</v>
      </c>
      <c r="F281" s="6">
        <v>98.181429753250896</v>
      </c>
      <c r="G281" s="6">
        <v>1.82411200090248</v>
      </c>
      <c r="H281" s="6">
        <v>28.294725499999998</v>
      </c>
      <c r="I281" s="6">
        <v>100</v>
      </c>
      <c r="J281" s="6">
        <v>1.81857024674914</v>
      </c>
      <c r="K281" s="6">
        <v>98.480619376026198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24563.0254804</v>
      </c>
      <c r="E282" s="6">
        <v>2.81638357895977</v>
      </c>
      <c r="F282" s="6">
        <v>98.893397306965696</v>
      </c>
      <c r="G282" s="6">
        <v>0.37750508877137101</v>
      </c>
      <c r="H282" s="6">
        <v>274.85667280000001</v>
      </c>
      <c r="I282" s="6">
        <v>33.550148278196502</v>
      </c>
      <c r="J282" s="6">
        <v>1.10660269303431</v>
      </c>
      <c r="K282" s="6">
        <v>33.736372561051603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534.39919259999999</v>
      </c>
      <c r="E283" s="6">
        <v>12.7991828714145</v>
      </c>
      <c r="F283" s="6">
        <v>94.335511336692207</v>
      </c>
      <c r="G283" s="6">
        <v>2.82786503521488</v>
      </c>
      <c r="H283" s="6">
        <v>32.088639000000001</v>
      </c>
      <c r="I283" s="6">
        <v>49.095141977515702</v>
      </c>
      <c r="J283" s="6">
        <v>5.66448866330777</v>
      </c>
      <c r="K283" s="6">
        <v>47.094823548004001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6107.7148418999996</v>
      </c>
      <c r="E284" s="6">
        <v>2.8124849496579198</v>
      </c>
      <c r="F284" s="6">
        <v>98.579154656772104</v>
      </c>
      <c r="G284" s="6">
        <v>0.57195602518304101</v>
      </c>
      <c r="H284" s="6">
        <v>88.031980200000007</v>
      </c>
      <c r="I284" s="6">
        <v>39.981708985552899</v>
      </c>
      <c r="J284" s="6">
        <v>1.42084534322793</v>
      </c>
      <c r="K284" s="6">
        <v>39.682673228388701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1077.0904889000001</v>
      </c>
      <c r="E285" s="6">
        <v>14.518087537354001</v>
      </c>
      <c r="F285" s="6">
        <v>93.839800999520406</v>
      </c>
      <c r="G285" s="6">
        <v>3.7020556412074899</v>
      </c>
      <c r="H285" s="6">
        <v>70.706583800000004</v>
      </c>
      <c r="I285" s="6">
        <v>57.518234430452097</v>
      </c>
      <c r="J285" s="6">
        <v>6.1601990004796399</v>
      </c>
      <c r="K285" s="6">
        <v>56.394308793110902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16813.924717499998</v>
      </c>
      <c r="E286" s="6">
        <v>1.9618305508198799</v>
      </c>
      <c r="F286" s="6">
        <v>97.866997479028697</v>
      </c>
      <c r="G286" s="6">
        <v>0.64088792529575001</v>
      </c>
      <c r="H286" s="6">
        <v>366.45799640000001</v>
      </c>
      <c r="I286" s="6">
        <v>29.219589799980898</v>
      </c>
      <c r="J286" s="6">
        <v>2.13300252097127</v>
      </c>
      <c r="K286" s="6">
        <v>29.405392798456901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36526.187835600002</v>
      </c>
      <c r="E288" s="6">
        <v>2.9316892215439401</v>
      </c>
      <c r="F288" s="6">
        <v>99.684592032457601</v>
      </c>
      <c r="G288" s="6">
        <v>0.19465682143985499</v>
      </c>
      <c r="H288" s="6">
        <v>115.57102690000001</v>
      </c>
      <c r="I288" s="6">
        <v>61.495616081731399</v>
      </c>
      <c r="J288" s="6">
        <v>0.31540796754240402</v>
      </c>
      <c r="K288" s="6">
        <v>61.521229101348197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1716.2420586000001</v>
      </c>
      <c r="E289" s="6">
        <v>12.2324426623218</v>
      </c>
      <c r="F289" s="6">
        <v>98.615829670474398</v>
      </c>
      <c r="G289" s="6">
        <v>1.3923490431001599</v>
      </c>
      <c r="H289" s="6">
        <v>24.0891482</v>
      </c>
      <c r="I289" s="6">
        <v>100</v>
      </c>
      <c r="J289" s="6">
        <v>1.3841703295255801</v>
      </c>
      <c r="K289" s="6">
        <v>99.198525750277497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24671.497293799999</v>
      </c>
      <c r="E290" s="6">
        <v>2.1142836670927299</v>
      </c>
      <c r="F290" s="6">
        <v>99.765792010903596</v>
      </c>
      <c r="G290" s="6">
        <v>0.16776228446573199</v>
      </c>
      <c r="H290" s="6">
        <v>57.918266899999999</v>
      </c>
      <c r="I290" s="6">
        <v>71.296439411969303</v>
      </c>
      <c r="J290" s="6">
        <v>0.234207989096369</v>
      </c>
      <c r="K290" s="6">
        <v>71.461854242707403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39922.312286300003</v>
      </c>
      <c r="E292" s="6">
        <v>2.3475755182270799</v>
      </c>
      <c r="F292" s="6">
        <v>99.200142010361503</v>
      </c>
      <c r="G292" s="6">
        <v>0.338654949274585</v>
      </c>
      <c r="H292" s="6">
        <v>321.89651950000001</v>
      </c>
      <c r="I292" s="6">
        <v>42.267235257606998</v>
      </c>
      <c r="J292" s="6">
        <v>0.79985798963851995</v>
      </c>
      <c r="K292" s="6">
        <v>42.000729499161501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1507.7688599000001</v>
      </c>
      <c r="E293" s="6">
        <v>23.200021140334499</v>
      </c>
      <c r="F293" s="6">
        <v>92.171077943017394</v>
      </c>
      <c r="G293" s="6">
        <v>4.0867600260941002</v>
      </c>
      <c r="H293" s="6">
        <v>128.06842610000001</v>
      </c>
      <c r="I293" s="6">
        <v>49.882245005587301</v>
      </c>
      <c r="J293" s="6">
        <v>7.8289220569826297</v>
      </c>
      <c r="K293" s="6">
        <v>48.114041008182603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29822.415735499999</v>
      </c>
      <c r="E294" s="6">
        <v>2.1035769824339199</v>
      </c>
      <c r="F294" s="6">
        <v>97.7301003631854</v>
      </c>
      <c r="G294" s="6">
        <v>0.57408057336127505</v>
      </c>
      <c r="H294" s="6">
        <v>692.66163029999996</v>
      </c>
      <c r="I294" s="6">
        <v>24.937701375158099</v>
      </c>
      <c r="J294" s="6">
        <v>2.2698996368146398</v>
      </c>
      <c r="K294" s="6">
        <v>24.716930714119499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846.91541159999997</v>
      </c>
      <c r="E295" s="6">
        <v>16.382407588151601</v>
      </c>
      <c r="F295" s="6">
        <v>96.621887434048901</v>
      </c>
      <c r="G295" s="6">
        <v>2.4889835893062</v>
      </c>
      <c r="H295" s="6">
        <v>29.610015600000001</v>
      </c>
      <c r="I295" s="6">
        <v>71.264583652393398</v>
      </c>
      <c r="J295" s="6">
        <v>3.3781125659511302</v>
      </c>
      <c r="K295" s="6">
        <v>71.190727809103294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13988.951516700001</v>
      </c>
      <c r="E296" s="6">
        <v>3.0714919389554902</v>
      </c>
      <c r="F296" s="6">
        <v>99.396816039230799</v>
      </c>
      <c r="G296" s="6">
        <v>0.26899453765923897</v>
      </c>
      <c r="H296" s="6">
        <v>84.891161699999998</v>
      </c>
      <c r="I296" s="6">
        <v>44.380114534567603</v>
      </c>
      <c r="J296" s="6">
        <v>0.603183960769206</v>
      </c>
      <c r="K296" s="6">
        <v>44.326776430157203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25618.735213399999</v>
      </c>
      <c r="E298" s="6">
        <v>2.4119827941857102</v>
      </c>
      <c r="F298" s="6">
        <v>99.858770994957595</v>
      </c>
      <c r="G298" s="6">
        <v>0.14176622702275399</v>
      </c>
      <c r="H298" s="6">
        <v>36.232255299999998</v>
      </c>
      <c r="I298" s="6">
        <v>99.999999999999901</v>
      </c>
      <c r="J298" s="6">
        <v>0.14122900504241401</v>
      </c>
      <c r="K298" s="6">
        <v>100.23862445843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1996.3246633000001</v>
      </c>
      <c r="E299" s="6">
        <v>12.8658230820923</v>
      </c>
      <c r="F299" s="6">
        <v>97.1239950183746</v>
      </c>
      <c r="G299" s="6">
        <v>1.7508816404431</v>
      </c>
      <c r="H299" s="6">
        <v>59.114533700000003</v>
      </c>
      <c r="I299" s="6">
        <v>58.398864799223198</v>
      </c>
      <c r="J299" s="6">
        <v>2.8760049816253499</v>
      </c>
      <c r="K299" s="6">
        <v>59.128068557118901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20341.2630087</v>
      </c>
      <c r="E300" s="6">
        <v>2.1048694304528999</v>
      </c>
      <c r="F300" s="6">
        <v>100</v>
      </c>
      <c r="G300" s="6">
        <v>0</v>
      </c>
      <c r="H300" s="6"/>
      <c r="I300" s="6"/>
      <c r="J300" s="6"/>
      <c r="K300" s="6"/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4521.2639774999998</v>
      </c>
      <c r="E301" s="6">
        <v>12.452883676713499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49256.930039999999</v>
      </c>
      <c r="E302" s="6">
        <v>2.61714194356004</v>
      </c>
      <c r="F302" s="6">
        <v>99.062905265377196</v>
      </c>
      <c r="G302" s="6">
        <v>0.41471095262039898</v>
      </c>
      <c r="H302" s="6">
        <v>465.95049540000002</v>
      </c>
      <c r="I302" s="6">
        <v>43.534448768103701</v>
      </c>
      <c r="J302" s="6">
        <v>0.93709473462276305</v>
      </c>
      <c r="K302" s="6">
        <v>43.840254665913903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2606.575992</v>
      </c>
      <c r="E303" s="6">
        <v>17.6691864507353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50141.379443600003</v>
      </c>
      <c r="E304" s="6">
        <v>2.3578207004057199</v>
      </c>
      <c r="F304" s="6">
        <v>99.476450889468097</v>
      </c>
      <c r="G304" s="6">
        <v>0.262200631170459</v>
      </c>
      <c r="H304" s="6">
        <v>263.89637320000003</v>
      </c>
      <c r="I304" s="6">
        <v>49.848235622779796</v>
      </c>
      <c r="J304" s="6">
        <v>0.52354911053188602</v>
      </c>
      <c r="K304" s="6">
        <v>49.819181591804501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2746.9168261</v>
      </c>
      <c r="E305" s="6">
        <v>10.7767130652748</v>
      </c>
      <c r="F305" s="6">
        <v>99.207429667453098</v>
      </c>
      <c r="G305" s="6">
        <v>0.79380988993129098</v>
      </c>
      <c r="H305" s="6">
        <v>21.945178800000001</v>
      </c>
      <c r="I305" s="6">
        <v>99.999999999999901</v>
      </c>
      <c r="J305" s="6">
        <v>0.79257033254687503</v>
      </c>
      <c r="K305" s="6">
        <v>99.362587256607497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27165.868305700002</v>
      </c>
      <c r="E306" s="6">
        <v>2.31009433241009</v>
      </c>
      <c r="F306" s="6">
        <v>99.5994863195275</v>
      </c>
      <c r="G306" s="6">
        <v>0.237265938839648</v>
      </c>
      <c r="H306" s="6">
        <v>109.2405423</v>
      </c>
      <c r="I306" s="6">
        <v>58.477278433937002</v>
      </c>
      <c r="J306" s="6">
        <v>0.40051368047248098</v>
      </c>
      <c r="K306" s="6">
        <v>59.0031421690054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88924.558937199996</v>
      </c>
      <c r="E308" s="6">
        <v>1.6361963615949899</v>
      </c>
      <c r="F308" s="6">
        <v>100</v>
      </c>
      <c r="G308" s="6">
        <v>0</v>
      </c>
      <c r="H308" s="6"/>
      <c r="I308" s="6"/>
      <c r="J308" s="6"/>
      <c r="K308" s="6"/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30336.522004499999</v>
      </c>
      <c r="E310" s="6">
        <v>1.1215442199405301</v>
      </c>
      <c r="F310" s="6">
        <v>99.506945240483603</v>
      </c>
      <c r="G310" s="6">
        <v>0.242699044431849</v>
      </c>
      <c r="H310" s="6">
        <v>150.31680979999999</v>
      </c>
      <c r="I310" s="6">
        <v>49.289002252985398</v>
      </c>
      <c r="J310" s="6">
        <v>0.49305475951640199</v>
      </c>
      <c r="K310" s="6">
        <v>48.980848593541097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56984.835001899999</v>
      </c>
      <c r="E312" s="6">
        <v>2.6001573350290599</v>
      </c>
      <c r="F312" s="6">
        <v>99.507472498181102</v>
      </c>
      <c r="G312" s="6">
        <v>0.24786313248918301</v>
      </c>
      <c r="H312" s="6">
        <v>282.05518360000002</v>
      </c>
      <c r="I312" s="6">
        <v>50.024313836759099</v>
      </c>
      <c r="J312" s="6">
        <v>0.492527501818872</v>
      </c>
      <c r="K312" s="6">
        <v>50.076866263096001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46924.780488299999</v>
      </c>
      <c r="E314" s="6">
        <v>2.0228358471838801</v>
      </c>
      <c r="F314" s="6">
        <v>99.796192407988002</v>
      </c>
      <c r="G314" s="6">
        <v>0.14546784665347801</v>
      </c>
      <c r="H314" s="6">
        <v>95.831577199999998</v>
      </c>
      <c r="I314" s="6">
        <v>71.279157906059595</v>
      </c>
      <c r="J314" s="6">
        <v>0.20380759201200099</v>
      </c>
      <c r="K314" s="6">
        <v>71.229619419434599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46614.961065700001</v>
      </c>
      <c r="E316" s="6">
        <v>1.8345425055109299</v>
      </c>
      <c r="F316" s="6">
        <v>99.366107429491393</v>
      </c>
      <c r="G316" s="6">
        <v>0.26040543010859402</v>
      </c>
      <c r="H316" s="6">
        <v>297.37380539999998</v>
      </c>
      <c r="I316" s="6">
        <v>40.7664137994295</v>
      </c>
      <c r="J316" s="6">
        <v>0.63389257050856096</v>
      </c>
      <c r="K316" s="6">
        <v>40.819967210901403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511.38215880000001</v>
      </c>
      <c r="E317" s="6">
        <v>17.963203008078501</v>
      </c>
      <c r="F317" s="6">
        <v>97.018831576796302</v>
      </c>
      <c r="G317" s="6">
        <v>3.06281285932993</v>
      </c>
      <c r="H317" s="6">
        <v>15.713612700000001</v>
      </c>
      <c r="I317" s="6">
        <v>100</v>
      </c>
      <c r="J317" s="6">
        <v>2.9811684232037101</v>
      </c>
      <c r="K317" s="6">
        <v>99.675859517941504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10882.751870100001</v>
      </c>
      <c r="E318" s="6">
        <v>2.35637024183757</v>
      </c>
      <c r="F318" s="6">
        <v>98.666021717015795</v>
      </c>
      <c r="G318" s="6">
        <v>0.53431078083647299</v>
      </c>
      <c r="H318" s="6">
        <v>147.136313</v>
      </c>
      <c r="I318" s="6">
        <v>39.270547701576099</v>
      </c>
      <c r="J318" s="6">
        <v>1.3339782829842499</v>
      </c>
      <c r="K318" s="6">
        <v>39.519623203843103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21359.250678600001</v>
      </c>
      <c r="E320" s="6">
        <v>1.88772453818313</v>
      </c>
      <c r="F320" s="6">
        <v>99.647721070842607</v>
      </c>
      <c r="G320" s="6">
        <v>0.20117035235620501</v>
      </c>
      <c r="H320" s="6">
        <v>75.510145899999998</v>
      </c>
      <c r="I320" s="6">
        <v>57.076628868636398</v>
      </c>
      <c r="J320" s="6">
        <v>0.35227892915740699</v>
      </c>
      <c r="K320" s="6">
        <v>56.904246891125098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9480.9724989000006</v>
      </c>
      <c r="E322" s="6">
        <v>1.61136284070865</v>
      </c>
      <c r="F322" s="6">
        <v>99.594028661510507</v>
      </c>
      <c r="G322" s="6">
        <v>0.23278924565714701</v>
      </c>
      <c r="H322" s="6">
        <v>38.646926399999998</v>
      </c>
      <c r="I322" s="6">
        <v>57.264471730154703</v>
      </c>
      <c r="J322" s="6">
        <v>0.40597133848953298</v>
      </c>
      <c r="K322" s="6">
        <v>57.108511379965499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39842.4662245</v>
      </c>
      <c r="E324" s="6">
        <v>1.59400660137142</v>
      </c>
      <c r="F324" s="6">
        <v>99.160554088739502</v>
      </c>
      <c r="G324" s="6">
        <v>0.37023365688141602</v>
      </c>
      <c r="H324" s="6">
        <v>337.28729809999999</v>
      </c>
      <c r="I324" s="6">
        <v>43.602051876884701</v>
      </c>
      <c r="J324" s="6">
        <v>0.83944591126046897</v>
      </c>
      <c r="K324" s="6">
        <v>43.734294331764403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973.42326209999999</v>
      </c>
      <c r="E325" s="6">
        <v>13.9277552947521</v>
      </c>
      <c r="F325" s="6">
        <v>97.647291973099001</v>
      </c>
      <c r="G325" s="6">
        <v>2.4033285289570401</v>
      </c>
      <c r="H325" s="6">
        <v>23.453602</v>
      </c>
      <c r="I325" s="6">
        <v>99.999999999999901</v>
      </c>
      <c r="J325" s="6">
        <v>2.3527080269010301</v>
      </c>
      <c r="K325" s="6">
        <v>99.748256005851701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17876.4570317</v>
      </c>
      <c r="E326" s="6">
        <v>1.5993945731240999</v>
      </c>
      <c r="F326" s="6">
        <v>98.226551916479906</v>
      </c>
      <c r="G326" s="6">
        <v>0.57648529970680495</v>
      </c>
      <c r="H326" s="6">
        <v>322.75355130000003</v>
      </c>
      <c r="I326" s="6">
        <v>31.756844220319</v>
      </c>
      <c r="J326" s="6">
        <v>1.7734480835201001</v>
      </c>
      <c r="K326" s="6">
        <v>31.929980779781999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20468.861121599999</v>
      </c>
      <c r="E328" s="6">
        <v>2.49844589583586</v>
      </c>
      <c r="F328" s="6">
        <v>99.722737362001695</v>
      </c>
      <c r="G328" s="6">
        <v>0.200996596755011</v>
      </c>
      <c r="H328" s="6">
        <v>56.910295300000001</v>
      </c>
      <c r="I328" s="6">
        <v>72.345772341762697</v>
      </c>
      <c r="J328" s="6">
        <v>0.27726263799831002</v>
      </c>
      <c r="K328" s="6">
        <v>72.292217132329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1757.9329075000001</v>
      </c>
      <c r="E329" s="6">
        <v>19.1665186359491</v>
      </c>
      <c r="F329" s="6">
        <v>97.737714597503796</v>
      </c>
      <c r="G329" s="6">
        <v>2.3304019105598601</v>
      </c>
      <c r="H329" s="6">
        <v>40.689983099999999</v>
      </c>
      <c r="I329" s="6">
        <v>100</v>
      </c>
      <c r="J329" s="6">
        <v>2.2622854024962602</v>
      </c>
      <c r="K329" s="6">
        <v>100.68055806771901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43198.062759799999</v>
      </c>
      <c r="E330" s="6">
        <v>1.9041261395220499</v>
      </c>
      <c r="F330" s="6">
        <v>99.642596673042306</v>
      </c>
      <c r="G330" s="6">
        <v>0.17622137387822501</v>
      </c>
      <c r="H330" s="6">
        <v>154.94509239999999</v>
      </c>
      <c r="I330" s="6">
        <v>49.339621797272301</v>
      </c>
      <c r="J330" s="6">
        <v>0.35740332695770999</v>
      </c>
      <c r="K330" s="6">
        <v>49.129803664628497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8988.1450736999996</v>
      </c>
      <c r="E332" s="6">
        <v>1.5558637129570101</v>
      </c>
      <c r="F332" s="6">
        <v>99.828163058637003</v>
      </c>
      <c r="G332" s="6">
        <v>0.172479318763787</v>
      </c>
      <c r="H332" s="6">
        <v>15.471539399999999</v>
      </c>
      <c r="I332" s="6">
        <v>100</v>
      </c>
      <c r="J332" s="6">
        <v>0.171836941362978</v>
      </c>
      <c r="K332" s="6">
        <v>100.201350310484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  <c r="F333" s="6">
        <v>100</v>
      </c>
      <c r="G333" s="6">
        <v>2.0500509546630299E-15</v>
      </c>
      <c r="H333" s="6"/>
      <c r="I333" s="6"/>
      <c r="J333" s="6"/>
      <c r="K333" s="6"/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57882.714548099997</v>
      </c>
      <c r="E334" s="6">
        <v>2.8814765880067501</v>
      </c>
      <c r="F334" s="6">
        <v>99.865661566107505</v>
      </c>
      <c r="G334" s="6">
        <v>0.13445132273150701</v>
      </c>
      <c r="H334" s="6">
        <v>77.863332600000007</v>
      </c>
      <c r="I334" s="6">
        <v>100</v>
      </c>
      <c r="J334" s="6">
        <v>0.13433843389254299</v>
      </c>
      <c r="K334" s="6">
        <v>99.949581843126495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12737.350601800001</v>
      </c>
      <c r="E335" s="6">
        <v>10.1750513107747</v>
      </c>
      <c r="F335" s="6">
        <v>99.115559516493505</v>
      </c>
      <c r="G335" s="6">
        <v>0.87144311306006605</v>
      </c>
      <c r="H335" s="6">
        <v>113.65953620000001</v>
      </c>
      <c r="I335" s="6">
        <v>100</v>
      </c>
      <c r="J335" s="6">
        <v>0.88444048350652704</v>
      </c>
      <c r="K335" s="6">
        <v>97.6589983706981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65710.099905499999</v>
      </c>
      <c r="E336" s="6">
        <v>2.9862275434851999</v>
      </c>
      <c r="F336" s="6">
        <v>99.596939383863599</v>
      </c>
      <c r="G336" s="6">
        <v>0.245526528450319</v>
      </c>
      <c r="H336" s="6">
        <v>265.92336590000002</v>
      </c>
      <c r="I336" s="6">
        <v>60.653113874834602</v>
      </c>
      <c r="J336" s="6">
        <v>0.40306061613640098</v>
      </c>
      <c r="K336" s="6">
        <v>60.670007914942197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5334.7078523</v>
      </c>
      <c r="E337" s="6">
        <v>10.712600533199501</v>
      </c>
      <c r="F337" s="6">
        <v>98.809258260457597</v>
      </c>
      <c r="G337" s="6">
        <v>1.1973274755613801</v>
      </c>
      <c r="H337" s="6">
        <v>64.288098300000001</v>
      </c>
      <c r="I337" s="6">
        <v>100</v>
      </c>
      <c r="J337" s="6">
        <v>1.19074173954243</v>
      </c>
      <c r="K337" s="6">
        <v>99.355750979677396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40153.511174599997</v>
      </c>
      <c r="E338" s="6">
        <v>2.7863033867759999</v>
      </c>
      <c r="F338" s="6">
        <v>99.487584178908094</v>
      </c>
      <c r="G338" s="6">
        <v>0.29805624926655999</v>
      </c>
      <c r="H338" s="6">
        <v>206.81268489999999</v>
      </c>
      <c r="I338" s="6">
        <v>57.617387413742399</v>
      </c>
      <c r="J338" s="6">
        <v>0.51241582109188299</v>
      </c>
      <c r="K338" s="6">
        <v>57.868814678224602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31550.8364473</v>
      </c>
      <c r="E340" s="6">
        <v>2.0555567593647601</v>
      </c>
      <c r="F340" s="6">
        <v>99.132474142321499</v>
      </c>
      <c r="G340" s="6">
        <v>0.38944062550499198</v>
      </c>
      <c r="H340" s="6">
        <v>276.10696380000002</v>
      </c>
      <c r="I340" s="6">
        <v>44.594817880388902</v>
      </c>
      <c r="J340" s="6">
        <v>0.86752585767851198</v>
      </c>
      <c r="K340" s="6">
        <v>44.501512428866199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301.64385060000001</v>
      </c>
      <c r="E341" s="6">
        <v>15.2542368568988</v>
      </c>
      <c r="F341" s="6">
        <v>98.414512973859402</v>
      </c>
      <c r="G341" s="6">
        <v>1.5946465702316199</v>
      </c>
      <c r="H341" s="6">
        <v>4.859572</v>
      </c>
      <c r="I341" s="6">
        <v>99.999999999999901</v>
      </c>
      <c r="J341" s="6">
        <v>1.58548702614063</v>
      </c>
      <c r="K341" s="6">
        <v>98.983065132227594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5310.7328643000001</v>
      </c>
      <c r="E342" s="6">
        <v>2.6396649945659298</v>
      </c>
      <c r="F342" s="6">
        <v>97.624049561103106</v>
      </c>
      <c r="G342" s="6">
        <v>0.58696841427139901</v>
      </c>
      <c r="H342" s="6">
        <v>129.25132830000001</v>
      </c>
      <c r="I342" s="6">
        <v>24.148156777377</v>
      </c>
      <c r="J342" s="6">
        <v>2.37595043889687</v>
      </c>
      <c r="K342" s="6">
        <v>24.117604739364001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4611.1351886000002</v>
      </c>
      <c r="E344" s="6">
        <v>2.3718776653207501</v>
      </c>
      <c r="F344" s="6">
        <v>98.311615422632499</v>
      </c>
      <c r="G344" s="6">
        <v>0.48968060033819799</v>
      </c>
      <c r="H344" s="6">
        <v>79.190739600000001</v>
      </c>
      <c r="I344" s="6">
        <v>28.5265848758795</v>
      </c>
      <c r="J344" s="6">
        <v>1.6883845773675501</v>
      </c>
      <c r="K344" s="6">
        <v>28.513225899890902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327.60323990000001</v>
      </c>
      <c r="E345" s="6">
        <v>16.568272570484599</v>
      </c>
      <c r="F345" s="6">
        <v>97.831589928382698</v>
      </c>
      <c r="G345" s="6">
        <v>2.22135465617826</v>
      </c>
      <c r="H345" s="6">
        <v>7.2612350000000001</v>
      </c>
      <c r="I345" s="6">
        <v>100</v>
      </c>
      <c r="J345" s="6">
        <v>2.1684100716172998</v>
      </c>
      <c r="K345" s="6">
        <v>100.220276899308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7160.9280396000004</v>
      </c>
      <c r="E346" s="6">
        <v>1.9598201197143701</v>
      </c>
      <c r="F346" s="6">
        <v>98.522319589527896</v>
      </c>
      <c r="G346" s="6">
        <v>0.473717120454969</v>
      </c>
      <c r="H346" s="6">
        <v>107.4026995</v>
      </c>
      <c r="I346" s="6">
        <v>31.512029675675901</v>
      </c>
      <c r="J346" s="6">
        <v>1.47768041047206</v>
      </c>
      <c r="K346" s="6">
        <v>31.584440861326399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294.59689900000001</v>
      </c>
      <c r="E347" s="6">
        <v>18.075554046907499</v>
      </c>
      <c r="F347" s="6">
        <v>95.267088530849605</v>
      </c>
      <c r="G347" s="6">
        <v>3.3228417971935502</v>
      </c>
      <c r="H347" s="6">
        <v>14.635705400000001</v>
      </c>
      <c r="I347" s="6">
        <v>71.239970087127006</v>
      </c>
      <c r="J347" s="6">
        <v>4.7329114691503698</v>
      </c>
      <c r="K347" s="6">
        <v>66.884298540253994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7252.0515283000004</v>
      </c>
      <c r="E348" s="6">
        <v>1.85942442615884</v>
      </c>
      <c r="F348" s="6">
        <v>99.364936693232494</v>
      </c>
      <c r="G348" s="6">
        <v>0.266046211409463</v>
      </c>
      <c r="H348" s="6">
        <v>46.349466700000001</v>
      </c>
      <c r="I348" s="6">
        <v>41.637468722843998</v>
      </c>
      <c r="J348" s="6">
        <v>0.63506330676751199</v>
      </c>
      <c r="K348" s="6">
        <v>41.626818417102001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942.98769159999995</v>
      </c>
      <c r="E349" s="6">
        <v>16.5253880297394</v>
      </c>
      <c r="F349" s="6">
        <v>98.127562039831602</v>
      </c>
      <c r="G349" s="6">
        <v>1.8805472956084699</v>
      </c>
      <c r="H349" s="6">
        <v>17.993781899999998</v>
      </c>
      <c r="I349" s="6">
        <v>100</v>
      </c>
      <c r="J349" s="6">
        <v>1.87243796016844</v>
      </c>
      <c r="K349" s="6">
        <v>98.552542377456206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12527.6938689</v>
      </c>
      <c r="E350" s="6">
        <v>2.6099269683521098</v>
      </c>
      <c r="F350" s="6">
        <v>97.914973539076101</v>
      </c>
      <c r="G350" s="6">
        <v>0.62842724429538599</v>
      </c>
      <c r="H350" s="6">
        <v>266.76791370000001</v>
      </c>
      <c r="I350" s="6">
        <v>29.581281703555899</v>
      </c>
      <c r="J350" s="6">
        <v>2.08502646092386</v>
      </c>
      <c r="K350" s="6">
        <v>29.5115856559215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17538.7664639</v>
      </c>
      <c r="E352" s="6">
        <v>1.88798864716278</v>
      </c>
      <c r="F352" s="6">
        <v>99.762773392264606</v>
      </c>
      <c r="G352" s="6">
        <v>0.237576762715072</v>
      </c>
      <c r="H352" s="6">
        <v>41.705557399999996</v>
      </c>
      <c r="I352" s="6">
        <v>99.999999999999801</v>
      </c>
      <c r="J352" s="6">
        <v>0.237226607735394</v>
      </c>
      <c r="K352" s="6">
        <v>99.910026823164699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19134.0730296</v>
      </c>
      <c r="E354" s="6">
        <v>1.6794874528633399</v>
      </c>
      <c r="F354" s="6">
        <v>99.680047774560094</v>
      </c>
      <c r="G354" s="6">
        <v>0.237590705766135</v>
      </c>
      <c r="H354" s="6">
        <v>61.416395600000001</v>
      </c>
      <c r="I354" s="6">
        <v>74.110907749631707</v>
      </c>
      <c r="J354" s="6">
        <v>0.31995222543985802</v>
      </c>
      <c r="K354" s="6">
        <v>74.020591258589405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15302.1705786</v>
      </c>
      <c r="E356" s="6">
        <v>1.7985162862966899</v>
      </c>
      <c r="F356" s="6">
        <v>99.754809320779898</v>
      </c>
      <c r="G356" s="6">
        <v>0.124267487604746</v>
      </c>
      <c r="H356" s="6">
        <v>37.611716399999999</v>
      </c>
      <c r="I356" s="6">
        <v>50.658004279651998</v>
      </c>
      <c r="J356" s="6">
        <v>0.24519067922013199</v>
      </c>
      <c r="K356" s="6">
        <v>50.557711125937502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870.75850419999995</v>
      </c>
      <c r="E357" s="6">
        <v>21.196880509503899</v>
      </c>
      <c r="F357" s="6">
        <v>94.623027448573495</v>
      </c>
      <c r="G357" s="6">
        <v>3.1192337462367701</v>
      </c>
      <c r="H357" s="6">
        <v>49.481026999999997</v>
      </c>
      <c r="I357" s="6">
        <v>57.749000277842498</v>
      </c>
      <c r="J357" s="6">
        <v>5.3769725514265101</v>
      </c>
      <c r="K357" s="6">
        <v>54.891732767052197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14263.311025499999</v>
      </c>
      <c r="E358" s="6">
        <v>2.7268759505828801</v>
      </c>
      <c r="F358" s="6">
        <v>98.384071633893498</v>
      </c>
      <c r="G358" s="6">
        <v>0.92139529070932102</v>
      </c>
      <c r="H358" s="6">
        <v>234.27053280000001</v>
      </c>
      <c r="I358" s="6">
        <v>56.247143783863301</v>
      </c>
      <c r="J358" s="6">
        <v>1.61592836610654</v>
      </c>
      <c r="K358" s="6">
        <v>56.098167583191803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13187.261607500001</v>
      </c>
      <c r="E360" s="6">
        <v>1.40025018983494</v>
      </c>
      <c r="F360" s="6">
        <v>99.899841435512897</v>
      </c>
      <c r="G360" s="6">
        <v>9.9534487294979296E-2</v>
      </c>
      <c r="H360" s="6">
        <v>13.221414299999999</v>
      </c>
      <c r="I360" s="6">
        <v>100</v>
      </c>
      <c r="J360" s="6">
        <v>0.10015856448711299</v>
      </c>
      <c r="K360" s="6">
        <v>99.2773763187556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10718.698040900001</v>
      </c>
      <c r="E362" s="6">
        <v>1.42895387438119</v>
      </c>
      <c r="F362" s="6">
        <v>99.795427925141794</v>
      </c>
      <c r="G362" s="6">
        <v>0.144599113034694</v>
      </c>
      <c r="H362" s="6">
        <v>21.9724124</v>
      </c>
      <c r="I362" s="6">
        <v>70.475013765271598</v>
      </c>
      <c r="J362" s="6">
        <v>0.20457207485822401</v>
      </c>
      <c r="K362" s="6">
        <v>70.539101550854397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18626.866055999999</v>
      </c>
      <c r="E364" s="6">
        <v>1.3454391476749701</v>
      </c>
      <c r="F364" s="6">
        <v>99.9111748071536</v>
      </c>
      <c r="G364" s="6">
        <v>8.8911165312419396E-2</v>
      </c>
      <c r="H364" s="6">
        <v>16.560059200000001</v>
      </c>
      <c r="I364" s="6">
        <v>99.999999999999602</v>
      </c>
      <c r="J364" s="6">
        <v>8.8825192846386597E-2</v>
      </c>
      <c r="K364" s="6">
        <v>100.007877215639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19504.706699300001</v>
      </c>
      <c r="E366" s="6">
        <v>1.5789106393446499</v>
      </c>
      <c r="F366" s="6">
        <v>99.773922970843998</v>
      </c>
      <c r="G366" s="6">
        <v>0.162817104346097</v>
      </c>
      <c r="H366" s="6">
        <v>44.195577499999999</v>
      </c>
      <c r="I366" s="6">
        <v>71.879005887640602</v>
      </c>
      <c r="J366" s="6">
        <v>0.226077029156005</v>
      </c>
      <c r="K366" s="6">
        <v>71.855602880173606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16918.719645900001</v>
      </c>
      <c r="E368" s="6">
        <v>0.94384324259628605</v>
      </c>
      <c r="F368" s="6">
        <v>99.474620462377999</v>
      </c>
      <c r="G368" s="6">
        <v>0.21356720336232901</v>
      </c>
      <c r="H368" s="6">
        <v>89.356954200000004</v>
      </c>
      <c r="I368" s="6">
        <v>40.4530969345222</v>
      </c>
      <c r="J368" s="6">
        <v>0.52537953762199396</v>
      </c>
      <c r="K368" s="6">
        <v>40.436512989899498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4464.7801042999999</v>
      </c>
      <c r="E370" s="6">
        <v>1.7908260395643401</v>
      </c>
      <c r="F370" s="6">
        <v>99.598311296334401</v>
      </c>
      <c r="G370" s="6">
        <v>0.246081591715927</v>
      </c>
      <c r="H370" s="6">
        <v>18.0068488</v>
      </c>
      <c r="I370" s="6">
        <v>61.278762224157703</v>
      </c>
      <c r="J370" s="6">
        <v>0.40168870366564402</v>
      </c>
      <c r="K370" s="6">
        <v>61.015683917318597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70510.895810700007</v>
      </c>
      <c r="E372" s="6">
        <v>2.1792625086070898</v>
      </c>
      <c r="F372" s="6">
        <v>99.747722234522698</v>
      </c>
      <c r="G372" s="6">
        <v>0.17772580839155799</v>
      </c>
      <c r="H372" s="6">
        <v>178.33320739999999</v>
      </c>
      <c r="I372" s="6">
        <v>70.303990488449401</v>
      </c>
      <c r="J372" s="6">
        <v>0.25227776547730901</v>
      </c>
      <c r="K372" s="6">
        <v>70.270737239987497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42027.729847000002</v>
      </c>
      <c r="E374" s="6">
        <v>1.86602230039864</v>
      </c>
      <c r="F374" s="6">
        <v>99.832008817844795</v>
      </c>
      <c r="G374" s="6">
        <v>0.123406350642966</v>
      </c>
      <c r="H374" s="6">
        <v>70.721686399999996</v>
      </c>
      <c r="I374" s="6">
        <v>73.498698385149794</v>
      </c>
      <c r="J374" s="6">
        <v>0.16799118215521799</v>
      </c>
      <c r="K374" s="6">
        <v>73.336610454848199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13278.1209796</v>
      </c>
      <c r="E376" s="6">
        <v>2.1709995962263098</v>
      </c>
      <c r="F376" s="6">
        <v>99.851160726802206</v>
      </c>
      <c r="G376" s="6">
        <v>0.149376716080344</v>
      </c>
      <c r="H376" s="6">
        <v>19.792517799999999</v>
      </c>
      <c r="I376" s="6">
        <v>100</v>
      </c>
      <c r="J376" s="6">
        <v>0.14883927319778301</v>
      </c>
      <c r="K376" s="6">
        <v>100.21171271348599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20417.220189399999</v>
      </c>
      <c r="E378" s="6">
        <v>1.88738166705485</v>
      </c>
      <c r="F378" s="6">
        <v>99.723577994689407</v>
      </c>
      <c r="G378" s="6">
        <v>0.19549711469605099</v>
      </c>
      <c r="H378" s="6">
        <v>56.594128099999999</v>
      </c>
      <c r="I378" s="6">
        <v>70.513645002553105</v>
      </c>
      <c r="J378" s="6">
        <v>0.27642200531058903</v>
      </c>
      <c r="K378" s="6">
        <v>70.528653256903198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25771.192110200001</v>
      </c>
      <c r="E380" s="6">
        <v>2.0258936065140798</v>
      </c>
      <c r="F380" s="6">
        <v>100</v>
      </c>
      <c r="G380" s="6">
        <v>2.2491937273928299E-16</v>
      </c>
      <c r="H380" s="6"/>
      <c r="I380" s="6"/>
      <c r="J380" s="6"/>
      <c r="K380" s="6"/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17451.062054499998</v>
      </c>
      <c r="E382" s="6">
        <v>2.80713818522743</v>
      </c>
      <c r="F382" s="6">
        <v>99.911080340954896</v>
      </c>
      <c r="G382" s="6">
        <v>8.8283282970500407E-2</v>
      </c>
      <c r="H382" s="6">
        <v>15.531235199999999</v>
      </c>
      <c r="I382" s="6">
        <v>100</v>
      </c>
      <c r="J382" s="6">
        <v>8.8919659045125499E-2</v>
      </c>
      <c r="K382" s="6">
        <v>99.196041374299995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6346.5991977000003</v>
      </c>
      <c r="E384" s="6">
        <v>2.7478013357925701</v>
      </c>
      <c r="F384" s="6">
        <v>99.343584504173293</v>
      </c>
      <c r="G384" s="6">
        <v>0.35926019354892602</v>
      </c>
      <c r="H384" s="6">
        <v>41.9353306</v>
      </c>
      <c r="I384" s="6">
        <v>54.243044286046398</v>
      </c>
      <c r="J384" s="6">
        <v>0.65641549582669401</v>
      </c>
      <c r="K384" s="6">
        <v>54.371348061893201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27103.6978217</v>
      </c>
      <c r="E386" s="6">
        <v>1.8383153413335001</v>
      </c>
      <c r="F386" s="6">
        <v>99.709883694855293</v>
      </c>
      <c r="G386" s="6">
        <v>0.16983648371655599</v>
      </c>
      <c r="H386" s="6">
        <v>78.861035400000006</v>
      </c>
      <c r="I386" s="6">
        <v>58.153138890313699</v>
      </c>
      <c r="J386" s="6">
        <v>0.290116305144693</v>
      </c>
      <c r="K386" s="6">
        <v>58.370990317400803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2519.1484166999999</v>
      </c>
      <c r="E387" s="6">
        <v>12.917831233519999</v>
      </c>
      <c r="F387" s="6">
        <v>98.619427282836099</v>
      </c>
      <c r="G387" s="6">
        <v>1.4101816772482201</v>
      </c>
      <c r="H387" s="6">
        <v>35.265542199999999</v>
      </c>
      <c r="I387" s="6">
        <v>100</v>
      </c>
      <c r="J387" s="6">
        <v>1.3805727171639099</v>
      </c>
      <c r="K387" s="6">
        <v>100.734505068781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22302.060517000002</v>
      </c>
      <c r="E388" s="6">
        <v>2.95493585887648</v>
      </c>
      <c r="F388" s="6">
        <v>98.706279622116597</v>
      </c>
      <c r="G388" s="6">
        <v>0.45579674639657303</v>
      </c>
      <c r="H388" s="6">
        <v>292.30794909999997</v>
      </c>
      <c r="I388" s="6">
        <v>35.684593851347103</v>
      </c>
      <c r="J388" s="6">
        <v>1.2937203778834101</v>
      </c>
      <c r="K388" s="6">
        <v>34.775676312896003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881.29327969999997</v>
      </c>
      <c r="E389" s="6">
        <v>18.410617494807401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17719.976058</v>
      </c>
      <c r="E390" s="6">
        <v>1.8349874437968701</v>
      </c>
      <c r="F390" s="6">
        <v>98.312454359910603</v>
      </c>
      <c r="G390" s="6">
        <v>0.46407921664164598</v>
      </c>
      <c r="H390" s="6">
        <v>304.165617</v>
      </c>
      <c r="I390" s="6">
        <v>27.235630382467701</v>
      </c>
      <c r="J390" s="6">
        <v>1.68754564008941</v>
      </c>
      <c r="K390" s="6">
        <v>27.036167628063499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213.69301350000001</v>
      </c>
      <c r="E391" s="6">
        <v>27.439014693408701</v>
      </c>
      <c r="F391" s="6">
        <v>100</v>
      </c>
      <c r="G391" s="6">
        <v>3.0463425885650301E-15</v>
      </c>
      <c r="H391" s="6"/>
      <c r="I391" s="6"/>
      <c r="J391" s="6"/>
      <c r="K391" s="6"/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6584.8345581000003</v>
      </c>
      <c r="E392" s="6">
        <v>1.7568057490386499</v>
      </c>
      <c r="F392" s="6">
        <v>99.739654127120701</v>
      </c>
      <c r="G392" s="6">
        <v>0.18919211872046501</v>
      </c>
      <c r="H392" s="6">
        <v>17.188093500000001</v>
      </c>
      <c r="I392" s="6">
        <v>72.457599461732698</v>
      </c>
      <c r="J392" s="6">
        <v>0.26034587287934302</v>
      </c>
      <c r="K392" s="6">
        <v>72.480336546381693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345.44964270000003</v>
      </c>
      <c r="E393" s="6">
        <v>23.394516197100799</v>
      </c>
      <c r="F393" s="6">
        <v>95.420496408298007</v>
      </c>
      <c r="G393" s="6">
        <v>3.3878836165054</v>
      </c>
      <c r="H393" s="6">
        <v>16.579120199999998</v>
      </c>
      <c r="I393" s="6">
        <v>71.340132908778102</v>
      </c>
      <c r="J393" s="6">
        <v>4.5795035917020499</v>
      </c>
      <c r="K393" s="6">
        <v>70.591392710391005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11961.1704204</v>
      </c>
      <c r="E394" s="6">
        <v>2.93473668267008</v>
      </c>
      <c r="F394" s="6">
        <v>98.789670971500698</v>
      </c>
      <c r="G394" s="6">
        <v>0.55551363107982898</v>
      </c>
      <c r="H394" s="6">
        <v>146.54317230000001</v>
      </c>
      <c r="I394" s="6">
        <v>44.776420402896797</v>
      </c>
      <c r="J394" s="6">
        <v>1.21032902849927</v>
      </c>
      <c r="K394" s="6">
        <v>45.342223099950203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1191.6917246999999</v>
      </c>
      <c r="E395" s="6">
        <v>14.8560797326318</v>
      </c>
      <c r="F395" s="6">
        <v>100</v>
      </c>
      <c r="G395" s="6">
        <v>1.6493561774834999E-15</v>
      </c>
      <c r="H395" s="6"/>
      <c r="I395" s="6"/>
      <c r="J395" s="6"/>
      <c r="K395" s="6"/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17648.951673</v>
      </c>
      <c r="E396" s="6">
        <v>2.8738314150303399</v>
      </c>
      <c r="F396" s="6">
        <v>99.892294561858606</v>
      </c>
      <c r="G396" s="6">
        <v>0.107843088811046</v>
      </c>
      <c r="H396" s="6">
        <v>19.0293764</v>
      </c>
      <c r="I396" s="6">
        <v>99.999999999999901</v>
      </c>
      <c r="J396" s="6">
        <v>0.107705438141424</v>
      </c>
      <c r="K396" s="6">
        <v>100.019959807679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857.97562070000004</v>
      </c>
      <c r="E397" s="6">
        <v>21.955073987621901</v>
      </c>
      <c r="F397" s="6">
        <v>98.067933142469499</v>
      </c>
      <c r="G397" s="6">
        <v>1.9444788746591799</v>
      </c>
      <c r="H397" s="6">
        <v>16.903244600000001</v>
      </c>
      <c r="I397" s="6">
        <v>99.999999999999901</v>
      </c>
      <c r="J397" s="6">
        <v>1.93206685753048</v>
      </c>
      <c r="K397" s="6">
        <v>98.6979428448752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36648.916917399998</v>
      </c>
      <c r="E398" s="6">
        <v>2.5146047343896898</v>
      </c>
      <c r="F398" s="6">
        <v>99.561431643737095</v>
      </c>
      <c r="G398" s="6">
        <v>0.202522327879987</v>
      </c>
      <c r="H398" s="6">
        <v>161.438571</v>
      </c>
      <c r="I398" s="6">
        <v>46.0423061832945</v>
      </c>
      <c r="J398" s="6">
        <v>0.43856835626288398</v>
      </c>
      <c r="K398" s="6">
        <v>45.975530645598198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32513.3106983</v>
      </c>
      <c r="E400" s="6">
        <v>2.7541453894568799</v>
      </c>
      <c r="F400" s="6">
        <v>99.932046411218906</v>
      </c>
      <c r="G400" s="6">
        <v>6.8102931729556296E-2</v>
      </c>
      <c r="H400" s="6">
        <v>22.108985300000001</v>
      </c>
      <c r="I400" s="6">
        <v>99.999999999999801</v>
      </c>
      <c r="J400" s="6">
        <v>6.7953588781104302E-2</v>
      </c>
      <c r="K400" s="6">
        <v>100.151669049605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718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152.37860330000001</v>
      </c>
      <c r="E412" s="6"/>
      <c r="F412" s="6">
        <v>100</v>
      </c>
      <c r="G412" s="6"/>
      <c r="H412" s="6"/>
      <c r="I412" s="6"/>
      <c r="J412" s="6"/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358.38191749999999</v>
      </c>
      <c r="E414" s="6"/>
      <c r="F414" s="6">
        <v>99.061032863849803</v>
      </c>
      <c r="G414" s="6"/>
      <c r="H414" s="6">
        <v>3.3969849999999999</v>
      </c>
      <c r="I414" s="6"/>
      <c r="J414" s="6">
        <v>0.93896713615023497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324.05098390000001</v>
      </c>
      <c r="E416" s="6"/>
      <c r="F416" s="6">
        <v>99.377563668469406</v>
      </c>
      <c r="G416" s="6"/>
      <c r="H416" s="6">
        <v>2.0296443000000002</v>
      </c>
      <c r="I416" s="6"/>
      <c r="J416" s="6">
        <v>0.62243633153059497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193.11199690000001</v>
      </c>
      <c r="E417" s="6"/>
      <c r="F417" s="6">
        <v>98.483680489621605</v>
      </c>
      <c r="G417" s="6"/>
      <c r="H417" s="6">
        <v>2.9732793000000002</v>
      </c>
      <c r="I417" s="6"/>
      <c r="J417" s="6">
        <v>1.51631951037841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2711.7105158999998</v>
      </c>
      <c r="E418" s="6"/>
      <c r="F418" s="6">
        <v>99.231003626720295</v>
      </c>
      <c r="G418" s="6"/>
      <c r="H418" s="6">
        <v>21.0145567</v>
      </c>
      <c r="I418" s="6"/>
      <c r="J418" s="6">
        <v>0.76899637327973502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52.4266054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1187.1378629000001</v>
      </c>
      <c r="E420" s="6"/>
      <c r="F420" s="6">
        <v>99.314354477950502</v>
      </c>
      <c r="G420" s="6"/>
      <c r="H420" s="6">
        <v>8.1957514000000007</v>
      </c>
      <c r="I420" s="6"/>
      <c r="J420" s="6">
        <v>0.68564552204946705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159.05204119999999</v>
      </c>
      <c r="E421" s="6"/>
      <c r="F421" s="6">
        <v>100</v>
      </c>
      <c r="G421" s="6"/>
      <c r="H421" s="6"/>
      <c r="I421" s="6"/>
      <c r="J421" s="6"/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2817.8184462999998</v>
      </c>
      <c r="E422" s="6"/>
      <c r="F422" s="6">
        <v>98.102353515023694</v>
      </c>
      <c r="G422" s="6"/>
      <c r="H422" s="6">
        <v>54.506574800000003</v>
      </c>
      <c r="I422" s="6"/>
      <c r="J422" s="6">
        <v>1.8976464849763399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111.8872088</v>
      </c>
      <c r="E423" s="6"/>
      <c r="F423" s="6">
        <v>96.875</v>
      </c>
      <c r="G423" s="6"/>
      <c r="H423" s="6">
        <v>3.6092648000000001</v>
      </c>
      <c r="I423" s="6"/>
      <c r="J423" s="6">
        <v>3.125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1016.0080412</v>
      </c>
      <c r="E424" s="6"/>
      <c r="F424" s="6">
        <v>99.646017699115006</v>
      </c>
      <c r="G424" s="6"/>
      <c r="H424" s="6">
        <v>3.6092648000000001</v>
      </c>
      <c r="I424" s="6"/>
      <c r="J424" s="6">
        <v>0.35398230088495602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719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540.55361909999999</v>
      </c>
      <c r="E435" s="6"/>
      <c r="F435" s="6">
        <v>98.7969093357856</v>
      </c>
      <c r="G435" s="6"/>
      <c r="H435" s="6">
        <v>6.5825440999999998</v>
      </c>
      <c r="I435" s="6"/>
      <c r="J435" s="6">
        <v>1.2030906642143899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8567.4863710000009</v>
      </c>
      <c r="E436" s="6"/>
      <c r="F436" s="6">
        <v>98.928981343183594</v>
      </c>
      <c r="G436" s="6"/>
      <c r="H436" s="6">
        <v>92.752776999999995</v>
      </c>
      <c r="I436" s="6"/>
      <c r="J436" s="6">
        <v>1.0710186568164299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251.8507778</v>
      </c>
      <c r="E437" s="6">
        <v>20.517146842352901</v>
      </c>
      <c r="F437" s="6">
        <v>100</v>
      </c>
      <c r="G437" s="6">
        <v>0</v>
      </c>
      <c r="H437" s="6"/>
      <c r="I437" s="6"/>
      <c r="J437" s="6"/>
      <c r="K437" s="6"/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7708.0124914999997</v>
      </c>
      <c r="E438" s="6">
        <v>1.3630236662244599</v>
      </c>
      <c r="F438" s="6">
        <v>98.701415291079797</v>
      </c>
      <c r="G438" s="6">
        <v>0.47255658997150701</v>
      </c>
      <c r="H438" s="6">
        <v>101.4119922</v>
      </c>
      <c r="I438" s="6">
        <v>35.718006005368402</v>
      </c>
      <c r="J438" s="6">
        <v>1.29858470892022</v>
      </c>
      <c r="K438" s="6">
        <v>35.917567729638002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125.3935061</v>
      </c>
      <c r="E439" s="6">
        <v>20.4872616869498</v>
      </c>
      <c r="F439" s="6">
        <v>96.881296393516806</v>
      </c>
      <c r="G439" s="6">
        <v>3.23663818603996</v>
      </c>
      <c r="H439" s="6">
        <v>4.0365394999999999</v>
      </c>
      <c r="I439" s="6">
        <v>100</v>
      </c>
      <c r="J439" s="6">
        <v>3.1187036064831601</v>
      </c>
      <c r="K439" s="6">
        <v>100.544887551502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3584.7500586000001</v>
      </c>
      <c r="E440" s="6">
        <v>2.2830610237811402</v>
      </c>
      <c r="F440" s="6">
        <v>98.332422507483003</v>
      </c>
      <c r="G440" s="6">
        <v>0.616552549791202</v>
      </c>
      <c r="H440" s="6">
        <v>60.792242899999998</v>
      </c>
      <c r="I440" s="6">
        <v>36.684881004818997</v>
      </c>
      <c r="J440" s="6">
        <v>1.6675774925169899</v>
      </c>
      <c r="K440" s="6">
        <v>36.356394887907499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31.686955999999999</v>
      </c>
      <c r="E441" s="6">
        <v>21.8295811284802</v>
      </c>
      <c r="F441" s="6">
        <v>96.551724137931004</v>
      </c>
      <c r="G441" s="6">
        <v>3.2146395819025502</v>
      </c>
      <c r="H441" s="6">
        <v>1.131677</v>
      </c>
      <c r="I441" s="6">
        <v>99.999999999999801</v>
      </c>
      <c r="J441" s="6">
        <v>3.4482758620689702</v>
      </c>
      <c r="K441" s="6">
        <v>90.009908293271494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582.81365500000004</v>
      </c>
      <c r="E442" s="6">
        <v>4.60124528751418</v>
      </c>
      <c r="F442" s="6">
        <v>98.4703632887189</v>
      </c>
      <c r="G442" s="6">
        <v>0.58316386989622504</v>
      </c>
      <c r="H442" s="6">
        <v>9.0534160000000004</v>
      </c>
      <c r="I442" s="6">
        <v>37.332961307670203</v>
      </c>
      <c r="J442" s="6">
        <v>1.52963671128107</v>
      </c>
      <c r="K442" s="6">
        <v>37.541174124569402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223.66842600000001</v>
      </c>
      <c r="E443" s="6">
        <v>24.012499081787102</v>
      </c>
      <c r="F443" s="6">
        <v>96.979568489757497</v>
      </c>
      <c r="G443" s="6">
        <v>3.1498202675894702</v>
      </c>
      <c r="H443" s="6">
        <v>6.9661597000000004</v>
      </c>
      <c r="I443" s="6">
        <v>100</v>
      </c>
      <c r="J443" s="6">
        <v>3.0204315102424801</v>
      </c>
      <c r="K443" s="6">
        <v>101.133963586083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6629.2667762000001</v>
      </c>
      <c r="E444" s="6">
        <v>1.67287278694721</v>
      </c>
      <c r="F444" s="6">
        <v>99.256890534066599</v>
      </c>
      <c r="G444" s="6">
        <v>0.38918134440247998</v>
      </c>
      <c r="H444" s="6">
        <v>49.631525500000002</v>
      </c>
      <c r="I444" s="6">
        <v>52.275054476529803</v>
      </c>
      <c r="J444" s="6">
        <v>0.74310946593343297</v>
      </c>
      <c r="K444" s="6">
        <v>51.982826043987103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27.358208399999999</v>
      </c>
      <c r="E445" s="6">
        <v>23.218817894301701</v>
      </c>
      <c r="F445" s="6">
        <v>100</v>
      </c>
      <c r="G445" s="6">
        <v>0</v>
      </c>
      <c r="H445" s="6"/>
      <c r="I445" s="6"/>
      <c r="J445" s="6"/>
      <c r="K445" s="6"/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663.53003349999994</v>
      </c>
      <c r="E446" s="6">
        <v>1.2267177360250401</v>
      </c>
      <c r="F446" s="6">
        <v>99.017013937613299</v>
      </c>
      <c r="G446" s="6">
        <v>0.42824064301180798</v>
      </c>
      <c r="H446" s="6">
        <v>6.5871586000000004</v>
      </c>
      <c r="I446" s="6">
        <v>42.934355302640903</v>
      </c>
      <c r="J446" s="6">
        <v>0.98298606238668396</v>
      </c>
      <c r="K446" s="6">
        <v>43.137040635955898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42.038972999999999</v>
      </c>
      <c r="E447" s="6">
        <v>27.6911544129083</v>
      </c>
      <c r="F447" s="6">
        <v>100</v>
      </c>
      <c r="G447" s="6">
        <v>0</v>
      </c>
      <c r="H447" s="6"/>
      <c r="I447" s="6"/>
      <c r="J447" s="6"/>
      <c r="K447" s="6"/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1596.9802554</v>
      </c>
      <c r="E448" s="6">
        <v>1.97764358522232</v>
      </c>
      <c r="F448" s="6">
        <v>98.029487156616298</v>
      </c>
      <c r="G448" s="6">
        <v>0.79401925221133796</v>
      </c>
      <c r="H448" s="6">
        <v>32.101260500000002</v>
      </c>
      <c r="I448" s="6">
        <v>39.704199773924103</v>
      </c>
      <c r="J448" s="6">
        <v>1.97051284338374</v>
      </c>
      <c r="K448" s="6">
        <v>39.501036670786803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2888.3023177</v>
      </c>
      <c r="E450" s="6">
        <v>1.9696580963631001</v>
      </c>
      <c r="F450" s="6">
        <v>99.445375869381493</v>
      </c>
      <c r="G450" s="6">
        <v>0.37908745693732399</v>
      </c>
      <c r="H450" s="6">
        <v>16.1085636</v>
      </c>
      <c r="I450" s="6">
        <v>67.472685476750101</v>
      </c>
      <c r="J450" s="6">
        <v>0.554624130618526</v>
      </c>
      <c r="K450" s="6">
        <v>67.971248565146496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451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885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947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140873.1782692</v>
      </c>
      <c r="E17" s="6">
        <v>2.1163821136547298</v>
      </c>
      <c r="F17" s="6">
        <v>99.641072860967199</v>
      </c>
      <c r="G17" s="6">
        <v>0.102004224105641</v>
      </c>
      <c r="H17" s="6">
        <v>507.45345659999998</v>
      </c>
      <c r="I17" s="6">
        <v>28.429006443346701</v>
      </c>
      <c r="J17" s="6">
        <v>0.358927139032861</v>
      </c>
      <c r="K17" s="6">
        <v>28.317196502954001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2664309.9984162999</v>
      </c>
      <c r="E18" s="6">
        <v>0.25290918189414102</v>
      </c>
      <c r="F18" s="6">
        <v>99.826094866471294</v>
      </c>
      <c r="G18" s="6">
        <v>2.2103317895800501E-2</v>
      </c>
      <c r="H18" s="6">
        <v>4641.443569</v>
      </c>
      <c r="I18" s="6">
        <v>12.7012309166542</v>
      </c>
      <c r="J18" s="6">
        <v>0.17390513352867401</v>
      </c>
      <c r="K18" s="6">
        <v>12.6878825504375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452.78684980000003</v>
      </c>
      <c r="E19" s="6"/>
      <c r="F19" s="6">
        <v>82.755789189991503</v>
      </c>
      <c r="G19" s="6"/>
      <c r="H19" s="6">
        <v>94.3493134</v>
      </c>
      <c r="I19" s="6"/>
      <c r="J19" s="6">
        <v>17.2442108100085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6955.0219804999997</v>
      </c>
      <c r="E20" s="6"/>
      <c r="F20" s="6">
        <v>80.309814332392804</v>
      </c>
      <c r="G20" s="6"/>
      <c r="H20" s="6">
        <v>1705.2171675</v>
      </c>
      <c r="I20" s="6"/>
      <c r="J20" s="6">
        <v>19.690185667607199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140420.3914194</v>
      </c>
      <c r="E21" s="6">
        <v>2.1228640963224201</v>
      </c>
      <c r="F21" s="6">
        <v>99.706671952187406</v>
      </c>
      <c r="G21" s="6">
        <v>0.101240596517954</v>
      </c>
      <c r="H21" s="6">
        <v>413.10414320000001</v>
      </c>
      <c r="I21" s="6">
        <v>34.539416725414497</v>
      </c>
      <c r="J21" s="6">
        <v>0.29332804781258598</v>
      </c>
      <c r="K21" s="6">
        <v>34.413221035408498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2657354.9764358001</v>
      </c>
      <c r="E22" s="6">
        <v>0.25325709096467097</v>
      </c>
      <c r="F22" s="6">
        <v>99.889627631803293</v>
      </c>
      <c r="G22" s="6">
        <v>2.1015445251593601E-2</v>
      </c>
      <c r="H22" s="6">
        <v>2936.2264015000001</v>
      </c>
      <c r="I22" s="6">
        <v>19.032994129470101</v>
      </c>
      <c r="J22" s="6">
        <v>0.1103723681967</v>
      </c>
      <c r="K22" s="6">
        <v>19.019479558118199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720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140873.1782692</v>
      </c>
      <c r="E33" s="6">
        <v>2.1163821136547298</v>
      </c>
      <c r="F33" s="6">
        <v>99.641072860967199</v>
      </c>
      <c r="G33" s="6">
        <v>0.102004224105641</v>
      </c>
      <c r="H33" s="6">
        <v>507.45345659999998</v>
      </c>
      <c r="I33" s="6">
        <v>28.429006443346701</v>
      </c>
      <c r="J33" s="6">
        <v>0.358927139032861</v>
      </c>
      <c r="K33" s="6">
        <v>28.317196502954001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2664309.9984162999</v>
      </c>
      <c r="E34" s="6">
        <v>0.25290918189414102</v>
      </c>
      <c r="F34" s="6">
        <v>99.826094866471294</v>
      </c>
      <c r="G34" s="6">
        <v>2.2103317895800501E-2</v>
      </c>
      <c r="H34" s="6">
        <v>4641.443569</v>
      </c>
      <c r="I34" s="6">
        <v>12.7012309166542</v>
      </c>
      <c r="J34" s="6">
        <v>0.17390513352867401</v>
      </c>
      <c r="K34" s="6">
        <v>12.6878825504375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1555.0750370000001</v>
      </c>
      <c r="E35" s="6">
        <v>17.061136674159499</v>
      </c>
      <c r="F35" s="6">
        <v>99.598102415348094</v>
      </c>
      <c r="G35" s="6">
        <v>0.40856102435734998</v>
      </c>
      <c r="H35" s="6">
        <v>6.2750282000000004</v>
      </c>
      <c r="I35" s="6">
        <v>100</v>
      </c>
      <c r="J35" s="6">
        <v>0.40189758465192099</v>
      </c>
      <c r="K35" s="6">
        <v>101.249433439879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51188.117521300002</v>
      </c>
      <c r="E36" s="6">
        <v>1.7800784417359801</v>
      </c>
      <c r="F36" s="6">
        <v>99.172189338095905</v>
      </c>
      <c r="G36" s="6">
        <v>0.31594543619416499</v>
      </c>
      <c r="H36" s="6">
        <v>427.27774520000003</v>
      </c>
      <c r="I36" s="6">
        <v>37.798836050042098</v>
      </c>
      <c r="J36" s="6">
        <v>0.82781066190403996</v>
      </c>
      <c r="K36" s="6">
        <v>37.850443417443202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325.09423779999997</v>
      </c>
      <c r="E37" s="6">
        <v>16.665991418059999</v>
      </c>
      <c r="F37" s="6">
        <v>97.722437937981994</v>
      </c>
      <c r="G37" s="6">
        <v>2.3237018900056099</v>
      </c>
      <c r="H37" s="6">
        <v>7.5767891000000001</v>
      </c>
      <c r="I37" s="6">
        <v>99.999999999999801</v>
      </c>
      <c r="J37" s="6">
        <v>2.27756206201797</v>
      </c>
      <c r="K37" s="6">
        <v>99.702140951210396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11350.068886499999</v>
      </c>
      <c r="E38" s="6">
        <v>1.5956350182404799</v>
      </c>
      <c r="F38" s="6">
        <v>96.671341325458002</v>
      </c>
      <c r="G38" s="6">
        <v>0.78792645025617203</v>
      </c>
      <c r="H38" s="6">
        <v>390.81391380000002</v>
      </c>
      <c r="I38" s="6">
        <v>22.901045198887399</v>
      </c>
      <c r="J38" s="6">
        <v>3.3286586745420399</v>
      </c>
      <c r="K38" s="6">
        <v>22.8830631973855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520.70044029999997</v>
      </c>
      <c r="E39" s="6">
        <v>30.483802324708499</v>
      </c>
      <c r="F39" s="6">
        <v>99.138142798853494</v>
      </c>
      <c r="G39" s="6">
        <v>0.49434191784382497</v>
      </c>
      <c r="H39" s="6">
        <v>4.5267080000000002</v>
      </c>
      <c r="I39" s="6">
        <v>48.476798574163197</v>
      </c>
      <c r="J39" s="6">
        <v>0.86185720114650799</v>
      </c>
      <c r="K39" s="6">
        <v>56.863410292871997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39700.888038199999</v>
      </c>
      <c r="E40" s="6">
        <v>1.35687985423505</v>
      </c>
      <c r="F40" s="6">
        <v>99.732768286912005</v>
      </c>
      <c r="G40" s="6">
        <v>5.03727368713364E-2</v>
      </c>
      <c r="H40" s="6">
        <v>106.377638</v>
      </c>
      <c r="I40" s="6">
        <v>18.756016086301599</v>
      </c>
      <c r="J40" s="6">
        <v>0.26723171308799798</v>
      </c>
      <c r="K40" s="6">
        <v>18.799462220684301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653.01882139999998</v>
      </c>
      <c r="E41" s="6">
        <v>14.7100006095155</v>
      </c>
      <c r="F41" s="6">
        <v>99.014038825947097</v>
      </c>
      <c r="G41" s="6">
        <v>1.00155599444347</v>
      </c>
      <c r="H41" s="6">
        <v>6.5026254000000003</v>
      </c>
      <c r="I41" s="6">
        <v>100</v>
      </c>
      <c r="J41" s="6">
        <v>0.98596117405290695</v>
      </c>
      <c r="K41" s="6">
        <v>100.58013107407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11458.4660635</v>
      </c>
      <c r="E42" s="6">
        <v>2.5218152028296199</v>
      </c>
      <c r="F42" s="6">
        <v>91.051804764335699</v>
      </c>
      <c r="G42" s="6">
        <v>2.0044343192146599</v>
      </c>
      <c r="H42" s="6">
        <v>1126.0907096000001</v>
      </c>
      <c r="I42" s="6">
        <v>20.5442221428771</v>
      </c>
      <c r="J42" s="6">
        <v>8.9481952356642793</v>
      </c>
      <c r="K42" s="6">
        <v>20.3959969009906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765.10559079999996</v>
      </c>
      <c r="E43" s="6">
        <v>28.968012758133298</v>
      </c>
      <c r="F43" s="6">
        <v>98.914350013266699</v>
      </c>
      <c r="G43" s="6">
        <v>0.58862583023863102</v>
      </c>
      <c r="H43" s="6">
        <v>8.3975366000000005</v>
      </c>
      <c r="I43" s="6">
        <v>45.788313883904998</v>
      </c>
      <c r="J43" s="6">
        <v>1.08564998673333</v>
      </c>
      <c r="K43" s="6">
        <v>53.630122148543798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49530.778783900001</v>
      </c>
      <c r="E44" s="6">
        <v>2.0681195082344201</v>
      </c>
      <c r="F44" s="6">
        <v>99.407502438381499</v>
      </c>
      <c r="G44" s="6">
        <v>7.6854891442793893E-2</v>
      </c>
      <c r="H44" s="6">
        <v>295.21781490000001</v>
      </c>
      <c r="I44" s="6">
        <v>12.7303150327461</v>
      </c>
      <c r="J44" s="6">
        <v>0.59249756161848599</v>
      </c>
      <c r="K44" s="6">
        <v>12.8944881859624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9343.7198602000008</v>
      </c>
      <c r="E45" s="6">
        <v>23.6610093137094</v>
      </c>
      <c r="F45" s="6">
        <v>92.274275151686496</v>
      </c>
      <c r="G45" s="6">
        <v>5.6911566807357303</v>
      </c>
      <c r="H45" s="6">
        <v>782.30913850000002</v>
      </c>
      <c r="I45" s="6">
        <v>69.505183124116201</v>
      </c>
      <c r="J45" s="6">
        <v>7.7257248483135301</v>
      </c>
      <c r="K45" s="6">
        <v>67.973862362468594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246947.37248310001</v>
      </c>
      <c r="E46" s="6">
        <v>2.3298693261499701</v>
      </c>
      <c r="F46" s="6">
        <v>99.244545912810395</v>
      </c>
      <c r="G46" s="6">
        <v>0.36097213369453401</v>
      </c>
      <c r="H46" s="6">
        <v>1879.7748546</v>
      </c>
      <c r="I46" s="6">
        <v>47.882896986018899</v>
      </c>
      <c r="J46" s="6">
        <v>0.75545408718962304</v>
      </c>
      <c r="K46" s="6">
        <v>47.421168411390298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453.52141330000001</v>
      </c>
      <c r="E47" s="6">
        <v>15.519956277572801</v>
      </c>
      <c r="F47" s="6">
        <v>99.012013972312204</v>
      </c>
      <c r="G47" s="6">
        <v>1.0021142246380299</v>
      </c>
      <c r="H47" s="6">
        <v>4.5254389000000002</v>
      </c>
      <c r="I47" s="6">
        <v>99.999999999999801</v>
      </c>
      <c r="J47" s="6">
        <v>0.98798602768784605</v>
      </c>
      <c r="K47" s="6">
        <v>100.42788544683999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9276.2043486000002</v>
      </c>
      <c r="E48" s="6">
        <v>1.43059647482713</v>
      </c>
      <c r="F48" s="6">
        <v>99.678519169249697</v>
      </c>
      <c r="G48" s="6">
        <v>0.200095309585022</v>
      </c>
      <c r="H48" s="6">
        <v>29.9173975</v>
      </c>
      <c r="I48" s="6">
        <v>62.099559934960702</v>
      </c>
      <c r="J48" s="6">
        <v>0.32148083075033701</v>
      </c>
      <c r="K48" s="6">
        <v>62.041659235468202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721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140420.3914194</v>
      </c>
      <c r="E59" s="6">
        <v>2.1228640963224201</v>
      </c>
      <c r="F59" s="6">
        <v>99.706671952187406</v>
      </c>
      <c r="G59" s="6">
        <v>0.101240596517954</v>
      </c>
      <c r="H59" s="6">
        <v>413.10414320000001</v>
      </c>
      <c r="I59" s="6">
        <v>34.539416725414497</v>
      </c>
      <c r="J59" s="6">
        <v>0.29332804781258598</v>
      </c>
      <c r="K59" s="6">
        <v>34.413221035408498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2657354.9764358001</v>
      </c>
      <c r="E60" s="6">
        <v>0.25325709096467097</v>
      </c>
      <c r="F60" s="6">
        <v>99.889627631803293</v>
      </c>
      <c r="G60" s="6">
        <v>2.1015445251593601E-2</v>
      </c>
      <c r="H60" s="6">
        <v>2936.2264015000001</v>
      </c>
      <c r="I60" s="6">
        <v>19.032994129470101</v>
      </c>
      <c r="J60" s="6">
        <v>0.1103723681967</v>
      </c>
      <c r="K60" s="6">
        <v>19.019479558118199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200.94514710000001</v>
      </c>
      <c r="E61" s="6">
        <v>14.239525456667099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28</v>
      </c>
      <c r="B62" s="6" t="s">
        <v>29</v>
      </c>
      <c r="C62" s="6" t="s">
        <v>11</v>
      </c>
      <c r="D62" s="6">
        <v>3406.0718516000002</v>
      </c>
      <c r="E62" s="6">
        <v>2.65820936689056</v>
      </c>
      <c r="F62" s="6">
        <v>99.754359147045093</v>
      </c>
      <c r="G62" s="6">
        <v>0.244912541082726</v>
      </c>
      <c r="H62" s="6">
        <v>8.3873066000000005</v>
      </c>
      <c r="I62" s="6">
        <v>99.999999999999702</v>
      </c>
      <c r="J62" s="6">
        <v>0.24564085295492399</v>
      </c>
      <c r="K62" s="6">
        <v>99.458592855744698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23138.016579499999</v>
      </c>
      <c r="E64" s="6">
        <v>1.88383835854341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43739.656967900002</v>
      </c>
      <c r="E66" s="6">
        <v>2.04096465196444</v>
      </c>
      <c r="F66" s="6">
        <v>99.848619232230206</v>
      </c>
      <c r="G66" s="6">
        <v>0.15161633274094999</v>
      </c>
      <c r="H66" s="6">
        <v>66.313814899999997</v>
      </c>
      <c r="I66" s="6">
        <v>100</v>
      </c>
      <c r="J66" s="6">
        <v>0.151380767769761</v>
      </c>
      <c r="K66" s="6">
        <v>100.00399456464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16</v>
      </c>
      <c r="B68" s="6" t="s">
        <v>17</v>
      </c>
      <c r="C68" s="6" t="s">
        <v>11</v>
      </c>
      <c r="D68" s="6">
        <v>8049.4694686000003</v>
      </c>
      <c r="E68" s="6">
        <v>1.7179212677025999</v>
      </c>
      <c r="F68" s="6">
        <v>99.433365030083706</v>
      </c>
      <c r="G68" s="6">
        <v>0.56828141834200796</v>
      </c>
      <c r="H68" s="6">
        <v>45.8710302</v>
      </c>
      <c r="I68" s="6">
        <v>99.999999999999801</v>
      </c>
      <c r="J68" s="6">
        <v>0.566634969916332</v>
      </c>
      <c r="K68" s="6">
        <v>99.722284556772394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7325.6120451999996</v>
      </c>
      <c r="E70" s="6">
        <v>2.5342255838471801</v>
      </c>
      <c r="F70" s="6">
        <v>100</v>
      </c>
      <c r="G70" s="6">
        <v>0</v>
      </c>
      <c r="H70" s="6"/>
      <c r="I70" s="6"/>
      <c r="J70" s="6"/>
      <c r="K70" s="6"/>
    </row>
    <row r="71" spans="1:11" x14ac:dyDescent="0.25">
      <c r="A71" s="6" t="s">
        <v>34</v>
      </c>
      <c r="B71" s="6" t="s">
        <v>35</v>
      </c>
      <c r="C71" s="6" t="s">
        <v>10</v>
      </c>
      <c r="D71" s="6">
        <v>1832.7028836</v>
      </c>
      <c r="E71" s="6">
        <v>17.105932170812</v>
      </c>
      <c r="F71" s="6">
        <v>100</v>
      </c>
      <c r="G71" s="6">
        <v>0</v>
      </c>
      <c r="H71" s="6"/>
      <c r="I71" s="6"/>
      <c r="J71" s="6"/>
      <c r="K71" s="6"/>
    </row>
    <row r="72" spans="1:11" x14ac:dyDescent="0.25">
      <c r="A72" s="6" t="s">
        <v>34</v>
      </c>
      <c r="B72" s="6" t="s">
        <v>35</v>
      </c>
      <c r="C72" s="6" t="s">
        <v>11</v>
      </c>
      <c r="D72" s="6">
        <v>46981.458905599997</v>
      </c>
      <c r="E72" s="6">
        <v>1.7316823332795499</v>
      </c>
      <c r="F72" s="6">
        <v>99.376857544993996</v>
      </c>
      <c r="G72" s="6">
        <v>0.62702901496769103</v>
      </c>
      <c r="H72" s="6">
        <v>294.59717649999999</v>
      </c>
      <c r="I72" s="6">
        <v>100</v>
      </c>
      <c r="J72" s="6">
        <v>0.62314245500597598</v>
      </c>
      <c r="K72" s="6">
        <v>99.9966742699702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39215.398605199996</v>
      </c>
      <c r="E74" s="6">
        <v>1.3712508860277599</v>
      </c>
      <c r="F74" s="6">
        <v>100</v>
      </c>
      <c r="G74" s="6">
        <v>1.52239430620566E-16</v>
      </c>
      <c r="H74" s="6"/>
      <c r="I74" s="6"/>
      <c r="J74" s="6"/>
      <c r="K74" s="6"/>
    </row>
    <row r="75" spans="1:11" x14ac:dyDescent="0.25">
      <c r="A75" s="6" t="s">
        <v>36</v>
      </c>
      <c r="B75" s="6" t="s">
        <v>37</v>
      </c>
      <c r="C75" s="6" t="s">
        <v>10</v>
      </c>
      <c r="D75" s="6">
        <v>6066.9164288000002</v>
      </c>
      <c r="E75" s="6">
        <v>12.5221056863719</v>
      </c>
      <c r="F75" s="6">
        <v>97.796696065671398</v>
      </c>
      <c r="G75" s="6">
        <v>1.7618511028138899</v>
      </c>
      <c r="H75" s="6">
        <v>136.6841762</v>
      </c>
      <c r="I75" s="6">
        <v>77.4179826365487</v>
      </c>
      <c r="J75" s="6">
        <v>2.2033039343286398</v>
      </c>
      <c r="K75" s="6">
        <v>78.202200854037201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49478.724861900002</v>
      </c>
      <c r="E76" s="6">
        <v>2.44846520523223</v>
      </c>
      <c r="F76" s="6">
        <v>98.531494707525894</v>
      </c>
      <c r="G76" s="6">
        <v>0.93131212169218702</v>
      </c>
      <c r="H76" s="6">
        <v>737.42684550000001</v>
      </c>
      <c r="I76" s="6">
        <v>63.146864284982101</v>
      </c>
      <c r="J76" s="6">
        <v>1.46850529247412</v>
      </c>
      <c r="K76" s="6">
        <v>62.487738968217499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4598.6129990999998</v>
      </c>
      <c r="E78" s="6">
        <v>2.6150352155792298</v>
      </c>
      <c r="F78" s="6">
        <v>98.718828689983496</v>
      </c>
      <c r="G78" s="6">
        <v>0.91031898891234597</v>
      </c>
      <c r="H78" s="6">
        <v>59.680722699999997</v>
      </c>
      <c r="I78" s="6">
        <v>70.210622789893506</v>
      </c>
      <c r="J78" s="6">
        <v>1.2811713100164701</v>
      </c>
      <c r="K78" s="6">
        <v>70.143331822285106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5890.9199713999997</v>
      </c>
      <c r="E80" s="6">
        <v>2.9000164981326599</v>
      </c>
      <c r="F80" s="6">
        <v>99.750434264504506</v>
      </c>
      <c r="G80" s="6">
        <v>0.24933200876334</v>
      </c>
      <c r="H80" s="6">
        <v>14.7385</v>
      </c>
      <c r="I80" s="6">
        <v>100</v>
      </c>
      <c r="J80" s="6">
        <v>0.24956573549547101</v>
      </c>
      <c r="K80" s="6">
        <v>99.657014617039906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1654.0667443</v>
      </c>
      <c r="E81" s="6">
        <v>16.884423742230801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40</v>
      </c>
      <c r="B82" s="6" t="s">
        <v>41</v>
      </c>
      <c r="C82" s="6" t="s">
        <v>11</v>
      </c>
      <c r="D82" s="6">
        <v>42362.303487500001</v>
      </c>
      <c r="E82" s="6">
        <v>1.5599100922992399</v>
      </c>
      <c r="F82" s="6">
        <v>100</v>
      </c>
      <c r="G82" s="6">
        <v>0</v>
      </c>
      <c r="H82" s="6"/>
      <c r="I82" s="6"/>
      <c r="J82" s="6"/>
      <c r="K82" s="6"/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49155.879406699998</v>
      </c>
      <c r="E84" s="6">
        <v>2.0824593814156498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8925.9846235999994</v>
      </c>
      <c r="E86" s="6">
        <v>2.40167793661726</v>
      </c>
      <c r="F86" s="6">
        <v>100</v>
      </c>
      <c r="G86" s="6">
        <v>0</v>
      </c>
      <c r="H86" s="6"/>
      <c r="I86" s="6"/>
      <c r="J86" s="6"/>
      <c r="K86" s="6"/>
    </row>
    <row r="87" spans="1:11" x14ac:dyDescent="0.25">
      <c r="A87" s="6" t="s">
        <v>24</v>
      </c>
      <c r="B87" s="6" t="s">
        <v>25</v>
      </c>
      <c r="C87" s="6" t="s">
        <v>10</v>
      </c>
      <c r="D87" s="6">
        <v>9309.7591986000007</v>
      </c>
      <c r="E87" s="6">
        <v>23.7470185412243</v>
      </c>
      <c r="F87" s="6">
        <v>92.322177777578105</v>
      </c>
      <c r="G87" s="6">
        <v>5.7106122095483602</v>
      </c>
      <c r="H87" s="6">
        <v>774.23082710000006</v>
      </c>
      <c r="I87" s="6">
        <v>70.227897718606101</v>
      </c>
      <c r="J87" s="6">
        <v>7.6778222224218702</v>
      </c>
      <c r="K87" s="6">
        <v>68.667408590039997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246006.56651619999</v>
      </c>
      <c r="E88" s="6">
        <v>2.3384256020210699</v>
      </c>
      <c r="F88" s="6">
        <v>99.517998127680002</v>
      </c>
      <c r="G88" s="6">
        <v>0.36097197962267202</v>
      </c>
      <c r="H88" s="6">
        <v>1191.4993056000001</v>
      </c>
      <c r="I88" s="6">
        <v>75.017480954216097</v>
      </c>
      <c r="J88" s="6">
        <v>0.48200187232003999</v>
      </c>
      <c r="K88" s="6">
        <v>74.529189314811902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6401.7108648000003</v>
      </c>
      <c r="E90" s="6">
        <v>1.8941766757604599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2999.5212415999999</v>
      </c>
      <c r="E92" s="6">
        <v>2.0748208006369699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46</v>
      </c>
      <c r="B94" s="6" t="s">
        <v>47</v>
      </c>
      <c r="C94" s="6" t="s">
        <v>11</v>
      </c>
      <c r="D94" s="6">
        <v>2734.2622290999998</v>
      </c>
      <c r="E94" s="6">
        <v>2.6336944172504002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  <c r="F95" s="6">
        <v>100</v>
      </c>
      <c r="G95" s="6">
        <v>3.5394807633661199E-15</v>
      </c>
      <c r="H95" s="6"/>
      <c r="I95" s="6"/>
      <c r="J95" s="6"/>
      <c r="K95" s="6"/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3761.0636373000002</v>
      </c>
      <c r="E96" s="6">
        <v>2.70297439511583</v>
      </c>
      <c r="F96" s="6">
        <v>99.845610927336907</v>
      </c>
      <c r="G96" s="6">
        <v>0.15456162658700801</v>
      </c>
      <c r="H96" s="6">
        <v>5.8156499999999998</v>
      </c>
      <c r="I96" s="6">
        <v>100</v>
      </c>
      <c r="J96" s="6">
        <v>0.154389072663077</v>
      </c>
      <c r="K96" s="6">
        <v>99.957204006144906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6788.1479683999996</v>
      </c>
      <c r="E98" s="6">
        <v>3.4730221293765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537.03263070000003</v>
      </c>
      <c r="E100" s="6">
        <v>3.67090851589453</v>
      </c>
      <c r="F100" s="6">
        <v>100</v>
      </c>
      <c r="G100" s="6">
        <v>0</v>
      </c>
      <c r="H100" s="6"/>
      <c r="I100" s="6"/>
      <c r="J100" s="6"/>
      <c r="K100" s="6"/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41552.565986499998</v>
      </c>
      <c r="E102" s="6">
        <v>1.6973552269396699</v>
      </c>
      <c r="F102" s="6">
        <v>99.9093139599631</v>
      </c>
      <c r="G102" s="6">
        <v>9.0887017937068507E-2</v>
      </c>
      <c r="H102" s="6">
        <v>37.716580299999997</v>
      </c>
      <c r="I102" s="6">
        <v>99.999999999999901</v>
      </c>
      <c r="J102" s="6">
        <v>9.0686040036928595E-2</v>
      </c>
      <c r="K102" s="6">
        <v>100.130732428736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722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6123.6630733000002</v>
      </c>
      <c r="E113" s="6">
        <v>8.0762129881351203</v>
      </c>
      <c r="F113" s="6">
        <v>99.980716733807995</v>
      </c>
      <c r="G113" s="6">
        <v>1.9342344292936801E-2</v>
      </c>
      <c r="H113" s="6">
        <v>1.1810700000000001</v>
      </c>
      <c r="I113" s="6">
        <v>100</v>
      </c>
      <c r="J113" s="6">
        <v>1.9283266192038202E-2</v>
      </c>
      <c r="K113" s="6">
        <v>100.287027439281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223825.6366725</v>
      </c>
      <c r="E114" s="6">
        <v>0.71937465327321504</v>
      </c>
      <c r="F114" s="6">
        <v>99.938244067350098</v>
      </c>
      <c r="G114" s="6">
        <v>2.01334670772404E-2</v>
      </c>
      <c r="H114" s="6">
        <v>138.31102469999999</v>
      </c>
      <c r="I114" s="6">
        <v>32.5606675374883</v>
      </c>
      <c r="J114" s="6">
        <v>6.1755932649926702E-2</v>
      </c>
      <c r="K114" s="6">
        <v>32.581539300736303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2846.1555097999999</v>
      </c>
      <c r="E115" s="6">
        <v>16.211637153540501</v>
      </c>
      <c r="F115" s="6">
        <v>99.009900914255894</v>
      </c>
      <c r="G115" s="6">
        <v>0.41349959283004101</v>
      </c>
      <c r="H115" s="6">
        <v>28.461557299999999</v>
      </c>
      <c r="I115" s="6">
        <v>38.373419262418103</v>
      </c>
      <c r="J115" s="6">
        <v>0.99009908574406702</v>
      </c>
      <c r="K115" s="6">
        <v>41.349956083860398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74409.599587599994</v>
      </c>
      <c r="E116" s="6">
        <v>1.74345487798119</v>
      </c>
      <c r="F116" s="6">
        <v>99.018013501816796</v>
      </c>
      <c r="G116" s="6">
        <v>0.19628753970176499</v>
      </c>
      <c r="H116" s="6">
        <v>737.93867950000003</v>
      </c>
      <c r="I116" s="6">
        <v>19.777450827001299</v>
      </c>
      <c r="J116" s="6">
        <v>0.98198649818323303</v>
      </c>
      <c r="K116" s="6">
        <v>19.7925351238395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1845.3417479</v>
      </c>
      <c r="E117" s="6">
        <v>10.326678534005501</v>
      </c>
      <c r="F117" s="6">
        <v>99.890133391229895</v>
      </c>
      <c r="G117" s="6">
        <v>0.110337569819965</v>
      </c>
      <c r="H117" s="6">
        <v>2.0296443000000002</v>
      </c>
      <c r="I117" s="6">
        <v>100</v>
      </c>
      <c r="J117" s="6">
        <v>0.10986660877014701</v>
      </c>
      <c r="K117" s="6">
        <v>100.318328660156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36761.889194900003</v>
      </c>
      <c r="E118" s="6">
        <v>1.3521860801533001</v>
      </c>
      <c r="F118" s="6">
        <v>98.777188003938093</v>
      </c>
      <c r="G118" s="6">
        <v>0.38704560445665798</v>
      </c>
      <c r="H118" s="6">
        <v>455.0937318</v>
      </c>
      <c r="I118" s="6">
        <v>31.572999885464899</v>
      </c>
      <c r="J118" s="6">
        <v>1.2228119960619099</v>
      </c>
      <c r="K118" s="6">
        <v>31.265048560725401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7780.5823622999997</v>
      </c>
      <c r="E119" s="6">
        <v>6.7450285981249598</v>
      </c>
      <c r="F119" s="6">
        <v>99.699788980159198</v>
      </c>
      <c r="G119" s="6">
        <v>0.30124422626203401</v>
      </c>
      <c r="H119" s="6">
        <v>23.4285006</v>
      </c>
      <c r="I119" s="6">
        <v>99.999999999999801</v>
      </c>
      <c r="J119" s="6">
        <v>0.300211019840814</v>
      </c>
      <c r="K119" s="6">
        <v>100.042915832142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127677.4580658</v>
      </c>
      <c r="E120" s="6">
        <v>1.0906747645227499</v>
      </c>
      <c r="F120" s="6">
        <v>99.865320700653498</v>
      </c>
      <c r="G120" s="6">
        <v>6.4079681741754893E-2</v>
      </c>
      <c r="H120" s="6">
        <v>172.18700620000001</v>
      </c>
      <c r="I120" s="6">
        <v>47.6511896830946</v>
      </c>
      <c r="J120" s="6">
        <v>0.134679299346534</v>
      </c>
      <c r="K120" s="6">
        <v>47.515379116062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8302.9724953999994</v>
      </c>
      <c r="E121" s="6">
        <v>8.1619880582163002</v>
      </c>
      <c r="F121" s="6">
        <v>99.049460317761799</v>
      </c>
      <c r="G121" s="6">
        <v>0.44336037333404998</v>
      </c>
      <c r="H121" s="6">
        <v>79.680442600000006</v>
      </c>
      <c r="I121" s="6">
        <v>46.564700569121499</v>
      </c>
      <c r="J121" s="6">
        <v>0.95053968223824403</v>
      </c>
      <c r="K121" s="6">
        <v>46.199655338547203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119595.43977919999</v>
      </c>
      <c r="E122" s="6">
        <v>1.1483824402968801</v>
      </c>
      <c r="F122" s="6">
        <v>99.409150962130596</v>
      </c>
      <c r="G122" s="6">
        <v>9.8532424519925402E-2</v>
      </c>
      <c r="H122" s="6">
        <v>710.82842819999996</v>
      </c>
      <c r="I122" s="6">
        <v>16.650027622250601</v>
      </c>
      <c r="J122" s="6">
        <v>0.59084903786939802</v>
      </c>
      <c r="K122" s="6">
        <v>16.577880365324599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3416.9635905999999</v>
      </c>
      <c r="E123" s="6">
        <v>12.9587705726574</v>
      </c>
      <c r="F123" s="6">
        <v>100</v>
      </c>
      <c r="G123" s="6">
        <v>0</v>
      </c>
      <c r="H123" s="6"/>
      <c r="I123" s="6"/>
      <c r="J123" s="6"/>
      <c r="K123" s="6"/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67014.892709199994</v>
      </c>
      <c r="E124" s="6">
        <v>1.4256161314117499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26733.853563299999</v>
      </c>
      <c r="E125" s="6">
        <v>6.5766962549664703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206745.16893389999</v>
      </c>
      <c r="E126" s="6">
        <v>1.38871744453292</v>
      </c>
      <c r="F126" s="6">
        <v>99.896847451325698</v>
      </c>
      <c r="G126" s="6">
        <v>6.1053322636324701E-2</v>
      </c>
      <c r="H126" s="6">
        <v>213.48312429999999</v>
      </c>
      <c r="I126" s="6">
        <v>59.272528061151398</v>
      </c>
      <c r="J126" s="6">
        <v>0.10315254867429501</v>
      </c>
      <c r="K126" s="6">
        <v>59.1263573821645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14902.9316459</v>
      </c>
      <c r="E127" s="6">
        <v>6.1255692147508602</v>
      </c>
      <c r="F127" s="6">
        <v>99.819550142466497</v>
      </c>
      <c r="G127" s="6">
        <v>0.18050589029668199</v>
      </c>
      <c r="H127" s="6">
        <v>26.9409338</v>
      </c>
      <c r="I127" s="6">
        <v>100</v>
      </c>
      <c r="J127" s="6">
        <v>0.180449857533488</v>
      </c>
      <c r="K127" s="6">
        <v>99.850545817894897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350153.97374639998</v>
      </c>
      <c r="E128" s="6">
        <v>0.66968301692353405</v>
      </c>
      <c r="F128" s="6">
        <v>100</v>
      </c>
      <c r="G128" s="6">
        <v>0</v>
      </c>
      <c r="H128" s="6"/>
      <c r="I128" s="6"/>
      <c r="J128" s="6"/>
      <c r="K128" s="6"/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5581.9446539999999</v>
      </c>
      <c r="E129" s="6">
        <v>10.106179387946</v>
      </c>
      <c r="F129" s="6">
        <v>99.722295988322799</v>
      </c>
      <c r="G129" s="6">
        <v>0.20851609749059899</v>
      </c>
      <c r="H129" s="6">
        <v>15.544451799999999</v>
      </c>
      <c r="I129" s="6">
        <v>74.281374698130193</v>
      </c>
      <c r="J129" s="6">
        <v>0.277704011677185</v>
      </c>
      <c r="K129" s="6">
        <v>74.877218613820105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141170.30478050001</v>
      </c>
      <c r="E130" s="6">
        <v>0.75449915362105702</v>
      </c>
      <c r="F130" s="6">
        <v>99.993549525527996</v>
      </c>
      <c r="G130" s="6">
        <v>6.4516239925313601E-3</v>
      </c>
      <c r="H130" s="6">
        <v>9.1067418999999994</v>
      </c>
      <c r="I130" s="6">
        <v>99.999999999999503</v>
      </c>
      <c r="J130" s="6">
        <v>6.4504744720196598E-3</v>
      </c>
      <c r="K130" s="6">
        <v>100.011369088525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11959.678113399999</v>
      </c>
      <c r="E131" s="6">
        <v>6.51374805861506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285313.72452480003</v>
      </c>
      <c r="E132" s="6">
        <v>0.79643833147184695</v>
      </c>
      <c r="F132" s="6">
        <v>100</v>
      </c>
      <c r="G132" s="6">
        <v>8.8422417329408705E-17</v>
      </c>
      <c r="H132" s="6"/>
      <c r="I132" s="6"/>
      <c r="J132" s="6"/>
      <c r="K132" s="6"/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16845.534748599999</v>
      </c>
      <c r="E133" s="6">
        <v>6.5981277718812601</v>
      </c>
      <c r="F133" s="6">
        <v>99.986764098149393</v>
      </c>
      <c r="G133" s="6">
        <v>1.32673054109721E-2</v>
      </c>
      <c r="H133" s="6">
        <v>2.2299536</v>
      </c>
      <c r="I133" s="6">
        <v>100</v>
      </c>
      <c r="J133" s="6">
        <v>1.32359018505809E-2</v>
      </c>
      <c r="K133" s="6">
        <v>100.223993145337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429229.34696970001</v>
      </c>
      <c r="E134" s="6">
        <v>0.63197986596740896</v>
      </c>
      <c r="F134" s="6">
        <v>99.936049968415503</v>
      </c>
      <c r="G134" s="6">
        <v>2.6330411629223199E-2</v>
      </c>
      <c r="H134" s="6">
        <v>274.6679532</v>
      </c>
      <c r="I134" s="6">
        <v>41.173605264608099</v>
      </c>
      <c r="J134" s="6">
        <v>6.3950031584525599E-2</v>
      </c>
      <c r="K134" s="6">
        <v>41.147084169755601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1946.3841414999999</v>
      </c>
      <c r="E135" s="6">
        <v>11.725855662302999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54491.168616900002</v>
      </c>
      <c r="E136" s="6">
        <v>1.2132075820005099</v>
      </c>
      <c r="F136" s="6">
        <v>100</v>
      </c>
      <c r="G136" s="6">
        <v>0</v>
      </c>
      <c r="H136" s="6"/>
      <c r="I136" s="6"/>
      <c r="J136" s="6"/>
      <c r="K136" s="6"/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75943.018484999993</v>
      </c>
      <c r="E138" s="6">
        <v>0.915211361042784</v>
      </c>
      <c r="F138" s="6">
        <v>100</v>
      </c>
      <c r="G138" s="6">
        <v>0</v>
      </c>
      <c r="H138" s="6"/>
      <c r="I138" s="6"/>
      <c r="J138" s="6"/>
      <c r="K138" s="6"/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2050.6970194</v>
      </c>
      <c r="E139" s="6">
        <v>13.8699066996687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31051.789907300001</v>
      </c>
      <c r="E140" s="6">
        <v>1.9200938468725</v>
      </c>
      <c r="F140" s="6">
        <v>99.890279151597198</v>
      </c>
      <c r="G140" s="6">
        <v>8.3528298415926794E-2</v>
      </c>
      <c r="H140" s="6">
        <v>34.107710599999997</v>
      </c>
      <c r="I140" s="6">
        <v>76.037293850984398</v>
      </c>
      <c r="J140" s="6">
        <v>0.109720848402846</v>
      </c>
      <c r="K140" s="6">
        <v>76.044481675812605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1814.7875515000001</v>
      </c>
      <c r="E141" s="6">
        <v>12.1522837834095</v>
      </c>
      <c r="F141" s="6">
        <v>98.514618165425404</v>
      </c>
      <c r="G141" s="6">
        <v>1.51091146974733</v>
      </c>
      <c r="H141" s="6">
        <v>27.362969199999998</v>
      </c>
      <c r="I141" s="6">
        <v>100</v>
      </c>
      <c r="J141" s="6">
        <v>1.4853818345746399</v>
      </c>
      <c r="K141" s="6">
        <v>100.207813950104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26375.500483299998</v>
      </c>
      <c r="E142" s="6">
        <v>1.90464359293514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4912.1793438000004</v>
      </c>
      <c r="E143" s="6">
        <v>7.8520157556153398</v>
      </c>
      <c r="F143" s="6">
        <v>100</v>
      </c>
      <c r="G143" s="6">
        <v>8.7174886816036495E-16</v>
      </c>
      <c r="H143" s="6"/>
      <c r="I143" s="6"/>
      <c r="J143" s="6"/>
      <c r="K143" s="6"/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85026.057589999997</v>
      </c>
      <c r="E144" s="6">
        <v>1.10681106391163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7251.7632520999996</v>
      </c>
      <c r="E146" s="6">
        <v>1.9007786087868499</v>
      </c>
      <c r="F146" s="6">
        <v>99.7720592582438</v>
      </c>
      <c r="G146" s="6">
        <v>0.22874689510243901</v>
      </c>
      <c r="H146" s="6">
        <v>16.567487</v>
      </c>
      <c r="I146" s="6">
        <v>100</v>
      </c>
      <c r="J146" s="6">
        <v>0.227940741756222</v>
      </c>
      <c r="K146" s="6">
        <v>100.124921053859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7457.4982413999996</v>
      </c>
      <c r="E147" s="6">
        <v>7.1413807425745297</v>
      </c>
      <c r="F147" s="6">
        <v>99.508183821841499</v>
      </c>
      <c r="G147" s="6">
        <v>0.49448511037592602</v>
      </c>
      <c r="H147" s="6">
        <v>36.8584587</v>
      </c>
      <c r="I147" s="6">
        <v>100</v>
      </c>
      <c r="J147" s="6">
        <v>0.49181617815853601</v>
      </c>
      <c r="K147" s="6">
        <v>100.048183540213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129097.5101384</v>
      </c>
      <c r="E148" s="6">
        <v>1.14175658544192</v>
      </c>
      <c r="F148" s="6">
        <v>99.926089178231905</v>
      </c>
      <c r="G148" s="6">
        <v>3.8033769326520597E-2</v>
      </c>
      <c r="H148" s="6">
        <v>95.487606299999996</v>
      </c>
      <c r="I148" s="6">
        <v>51.386232925197</v>
      </c>
      <c r="J148" s="6">
        <v>7.3910821768138193E-2</v>
      </c>
      <c r="K148" s="6">
        <v>51.420965625693498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14529.227275699999</v>
      </c>
      <c r="E149" s="6">
        <v>5.9266892255886798</v>
      </c>
      <c r="F149" s="6">
        <v>98.421269202609096</v>
      </c>
      <c r="G149" s="6">
        <v>0.83876071037549504</v>
      </c>
      <c r="H149" s="6">
        <v>233.05672390000001</v>
      </c>
      <c r="I149" s="6">
        <v>53.742430706014801</v>
      </c>
      <c r="J149" s="6">
        <v>1.5787307973909399</v>
      </c>
      <c r="K149" s="6">
        <v>52.290038180585398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192367.2796636</v>
      </c>
      <c r="E150" s="6">
        <v>1.05652947697944</v>
      </c>
      <c r="F150" s="6">
        <v>99.189170005163504</v>
      </c>
      <c r="G150" s="6">
        <v>0.25860448847923101</v>
      </c>
      <c r="H150" s="6">
        <v>1572.5220844999999</v>
      </c>
      <c r="I150" s="6">
        <v>31.762504745894901</v>
      </c>
      <c r="J150" s="6">
        <v>0.81082999483648099</v>
      </c>
      <c r="K150" s="6">
        <v>31.635194473827699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84.817722799999999</v>
      </c>
      <c r="E151" s="6">
        <v>24.436528300629501</v>
      </c>
      <c r="F151" s="6">
        <v>73.4375</v>
      </c>
      <c r="G151" s="6">
        <v>11.3975890978896</v>
      </c>
      <c r="H151" s="6">
        <v>30.6787508</v>
      </c>
      <c r="I151" s="6">
        <v>33.038435489077003</v>
      </c>
      <c r="J151" s="6">
        <v>26.5625</v>
      </c>
      <c r="K151" s="6">
        <v>31.510981623576999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808.47531519999995</v>
      </c>
      <c r="E152" s="6">
        <v>11.9349927307992</v>
      </c>
      <c r="F152" s="6">
        <v>79.292035398230098</v>
      </c>
      <c r="G152" s="6">
        <v>5.3973108763829298</v>
      </c>
      <c r="H152" s="6">
        <v>211.1419908</v>
      </c>
      <c r="I152" s="6">
        <v>15.774646734830901</v>
      </c>
      <c r="J152" s="6">
        <v>20.707964601769898</v>
      </c>
      <c r="K152" s="6">
        <v>20.666626261705598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723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6118.9387932999998</v>
      </c>
      <c r="E163" s="6">
        <v>8.0823562397016904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223761.73566569999</v>
      </c>
      <c r="E164" s="6">
        <v>0.71921881247259001</v>
      </c>
      <c r="F164" s="6">
        <v>99.977734203642001</v>
      </c>
      <c r="G164" s="6">
        <v>1.6128738476417399E-2</v>
      </c>
      <c r="H164" s="6">
        <v>49.8334282</v>
      </c>
      <c r="I164" s="6">
        <v>72.404141783201396</v>
      </c>
      <c r="J164" s="6">
        <v>2.2265796357958799E-2</v>
      </c>
      <c r="K164" s="6">
        <v>72.421156760419606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2844.4570173000002</v>
      </c>
      <c r="E165" s="6">
        <v>16.221207601075399</v>
      </c>
      <c r="F165" s="6">
        <v>99.244010980359207</v>
      </c>
      <c r="G165" s="6">
        <v>0.39666719718736998</v>
      </c>
      <c r="H165" s="6">
        <v>21.667587300000001</v>
      </c>
      <c r="I165" s="6">
        <v>49.792314296533199</v>
      </c>
      <c r="J165" s="6">
        <v>0.75598901964082499</v>
      </c>
      <c r="K165" s="6">
        <v>52.073300868728303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74336.564410100007</v>
      </c>
      <c r="E166" s="6">
        <v>1.74488135368233</v>
      </c>
      <c r="F166" s="6">
        <v>99.399357633971405</v>
      </c>
      <c r="G166" s="6">
        <v>0.171496038717105</v>
      </c>
      <c r="H166" s="6">
        <v>449.19495449999999</v>
      </c>
      <c r="I166" s="6">
        <v>28.348498392821998</v>
      </c>
      <c r="J166" s="6">
        <v>0.60064236602861498</v>
      </c>
      <c r="K166" s="6">
        <v>28.3806089103592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1837.6934378999999</v>
      </c>
      <c r="E167" s="6">
        <v>10.367569004236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36715.321794700001</v>
      </c>
      <c r="E168" s="6">
        <v>1.3515546660020401</v>
      </c>
      <c r="F168" s="6">
        <v>99.524054732033093</v>
      </c>
      <c r="G168" s="6">
        <v>0.214296730022318</v>
      </c>
      <c r="H168" s="6">
        <v>175.5805038</v>
      </c>
      <c r="I168" s="6">
        <v>44.8784186856101</v>
      </c>
      <c r="J168" s="6">
        <v>0.47594526796689202</v>
      </c>
      <c r="K168" s="6">
        <v>44.811201881978803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7780.5823622999997</v>
      </c>
      <c r="E169" s="6">
        <v>6.7450285981249598</v>
      </c>
      <c r="F169" s="6">
        <v>99.699788980159198</v>
      </c>
      <c r="G169" s="6">
        <v>0.30124422626203401</v>
      </c>
      <c r="H169" s="6">
        <v>23.4285006</v>
      </c>
      <c r="I169" s="6">
        <v>99.999999999999801</v>
      </c>
      <c r="J169" s="6">
        <v>0.300211019840814</v>
      </c>
      <c r="K169" s="6">
        <v>100.042915832142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127677.4580658</v>
      </c>
      <c r="E170" s="6">
        <v>1.0906747645227499</v>
      </c>
      <c r="F170" s="6">
        <v>99.865320700653498</v>
      </c>
      <c r="G170" s="6">
        <v>6.4079681741754893E-2</v>
      </c>
      <c r="H170" s="6">
        <v>172.18700620000001</v>
      </c>
      <c r="I170" s="6">
        <v>47.6511896830946</v>
      </c>
      <c r="J170" s="6">
        <v>0.134679299346534</v>
      </c>
      <c r="K170" s="6">
        <v>47.515379116062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8140.9312271999997</v>
      </c>
      <c r="E171" s="6">
        <v>8.31798380089635</v>
      </c>
      <c r="F171" s="6">
        <v>99.442544953082702</v>
      </c>
      <c r="G171" s="6">
        <v>0.40816777453212399</v>
      </c>
      <c r="H171" s="6">
        <v>45.636434600000001</v>
      </c>
      <c r="I171" s="6">
        <v>73.468848116413596</v>
      </c>
      <c r="J171" s="6">
        <v>0.557455046917255</v>
      </c>
      <c r="K171" s="6">
        <v>72.811686775051001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117343.6483492</v>
      </c>
      <c r="E172" s="6">
        <v>1.1675282684802299</v>
      </c>
      <c r="F172" s="6">
        <v>99.804467247077497</v>
      </c>
      <c r="G172" s="6">
        <v>6.24436398759056E-2</v>
      </c>
      <c r="H172" s="6">
        <v>229.89478560000001</v>
      </c>
      <c r="I172" s="6">
        <v>32.018230842336102</v>
      </c>
      <c r="J172" s="6">
        <v>0.195532752922502</v>
      </c>
      <c r="K172" s="6">
        <v>31.872686890738901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3416.9635905999999</v>
      </c>
      <c r="E173" s="6">
        <v>12.9587705726574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67014.892709199994</v>
      </c>
      <c r="E174" s="6">
        <v>1.4256161314117499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26733.853563299999</v>
      </c>
      <c r="E175" s="6">
        <v>6.5766962549664703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206745.16893389999</v>
      </c>
      <c r="E176" s="6">
        <v>1.38871744453292</v>
      </c>
      <c r="F176" s="6">
        <v>99.896847451325698</v>
      </c>
      <c r="G176" s="6">
        <v>6.1053322636324701E-2</v>
      </c>
      <c r="H176" s="6">
        <v>213.48312429999999</v>
      </c>
      <c r="I176" s="6">
        <v>59.272528061151398</v>
      </c>
      <c r="J176" s="6">
        <v>0.10315254867429501</v>
      </c>
      <c r="K176" s="6">
        <v>59.1263573821645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14902.9316459</v>
      </c>
      <c r="E177" s="6">
        <v>6.1255692147508602</v>
      </c>
      <c r="F177" s="6">
        <v>99.819550142466497</v>
      </c>
      <c r="G177" s="6">
        <v>0.18050589029668199</v>
      </c>
      <c r="H177" s="6">
        <v>26.9409338</v>
      </c>
      <c r="I177" s="6">
        <v>100</v>
      </c>
      <c r="J177" s="6">
        <v>0.180449857533488</v>
      </c>
      <c r="K177" s="6">
        <v>99.850545817894897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350153.97374639998</v>
      </c>
      <c r="E178" s="6">
        <v>0.66968301692353405</v>
      </c>
      <c r="F178" s="6">
        <v>100</v>
      </c>
      <c r="G178" s="6">
        <v>0</v>
      </c>
      <c r="H178" s="6"/>
      <c r="I178" s="6"/>
      <c r="J178" s="6"/>
      <c r="K178" s="6"/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5581.9446539999999</v>
      </c>
      <c r="E179" s="6">
        <v>10.106179387946</v>
      </c>
      <c r="F179" s="6">
        <v>99.722295988322799</v>
      </c>
      <c r="G179" s="6">
        <v>0.20851609749059899</v>
      </c>
      <c r="H179" s="6">
        <v>15.544451799999999</v>
      </c>
      <c r="I179" s="6">
        <v>74.281374698130193</v>
      </c>
      <c r="J179" s="6">
        <v>0.277704011677185</v>
      </c>
      <c r="K179" s="6">
        <v>74.877218613820105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141170.30478050001</v>
      </c>
      <c r="E180" s="6">
        <v>0.75449915362105702</v>
      </c>
      <c r="F180" s="6">
        <v>99.993549525527996</v>
      </c>
      <c r="G180" s="6">
        <v>6.4516239925313601E-3</v>
      </c>
      <c r="H180" s="6">
        <v>9.1067418999999994</v>
      </c>
      <c r="I180" s="6">
        <v>99.999999999999503</v>
      </c>
      <c r="J180" s="6">
        <v>6.4504744720196598E-3</v>
      </c>
      <c r="K180" s="6">
        <v>100.011369088525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11959.678113399999</v>
      </c>
      <c r="E181" s="6">
        <v>6.51374805861506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285313.72452480003</v>
      </c>
      <c r="E182" s="6">
        <v>0.79643833147184695</v>
      </c>
      <c r="F182" s="6">
        <v>100</v>
      </c>
      <c r="G182" s="6">
        <v>8.8422417329408705E-17</v>
      </c>
      <c r="H182" s="6"/>
      <c r="I182" s="6"/>
      <c r="J182" s="6"/>
      <c r="K182" s="6"/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16795.338096799998</v>
      </c>
      <c r="E183" s="6">
        <v>6.6156010629387501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428135.28239250003</v>
      </c>
      <c r="E184" s="6">
        <v>0.630084968730248</v>
      </c>
      <c r="F184" s="6">
        <v>99.959515432755097</v>
      </c>
      <c r="G184" s="6">
        <v>2.5343109450070501E-2</v>
      </c>
      <c r="H184" s="6">
        <v>173.39891610000001</v>
      </c>
      <c r="I184" s="6">
        <v>62.598082764706703</v>
      </c>
      <c r="J184" s="6">
        <v>4.04845672448709E-2</v>
      </c>
      <c r="K184" s="6">
        <v>62.574089649168101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1946.3841414999999</v>
      </c>
      <c r="E185" s="6">
        <v>11.725855662302999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54491.168616900002</v>
      </c>
      <c r="E186" s="6">
        <v>1.2132075820005099</v>
      </c>
      <c r="F186" s="6">
        <v>100</v>
      </c>
      <c r="G186" s="6">
        <v>0</v>
      </c>
      <c r="H186" s="6"/>
      <c r="I186" s="6"/>
      <c r="J186" s="6"/>
      <c r="K186" s="6"/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75943.018484999993</v>
      </c>
      <c r="E188" s="6">
        <v>0.915211361042784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2050.6970194</v>
      </c>
      <c r="E189" s="6">
        <v>13.8699066996687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31051.789907300001</v>
      </c>
      <c r="E190" s="6">
        <v>1.9200938468725</v>
      </c>
      <c r="F190" s="6">
        <v>99.890279151597198</v>
      </c>
      <c r="G190" s="6">
        <v>8.3528298415926794E-2</v>
      </c>
      <c r="H190" s="6">
        <v>34.107710599999997</v>
      </c>
      <c r="I190" s="6">
        <v>76.037293850984398</v>
      </c>
      <c r="J190" s="6">
        <v>0.109720848402846</v>
      </c>
      <c r="K190" s="6">
        <v>76.044481675812605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1814.7875515000001</v>
      </c>
      <c r="E191" s="6">
        <v>12.1522837834095</v>
      </c>
      <c r="F191" s="6">
        <v>98.514618165425404</v>
      </c>
      <c r="G191" s="6">
        <v>1.51091146974733</v>
      </c>
      <c r="H191" s="6">
        <v>27.362969199999998</v>
      </c>
      <c r="I191" s="6">
        <v>100</v>
      </c>
      <c r="J191" s="6">
        <v>1.4853818345746399</v>
      </c>
      <c r="K191" s="6">
        <v>100.207813950104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26375.500483299998</v>
      </c>
      <c r="E192" s="6">
        <v>1.90464359293514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4912.1793438000004</v>
      </c>
      <c r="E193" s="6">
        <v>7.8520157556153398</v>
      </c>
      <c r="F193" s="6">
        <v>100</v>
      </c>
      <c r="G193" s="6">
        <v>8.7174886816036495E-16</v>
      </c>
      <c r="H193" s="6"/>
      <c r="I193" s="6"/>
      <c r="J193" s="6"/>
      <c r="K193" s="6"/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85026.057589999997</v>
      </c>
      <c r="E194" s="6">
        <v>1.10681106391163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7251.7632520999996</v>
      </c>
      <c r="E196" s="6">
        <v>1.9007786087868499</v>
      </c>
      <c r="F196" s="6">
        <v>99.7720592582438</v>
      </c>
      <c r="G196" s="6">
        <v>0.22874689510243901</v>
      </c>
      <c r="H196" s="6">
        <v>16.567487</v>
      </c>
      <c r="I196" s="6">
        <v>100</v>
      </c>
      <c r="J196" s="6">
        <v>0.227940741756222</v>
      </c>
      <c r="K196" s="6">
        <v>100.124921053859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7457.4982413999996</v>
      </c>
      <c r="E197" s="6">
        <v>7.1413807425745297</v>
      </c>
      <c r="F197" s="6">
        <v>99.508183821841499</v>
      </c>
      <c r="G197" s="6">
        <v>0.49448511037592602</v>
      </c>
      <c r="H197" s="6">
        <v>36.8584587</v>
      </c>
      <c r="I197" s="6">
        <v>100</v>
      </c>
      <c r="J197" s="6">
        <v>0.49181617815853601</v>
      </c>
      <c r="K197" s="6">
        <v>100.048183540213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129097.5101384</v>
      </c>
      <c r="E198" s="6">
        <v>1.14175658544192</v>
      </c>
      <c r="F198" s="6">
        <v>99.926089178231905</v>
      </c>
      <c r="G198" s="6">
        <v>3.8033769326520597E-2</v>
      </c>
      <c r="H198" s="6">
        <v>95.487606299999996</v>
      </c>
      <c r="I198" s="6">
        <v>51.386232925197</v>
      </c>
      <c r="J198" s="6">
        <v>7.3910821768138193E-2</v>
      </c>
      <c r="K198" s="6">
        <v>51.420965625693498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14387.567151200001</v>
      </c>
      <c r="E199" s="6">
        <v>5.9815653859004696</v>
      </c>
      <c r="F199" s="6">
        <v>98.523170707591603</v>
      </c>
      <c r="G199" s="6">
        <v>0.84583029740906601</v>
      </c>
      <c r="H199" s="6">
        <v>215.66480720000001</v>
      </c>
      <c r="I199" s="6">
        <v>57.919090992185197</v>
      </c>
      <c r="J199" s="6">
        <v>1.4768292924084301</v>
      </c>
      <c r="K199" s="6">
        <v>56.427566279772698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189750.09258999999</v>
      </c>
      <c r="E200" s="6">
        <v>1.0700046760806801</v>
      </c>
      <c r="F200" s="6">
        <v>99.310513667963306</v>
      </c>
      <c r="G200" s="6">
        <v>0.26005085424537899</v>
      </c>
      <c r="H200" s="6">
        <v>1317.384137</v>
      </c>
      <c r="I200" s="6">
        <v>37.588457082410699</v>
      </c>
      <c r="J200" s="6">
        <v>0.68948633203666498</v>
      </c>
      <c r="K200" s="6">
        <v>37.4565567363966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724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44113.171208799999</v>
      </c>
      <c r="E212" s="6">
        <v>1.9088226815234699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  <c r="F213" s="6">
        <v>100</v>
      </c>
      <c r="G213" s="6">
        <v>2.9864713908017899E-15</v>
      </c>
      <c r="H213" s="6"/>
      <c r="I213" s="6"/>
      <c r="J213" s="6"/>
      <c r="K213" s="6"/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24845.936581400001</v>
      </c>
      <c r="E214" s="6">
        <v>1.9466796017562999</v>
      </c>
      <c r="F214" s="6">
        <v>99.799831745791394</v>
      </c>
      <c r="G214" s="6">
        <v>0.14551453747815901</v>
      </c>
      <c r="H214" s="6">
        <v>49.8334282</v>
      </c>
      <c r="I214" s="6">
        <v>72.404141783201396</v>
      </c>
      <c r="J214" s="6">
        <v>0.200168254208582</v>
      </c>
      <c r="K214" s="6">
        <v>72.550597067975403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22260.718233899999</v>
      </c>
      <c r="E216" s="6">
        <v>1.68430396084602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59437.5496413</v>
      </c>
      <c r="E218" s="6">
        <v>1.4033844327224601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17707.9949695</v>
      </c>
      <c r="E220" s="6">
        <v>1.8596729101549501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35708.557529799997</v>
      </c>
      <c r="E222" s="6">
        <v>1.0789600410711899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40463.996276700003</v>
      </c>
      <c r="E224" s="6">
        <v>1.26720853138768</v>
      </c>
      <c r="F224" s="6">
        <v>100</v>
      </c>
      <c r="G224" s="6">
        <v>1.4068840885480401E-16</v>
      </c>
      <c r="H224" s="6"/>
      <c r="I224" s="6"/>
      <c r="J224" s="6"/>
      <c r="K224" s="6"/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18626.257684799999</v>
      </c>
      <c r="E226" s="6">
        <v>1.37248819949691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11139.504485400001</v>
      </c>
      <c r="E228" s="6">
        <v>2.1047311769083499</v>
      </c>
      <c r="F228" s="6">
        <v>100</v>
      </c>
      <c r="G228" s="6">
        <v>2.33672101325006E-16</v>
      </c>
      <c r="H228" s="6"/>
      <c r="I228" s="6"/>
      <c r="J228" s="6"/>
      <c r="K228" s="6"/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21703.350691</v>
      </c>
      <c r="E230" s="6">
        <v>1.4425172174547001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29955.105537700001</v>
      </c>
      <c r="E232" s="6">
        <v>1.7054120099113701</v>
      </c>
      <c r="F232" s="6">
        <v>99.869199780501404</v>
      </c>
      <c r="G232" s="6">
        <v>0.13001599015198601</v>
      </c>
      <c r="H232" s="6">
        <v>39.232660199999998</v>
      </c>
      <c r="I232" s="6">
        <v>99.999999999999702</v>
      </c>
      <c r="J232" s="6">
        <v>0.13080021949858101</v>
      </c>
      <c r="K232" s="6">
        <v>99.270421295349607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16015.030576700001</v>
      </c>
      <c r="E234" s="6">
        <v>1.62473145874455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35380.398749200001</v>
      </c>
      <c r="E236" s="6">
        <v>1.4992686228499801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61698.067970199998</v>
      </c>
      <c r="E238" s="6">
        <v>1.3776361180389001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5070.0297366000004</v>
      </c>
      <c r="E239" s="6">
        <v>15.0910082881422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94700.709126799993</v>
      </c>
      <c r="E240" s="6">
        <v>1.94272487567389</v>
      </c>
      <c r="F240" s="6">
        <v>100</v>
      </c>
      <c r="G240" s="6">
        <v>2.1568578874852E-16</v>
      </c>
      <c r="H240" s="6"/>
      <c r="I240" s="6"/>
      <c r="J240" s="6"/>
      <c r="K240" s="6"/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38401.737183199999</v>
      </c>
      <c r="E242" s="6">
        <v>1.64705640700862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45091.9017169</v>
      </c>
      <c r="E244" s="6">
        <v>2.2510493177045001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2759.9538972</v>
      </c>
      <c r="E245" s="6">
        <v>11.6493329197225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30833.357217000001</v>
      </c>
      <c r="E246" s="6">
        <v>2.5188720585894102</v>
      </c>
      <c r="F246" s="6">
        <v>99.855714097390006</v>
      </c>
      <c r="G246" s="6">
        <v>0.14426248300705999</v>
      </c>
      <c r="H246" s="6">
        <v>44.552470700000001</v>
      </c>
      <c r="I246" s="6">
        <v>100</v>
      </c>
      <c r="J246" s="6">
        <v>0.14428590261000501</v>
      </c>
      <c r="K246" s="6">
        <v>99.839506130197293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739.10039740000002</v>
      </c>
      <c r="E247" s="6">
        <v>16.856484352823401</v>
      </c>
      <c r="F247" s="6">
        <v>96.927526201111903</v>
      </c>
      <c r="G247" s="6">
        <v>3.15300109225175</v>
      </c>
      <c r="H247" s="6">
        <v>23.4285006</v>
      </c>
      <c r="I247" s="6">
        <v>99.999999999999801</v>
      </c>
      <c r="J247" s="6">
        <v>3.0724737988880801</v>
      </c>
      <c r="K247" s="6">
        <v>99.467925842676607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14911.8226731</v>
      </c>
      <c r="E248" s="6">
        <v>1.5406079018885901</v>
      </c>
      <c r="F248" s="6">
        <v>99.841930253719397</v>
      </c>
      <c r="G248" s="6">
        <v>0.158615302762949</v>
      </c>
      <c r="H248" s="6">
        <v>23.608398000000001</v>
      </c>
      <c r="I248" s="6">
        <v>100</v>
      </c>
      <c r="J248" s="6">
        <v>0.15806974628058901</v>
      </c>
      <c r="K248" s="6">
        <v>100.186521255748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25936.078709000001</v>
      </c>
      <c r="E250" s="6">
        <v>2.0176935401027798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8925.3381735000003</v>
      </c>
      <c r="E252" s="6">
        <v>2.63880131548069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17488.633867699999</v>
      </c>
      <c r="E254" s="6">
        <v>2.0532296710873701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16588.316059600002</v>
      </c>
      <c r="E256" s="6">
        <v>2.7834565738438402</v>
      </c>
      <c r="F256" s="6">
        <v>100</v>
      </c>
      <c r="G256" s="6">
        <v>3.0902575763256802E-16</v>
      </c>
      <c r="H256" s="6"/>
      <c r="I256" s="6"/>
      <c r="J256" s="6"/>
      <c r="K256" s="6"/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1354.4288045999999</v>
      </c>
      <c r="E257" s="6">
        <v>15.3962425220891</v>
      </c>
      <c r="F257" s="6">
        <v>98.019747278944195</v>
      </c>
      <c r="G257" s="6">
        <v>2.02951375793279</v>
      </c>
      <c r="H257" s="6">
        <v>27.362969199999998</v>
      </c>
      <c r="I257" s="6">
        <v>100</v>
      </c>
      <c r="J257" s="6">
        <v>1.9802527210558201</v>
      </c>
      <c r="K257" s="6">
        <v>100.458099886184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17450.162309799998</v>
      </c>
      <c r="E258" s="6">
        <v>2.54282843095248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33152.806739899999</v>
      </c>
      <c r="E260" s="6">
        <v>2.2051596140088199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35050.092251299997</v>
      </c>
      <c r="E262" s="6">
        <v>1.80533049422936</v>
      </c>
      <c r="F262" s="6">
        <v>100</v>
      </c>
      <c r="G262" s="6">
        <v>0</v>
      </c>
      <c r="H262" s="6"/>
      <c r="I262" s="6"/>
      <c r="J262" s="6"/>
      <c r="K262" s="6"/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19573.081612800001</v>
      </c>
      <c r="E264" s="6">
        <v>2.2824493661819099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52941.050030799997</v>
      </c>
      <c r="E266" s="6">
        <v>1.61150913640338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24014.3491976</v>
      </c>
      <c r="E268" s="6">
        <v>2.10664156227684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30386.6785609</v>
      </c>
      <c r="E270" s="6">
        <v>1.52120729489878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29036.406387999999</v>
      </c>
      <c r="E272" s="6">
        <v>1.8854766993973699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926.8481276</v>
      </c>
      <c r="E273" s="6">
        <v>20.138861564219098</v>
      </c>
      <c r="F273" s="6">
        <v>97.175378195210698</v>
      </c>
      <c r="G273" s="6">
        <v>2.8107633639048402</v>
      </c>
      <c r="H273" s="6">
        <v>26.9409338</v>
      </c>
      <c r="I273" s="6">
        <v>100</v>
      </c>
      <c r="J273" s="6">
        <v>2.8246218047893401</v>
      </c>
      <c r="K273" s="6">
        <v>96.698606674200803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32942.158395300001</v>
      </c>
      <c r="E274" s="6">
        <v>1.6024902791067701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46318.521971000002</v>
      </c>
      <c r="E276" s="6">
        <v>2.0744585923739098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10834.7836355</v>
      </c>
      <c r="E278" s="6">
        <v>2.1852154557724401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1753.9646951</v>
      </c>
      <c r="E279" s="6">
        <v>16.819024007603701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31207.9451424</v>
      </c>
      <c r="E280" s="6">
        <v>2.3664980119359802</v>
      </c>
      <c r="F280" s="6">
        <v>99.825994143128597</v>
      </c>
      <c r="G280" s="6">
        <v>0.17317384435126801</v>
      </c>
      <c r="H280" s="6">
        <v>54.3983086</v>
      </c>
      <c r="I280" s="6">
        <v>100</v>
      </c>
      <c r="J280" s="6">
        <v>0.174005856871424</v>
      </c>
      <c r="K280" s="6">
        <v>99.3486741353003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1555.8775115000001</v>
      </c>
      <c r="E281" s="6">
        <v>13.2874463196293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24788.2543243</v>
      </c>
      <c r="E282" s="6">
        <v>2.7477653164437399</v>
      </c>
      <c r="F282" s="6">
        <v>99.800192993130807</v>
      </c>
      <c r="G282" s="6">
        <v>0.14116818283319599</v>
      </c>
      <c r="H282" s="6">
        <v>49.627828899999997</v>
      </c>
      <c r="I282" s="6">
        <v>70.686223601593895</v>
      </c>
      <c r="J282" s="6">
        <v>0.199807006869167</v>
      </c>
      <c r="K282" s="6">
        <v>70.511100246187695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553.00536810000006</v>
      </c>
      <c r="E283" s="6">
        <v>12.8115670261524</v>
      </c>
      <c r="F283" s="6">
        <v>97.619990625055493</v>
      </c>
      <c r="G283" s="6">
        <v>1.71434895264889</v>
      </c>
      <c r="H283" s="6">
        <v>13.4824635</v>
      </c>
      <c r="I283" s="6">
        <v>70.476212805860399</v>
      </c>
      <c r="J283" s="6">
        <v>2.3800093749445299</v>
      </c>
      <c r="K283" s="6">
        <v>70.316835911437707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6110.7960157999996</v>
      </c>
      <c r="E284" s="6">
        <v>2.7110934277994798</v>
      </c>
      <c r="F284" s="6">
        <v>98.628885124921794</v>
      </c>
      <c r="G284" s="6">
        <v>0.480964366708587</v>
      </c>
      <c r="H284" s="6">
        <v>84.950806299999996</v>
      </c>
      <c r="I284" s="6">
        <v>35.422932995844597</v>
      </c>
      <c r="J284" s="6">
        <v>1.37111487507823</v>
      </c>
      <c r="K284" s="6">
        <v>34.597377751134999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1147.7970726999999</v>
      </c>
      <c r="E285" s="6">
        <v>13.885842516174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17118.779720499999</v>
      </c>
      <c r="E286" s="6">
        <v>1.8144895805666399</v>
      </c>
      <c r="F286" s="6">
        <v>99.641434102919305</v>
      </c>
      <c r="G286" s="6">
        <v>0.20822143089102099</v>
      </c>
      <c r="H286" s="6">
        <v>61.602993400000003</v>
      </c>
      <c r="I286" s="6">
        <v>57.608798482439397</v>
      </c>
      <c r="J286" s="6">
        <v>0.35856589708073999</v>
      </c>
      <c r="K286" s="6">
        <v>57.862396156072201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36641.758862499999</v>
      </c>
      <c r="E288" s="6">
        <v>2.9189010360838901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1703.4727481</v>
      </c>
      <c r="E289" s="6">
        <v>12.4548541928118</v>
      </c>
      <c r="F289" s="6">
        <v>97.882100915275004</v>
      </c>
      <c r="G289" s="6">
        <v>2.1607021894439802</v>
      </c>
      <c r="H289" s="6">
        <v>36.8584587</v>
      </c>
      <c r="I289" s="6">
        <v>100</v>
      </c>
      <c r="J289" s="6">
        <v>2.1178990847249599</v>
      </c>
      <c r="K289" s="6">
        <v>99.860315007632806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24695.530947800002</v>
      </c>
      <c r="E290" s="6">
        <v>2.0994677919026898</v>
      </c>
      <c r="F290" s="6">
        <v>99.862978513111898</v>
      </c>
      <c r="G290" s="6">
        <v>0.13724240863696999</v>
      </c>
      <c r="H290" s="6">
        <v>33.8846129</v>
      </c>
      <c r="I290" s="6">
        <v>100</v>
      </c>
      <c r="J290" s="6">
        <v>0.13702148688806601</v>
      </c>
      <c r="K290" s="6">
        <v>100.02398905507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40244.208805800001</v>
      </c>
      <c r="E292" s="6">
        <v>2.3522098553951598</v>
      </c>
      <c r="F292" s="6">
        <v>100</v>
      </c>
      <c r="G292" s="6">
        <v>0</v>
      </c>
      <c r="H292" s="6"/>
      <c r="I292" s="6"/>
      <c r="J292" s="6"/>
      <c r="K292" s="6"/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1635.8372859999999</v>
      </c>
      <c r="E293" s="6">
        <v>22.232278715418399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30515.0773658</v>
      </c>
      <c r="E294" s="6">
        <v>2.06187717886678</v>
      </c>
      <c r="F294" s="6">
        <v>100</v>
      </c>
      <c r="G294" s="6">
        <v>0</v>
      </c>
      <c r="H294" s="6"/>
      <c r="I294" s="6"/>
      <c r="J294" s="6"/>
      <c r="K294" s="6"/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876.52542719999997</v>
      </c>
      <c r="E295" s="6">
        <v>15.927543494144899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14073.8426784</v>
      </c>
      <c r="E296" s="6">
        <v>3.05512287166595</v>
      </c>
      <c r="F296" s="6">
        <v>100</v>
      </c>
      <c r="G296" s="6">
        <v>0</v>
      </c>
      <c r="H296" s="6"/>
      <c r="I296" s="6"/>
      <c r="J296" s="6"/>
      <c r="K296" s="6"/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25654.967468700001</v>
      </c>
      <c r="E298" s="6">
        <v>2.39204801112365</v>
      </c>
      <c r="F298" s="6">
        <v>100</v>
      </c>
      <c r="G298" s="6">
        <v>0</v>
      </c>
      <c r="H298" s="6"/>
      <c r="I298" s="6"/>
      <c r="J298" s="6"/>
      <c r="K298" s="6"/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2055.4391970000001</v>
      </c>
      <c r="E299" s="6">
        <v>12.463008553990001</v>
      </c>
      <c r="F299" s="6">
        <v>100</v>
      </c>
      <c r="G299" s="6">
        <v>1.38367190527399E-15</v>
      </c>
      <c r="H299" s="6"/>
      <c r="I299" s="6"/>
      <c r="J299" s="6"/>
      <c r="K299" s="6"/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20341.2630087</v>
      </c>
      <c r="E300" s="6">
        <v>2.1048694304528999</v>
      </c>
      <c r="F300" s="6">
        <v>100</v>
      </c>
      <c r="G300" s="6">
        <v>0</v>
      </c>
      <c r="H300" s="6"/>
      <c r="I300" s="6"/>
      <c r="J300" s="6"/>
      <c r="K300" s="6"/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4353.3082772999996</v>
      </c>
      <c r="E301" s="6">
        <v>11.8805812209894</v>
      </c>
      <c r="F301" s="6">
        <v>96.285204733989701</v>
      </c>
      <c r="G301" s="6">
        <v>2.56848833237567</v>
      </c>
      <c r="H301" s="6">
        <v>167.9557002</v>
      </c>
      <c r="I301" s="6">
        <v>71.547695980187399</v>
      </c>
      <c r="J301" s="6">
        <v>3.7147952660103201</v>
      </c>
      <c r="K301" s="6">
        <v>66.573635215504794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48980.563250500003</v>
      </c>
      <c r="E302" s="6">
        <v>2.5446027845928301</v>
      </c>
      <c r="F302" s="6">
        <v>98.507091148165699</v>
      </c>
      <c r="G302" s="6">
        <v>0.88049945025176102</v>
      </c>
      <c r="H302" s="6">
        <v>742.3172849</v>
      </c>
      <c r="I302" s="6">
        <v>58.528949499445901</v>
      </c>
      <c r="J302" s="6">
        <v>1.4929088518343401</v>
      </c>
      <c r="K302" s="6">
        <v>58.098282085532603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2606.575992</v>
      </c>
      <c r="E303" s="6">
        <v>17.6691864507353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50251.4641395</v>
      </c>
      <c r="E304" s="6">
        <v>2.3139556913125201</v>
      </c>
      <c r="F304" s="6">
        <v>99.6948500433585</v>
      </c>
      <c r="G304" s="6">
        <v>0.21630690702466801</v>
      </c>
      <c r="H304" s="6">
        <v>153.81167730000001</v>
      </c>
      <c r="I304" s="6">
        <v>71.098118964942103</v>
      </c>
      <c r="J304" s="6">
        <v>0.30514995664151301</v>
      </c>
      <c r="K304" s="6">
        <v>70.669138860475101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2768.8620049000001</v>
      </c>
      <c r="E305" s="6">
        <v>10.751702263823599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27275.108848</v>
      </c>
      <c r="E306" s="6">
        <v>2.2386738253607201</v>
      </c>
      <c r="F306" s="6">
        <v>100</v>
      </c>
      <c r="G306" s="6">
        <v>0</v>
      </c>
      <c r="H306" s="6"/>
      <c r="I306" s="6"/>
      <c r="J306" s="6"/>
      <c r="K306" s="6"/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88832.552001499993</v>
      </c>
      <c r="E308" s="6">
        <v>1.6376304339754499</v>
      </c>
      <c r="F308" s="6">
        <v>99.896533717119695</v>
      </c>
      <c r="G308" s="6">
        <v>0.10352945589188101</v>
      </c>
      <c r="H308" s="6">
        <v>92.0069357</v>
      </c>
      <c r="I308" s="6">
        <v>100</v>
      </c>
      <c r="J308" s="6">
        <v>0.103466282880275</v>
      </c>
      <c r="K308" s="6">
        <v>99.957527160667297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30486.838814300001</v>
      </c>
      <c r="E310" s="6">
        <v>1.15860044311124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57266.8901855</v>
      </c>
      <c r="E312" s="6">
        <v>2.5769121116680802</v>
      </c>
      <c r="F312" s="6">
        <v>100</v>
      </c>
      <c r="G312" s="6">
        <v>0</v>
      </c>
      <c r="H312" s="6"/>
      <c r="I312" s="6"/>
      <c r="J312" s="6"/>
      <c r="K312" s="6"/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47020.612065499998</v>
      </c>
      <c r="E314" s="6">
        <v>2.0191076514689499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46912.3348711</v>
      </c>
      <c r="E316" s="6">
        <v>1.80253568612018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516.82257270000002</v>
      </c>
      <c r="E317" s="6">
        <v>17.856045983021399</v>
      </c>
      <c r="F317" s="6">
        <v>98.0509806081797</v>
      </c>
      <c r="G317" s="6">
        <v>2.0020325407014701</v>
      </c>
      <c r="H317" s="6">
        <v>10.273198799999999</v>
      </c>
      <c r="I317" s="6">
        <v>100</v>
      </c>
      <c r="J317" s="6">
        <v>1.94901939182033</v>
      </c>
      <c r="K317" s="6">
        <v>100.717958296928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11029.8881831</v>
      </c>
      <c r="E318" s="6">
        <v>2.2214731401852399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21434.760824500001</v>
      </c>
      <c r="E320" s="6">
        <v>1.89204655169866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9519.6194252999994</v>
      </c>
      <c r="E322" s="6">
        <v>1.6138135311175399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40179.753522600004</v>
      </c>
      <c r="E324" s="6">
        <v>1.5121683770286201</v>
      </c>
      <c r="F324" s="6">
        <v>100</v>
      </c>
      <c r="G324" s="6">
        <v>1.6788441492872299E-16</v>
      </c>
      <c r="H324" s="6"/>
      <c r="I324" s="6"/>
      <c r="J324" s="6"/>
      <c r="K324" s="6"/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18199.210583</v>
      </c>
      <c r="E326" s="6">
        <v>1.41092381316876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20525.771416899999</v>
      </c>
      <c r="E328" s="6">
        <v>2.4912073356873101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1798.6228905999999</v>
      </c>
      <c r="E329" s="6">
        <v>18.725575654077598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43353.007852199997</v>
      </c>
      <c r="E330" s="6">
        <v>1.91197200203377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9003.6166131000009</v>
      </c>
      <c r="E332" s="6">
        <v>1.5223618858713099</v>
      </c>
      <c r="F332" s="6">
        <v>100</v>
      </c>
      <c r="G332" s="6">
        <v>1.6901612175060999E-16</v>
      </c>
      <c r="H332" s="6"/>
      <c r="I332" s="6"/>
      <c r="J332" s="6"/>
      <c r="K332" s="6"/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  <c r="F333" s="6">
        <v>100</v>
      </c>
      <c r="G333" s="6">
        <v>2.0500509546630299E-15</v>
      </c>
      <c r="H333" s="6"/>
      <c r="I333" s="6"/>
      <c r="J333" s="6"/>
      <c r="K333" s="6"/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57868.449525299999</v>
      </c>
      <c r="E334" s="6">
        <v>2.8508341384165998</v>
      </c>
      <c r="F334" s="6">
        <v>99.841049970913602</v>
      </c>
      <c r="G334" s="6">
        <v>0.158208920553324</v>
      </c>
      <c r="H334" s="6">
        <v>92.128355400000004</v>
      </c>
      <c r="I334" s="6">
        <v>100</v>
      </c>
      <c r="J334" s="6">
        <v>0.15895002908636899</v>
      </c>
      <c r="K334" s="6">
        <v>99.375538548821694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12851.010138</v>
      </c>
      <c r="E335" s="6">
        <v>10.2934824026473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65976.023271400001</v>
      </c>
      <c r="E336" s="6">
        <v>2.96872198248102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  <c r="F337" s="6">
        <v>100</v>
      </c>
      <c r="G337" s="6">
        <v>1.18282329819285E-15</v>
      </c>
      <c r="H337" s="6"/>
      <c r="I337" s="6"/>
      <c r="J337" s="6"/>
      <c r="K337" s="6"/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40360.3238595</v>
      </c>
      <c r="E338" s="6">
        <v>2.73615348896903</v>
      </c>
      <c r="F338" s="6">
        <v>100</v>
      </c>
      <c r="G338" s="6">
        <v>0</v>
      </c>
      <c r="H338" s="6"/>
      <c r="I338" s="6"/>
      <c r="J338" s="6"/>
      <c r="K338" s="6"/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31705.5886422</v>
      </c>
      <c r="E340" s="6">
        <v>2.0189676450276099</v>
      </c>
      <c r="F340" s="6">
        <v>99.618704292986905</v>
      </c>
      <c r="G340" s="6">
        <v>0.272710645004834</v>
      </c>
      <c r="H340" s="6">
        <v>121.3547689</v>
      </c>
      <c r="I340" s="6">
        <v>71.476913644343</v>
      </c>
      <c r="J340" s="6">
        <v>0.38129570701305898</v>
      </c>
      <c r="K340" s="6">
        <v>71.249375753805097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284.83583529999999</v>
      </c>
      <c r="E341" s="6">
        <v>16.117178714732098</v>
      </c>
      <c r="F341" s="6">
        <v>92.930719299576296</v>
      </c>
      <c r="G341" s="6">
        <v>3.77121154671666</v>
      </c>
      <c r="H341" s="6">
        <v>21.667587300000001</v>
      </c>
      <c r="I341" s="6">
        <v>49.792314296533199</v>
      </c>
      <c r="J341" s="6">
        <v>7.0692807004237297</v>
      </c>
      <c r="K341" s="6">
        <v>49.575256170863298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4990.7892381000001</v>
      </c>
      <c r="E342" s="6">
        <v>3.5585672516647402</v>
      </c>
      <c r="F342" s="6">
        <v>91.742715813199595</v>
      </c>
      <c r="G342" s="6">
        <v>2.5363612831714999</v>
      </c>
      <c r="H342" s="6">
        <v>449.19495449999999</v>
      </c>
      <c r="I342" s="6">
        <v>28.348498392821998</v>
      </c>
      <c r="J342" s="6">
        <v>8.2572841868003799</v>
      </c>
      <c r="K342" s="6">
        <v>28.180291139013299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4679.2309773999996</v>
      </c>
      <c r="E344" s="6">
        <v>2.2981749208305402</v>
      </c>
      <c r="F344" s="6">
        <v>99.763450323712206</v>
      </c>
      <c r="G344" s="6">
        <v>0.166714831125926</v>
      </c>
      <c r="H344" s="6">
        <v>11.094950799999999</v>
      </c>
      <c r="I344" s="6">
        <v>70.510819297759596</v>
      </c>
      <c r="J344" s="6">
        <v>0.23654967628780299</v>
      </c>
      <c r="K344" s="6">
        <v>70.311010500059595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7251.7632520999996</v>
      </c>
      <c r="E346" s="6">
        <v>1.9007786087868499</v>
      </c>
      <c r="F346" s="6">
        <v>99.7720592582438</v>
      </c>
      <c r="G346" s="6">
        <v>0.22874689510243901</v>
      </c>
      <c r="H346" s="6">
        <v>16.567487</v>
      </c>
      <c r="I346" s="6">
        <v>100</v>
      </c>
      <c r="J346" s="6">
        <v>0.227940741756222</v>
      </c>
      <c r="K346" s="6">
        <v>100.124921053859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309.23260440000001</v>
      </c>
      <c r="E347" s="6">
        <v>18.144355684648598</v>
      </c>
      <c r="F347" s="6">
        <v>100</v>
      </c>
      <c r="G347" s="6">
        <v>2.0144281448085299E-15</v>
      </c>
      <c r="H347" s="6"/>
      <c r="I347" s="6"/>
      <c r="J347" s="6"/>
      <c r="K347" s="6"/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7298.400995</v>
      </c>
      <c r="E348" s="6">
        <v>1.83597460098218</v>
      </c>
      <c r="F348" s="6">
        <v>100</v>
      </c>
      <c r="G348" s="6">
        <v>0</v>
      </c>
      <c r="H348" s="6"/>
      <c r="I348" s="6"/>
      <c r="J348" s="6"/>
      <c r="K348" s="6"/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960.98147349999999</v>
      </c>
      <c r="E349" s="6">
        <v>16.428211001601301</v>
      </c>
      <c r="F349" s="6">
        <v>100</v>
      </c>
      <c r="G349" s="6">
        <v>0</v>
      </c>
      <c r="H349" s="6"/>
      <c r="I349" s="6"/>
      <c r="J349" s="6"/>
      <c r="K349" s="6"/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12629.976229600001</v>
      </c>
      <c r="E350" s="6">
        <v>2.5718157361115299</v>
      </c>
      <c r="F350" s="6">
        <v>98.714400372638593</v>
      </c>
      <c r="G350" s="6">
        <v>0.61849906384812003</v>
      </c>
      <c r="H350" s="6">
        <v>164.48555300000001</v>
      </c>
      <c r="I350" s="6">
        <v>47.668895435604</v>
      </c>
      <c r="J350" s="6">
        <v>1.2855996273613799</v>
      </c>
      <c r="K350" s="6">
        <v>47.491274047828398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17580.4720213</v>
      </c>
      <c r="E352" s="6">
        <v>1.88212784497062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19195.489425200001</v>
      </c>
      <c r="E354" s="6">
        <v>1.67277914048731</v>
      </c>
      <c r="F354" s="6">
        <v>100</v>
      </c>
      <c r="G354" s="6">
        <v>1.85715791688169E-16</v>
      </c>
      <c r="H354" s="6"/>
      <c r="I354" s="6"/>
      <c r="J354" s="6"/>
      <c r="K354" s="6"/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15339.782295000001</v>
      </c>
      <c r="E356" s="6">
        <v>1.79894833235575</v>
      </c>
      <c r="F356" s="6">
        <v>100</v>
      </c>
      <c r="G356" s="6">
        <v>0</v>
      </c>
      <c r="H356" s="6"/>
      <c r="I356" s="6"/>
      <c r="J356" s="6"/>
      <c r="K356" s="6"/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920.23953119999999</v>
      </c>
      <c r="E357" s="6">
        <v>20.814601380789099</v>
      </c>
      <c r="F357" s="6">
        <v>100</v>
      </c>
      <c r="G357" s="6">
        <v>0</v>
      </c>
      <c r="H357" s="6"/>
      <c r="I357" s="6"/>
      <c r="J357" s="6"/>
      <c r="K357" s="6"/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14463.473847699999</v>
      </c>
      <c r="E358" s="6">
        <v>2.6080345849192401</v>
      </c>
      <c r="F358" s="6">
        <v>99.764735170050002</v>
      </c>
      <c r="G358" s="6">
        <v>0.17932971782325899</v>
      </c>
      <c r="H358" s="6">
        <v>34.107710599999997</v>
      </c>
      <c r="I358" s="6">
        <v>76.037293850984398</v>
      </c>
      <c r="J358" s="6">
        <v>0.23526482995001999</v>
      </c>
      <c r="K358" s="6">
        <v>76.045288242011907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13200.483021800001</v>
      </c>
      <c r="E360" s="6">
        <v>1.4467447879280799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10740.670453299999</v>
      </c>
      <c r="E362" s="6">
        <v>1.4136400225450301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18643.4261152</v>
      </c>
      <c r="E364" s="6">
        <v>1.3413802449926699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19548.9022768</v>
      </c>
      <c r="E366" s="6">
        <v>1.57113912533693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16998.969858199998</v>
      </c>
      <c r="E368" s="6">
        <v>0.92693068067127504</v>
      </c>
      <c r="F368" s="6">
        <v>99.946456368264805</v>
      </c>
      <c r="G368" s="6">
        <v>5.3612479869448497E-2</v>
      </c>
      <c r="H368" s="6">
        <v>9.1067418999999994</v>
      </c>
      <c r="I368" s="6">
        <v>99.999999999999503</v>
      </c>
      <c r="J368" s="6">
        <v>5.35436317352102E-2</v>
      </c>
      <c r="K368" s="6">
        <v>100.07497075590901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4482.7869530999997</v>
      </c>
      <c r="E370" s="6">
        <v>1.8064047116572499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70689.229018099999</v>
      </c>
      <c r="E372" s="6">
        <v>2.1719783741104002</v>
      </c>
      <c r="F372" s="6">
        <v>100</v>
      </c>
      <c r="G372" s="6">
        <v>0</v>
      </c>
      <c r="H372" s="6"/>
      <c r="I372" s="6"/>
      <c r="J372" s="6"/>
      <c r="K372" s="6"/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42098.451533400003</v>
      </c>
      <c r="E374" s="6">
        <v>1.87108750540002</v>
      </c>
      <c r="F374" s="6">
        <v>100</v>
      </c>
      <c r="G374" s="6">
        <v>2.0773244295835501E-16</v>
      </c>
      <c r="H374" s="6"/>
      <c r="I374" s="6"/>
      <c r="J374" s="6"/>
      <c r="K374" s="6"/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13297.913497400001</v>
      </c>
      <c r="E376" s="6">
        <v>2.14961737470338</v>
      </c>
      <c r="F376" s="6">
        <v>100</v>
      </c>
      <c r="G376" s="6">
        <v>2.3865547035299799E-16</v>
      </c>
      <c r="H376" s="6"/>
      <c r="I376" s="6"/>
      <c r="J376" s="6"/>
      <c r="K376" s="6"/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20431.6549973</v>
      </c>
      <c r="E378" s="6">
        <v>1.8968067146782901</v>
      </c>
      <c r="F378" s="6">
        <v>99.794081749759897</v>
      </c>
      <c r="G378" s="6">
        <v>0.20654094942054599</v>
      </c>
      <c r="H378" s="6">
        <v>42.159320200000003</v>
      </c>
      <c r="I378" s="6">
        <v>99.999999999999901</v>
      </c>
      <c r="J378" s="6">
        <v>0.205918250240085</v>
      </c>
      <c r="K378" s="6">
        <v>100.095860212077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25771.192110200001</v>
      </c>
      <c r="E380" s="6">
        <v>2.0258936065140798</v>
      </c>
      <c r="F380" s="6">
        <v>100</v>
      </c>
      <c r="G380" s="6">
        <v>2.2491937273928299E-16</v>
      </c>
      <c r="H380" s="6"/>
      <c r="I380" s="6"/>
      <c r="J380" s="6"/>
      <c r="K380" s="6"/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17466.593289699998</v>
      </c>
      <c r="E382" s="6">
        <v>2.8297758946773399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6388.5345282999997</v>
      </c>
      <c r="E384" s="6">
        <v>2.6983613104916899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27182.558857100001</v>
      </c>
      <c r="E386" s="6">
        <v>1.80753768222835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2522.2599878000001</v>
      </c>
      <c r="E387" s="6">
        <v>12.522934332689101</v>
      </c>
      <c r="F387" s="6">
        <v>98.741238827482505</v>
      </c>
      <c r="G387" s="6">
        <v>1.2376424619111901</v>
      </c>
      <c r="H387" s="6">
        <v>32.1539711</v>
      </c>
      <c r="I387" s="6">
        <v>100</v>
      </c>
      <c r="J387" s="6">
        <v>1.2587611725174901</v>
      </c>
      <c r="K387" s="6">
        <v>97.084619849050895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22466.859841400001</v>
      </c>
      <c r="E388" s="6">
        <v>2.9823931408174298</v>
      </c>
      <c r="F388" s="6">
        <v>99.435661922167398</v>
      </c>
      <c r="G388" s="6">
        <v>0.28399246513214099</v>
      </c>
      <c r="H388" s="6">
        <v>127.5086247</v>
      </c>
      <c r="I388" s="6">
        <v>50.878208502744698</v>
      </c>
      <c r="J388" s="6">
        <v>0.56433807783258305</v>
      </c>
      <c r="K388" s="6">
        <v>50.039116374670499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881.29327969999997</v>
      </c>
      <c r="E389" s="6">
        <v>18.410617494807401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18006.706320400001</v>
      </c>
      <c r="E390" s="6">
        <v>1.82983170849939</v>
      </c>
      <c r="F390" s="6">
        <v>99.9032666580502</v>
      </c>
      <c r="G390" s="6">
        <v>9.7098512128638598E-2</v>
      </c>
      <c r="H390" s="6">
        <v>17.4353546</v>
      </c>
      <c r="I390" s="6">
        <v>99.999999999999901</v>
      </c>
      <c r="J390" s="6">
        <v>9.6733341949832394E-2</v>
      </c>
      <c r="K390" s="6">
        <v>100.28040336204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208.4217605</v>
      </c>
      <c r="E391" s="6">
        <v>28.153469606675401</v>
      </c>
      <c r="F391" s="6">
        <v>97.533259083362594</v>
      </c>
      <c r="G391" s="6">
        <v>2.5978336847381098</v>
      </c>
      <c r="H391" s="6">
        <v>5.2712529999999997</v>
      </c>
      <c r="I391" s="6">
        <v>100</v>
      </c>
      <c r="J391" s="6">
        <v>2.4667409166374101</v>
      </c>
      <c r="K391" s="6">
        <v>102.716578024109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6602.0226516000002</v>
      </c>
      <c r="E392" s="6">
        <v>1.74185278703361</v>
      </c>
      <c r="F392" s="6">
        <v>100</v>
      </c>
      <c r="G392" s="6">
        <v>0</v>
      </c>
      <c r="H392" s="6"/>
      <c r="I392" s="6"/>
      <c r="J392" s="6"/>
      <c r="K392" s="6"/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12107.7135927</v>
      </c>
      <c r="E394" s="6">
        <v>2.7543489426286998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1143.9826177</v>
      </c>
      <c r="E395" s="6">
        <v>15.406965258944901</v>
      </c>
      <c r="F395" s="6">
        <v>95.996522757426206</v>
      </c>
      <c r="G395" s="6">
        <v>2.9706830486873499</v>
      </c>
      <c r="H395" s="6">
        <v>47.709107000000003</v>
      </c>
      <c r="I395" s="6">
        <v>71.460051684465398</v>
      </c>
      <c r="J395" s="6">
        <v>4.0034772425738199</v>
      </c>
      <c r="K395" s="6">
        <v>71.231888083639305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17246.725874600001</v>
      </c>
      <c r="E396" s="6">
        <v>3.0899289035525399</v>
      </c>
      <c r="F396" s="6">
        <v>97.615714134953194</v>
      </c>
      <c r="G396" s="6">
        <v>1.2191713073961199</v>
      </c>
      <c r="H396" s="6">
        <v>421.25517480000002</v>
      </c>
      <c r="I396" s="6">
        <v>50.067553353147098</v>
      </c>
      <c r="J396" s="6">
        <v>2.3842858650468499</v>
      </c>
      <c r="K396" s="6">
        <v>49.914433319000601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36810.355488399997</v>
      </c>
      <c r="E398" s="6">
        <v>2.5063155928554699</v>
      </c>
      <c r="F398" s="6">
        <v>100</v>
      </c>
      <c r="G398" s="6">
        <v>0</v>
      </c>
      <c r="H398" s="6"/>
      <c r="I398" s="6"/>
      <c r="J398" s="6"/>
      <c r="K398" s="6"/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32535.419683600001</v>
      </c>
      <c r="E400" s="6">
        <v>2.74861763973944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725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4.7242800000000003</v>
      </c>
      <c r="E411" s="6"/>
      <c r="F411" s="6">
        <v>80</v>
      </c>
      <c r="G411" s="6"/>
      <c r="H411" s="6">
        <v>1.1810700000000001</v>
      </c>
      <c r="I411" s="6"/>
      <c r="J411" s="6">
        <v>20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63.901006799999998</v>
      </c>
      <c r="E412" s="6"/>
      <c r="F412" s="6">
        <v>41.935682186424103</v>
      </c>
      <c r="G412" s="6"/>
      <c r="H412" s="6">
        <v>88.477596500000004</v>
      </c>
      <c r="I412" s="6"/>
      <c r="J412" s="6">
        <v>58.064317813575897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1.6984925</v>
      </c>
      <c r="E413" s="6"/>
      <c r="F413" s="6">
        <v>20</v>
      </c>
      <c r="G413" s="6"/>
      <c r="H413" s="6">
        <v>6.7939699999999998</v>
      </c>
      <c r="I413" s="6"/>
      <c r="J413" s="6">
        <v>80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73.035177500000003</v>
      </c>
      <c r="E414" s="6"/>
      <c r="F414" s="6">
        <v>20.187793427230002</v>
      </c>
      <c r="G414" s="6"/>
      <c r="H414" s="6">
        <v>288.74372499999998</v>
      </c>
      <c r="I414" s="6"/>
      <c r="J414" s="6">
        <v>79.812206572769995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7.6483100000000004</v>
      </c>
      <c r="E415" s="6"/>
      <c r="F415" s="6">
        <v>79.028168173929103</v>
      </c>
      <c r="G415" s="6"/>
      <c r="H415" s="6">
        <v>2.0296443000000002</v>
      </c>
      <c r="I415" s="6"/>
      <c r="J415" s="6">
        <v>20.9718318260709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46.567400200000002</v>
      </c>
      <c r="E416" s="6"/>
      <c r="F416" s="6">
        <v>14.280946542901701</v>
      </c>
      <c r="G416" s="6"/>
      <c r="H416" s="6">
        <v>279.51322800000003</v>
      </c>
      <c r="I416" s="6"/>
      <c r="J416" s="6">
        <v>85.719053457098298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162.04126819999999</v>
      </c>
      <c r="E417" s="6"/>
      <c r="F417" s="6">
        <v>82.638161997805298</v>
      </c>
      <c r="G417" s="6"/>
      <c r="H417" s="6">
        <v>34.044007999999998</v>
      </c>
      <c r="I417" s="6"/>
      <c r="J417" s="6">
        <v>17.361838002194698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2251.7914300000002</v>
      </c>
      <c r="E418" s="6"/>
      <c r="F418" s="6">
        <v>82.400950339932095</v>
      </c>
      <c r="G418" s="6"/>
      <c r="H418" s="6">
        <v>480.93364259999998</v>
      </c>
      <c r="I418" s="6"/>
      <c r="J418" s="6">
        <v>17.599049660067902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50.196651799999998</v>
      </c>
      <c r="E419" s="6"/>
      <c r="F419" s="6">
        <v>95.746523004901604</v>
      </c>
      <c r="G419" s="6"/>
      <c r="H419" s="6">
        <v>2.2299536</v>
      </c>
      <c r="I419" s="6"/>
      <c r="J419" s="6">
        <v>4.25347699509837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1094.0645772</v>
      </c>
      <c r="E420" s="6"/>
      <c r="F420" s="6">
        <v>91.527968770517305</v>
      </c>
      <c r="G420" s="6"/>
      <c r="H420" s="6">
        <v>101.26903710000001</v>
      </c>
      <c r="I420" s="6"/>
      <c r="J420" s="6">
        <v>8.4720312294826794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141.66012449999999</v>
      </c>
      <c r="E421" s="6"/>
      <c r="F421" s="6">
        <v>89.065266582696296</v>
      </c>
      <c r="G421" s="6"/>
      <c r="H421" s="6">
        <v>17.391916699999999</v>
      </c>
      <c r="I421" s="6"/>
      <c r="J421" s="6">
        <v>10.934733417303701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2617.1870736000001</v>
      </c>
      <c r="E422" s="6"/>
      <c r="F422" s="6">
        <v>91.117371967804303</v>
      </c>
      <c r="G422" s="6"/>
      <c r="H422" s="6">
        <v>255.1379475</v>
      </c>
      <c r="I422" s="6"/>
      <c r="J422" s="6">
        <v>8.8826280321957096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84.817722799999999</v>
      </c>
      <c r="E423" s="6"/>
      <c r="F423" s="6">
        <v>73.4375</v>
      </c>
      <c r="G423" s="6"/>
      <c r="H423" s="6">
        <v>30.6787508</v>
      </c>
      <c r="I423" s="6"/>
      <c r="J423" s="6">
        <v>26.5625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808.47531519999995</v>
      </c>
      <c r="E424" s="6"/>
      <c r="F424" s="6">
        <v>79.292035398230098</v>
      </c>
      <c r="G424" s="6"/>
      <c r="H424" s="6">
        <v>211.1419908</v>
      </c>
      <c r="I424" s="6"/>
      <c r="J424" s="6">
        <v>20.707964601769898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726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452.78684980000003</v>
      </c>
      <c r="E435" s="6"/>
      <c r="F435" s="6">
        <v>82.755789189991503</v>
      </c>
      <c r="G435" s="6"/>
      <c r="H435" s="6">
        <v>94.3493134</v>
      </c>
      <c r="I435" s="6"/>
      <c r="J435" s="6">
        <v>17.2442108100085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6955.0219804999997</v>
      </c>
      <c r="E436" s="6"/>
      <c r="F436" s="6">
        <v>80.309814332392804</v>
      </c>
      <c r="G436" s="6"/>
      <c r="H436" s="6">
        <v>1705.2171675</v>
      </c>
      <c r="I436" s="6"/>
      <c r="J436" s="6">
        <v>19.690185667607199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245.57574959999999</v>
      </c>
      <c r="E437" s="6">
        <v>21.052606763308301</v>
      </c>
      <c r="F437" s="6">
        <v>97.508434059717999</v>
      </c>
      <c r="G437" s="6">
        <v>2.57936466602228</v>
      </c>
      <c r="H437" s="6">
        <v>6.2750282000000004</v>
      </c>
      <c r="I437" s="6">
        <v>100</v>
      </c>
      <c r="J437" s="6">
        <v>2.4915659402819599</v>
      </c>
      <c r="K437" s="6">
        <v>100.94447246470899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7448.4605534000002</v>
      </c>
      <c r="E438" s="6">
        <v>2.45111504932474</v>
      </c>
      <c r="F438" s="6">
        <v>95.377842105350894</v>
      </c>
      <c r="G438" s="6">
        <v>1.98413230262694</v>
      </c>
      <c r="H438" s="6">
        <v>360.96393030000002</v>
      </c>
      <c r="I438" s="6">
        <v>40.797413953889901</v>
      </c>
      <c r="J438" s="6">
        <v>4.62215789464911</v>
      </c>
      <c r="K438" s="6">
        <v>40.942404346497298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121.8532565</v>
      </c>
      <c r="E439" s="6">
        <v>20.655220034974601</v>
      </c>
      <c r="F439" s="6">
        <v>94.146035362286895</v>
      </c>
      <c r="G439" s="6">
        <v>6.0772824161983197</v>
      </c>
      <c r="H439" s="6">
        <v>7.5767891000000001</v>
      </c>
      <c r="I439" s="6">
        <v>99.999999999999801</v>
      </c>
      <c r="J439" s="6">
        <v>5.8539646377131502</v>
      </c>
      <c r="K439" s="6">
        <v>97.737530147691899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3300.5994178999999</v>
      </c>
      <c r="E440" s="6">
        <v>3.5432469408042802</v>
      </c>
      <c r="F440" s="6">
        <v>90.537954162318499</v>
      </c>
      <c r="G440" s="6">
        <v>2.35755213175019</v>
      </c>
      <c r="H440" s="6">
        <v>344.94288360000002</v>
      </c>
      <c r="I440" s="6">
        <v>22.279541883329902</v>
      </c>
      <c r="J440" s="6">
        <v>9.4620458376815204</v>
      </c>
      <c r="K440" s="6">
        <v>22.5583294037366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28.291924999999999</v>
      </c>
      <c r="E441" s="6">
        <v>25.786818338057898</v>
      </c>
      <c r="F441" s="6">
        <v>86.206896551724199</v>
      </c>
      <c r="G441" s="6">
        <v>7.8159080438133399</v>
      </c>
      <c r="H441" s="6">
        <v>4.5267080000000002</v>
      </c>
      <c r="I441" s="6">
        <v>48.476798574163197</v>
      </c>
      <c r="J441" s="6">
        <v>13.7931034482759</v>
      </c>
      <c r="K441" s="6">
        <v>48.849425273833297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485.48943300000002</v>
      </c>
      <c r="E442" s="6">
        <v>6.5932350455488304</v>
      </c>
      <c r="F442" s="6">
        <v>82.026768642447394</v>
      </c>
      <c r="G442" s="6">
        <v>4.1502777321592399</v>
      </c>
      <c r="H442" s="6">
        <v>106.377638</v>
      </c>
      <c r="I442" s="6">
        <v>18.756016086301599</v>
      </c>
      <c r="J442" s="6">
        <v>17.973231357552599</v>
      </c>
      <c r="K442" s="6">
        <v>18.941161139322499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224.1319603</v>
      </c>
      <c r="E443" s="6">
        <v>23.976285123646701</v>
      </c>
      <c r="F443" s="6">
        <v>97.180550618519007</v>
      </c>
      <c r="G443" s="6">
        <v>2.9399935622798701</v>
      </c>
      <c r="H443" s="6">
        <v>6.5026254000000003</v>
      </c>
      <c r="I443" s="6">
        <v>100</v>
      </c>
      <c r="J443" s="6">
        <v>2.8194493814810402</v>
      </c>
      <c r="K443" s="6">
        <v>101.335457580436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5567.5460921000004</v>
      </c>
      <c r="E444" s="6">
        <v>4.1858984164524999</v>
      </c>
      <c r="F444" s="6">
        <v>83.360246564659903</v>
      </c>
      <c r="G444" s="6">
        <v>4.08420296506692</v>
      </c>
      <c r="H444" s="6">
        <v>1111.3522095999999</v>
      </c>
      <c r="I444" s="6">
        <v>20.7743883062411</v>
      </c>
      <c r="J444" s="6">
        <v>16.639753435340101</v>
      </c>
      <c r="K444" s="6">
        <v>20.460649703198801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18.9606718</v>
      </c>
      <c r="E445" s="6">
        <v>27.961989418404901</v>
      </c>
      <c r="F445" s="6">
        <v>69.305239300684605</v>
      </c>
      <c r="G445" s="6">
        <v>16.9186994330238</v>
      </c>
      <c r="H445" s="6">
        <v>8.3975366000000005</v>
      </c>
      <c r="I445" s="6">
        <v>45.788313883904998</v>
      </c>
      <c r="J445" s="6">
        <v>30.694760699315399</v>
      </c>
      <c r="K445" s="6">
        <v>38.200477415294699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374.8993772</v>
      </c>
      <c r="E446" s="6">
        <v>10.1317440897355</v>
      </c>
      <c r="F446" s="6">
        <v>55.945345324621201</v>
      </c>
      <c r="G446" s="6">
        <v>10.0273970293378</v>
      </c>
      <c r="H446" s="6">
        <v>295.21781490000001</v>
      </c>
      <c r="I446" s="6">
        <v>12.7303150327461</v>
      </c>
      <c r="J446" s="6">
        <v>44.054654675378799</v>
      </c>
      <c r="K446" s="6">
        <v>12.733868728448099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33.960661600000002</v>
      </c>
      <c r="E447" s="6">
        <v>32.870793849819599</v>
      </c>
      <c r="F447" s="6">
        <v>80.783756539437803</v>
      </c>
      <c r="G447" s="6">
        <v>13.143098722526901</v>
      </c>
      <c r="H447" s="6">
        <v>8.0783114000000005</v>
      </c>
      <c r="I447" s="6">
        <v>56.807769163948301</v>
      </c>
      <c r="J447" s="6">
        <v>19.2162434605622</v>
      </c>
      <c r="K447" s="6">
        <v>55.252676703095297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940.80596690000004</v>
      </c>
      <c r="E448" s="6">
        <v>10.6380772708665</v>
      </c>
      <c r="F448" s="6">
        <v>57.750699257074501</v>
      </c>
      <c r="G448" s="6">
        <v>10.8846289341628</v>
      </c>
      <c r="H448" s="6">
        <v>688.27554899999996</v>
      </c>
      <c r="I448" s="6">
        <v>15.3940771753246</v>
      </c>
      <c r="J448" s="6">
        <v>42.249300742925499</v>
      </c>
      <c r="K448" s="6">
        <v>14.878232800265801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65.255455100000006</v>
      </c>
      <c r="E449" s="6">
        <v>19.892826812922799</v>
      </c>
      <c r="F449" s="6">
        <v>93.514788016330101</v>
      </c>
      <c r="G449" s="6">
        <v>6.7157472997648204</v>
      </c>
      <c r="H449" s="6">
        <v>4.5254389000000002</v>
      </c>
      <c r="I449" s="6">
        <v>99.999999999999801</v>
      </c>
      <c r="J449" s="6">
        <v>6.4852119836699096</v>
      </c>
      <c r="K449" s="6">
        <v>96.839037288239396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2874.4934837999999</v>
      </c>
      <c r="E450" s="6">
        <v>1.8755978418090899</v>
      </c>
      <c r="F450" s="6">
        <v>98.9699323297326</v>
      </c>
      <c r="G450" s="6">
        <v>0.64412804808481305</v>
      </c>
      <c r="H450" s="6">
        <v>29.9173975</v>
      </c>
      <c r="I450" s="6">
        <v>62.099559934960702</v>
      </c>
      <c r="J450" s="6">
        <v>1.0300676702674101</v>
      </c>
      <c r="K450" s="6">
        <v>61.888467302431899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452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886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948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140745.79405930001</v>
      </c>
      <c r="E17" s="6">
        <v>2.1181477036029999</v>
      </c>
      <c r="F17" s="6">
        <v>99.550972676560704</v>
      </c>
      <c r="G17" s="6">
        <v>0.115038715394153</v>
      </c>
      <c r="H17" s="6">
        <v>634.83766649999995</v>
      </c>
      <c r="I17" s="6">
        <v>25.601120188089499</v>
      </c>
      <c r="J17" s="6">
        <v>0.44902732343934698</v>
      </c>
      <c r="K17" s="6">
        <v>25.504496976333598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2657135.4565186002</v>
      </c>
      <c r="E18" s="6">
        <v>0.25751617081463501</v>
      </c>
      <c r="F18" s="6">
        <v>99.557279863514097</v>
      </c>
      <c r="G18" s="6">
        <v>7.02416847288303E-2</v>
      </c>
      <c r="H18" s="6">
        <v>11815.9854667</v>
      </c>
      <c r="I18" s="6">
        <v>15.816017549785901</v>
      </c>
      <c r="J18" s="6">
        <v>0.44272013648591102</v>
      </c>
      <c r="K18" s="6">
        <v>15.795692330916699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509.84463879999998</v>
      </c>
      <c r="E19" s="6"/>
      <c r="F19" s="6">
        <v>93.184233302749405</v>
      </c>
      <c r="G19" s="6"/>
      <c r="H19" s="6">
        <v>37.2915244</v>
      </c>
      <c r="I19" s="6"/>
      <c r="J19" s="6">
        <v>6.8157666972505497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8310.1241922999998</v>
      </c>
      <c r="E20" s="6"/>
      <c r="F20" s="6">
        <v>95.957213770697606</v>
      </c>
      <c r="G20" s="6"/>
      <c r="H20" s="6">
        <v>350.1149557</v>
      </c>
      <c r="I20" s="6"/>
      <c r="J20" s="6">
        <v>4.0427862293024104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140235.94942049999</v>
      </c>
      <c r="E21" s="6">
        <v>2.1255039175355002</v>
      </c>
      <c r="F21" s="6">
        <v>99.575707370101895</v>
      </c>
      <c r="G21" s="6">
        <v>0.115012395359142</v>
      </c>
      <c r="H21" s="6">
        <v>597.5461421</v>
      </c>
      <c r="I21" s="6">
        <v>27.092990387476998</v>
      </c>
      <c r="J21" s="6">
        <v>0.424292629898115</v>
      </c>
      <c r="K21" s="6">
        <v>26.991844348006801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2648825.3323263</v>
      </c>
      <c r="E22" s="6">
        <v>0.25799062321859501</v>
      </c>
      <c r="F22" s="6">
        <v>99.568999420109705</v>
      </c>
      <c r="G22" s="6">
        <v>7.0434971324957601E-2</v>
      </c>
      <c r="H22" s="6">
        <v>11465.870510999999</v>
      </c>
      <c r="I22" s="6">
        <v>16.2921570856758</v>
      </c>
      <c r="J22" s="6">
        <v>0.43100057989032298</v>
      </c>
      <c r="K22" s="6">
        <v>16.271763766059902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727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140745.79405930001</v>
      </c>
      <c r="E33" s="6">
        <v>2.1181477036029999</v>
      </c>
      <c r="F33" s="6">
        <v>99.550972676560704</v>
      </c>
      <c r="G33" s="6">
        <v>0.115038715394153</v>
      </c>
      <c r="H33" s="6">
        <v>634.83766649999995</v>
      </c>
      <c r="I33" s="6">
        <v>25.601120188089499</v>
      </c>
      <c r="J33" s="6">
        <v>0.44902732343934698</v>
      </c>
      <c r="K33" s="6">
        <v>25.504496976333598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2657135.4565186002</v>
      </c>
      <c r="E34" s="6">
        <v>0.25751617081463501</v>
      </c>
      <c r="F34" s="6">
        <v>99.557279863514097</v>
      </c>
      <c r="G34" s="6">
        <v>7.02416847288303E-2</v>
      </c>
      <c r="H34" s="6">
        <v>11815.9854667</v>
      </c>
      <c r="I34" s="6">
        <v>15.816017549785901</v>
      </c>
      <c r="J34" s="6">
        <v>0.44272013648591102</v>
      </c>
      <c r="K34" s="6">
        <v>15.795692330916699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1561.3500652</v>
      </c>
      <c r="E35" s="6">
        <v>16.992225215216202</v>
      </c>
      <c r="F35" s="6">
        <v>100</v>
      </c>
      <c r="G35" s="6">
        <v>0</v>
      </c>
      <c r="H35" s="6"/>
      <c r="I35" s="6"/>
      <c r="J35" s="6"/>
      <c r="K35" s="6"/>
    </row>
    <row r="36" spans="1:11" x14ac:dyDescent="0.25">
      <c r="A36" s="6" t="s">
        <v>14</v>
      </c>
      <c r="B36" s="6" t="s">
        <v>15</v>
      </c>
      <c r="C36" s="6" t="s">
        <v>11</v>
      </c>
      <c r="D36" s="6">
        <v>50453.351763500003</v>
      </c>
      <c r="E36" s="6">
        <v>2.2492967416630099</v>
      </c>
      <c r="F36" s="6">
        <v>97.748649415547106</v>
      </c>
      <c r="G36" s="6">
        <v>1.1929039764985401</v>
      </c>
      <c r="H36" s="6">
        <v>1162.0435030000001</v>
      </c>
      <c r="I36" s="6">
        <v>51.559746018455499</v>
      </c>
      <c r="J36" s="6">
        <v>2.2513505844528598</v>
      </c>
      <c r="K36" s="6">
        <v>51.793245081599103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321.71762100000001</v>
      </c>
      <c r="E37" s="6">
        <v>16.776715959912199</v>
      </c>
      <c r="F37" s="6">
        <v>96.707436171382398</v>
      </c>
      <c r="G37" s="6">
        <v>3.3718744733396999</v>
      </c>
      <c r="H37" s="6">
        <v>10.9534059</v>
      </c>
      <c r="I37" s="6">
        <v>99.999999999999901</v>
      </c>
      <c r="J37" s="6">
        <v>3.2925638286175598</v>
      </c>
      <c r="K37" s="6">
        <v>99.036906308153704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11265.7883002</v>
      </c>
      <c r="E38" s="6">
        <v>1.8531873533623</v>
      </c>
      <c r="F38" s="6">
        <v>95.9535027460809</v>
      </c>
      <c r="G38" s="6">
        <v>1.56927062017748</v>
      </c>
      <c r="H38" s="6">
        <v>475.0945001</v>
      </c>
      <c r="I38" s="6">
        <v>37.527851670649</v>
      </c>
      <c r="J38" s="6">
        <v>4.0464972539191004</v>
      </c>
      <c r="K38" s="6">
        <v>37.211692808318801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525.22714829999995</v>
      </c>
      <c r="E39" s="6">
        <v>30.2224580051878</v>
      </c>
      <c r="F39" s="6">
        <v>100</v>
      </c>
      <c r="G39" s="6">
        <v>3.3553668738126402E-15</v>
      </c>
      <c r="H39" s="6"/>
      <c r="I39" s="6"/>
      <c r="J39" s="6"/>
      <c r="K39" s="6"/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39630.477093499998</v>
      </c>
      <c r="E40" s="6">
        <v>1.3422368672091101</v>
      </c>
      <c r="F40" s="6">
        <v>99.555888655759404</v>
      </c>
      <c r="G40" s="6">
        <v>0.26352687037304701</v>
      </c>
      <c r="H40" s="6">
        <v>176.78858270000001</v>
      </c>
      <c r="I40" s="6">
        <v>59.273980463947701</v>
      </c>
      <c r="J40" s="6">
        <v>0.444111344240603</v>
      </c>
      <c r="K40" s="6">
        <v>59.074491351984697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648.14415340000005</v>
      </c>
      <c r="E41" s="6">
        <v>14.7754316543048</v>
      </c>
      <c r="F41" s="6">
        <v>98.274916842325197</v>
      </c>
      <c r="G41" s="6">
        <v>1.75240718862709</v>
      </c>
      <c r="H41" s="6">
        <v>11.377293399999999</v>
      </c>
      <c r="I41" s="6">
        <v>100</v>
      </c>
      <c r="J41" s="6">
        <v>1.7250831576748</v>
      </c>
      <c r="K41" s="6">
        <v>99.831518248864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12512.5486139</v>
      </c>
      <c r="E42" s="6">
        <v>1.65450403612542</v>
      </c>
      <c r="F42" s="6">
        <v>99.427805360980798</v>
      </c>
      <c r="G42" s="6">
        <v>0.22111627132012299</v>
      </c>
      <c r="H42" s="6">
        <v>72.008159199999994</v>
      </c>
      <c r="I42" s="6">
        <v>38.427311457183897</v>
      </c>
      <c r="J42" s="6">
        <v>0.57219463901915402</v>
      </c>
      <c r="K42" s="6">
        <v>38.4224249717711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770.62397199999998</v>
      </c>
      <c r="E43" s="6">
        <v>28.762609987124399</v>
      </c>
      <c r="F43" s="6">
        <v>99.627777148144503</v>
      </c>
      <c r="G43" s="6">
        <v>0.387555402779376</v>
      </c>
      <c r="H43" s="6">
        <v>2.8791554000000001</v>
      </c>
      <c r="I43" s="6">
        <v>100</v>
      </c>
      <c r="J43" s="6">
        <v>0.372222851855531</v>
      </c>
      <c r="K43" s="6">
        <v>103.731630414913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49767.585511500001</v>
      </c>
      <c r="E44" s="6">
        <v>2.0674104367104502</v>
      </c>
      <c r="F44" s="6">
        <v>99.882769856526195</v>
      </c>
      <c r="G44" s="6">
        <v>7.8936944317960195E-2</v>
      </c>
      <c r="H44" s="6">
        <v>58.411087299999998</v>
      </c>
      <c r="I44" s="6">
        <v>66.989384178660003</v>
      </c>
      <c r="J44" s="6">
        <v>0.117230143473752</v>
      </c>
      <c r="K44" s="6">
        <v>67.256086266358494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10122.951908200001</v>
      </c>
      <c r="E45" s="6">
        <v>22.4337763750516</v>
      </c>
      <c r="F45" s="6">
        <v>99.969612071026106</v>
      </c>
      <c r="G45" s="6">
        <v>3.1145329234997299E-2</v>
      </c>
      <c r="H45" s="6">
        <v>3.0770905000000002</v>
      </c>
      <c r="I45" s="6">
        <v>100</v>
      </c>
      <c r="J45" s="6">
        <v>3.0387928973885401E-2</v>
      </c>
      <c r="K45" s="6">
        <v>102.461292578471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238266.18420409999</v>
      </c>
      <c r="E46" s="6">
        <v>3.0223654016402901</v>
      </c>
      <c r="F46" s="6">
        <v>95.755703006446097</v>
      </c>
      <c r="G46" s="6">
        <v>1.85783165425159</v>
      </c>
      <c r="H46" s="6">
        <v>10560.9631336</v>
      </c>
      <c r="I46" s="6">
        <v>41.956296329413</v>
      </c>
      <c r="J46" s="6">
        <v>4.2442969935539301</v>
      </c>
      <c r="K46" s="6">
        <v>41.914591837158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26</v>
      </c>
      <c r="B48" s="6" t="s">
        <v>27</v>
      </c>
      <c r="C48" s="6" t="s">
        <v>11</v>
      </c>
      <c r="D48" s="6">
        <v>9244.7507077999999</v>
      </c>
      <c r="E48" s="6">
        <v>1.51044418205536</v>
      </c>
      <c r="F48" s="6">
        <v>99.340530459686704</v>
      </c>
      <c r="G48" s="6">
        <v>0.41486047734667703</v>
      </c>
      <c r="H48" s="6">
        <v>61.371038300000002</v>
      </c>
      <c r="I48" s="6">
        <v>62.405695926179</v>
      </c>
      <c r="J48" s="6">
        <v>0.65946954031328198</v>
      </c>
      <c r="K48" s="6">
        <v>62.4933486189517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728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140235.94942049999</v>
      </c>
      <c r="E59" s="6">
        <v>2.1255039175355002</v>
      </c>
      <c r="F59" s="6">
        <v>99.575707370101895</v>
      </c>
      <c r="G59" s="6">
        <v>0.115012395359142</v>
      </c>
      <c r="H59" s="6">
        <v>597.5461421</v>
      </c>
      <c r="I59" s="6">
        <v>27.092990387476998</v>
      </c>
      <c r="J59" s="6">
        <v>0.424292629898115</v>
      </c>
      <c r="K59" s="6">
        <v>26.991844348006801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2648825.3323263</v>
      </c>
      <c r="E60" s="6">
        <v>0.25799062321859501</v>
      </c>
      <c r="F60" s="6">
        <v>99.568999420109705</v>
      </c>
      <c r="G60" s="6">
        <v>7.0434971324957601E-2</v>
      </c>
      <c r="H60" s="6">
        <v>11465.870510999999</v>
      </c>
      <c r="I60" s="6">
        <v>16.2921570856758</v>
      </c>
      <c r="J60" s="6">
        <v>0.43100057989032298</v>
      </c>
      <c r="K60" s="6">
        <v>16.271763766059902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200.94514710000001</v>
      </c>
      <c r="E61" s="6">
        <v>14.239525456667099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28</v>
      </c>
      <c r="B62" s="6" t="s">
        <v>29</v>
      </c>
      <c r="C62" s="6" t="s">
        <v>11</v>
      </c>
      <c r="D62" s="6">
        <v>3387.4944267999999</v>
      </c>
      <c r="E62" s="6">
        <v>2.7631808847116899</v>
      </c>
      <c r="F62" s="6">
        <v>99.210278109924303</v>
      </c>
      <c r="G62" s="6">
        <v>0.52549081281986099</v>
      </c>
      <c r="H62" s="6">
        <v>26.964731400000002</v>
      </c>
      <c r="I62" s="6">
        <v>65.970893945444303</v>
      </c>
      <c r="J62" s="6">
        <v>0.78972189007570404</v>
      </c>
      <c r="K62" s="6">
        <v>66.015758635069503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23101.9291467</v>
      </c>
      <c r="E64" s="6">
        <v>1.90909445543167</v>
      </c>
      <c r="F64" s="6">
        <v>99.8440340265294</v>
      </c>
      <c r="G64" s="6">
        <v>0.156537996601328</v>
      </c>
      <c r="H64" s="6">
        <v>36.087432800000002</v>
      </c>
      <c r="I64" s="6">
        <v>100</v>
      </c>
      <c r="J64" s="6">
        <v>0.155965973470574</v>
      </c>
      <c r="K64" s="6">
        <v>100.21022349504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42705.103382300003</v>
      </c>
      <c r="E66" s="6">
        <v>2.6466456784497301</v>
      </c>
      <c r="F66" s="6">
        <v>97.486946685970395</v>
      </c>
      <c r="G66" s="6">
        <v>1.4089421418135999</v>
      </c>
      <c r="H66" s="6">
        <v>1100.8674005</v>
      </c>
      <c r="I66" s="6">
        <v>54.379232957890203</v>
      </c>
      <c r="J66" s="6">
        <v>2.5130533140296101</v>
      </c>
      <c r="K66" s="6">
        <v>54.656010159353301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192.28757540000001</v>
      </c>
      <c r="E67" s="6">
        <v>24.693882803469499</v>
      </c>
      <c r="F67" s="6">
        <v>94.610631266421706</v>
      </c>
      <c r="G67" s="6">
        <v>5.6407449923834303</v>
      </c>
      <c r="H67" s="6">
        <v>10.9534059</v>
      </c>
      <c r="I67" s="6">
        <v>99.999999999999901</v>
      </c>
      <c r="J67" s="6">
        <v>5.3893687335783396</v>
      </c>
      <c r="K67" s="6">
        <v>99.023553763774999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7646.1607082</v>
      </c>
      <c r="E68" s="6">
        <v>2.5073688984396001</v>
      </c>
      <c r="F68" s="6">
        <v>94.451378658296306</v>
      </c>
      <c r="G68" s="6">
        <v>2.2992171469670599</v>
      </c>
      <c r="H68" s="6">
        <v>449.17979059999999</v>
      </c>
      <c r="I68" s="6">
        <v>39.592283211120801</v>
      </c>
      <c r="J68" s="6">
        <v>5.5486213417037096</v>
      </c>
      <c r="K68" s="6">
        <v>39.138412227487301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7325.6120451999996</v>
      </c>
      <c r="E70" s="6">
        <v>2.5342255838471801</v>
      </c>
      <c r="F70" s="6">
        <v>100</v>
      </c>
      <c r="G70" s="6">
        <v>0</v>
      </c>
      <c r="H70" s="6"/>
      <c r="I70" s="6"/>
      <c r="J70" s="6"/>
      <c r="K70" s="6"/>
    </row>
    <row r="71" spans="1:11" x14ac:dyDescent="0.25">
      <c r="A71" s="6" t="s">
        <v>34</v>
      </c>
      <c r="B71" s="6" t="s">
        <v>35</v>
      </c>
      <c r="C71" s="6" t="s">
        <v>10</v>
      </c>
      <c r="D71" s="6">
        <v>1832.7028836</v>
      </c>
      <c r="E71" s="6">
        <v>17.105932170812</v>
      </c>
      <c r="F71" s="6">
        <v>100</v>
      </c>
      <c r="G71" s="6">
        <v>0</v>
      </c>
      <c r="H71" s="6"/>
      <c r="I71" s="6"/>
      <c r="J71" s="6"/>
      <c r="K71" s="6"/>
    </row>
    <row r="72" spans="1:11" x14ac:dyDescent="0.25">
      <c r="A72" s="6" t="s">
        <v>34</v>
      </c>
      <c r="B72" s="6" t="s">
        <v>35</v>
      </c>
      <c r="C72" s="6" t="s">
        <v>11</v>
      </c>
      <c r="D72" s="6">
        <v>46981.458905599997</v>
      </c>
      <c r="E72" s="6">
        <v>1.7316823332795499</v>
      </c>
      <c r="F72" s="6">
        <v>99.376857544993996</v>
      </c>
      <c r="G72" s="6">
        <v>0.62702901496769103</v>
      </c>
      <c r="H72" s="6">
        <v>294.59717649999999</v>
      </c>
      <c r="I72" s="6">
        <v>100</v>
      </c>
      <c r="J72" s="6">
        <v>0.62314245500597598</v>
      </c>
      <c r="K72" s="6">
        <v>99.9966742699702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39075.955363499997</v>
      </c>
      <c r="E74" s="6">
        <v>1.3598879850926699</v>
      </c>
      <c r="F74" s="6">
        <v>99.644417125262805</v>
      </c>
      <c r="G74" s="6">
        <v>0.26648875440776998</v>
      </c>
      <c r="H74" s="6">
        <v>139.44324169999999</v>
      </c>
      <c r="I74" s="6">
        <v>74.881497989130693</v>
      </c>
      <c r="J74" s="6">
        <v>0.35558287473714401</v>
      </c>
      <c r="K74" s="6">
        <v>74.677715070021407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6058.4130305999997</v>
      </c>
      <c r="E75" s="6">
        <v>12.507576168373401</v>
      </c>
      <c r="F75" s="6">
        <v>97.659624085358104</v>
      </c>
      <c r="G75" s="6">
        <v>1.8123691419741199</v>
      </c>
      <c r="H75" s="6">
        <v>145.18757439999999</v>
      </c>
      <c r="I75" s="6">
        <v>75.074906911453596</v>
      </c>
      <c r="J75" s="6">
        <v>2.3403759146419101</v>
      </c>
      <c r="K75" s="6">
        <v>75.626863189700899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48807.258748799999</v>
      </c>
      <c r="E76" s="6">
        <v>2.5906401191446902</v>
      </c>
      <c r="F76" s="6">
        <v>97.194343033672993</v>
      </c>
      <c r="G76" s="6">
        <v>1.7874163215765499</v>
      </c>
      <c r="H76" s="6">
        <v>1408.8929585999999</v>
      </c>
      <c r="I76" s="6">
        <v>62.735202291179299</v>
      </c>
      <c r="J76" s="6">
        <v>2.8056569663269899</v>
      </c>
      <c r="K76" s="6">
        <v>61.920169567532803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84.660961299999997</v>
      </c>
      <c r="E77" s="6">
        <v>27.468978902534101</v>
      </c>
      <c r="F77" s="6">
        <v>93.394751912168502</v>
      </c>
      <c r="G77" s="6">
        <v>6.9690542682885201</v>
      </c>
      <c r="H77" s="6">
        <v>5.9875597000000003</v>
      </c>
      <c r="I77" s="6">
        <v>100</v>
      </c>
      <c r="J77" s="6">
        <v>6.6052480878314599</v>
      </c>
      <c r="K77" s="6">
        <v>98.538780950305096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4546.950452</v>
      </c>
      <c r="E78" s="6">
        <v>2.94211546834884</v>
      </c>
      <c r="F78" s="6">
        <v>97.609784259010297</v>
      </c>
      <c r="G78" s="6">
        <v>1.4466416689336601</v>
      </c>
      <c r="H78" s="6">
        <v>111.3432698</v>
      </c>
      <c r="I78" s="6">
        <v>58.951828729806103</v>
      </c>
      <c r="J78" s="6">
        <v>2.39021574098973</v>
      </c>
      <c r="K78" s="6">
        <v>59.076835108716402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5884.2415136</v>
      </c>
      <c r="E80" s="6">
        <v>2.9296154104505101</v>
      </c>
      <c r="F80" s="6">
        <v>99.637348520851305</v>
      </c>
      <c r="G80" s="6">
        <v>0.27322945743143001</v>
      </c>
      <c r="H80" s="6">
        <v>21.416957799999999</v>
      </c>
      <c r="I80" s="6">
        <v>75.107231079243306</v>
      </c>
      <c r="J80" s="6">
        <v>0.36265147914865598</v>
      </c>
      <c r="K80" s="6">
        <v>75.068930478838794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1654.0667443</v>
      </c>
      <c r="E81" s="6">
        <v>16.884423742230801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40</v>
      </c>
      <c r="B82" s="6" t="s">
        <v>41</v>
      </c>
      <c r="C82" s="6" t="s">
        <v>11</v>
      </c>
      <c r="D82" s="6">
        <v>42362.303487500001</v>
      </c>
      <c r="E82" s="6">
        <v>1.5599100922992399</v>
      </c>
      <c r="F82" s="6">
        <v>100</v>
      </c>
      <c r="G82" s="6">
        <v>0</v>
      </c>
      <c r="H82" s="6"/>
      <c r="I82" s="6"/>
      <c r="J82" s="6"/>
      <c r="K82" s="6"/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49117.3606659</v>
      </c>
      <c r="E84" s="6">
        <v>2.0946732452553398</v>
      </c>
      <c r="F84" s="6">
        <v>99.9216396059537</v>
      </c>
      <c r="G84" s="6">
        <v>7.8628750658259403E-2</v>
      </c>
      <c r="H84" s="6">
        <v>38.518740800000003</v>
      </c>
      <c r="I84" s="6">
        <v>100</v>
      </c>
      <c r="J84" s="6">
        <v>7.8360394046271195E-2</v>
      </c>
      <c r="K84" s="6">
        <v>100.263835851842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8925.9846235999994</v>
      </c>
      <c r="E86" s="6">
        <v>2.40167793661726</v>
      </c>
      <c r="F86" s="6">
        <v>100</v>
      </c>
      <c r="G86" s="6">
        <v>0</v>
      </c>
      <c r="H86" s="6"/>
      <c r="I86" s="6"/>
      <c r="J86" s="6"/>
      <c r="K86" s="6"/>
    </row>
    <row r="87" spans="1:11" x14ac:dyDescent="0.25">
      <c r="A87" s="6" t="s">
        <v>24</v>
      </c>
      <c r="B87" s="6" t="s">
        <v>25</v>
      </c>
      <c r="C87" s="6" t="s">
        <v>10</v>
      </c>
      <c r="D87" s="6">
        <v>10083.990025700001</v>
      </c>
      <c r="E87" s="6">
        <v>22.520169677865599</v>
      </c>
      <c r="F87" s="6">
        <v>100</v>
      </c>
      <c r="G87" s="6">
        <v>2.5002410894831699E-15</v>
      </c>
      <c r="H87" s="6"/>
      <c r="I87" s="6"/>
      <c r="J87" s="6"/>
      <c r="K87" s="6"/>
    </row>
    <row r="88" spans="1:11" x14ac:dyDescent="0.25">
      <c r="A88" s="6" t="s">
        <v>24</v>
      </c>
      <c r="B88" s="6" t="s">
        <v>25</v>
      </c>
      <c r="C88" s="6" t="s">
        <v>11</v>
      </c>
      <c r="D88" s="6">
        <v>236721.42149050001</v>
      </c>
      <c r="E88" s="6">
        <v>3.0420425941197</v>
      </c>
      <c r="F88" s="6">
        <v>95.761842109698193</v>
      </c>
      <c r="G88" s="6">
        <v>1.8699138660629</v>
      </c>
      <c r="H88" s="6">
        <v>10476.6443313</v>
      </c>
      <c r="I88" s="6">
        <v>42.293066110855598</v>
      </c>
      <c r="J88" s="6">
        <v>4.23815789030178</v>
      </c>
      <c r="K88" s="6">
        <v>42.250997021703803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6366.2711325</v>
      </c>
      <c r="E90" s="6">
        <v>2.0279206715372702</v>
      </c>
      <c r="F90" s="6">
        <v>99.446402172037097</v>
      </c>
      <c r="G90" s="6">
        <v>0.55764682310194802</v>
      </c>
      <c r="H90" s="6">
        <v>35.439732300000003</v>
      </c>
      <c r="I90" s="6">
        <v>99.999999999999702</v>
      </c>
      <c r="J90" s="6">
        <v>0.553597827962935</v>
      </c>
      <c r="K90" s="6">
        <v>100.173749677118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2999.5212415999999</v>
      </c>
      <c r="E92" s="6">
        <v>2.0748208006369699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46</v>
      </c>
      <c r="B94" s="6" t="s">
        <v>47</v>
      </c>
      <c r="C94" s="6" t="s">
        <v>11</v>
      </c>
      <c r="D94" s="6">
        <v>2718.2500780999999</v>
      </c>
      <c r="E94" s="6">
        <v>2.64433992661781</v>
      </c>
      <c r="F94" s="6">
        <v>99.414388611685197</v>
      </c>
      <c r="G94" s="6">
        <v>0.43771271470074002</v>
      </c>
      <c r="H94" s="6">
        <v>16.012150999999999</v>
      </c>
      <c r="I94" s="6">
        <v>74.507932433083496</v>
      </c>
      <c r="J94" s="6">
        <v>0.58561138831481097</v>
      </c>
      <c r="K94" s="6">
        <v>74.306857393528901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64.097587799999999</v>
      </c>
      <c r="E95" s="6">
        <v>29.242028696997501</v>
      </c>
      <c r="F95" s="6">
        <v>90.151165945911004</v>
      </c>
      <c r="G95" s="6">
        <v>8.9875146773068799</v>
      </c>
      <c r="H95" s="6">
        <v>7.0025329000000003</v>
      </c>
      <c r="I95" s="6">
        <v>99.999999999999901</v>
      </c>
      <c r="J95" s="6">
        <v>9.8488340540890196</v>
      </c>
      <c r="K95" s="6">
        <v>82.267090973962695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3754.7025554000002</v>
      </c>
      <c r="E96" s="6">
        <v>2.6810559058085701</v>
      </c>
      <c r="F96" s="6">
        <v>99.676742179101595</v>
      </c>
      <c r="G96" s="6">
        <v>0.22647671048621401</v>
      </c>
      <c r="H96" s="6">
        <v>12.1767319</v>
      </c>
      <c r="I96" s="6">
        <v>70.210744858229006</v>
      </c>
      <c r="J96" s="6">
        <v>0.32325782089842198</v>
      </c>
      <c r="K96" s="6">
        <v>69.834228969200893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6784.0519727999999</v>
      </c>
      <c r="E98" s="6">
        <v>3.46903185524158</v>
      </c>
      <c r="F98" s="6">
        <v>99.939659600541006</v>
      </c>
      <c r="G98" s="6">
        <v>6.0183494863078398E-2</v>
      </c>
      <c r="H98" s="6">
        <v>4.0959956000000002</v>
      </c>
      <c r="I98" s="6">
        <v>99.999999999999901</v>
      </c>
      <c r="J98" s="6">
        <v>6.0340399458991903E-2</v>
      </c>
      <c r="K98" s="6">
        <v>99.679784093485196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36.540098800000003</v>
      </c>
      <c r="E99" s="6">
        <v>20.714976512499302</v>
      </c>
      <c r="F99" s="6">
        <v>96.585584327552695</v>
      </c>
      <c r="G99" s="6">
        <v>3.3516381765021701</v>
      </c>
      <c r="H99" s="6">
        <v>1.2917361000000001</v>
      </c>
      <c r="I99" s="6">
        <v>100</v>
      </c>
      <c r="J99" s="6">
        <v>3.4144156724473298</v>
      </c>
      <c r="K99" s="6">
        <v>94.809760376938698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533.88524849999999</v>
      </c>
      <c r="E100" s="6">
        <v>3.6303712189796</v>
      </c>
      <c r="F100" s="6">
        <v>99.413930919635604</v>
      </c>
      <c r="G100" s="6">
        <v>0.413452336718306</v>
      </c>
      <c r="H100" s="6">
        <v>3.1473822</v>
      </c>
      <c r="I100" s="6">
        <v>70.790881735780602</v>
      </c>
      <c r="J100" s="6">
        <v>0.58606908036435601</v>
      </c>
      <c r="K100" s="6">
        <v>70.133237562237696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41469.272594399998</v>
      </c>
      <c r="E102" s="6">
        <v>1.73679278325507</v>
      </c>
      <c r="F102" s="6">
        <v>99.709042677924501</v>
      </c>
      <c r="G102" s="6">
        <v>0.29218783956267003</v>
      </c>
      <c r="H102" s="6">
        <v>121.0099724</v>
      </c>
      <c r="I102" s="6">
        <v>99.999999999999901</v>
      </c>
      <c r="J102" s="6">
        <v>0.290957322075513</v>
      </c>
      <c r="K102" s="6">
        <v>100.130732428736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729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6124.8441432999998</v>
      </c>
      <c r="E113" s="6">
        <v>8.0747247063915797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223501.33430240001</v>
      </c>
      <c r="E114" s="6">
        <v>0.72641590371151998</v>
      </c>
      <c r="F114" s="6">
        <v>99.793442918131902</v>
      </c>
      <c r="G114" s="6">
        <v>9.0256773668967102E-2</v>
      </c>
      <c r="H114" s="6">
        <v>462.61339479999998</v>
      </c>
      <c r="I114" s="6">
        <v>43.591525664630701</v>
      </c>
      <c r="J114" s="6">
        <v>0.20655708186812899</v>
      </c>
      <c r="K114" s="6">
        <v>43.6055453032548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2824.1646372999999</v>
      </c>
      <c r="E115" s="6">
        <v>16.3342799637343</v>
      </c>
      <c r="F115" s="6">
        <v>98.244899107521903</v>
      </c>
      <c r="G115" s="6">
        <v>0.67245533461159401</v>
      </c>
      <c r="H115" s="6">
        <v>50.452429799999997</v>
      </c>
      <c r="I115" s="6">
        <v>34.493969079115999</v>
      </c>
      <c r="J115" s="6">
        <v>1.7551008924781</v>
      </c>
      <c r="K115" s="6">
        <v>37.641885310621902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74556.886868500005</v>
      </c>
      <c r="E116" s="6">
        <v>1.7454470764387799</v>
      </c>
      <c r="F116" s="6">
        <v>99.214010981303701</v>
      </c>
      <c r="G116" s="6">
        <v>0.18164200164799801</v>
      </c>
      <c r="H116" s="6">
        <v>590.65139859999999</v>
      </c>
      <c r="I116" s="6">
        <v>22.8613018112991</v>
      </c>
      <c r="J116" s="6">
        <v>0.78598901869629201</v>
      </c>
      <c r="K116" s="6">
        <v>22.928350291792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1847.3713921999999</v>
      </c>
      <c r="E117" s="6">
        <v>10.317020294602401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37021.126077599998</v>
      </c>
      <c r="E118" s="6">
        <v>1.3699524809649699</v>
      </c>
      <c r="F118" s="6">
        <v>99.473743345918805</v>
      </c>
      <c r="G118" s="6">
        <v>0.20601263338600501</v>
      </c>
      <c r="H118" s="6">
        <v>195.85684910000001</v>
      </c>
      <c r="I118" s="6">
        <v>39.111273772184703</v>
      </c>
      <c r="J118" s="6">
        <v>0.52625665408113897</v>
      </c>
      <c r="K118" s="6">
        <v>38.940786136448096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7775.7161373999998</v>
      </c>
      <c r="E119" s="6">
        <v>6.7347401655479002</v>
      </c>
      <c r="F119" s="6">
        <v>99.637433545428394</v>
      </c>
      <c r="G119" s="6">
        <v>0.36297346010614001</v>
      </c>
      <c r="H119" s="6">
        <v>28.294725499999998</v>
      </c>
      <c r="I119" s="6">
        <v>100</v>
      </c>
      <c r="J119" s="6">
        <v>0.36256645457161202</v>
      </c>
      <c r="K119" s="6">
        <v>99.749283349479001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127478.7981899</v>
      </c>
      <c r="E120" s="6">
        <v>1.0688749745464701</v>
      </c>
      <c r="F120" s="6">
        <v>99.7099351492989</v>
      </c>
      <c r="G120" s="6">
        <v>0.15385175475499199</v>
      </c>
      <c r="H120" s="6">
        <v>370.84688210000002</v>
      </c>
      <c r="I120" s="6">
        <v>53.165199346689</v>
      </c>
      <c r="J120" s="6">
        <v>0.29006485070111299</v>
      </c>
      <c r="K120" s="6">
        <v>52.886616396804399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8291.3423292000007</v>
      </c>
      <c r="E121" s="6">
        <v>8.1671187101550409</v>
      </c>
      <c r="F121" s="6">
        <v>98.910719440786195</v>
      </c>
      <c r="G121" s="6">
        <v>0.485501106925459</v>
      </c>
      <c r="H121" s="6">
        <v>91.310608799999997</v>
      </c>
      <c r="I121" s="6">
        <v>44.468763809520397</v>
      </c>
      <c r="J121" s="6">
        <v>1.0892805592138199</v>
      </c>
      <c r="K121" s="6">
        <v>44.0853032481863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119427.9469394</v>
      </c>
      <c r="E122" s="6">
        <v>1.1649666602834301</v>
      </c>
      <c r="F122" s="6">
        <v>99.269928923000194</v>
      </c>
      <c r="G122" s="6">
        <v>0.179613402123699</v>
      </c>
      <c r="H122" s="6">
        <v>878.32126800000003</v>
      </c>
      <c r="I122" s="6">
        <v>24.423379043767198</v>
      </c>
      <c r="J122" s="6">
        <v>0.73007107699977203</v>
      </c>
      <c r="K122" s="6">
        <v>24.422566821454001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3416.9635905999999</v>
      </c>
      <c r="E123" s="6">
        <v>12.9587705726574</v>
      </c>
      <c r="F123" s="6">
        <v>100</v>
      </c>
      <c r="G123" s="6">
        <v>0</v>
      </c>
      <c r="H123" s="6"/>
      <c r="I123" s="6"/>
      <c r="J123" s="6"/>
      <c r="K123" s="6"/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67014.892709199994</v>
      </c>
      <c r="E124" s="6">
        <v>1.4256161314117499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26733.853563299999</v>
      </c>
      <c r="E125" s="6">
        <v>6.5766962549664703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204932.75328599999</v>
      </c>
      <c r="E126" s="6">
        <v>1.428754244968</v>
      </c>
      <c r="F126" s="6">
        <v>99.021109409028099</v>
      </c>
      <c r="G126" s="6">
        <v>0.53904807913060404</v>
      </c>
      <c r="H126" s="6">
        <v>2025.8987721999999</v>
      </c>
      <c r="I126" s="6">
        <v>54.721800774708299</v>
      </c>
      <c r="J126" s="6">
        <v>0.97889059097190401</v>
      </c>
      <c r="K126" s="6">
        <v>54.5281968307836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14903.444153500001</v>
      </c>
      <c r="E127" s="6">
        <v>6.1318355066283896</v>
      </c>
      <c r="F127" s="6">
        <v>99.822982908535096</v>
      </c>
      <c r="G127" s="6">
        <v>0.17745693228798801</v>
      </c>
      <c r="H127" s="6">
        <v>26.428426200000001</v>
      </c>
      <c r="I127" s="6">
        <v>100</v>
      </c>
      <c r="J127" s="6">
        <v>0.177017091464896</v>
      </c>
      <c r="K127" s="6">
        <v>100.071016714777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349931.07150090003</v>
      </c>
      <c r="E128" s="6">
        <v>0.67318028603136204</v>
      </c>
      <c r="F128" s="6">
        <v>99.936341649042205</v>
      </c>
      <c r="G128" s="6">
        <v>5.83440928649612E-2</v>
      </c>
      <c r="H128" s="6">
        <v>222.90224549999999</v>
      </c>
      <c r="I128" s="6">
        <v>91.584936075210294</v>
      </c>
      <c r="J128" s="6">
        <v>6.3658350957752505E-2</v>
      </c>
      <c r="K128" s="6">
        <v>91.593563295816494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5581.9446539999999</v>
      </c>
      <c r="E129" s="6">
        <v>10.106179387946</v>
      </c>
      <c r="F129" s="6">
        <v>99.722295988322799</v>
      </c>
      <c r="G129" s="6">
        <v>0.20851609749059899</v>
      </c>
      <c r="H129" s="6">
        <v>15.544451799999999</v>
      </c>
      <c r="I129" s="6">
        <v>74.281374698130193</v>
      </c>
      <c r="J129" s="6">
        <v>0.277704011677185</v>
      </c>
      <c r="K129" s="6">
        <v>74.877218613820105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141142.2500306</v>
      </c>
      <c r="E130" s="6">
        <v>0.75489851600809599</v>
      </c>
      <c r="F130" s="6">
        <v>99.973677824975098</v>
      </c>
      <c r="G130" s="6">
        <v>1.5557477600199199E-2</v>
      </c>
      <c r="H130" s="6">
        <v>37.1614918</v>
      </c>
      <c r="I130" s="6">
        <v>59.074502844105801</v>
      </c>
      <c r="J130" s="6">
        <v>2.63221750248646E-2</v>
      </c>
      <c r="K130" s="6">
        <v>59.088515743944797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11959.678113399999</v>
      </c>
      <c r="E131" s="6">
        <v>6.51374805861506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284528.3079361</v>
      </c>
      <c r="E132" s="6">
        <v>0.76565127841685898</v>
      </c>
      <c r="F132" s="6">
        <v>99.724718258819095</v>
      </c>
      <c r="G132" s="6">
        <v>0.19717785947267</v>
      </c>
      <c r="H132" s="6">
        <v>785.41658870000003</v>
      </c>
      <c r="I132" s="6">
        <v>71.655105429656999</v>
      </c>
      <c r="J132" s="6">
        <v>0.27528174118091903</v>
      </c>
      <c r="K132" s="6">
        <v>71.4304784561281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16825.754440699999</v>
      </c>
      <c r="E133" s="6">
        <v>6.6052945987161404</v>
      </c>
      <c r="F133" s="6">
        <v>99.869357971879097</v>
      </c>
      <c r="G133" s="6">
        <v>0.13097488650335701</v>
      </c>
      <c r="H133" s="6">
        <v>22.010261499999999</v>
      </c>
      <c r="I133" s="6">
        <v>100</v>
      </c>
      <c r="J133" s="6">
        <v>0.13064202812095199</v>
      </c>
      <c r="K133" s="6">
        <v>100.123811714097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426182.10907339997</v>
      </c>
      <c r="E134" s="6">
        <v>0.67825718498195597</v>
      </c>
      <c r="F134" s="6">
        <v>99.226571642154198</v>
      </c>
      <c r="G134" s="6">
        <v>0.255573851842118</v>
      </c>
      <c r="H134" s="6">
        <v>3321.9058494999999</v>
      </c>
      <c r="I134" s="6">
        <v>32.804841513528501</v>
      </c>
      <c r="J134" s="6">
        <v>0.77342835784580799</v>
      </c>
      <c r="K134" s="6">
        <v>32.788708692174701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1946.3841414999999</v>
      </c>
      <c r="E135" s="6">
        <v>11.725855662302999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54491.168616900002</v>
      </c>
      <c r="E136" s="6">
        <v>1.2132075820005099</v>
      </c>
      <c r="F136" s="6">
        <v>100</v>
      </c>
      <c r="G136" s="6">
        <v>0</v>
      </c>
      <c r="H136" s="6"/>
      <c r="I136" s="6"/>
      <c r="J136" s="6"/>
      <c r="K136" s="6"/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75943.018484999993</v>
      </c>
      <c r="E138" s="6">
        <v>0.915211361042784</v>
      </c>
      <c r="F138" s="6">
        <v>100</v>
      </c>
      <c r="G138" s="6">
        <v>0</v>
      </c>
      <c r="H138" s="6"/>
      <c r="I138" s="6"/>
      <c r="J138" s="6"/>
      <c r="K138" s="6"/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2050.6970194</v>
      </c>
      <c r="E139" s="6">
        <v>13.8699066996687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31075.7837612</v>
      </c>
      <c r="E140" s="6">
        <v>1.9148464521712201</v>
      </c>
      <c r="F140" s="6">
        <v>99.967464807275903</v>
      </c>
      <c r="G140" s="6">
        <v>3.2494934785015799E-2</v>
      </c>
      <c r="H140" s="6">
        <v>10.113856699999999</v>
      </c>
      <c r="I140" s="6">
        <v>99.999999999999801</v>
      </c>
      <c r="J140" s="6">
        <v>3.2535192724099403E-2</v>
      </c>
      <c r="K140" s="6">
        <v>99.843768471966399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1814.7875515000001</v>
      </c>
      <c r="E141" s="6">
        <v>12.1522837834095</v>
      </c>
      <c r="F141" s="6">
        <v>98.514618165425404</v>
      </c>
      <c r="G141" s="6">
        <v>1.51091146974733</v>
      </c>
      <c r="H141" s="6">
        <v>27.362969199999998</v>
      </c>
      <c r="I141" s="6">
        <v>100</v>
      </c>
      <c r="J141" s="6">
        <v>1.4853818345746399</v>
      </c>
      <c r="K141" s="6">
        <v>100.207813950104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26375.500483299998</v>
      </c>
      <c r="E142" s="6">
        <v>1.90464359293514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4912.1793438000004</v>
      </c>
      <c r="E143" s="6">
        <v>7.8520157556153398</v>
      </c>
      <c r="F143" s="6">
        <v>100</v>
      </c>
      <c r="G143" s="6">
        <v>8.7174886816036495E-16</v>
      </c>
      <c r="H143" s="6"/>
      <c r="I143" s="6"/>
      <c r="J143" s="6"/>
      <c r="K143" s="6"/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85026.057589999997</v>
      </c>
      <c r="E144" s="6">
        <v>1.10681106391163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7251.7632520999996</v>
      </c>
      <c r="E146" s="6">
        <v>1.9007786087868499</v>
      </c>
      <c r="F146" s="6">
        <v>99.7720592582438</v>
      </c>
      <c r="G146" s="6">
        <v>0.22874689510243901</v>
      </c>
      <c r="H146" s="6">
        <v>16.567487</v>
      </c>
      <c r="I146" s="6">
        <v>100</v>
      </c>
      <c r="J146" s="6">
        <v>0.227940741756222</v>
      </c>
      <c r="K146" s="6">
        <v>100.124921053859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7494.3567001000001</v>
      </c>
      <c r="E147" s="6">
        <v>7.1033637626354702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128929.6820804</v>
      </c>
      <c r="E148" s="6">
        <v>1.14302819132144</v>
      </c>
      <c r="F148" s="6">
        <v>99.7961842600631</v>
      </c>
      <c r="G148" s="6">
        <v>0.14591585588314099</v>
      </c>
      <c r="H148" s="6">
        <v>263.31566429999998</v>
      </c>
      <c r="I148" s="6">
        <v>71.500899730481294</v>
      </c>
      <c r="J148" s="6">
        <v>0.20381573993688201</v>
      </c>
      <c r="K148" s="6">
        <v>71.446128962798596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14390.654838300001</v>
      </c>
      <c r="E149" s="6">
        <v>5.9810922752186197</v>
      </c>
      <c r="F149" s="6">
        <v>97.482576806474697</v>
      </c>
      <c r="G149" s="6">
        <v>0.98963399913718897</v>
      </c>
      <c r="H149" s="6">
        <v>371.62916130000002</v>
      </c>
      <c r="I149" s="6">
        <v>39.541948731522503</v>
      </c>
      <c r="J149" s="6">
        <v>2.51742319352527</v>
      </c>
      <c r="K149" s="6">
        <v>38.321753998021798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191337.87141289999</v>
      </c>
      <c r="E150" s="6">
        <v>1.11621379020111</v>
      </c>
      <c r="F150" s="6">
        <v>98.658382492016997</v>
      </c>
      <c r="G150" s="6">
        <v>0.380658992377224</v>
      </c>
      <c r="H150" s="6">
        <v>2601.9303352000002</v>
      </c>
      <c r="I150" s="6">
        <v>28.019164453124802</v>
      </c>
      <c r="J150" s="6">
        <v>1.34161750798298</v>
      </c>
      <c r="K150" s="6">
        <v>27.9924794104985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113.6918412</v>
      </c>
      <c r="E151" s="6">
        <v>19.493341940015799</v>
      </c>
      <c r="F151" s="6">
        <v>98.4375</v>
      </c>
      <c r="G151" s="6">
        <v>1.5985352843509799</v>
      </c>
      <c r="H151" s="6">
        <v>1.8046324</v>
      </c>
      <c r="I151" s="6">
        <v>100</v>
      </c>
      <c r="J151" s="6">
        <v>1.5625</v>
      </c>
      <c r="K151" s="6">
        <v>100.707722914111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987.13392280000005</v>
      </c>
      <c r="E152" s="6">
        <v>7.46130205587753</v>
      </c>
      <c r="F152" s="6">
        <v>96.814159292035399</v>
      </c>
      <c r="G152" s="6">
        <v>0.74915755887719404</v>
      </c>
      <c r="H152" s="6">
        <v>32.483383199999999</v>
      </c>
      <c r="I152" s="6">
        <v>22.473328748774701</v>
      </c>
      <c r="J152" s="6">
        <v>3.1858407079646001</v>
      </c>
      <c r="K152" s="6">
        <v>22.766065816990299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730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6118.9387932999998</v>
      </c>
      <c r="E163" s="6">
        <v>8.0823562397016904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223350.13676910001</v>
      </c>
      <c r="E164" s="6">
        <v>0.72670942908446101</v>
      </c>
      <c r="F164" s="6">
        <v>99.793829994281296</v>
      </c>
      <c r="G164" s="6">
        <v>9.0316239619029307E-2</v>
      </c>
      <c r="H164" s="6">
        <v>461.4323248</v>
      </c>
      <c r="I164" s="6">
        <v>43.702351839928497</v>
      </c>
      <c r="J164" s="6">
        <v>0.20617000571869701</v>
      </c>
      <c r="K164" s="6">
        <v>43.716366165123503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2815.6721748</v>
      </c>
      <c r="E165" s="6">
        <v>16.383546444860201</v>
      </c>
      <c r="F165" s="6">
        <v>98.2396986607272</v>
      </c>
      <c r="G165" s="6">
        <v>0.67482588804436305</v>
      </c>
      <c r="H165" s="6">
        <v>50.452429799999997</v>
      </c>
      <c r="I165" s="6">
        <v>34.493969079115999</v>
      </c>
      <c r="J165" s="6">
        <v>1.76030133927276</v>
      </c>
      <c r="K165" s="6">
        <v>37.660990428675298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74200.203443499995</v>
      </c>
      <c r="E166" s="6">
        <v>1.75140463580411</v>
      </c>
      <c r="F166" s="6">
        <v>99.217022162942499</v>
      </c>
      <c r="G166" s="6">
        <v>0.182488246810459</v>
      </c>
      <c r="H166" s="6">
        <v>585.55592109999998</v>
      </c>
      <c r="I166" s="6">
        <v>23.0575030683348</v>
      </c>
      <c r="J166" s="6">
        <v>0.78297783705753798</v>
      </c>
      <c r="K166" s="6">
        <v>23.124460963432401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1837.6934378999999</v>
      </c>
      <c r="E167" s="6">
        <v>10.367569004236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36725.695076999997</v>
      </c>
      <c r="E168" s="6">
        <v>1.3455623933669401</v>
      </c>
      <c r="F168" s="6">
        <v>99.552173540882194</v>
      </c>
      <c r="G168" s="6">
        <v>0.20143795579321799</v>
      </c>
      <c r="H168" s="6">
        <v>165.2072215</v>
      </c>
      <c r="I168" s="6">
        <v>44.8768501732362</v>
      </c>
      <c r="J168" s="6">
        <v>0.44782645911785501</v>
      </c>
      <c r="K168" s="6">
        <v>44.779815762448102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7775.7161373999998</v>
      </c>
      <c r="E169" s="6">
        <v>6.7347401655479002</v>
      </c>
      <c r="F169" s="6">
        <v>99.637433545428394</v>
      </c>
      <c r="G169" s="6">
        <v>0.36297346010614001</v>
      </c>
      <c r="H169" s="6">
        <v>28.294725499999998</v>
      </c>
      <c r="I169" s="6">
        <v>100</v>
      </c>
      <c r="J169" s="6">
        <v>0.36256645457161202</v>
      </c>
      <c r="K169" s="6">
        <v>99.749283349479001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127478.7981899</v>
      </c>
      <c r="E170" s="6">
        <v>1.0688749745464701</v>
      </c>
      <c r="F170" s="6">
        <v>99.7099351492989</v>
      </c>
      <c r="G170" s="6">
        <v>0.15385175475499199</v>
      </c>
      <c r="H170" s="6">
        <v>370.84688210000002</v>
      </c>
      <c r="I170" s="6">
        <v>53.165199346689</v>
      </c>
      <c r="J170" s="6">
        <v>0.29006485070111299</v>
      </c>
      <c r="K170" s="6">
        <v>52.886616396804399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8102.3813684999996</v>
      </c>
      <c r="E171" s="6">
        <v>8.3496607056576799</v>
      </c>
      <c r="F171" s="6">
        <v>98.971653362216401</v>
      </c>
      <c r="G171" s="6">
        <v>0.49285375878691601</v>
      </c>
      <c r="H171" s="6">
        <v>84.186293300000003</v>
      </c>
      <c r="I171" s="6">
        <v>47.856311750727002</v>
      </c>
      <c r="J171" s="6">
        <v>1.0283466377835999</v>
      </c>
      <c r="K171" s="6">
        <v>47.433958142807299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116820.40493610001</v>
      </c>
      <c r="E172" s="6">
        <v>1.18957123210816</v>
      </c>
      <c r="F172" s="6">
        <v>99.359432250981399</v>
      </c>
      <c r="G172" s="6">
        <v>0.18163934610413801</v>
      </c>
      <c r="H172" s="6">
        <v>753.13819869999998</v>
      </c>
      <c r="I172" s="6">
        <v>28.1785481706147</v>
      </c>
      <c r="J172" s="6">
        <v>0.64056774901859903</v>
      </c>
      <c r="K172" s="6">
        <v>28.174353658917401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3416.9635905999999</v>
      </c>
      <c r="E173" s="6">
        <v>12.9587705726574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67014.892709199994</v>
      </c>
      <c r="E174" s="6">
        <v>1.4256161314117499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26733.853563299999</v>
      </c>
      <c r="E175" s="6">
        <v>6.5766962549664703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204932.75328599999</v>
      </c>
      <c r="E176" s="6">
        <v>1.428754244968</v>
      </c>
      <c r="F176" s="6">
        <v>99.021109409028099</v>
      </c>
      <c r="G176" s="6">
        <v>0.53904807913060404</v>
      </c>
      <c r="H176" s="6">
        <v>2025.8987721999999</v>
      </c>
      <c r="I176" s="6">
        <v>54.721800774708299</v>
      </c>
      <c r="J176" s="6">
        <v>0.97889059097190401</v>
      </c>
      <c r="K176" s="6">
        <v>54.5281968307836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14903.444153500001</v>
      </c>
      <c r="E177" s="6">
        <v>6.1318355066283896</v>
      </c>
      <c r="F177" s="6">
        <v>99.822982908535096</v>
      </c>
      <c r="G177" s="6">
        <v>0.17745693228798801</v>
      </c>
      <c r="H177" s="6">
        <v>26.428426200000001</v>
      </c>
      <c r="I177" s="6">
        <v>100</v>
      </c>
      <c r="J177" s="6">
        <v>0.177017091464896</v>
      </c>
      <c r="K177" s="6">
        <v>100.071016714777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349931.07150090003</v>
      </c>
      <c r="E178" s="6">
        <v>0.67318028603136204</v>
      </c>
      <c r="F178" s="6">
        <v>99.936341649042205</v>
      </c>
      <c r="G178" s="6">
        <v>5.83440928649612E-2</v>
      </c>
      <c r="H178" s="6">
        <v>222.90224549999999</v>
      </c>
      <c r="I178" s="6">
        <v>91.584936075210294</v>
      </c>
      <c r="J178" s="6">
        <v>6.3658350957752505E-2</v>
      </c>
      <c r="K178" s="6">
        <v>91.593563295816494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5581.9446539999999</v>
      </c>
      <c r="E179" s="6">
        <v>10.106179387946</v>
      </c>
      <c r="F179" s="6">
        <v>99.722295988322799</v>
      </c>
      <c r="G179" s="6">
        <v>0.20851609749059899</v>
      </c>
      <c r="H179" s="6">
        <v>15.544451799999999</v>
      </c>
      <c r="I179" s="6">
        <v>74.281374698130193</v>
      </c>
      <c r="J179" s="6">
        <v>0.277704011677185</v>
      </c>
      <c r="K179" s="6">
        <v>74.877218613820105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141142.2500306</v>
      </c>
      <c r="E180" s="6">
        <v>0.75489851600809599</v>
      </c>
      <c r="F180" s="6">
        <v>99.973677824975098</v>
      </c>
      <c r="G180" s="6">
        <v>1.5557477600199199E-2</v>
      </c>
      <c r="H180" s="6">
        <v>37.1614918</v>
      </c>
      <c r="I180" s="6">
        <v>59.074502844105801</v>
      </c>
      <c r="J180" s="6">
        <v>2.63221750248646E-2</v>
      </c>
      <c r="K180" s="6">
        <v>59.088515743944797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11959.678113399999</v>
      </c>
      <c r="E181" s="6">
        <v>6.51374805861506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284528.3079361</v>
      </c>
      <c r="E182" s="6">
        <v>0.76565127841685898</v>
      </c>
      <c r="F182" s="6">
        <v>99.724718258819095</v>
      </c>
      <c r="G182" s="6">
        <v>0.19717785947267</v>
      </c>
      <c r="H182" s="6">
        <v>785.41658870000003</v>
      </c>
      <c r="I182" s="6">
        <v>71.655105429656999</v>
      </c>
      <c r="J182" s="6">
        <v>0.27528174118091903</v>
      </c>
      <c r="K182" s="6">
        <v>71.4304784561281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16773.327835299999</v>
      </c>
      <c r="E183" s="6">
        <v>6.6237169176870596</v>
      </c>
      <c r="F183" s="6">
        <v>99.868950173118606</v>
      </c>
      <c r="G183" s="6">
        <v>0.131385468125121</v>
      </c>
      <c r="H183" s="6">
        <v>22.010261499999999</v>
      </c>
      <c r="I183" s="6">
        <v>100</v>
      </c>
      <c r="J183" s="6">
        <v>0.131049826881387</v>
      </c>
      <c r="K183" s="6">
        <v>100.12473180552701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424994.20199690002</v>
      </c>
      <c r="E184" s="6">
        <v>0.67666770653490305</v>
      </c>
      <c r="F184" s="6">
        <v>99.226147062540605</v>
      </c>
      <c r="G184" s="6">
        <v>0.25628582211402801</v>
      </c>
      <c r="H184" s="6">
        <v>3314.4793116999999</v>
      </c>
      <c r="I184" s="6">
        <v>32.8781035047841</v>
      </c>
      <c r="J184" s="6">
        <v>0.77385293745934802</v>
      </c>
      <c r="K184" s="6">
        <v>32.861870058439301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1946.3841414999999</v>
      </c>
      <c r="E185" s="6">
        <v>11.725855662302999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54491.168616900002</v>
      </c>
      <c r="E186" s="6">
        <v>1.2132075820005099</v>
      </c>
      <c r="F186" s="6">
        <v>100</v>
      </c>
      <c r="G186" s="6">
        <v>0</v>
      </c>
      <c r="H186" s="6"/>
      <c r="I186" s="6"/>
      <c r="J186" s="6"/>
      <c r="K186" s="6"/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75943.018484999993</v>
      </c>
      <c r="E188" s="6">
        <v>0.915211361042784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2050.6970194</v>
      </c>
      <c r="E189" s="6">
        <v>13.8699066996687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31075.7837612</v>
      </c>
      <c r="E190" s="6">
        <v>1.9148464521712201</v>
      </c>
      <c r="F190" s="6">
        <v>99.967464807275903</v>
      </c>
      <c r="G190" s="6">
        <v>3.2494934785015799E-2</v>
      </c>
      <c r="H190" s="6">
        <v>10.113856699999999</v>
      </c>
      <c r="I190" s="6">
        <v>99.999999999999801</v>
      </c>
      <c r="J190" s="6">
        <v>3.2535192724099403E-2</v>
      </c>
      <c r="K190" s="6">
        <v>99.843768471966399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1814.7875515000001</v>
      </c>
      <c r="E191" s="6">
        <v>12.1522837834095</v>
      </c>
      <c r="F191" s="6">
        <v>98.514618165425404</v>
      </c>
      <c r="G191" s="6">
        <v>1.51091146974733</v>
      </c>
      <c r="H191" s="6">
        <v>27.362969199999998</v>
      </c>
      <c r="I191" s="6">
        <v>100</v>
      </c>
      <c r="J191" s="6">
        <v>1.4853818345746399</v>
      </c>
      <c r="K191" s="6">
        <v>100.207813950104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26375.500483299998</v>
      </c>
      <c r="E192" s="6">
        <v>1.90464359293514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4912.1793438000004</v>
      </c>
      <c r="E193" s="6">
        <v>7.8520157556153398</v>
      </c>
      <c r="F193" s="6">
        <v>100</v>
      </c>
      <c r="G193" s="6">
        <v>8.7174886816036495E-16</v>
      </c>
      <c r="H193" s="6"/>
      <c r="I193" s="6"/>
      <c r="J193" s="6"/>
      <c r="K193" s="6"/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85026.057589999997</v>
      </c>
      <c r="E194" s="6">
        <v>1.10681106391163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7251.7632520999996</v>
      </c>
      <c r="E196" s="6">
        <v>1.9007786087868499</v>
      </c>
      <c r="F196" s="6">
        <v>99.7720592582438</v>
      </c>
      <c r="G196" s="6">
        <v>0.22874689510243901</v>
      </c>
      <c r="H196" s="6">
        <v>16.567487</v>
      </c>
      <c r="I196" s="6">
        <v>100</v>
      </c>
      <c r="J196" s="6">
        <v>0.227940741756222</v>
      </c>
      <c r="K196" s="6">
        <v>100.124921053859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7494.3567001000001</v>
      </c>
      <c r="E197" s="6">
        <v>7.1033637626354702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128929.6820804</v>
      </c>
      <c r="E198" s="6">
        <v>1.14302819132144</v>
      </c>
      <c r="F198" s="6">
        <v>99.7961842600631</v>
      </c>
      <c r="G198" s="6">
        <v>0.14591585588314099</v>
      </c>
      <c r="H198" s="6">
        <v>263.31566429999998</v>
      </c>
      <c r="I198" s="6">
        <v>71.500899730481294</v>
      </c>
      <c r="J198" s="6">
        <v>0.20381573993688201</v>
      </c>
      <c r="K198" s="6">
        <v>71.446128962798596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14259.9653736</v>
      </c>
      <c r="E199" s="6">
        <v>6.0332386370099496</v>
      </c>
      <c r="F199" s="6">
        <v>97.649379358090997</v>
      </c>
      <c r="G199" s="6">
        <v>0.99594737672272604</v>
      </c>
      <c r="H199" s="6">
        <v>343.26658479999998</v>
      </c>
      <c r="I199" s="6">
        <v>42.633977000443899</v>
      </c>
      <c r="J199" s="6">
        <v>2.3506206419089799</v>
      </c>
      <c r="K199" s="6">
        <v>41.373602135694497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188613.64218210001</v>
      </c>
      <c r="E200" s="6">
        <v>1.13155859602737</v>
      </c>
      <c r="F200" s="6">
        <v>98.715723582613705</v>
      </c>
      <c r="G200" s="6">
        <v>0.38562509544844897</v>
      </c>
      <c r="H200" s="6">
        <v>2453.8345448999999</v>
      </c>
      <c r="I200" s="6">
        <v>29.6684837309556</v>
      </c>
      <c r="J200" s="6">
        <v>1.2842764173863399</v>
      </c>
      <c r="K200" s="6">
        <v>29.641017940888101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731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44113.171208799999</v>
      </c>
      <c r="E212" s="6">
        <v>1.9088226815234699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  <c r="F213" s="6">
        <v>100</v>
      </c>
      <c r="G213" s="6">
        <v>2.9864713908017899E-15</v>
      </c>
      <c r="H213" s="6"/>
      <c r="I213" s="6"/>
      <c r="J213" s="6"/>
      <c r="K213" s="6"/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24682.585239200002</v>
      </c>
      <c r="E214" s="6">
        <v>2.0497520365633699</v>
      </c>
      <c r="F214" s="6">
        <v>99.143690794388803</v>
      </c>
      <c r="G214" s="6">
        <v>0.52763635072375803</v>
      </c>
      <c r="H214" s="6">
        <v>213.18477039999999</v>
      </c>
      <c r="I214" s="6">
        <v>60.9260700999954</v>
      </c>
      <c r="J214" s="6">
        <v>0.85630920561121204</v>
      </c>
      <c r="K214" s="6">
        <v>61.089866680455799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22260.718233899999</v>
      </c>
      <c r="E216" s="6">
        <v>1.68430396084602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59437.5496413</v>
      </c>
      <c r="E218" s="6">
        <v>1.4033844327224601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17657.7165714</v>
      </c>
      <c r="E220" s="6">
        <v>1.87314365364183</v>
      </c>
      <c r="F220" s="6">
        <v>99.716069503144794</v>
      </c>
      <c r="G220" s="6">
        <v>0.20099503040715599</v>
      </c>
      <c r="H220" s="6">
        <v>50.278398099999997</v>
      </c>
      <c r="I220" s="6">
        <v>70.589134292364704</v>
      </c>
      <c r="J220" s="6">
        <v>0.28393049685522698</v>
      </c>
      <c r="K220" s="6">
        <v>70.589227447751099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35708.557529799997</v>
      </c>
      <c r="E222" s="6">
        <v>1.0789600410711899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40463.996276700003</v>
      </c>
      <c r="E224" s="6">
        <v>1.26720853138768</v>
      </c>
      <c r="F224" s="6">
        <v>100</v>
      </c>
      <c r="G224" s="6">
        <v>1.4068840885480401E-16</v>
      </c>
      <c r="H224" s="6"/>
      <c r="I224" s="6"/>
      <c r="J224" s="6"/>
      <c r="K224" s="6"/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18626.257684799999</v>
      </c>
      <c r="E226" s="6">
        <v>1.37248819949691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11139.504485400001</v>
      </c>
      <c r="E228" s="6">
        <v>2.1047311769083499</v>
      </c>
      <c r="F228" s="6">
        <v>100</v>
      </c>
      <c r="G228" s="6">
        <v>2.33672101325006E-16</v>
      </c>
      <c r="H228" s="6"/>
      <c r="I228" s="6"/>
      <c r="J228" s="6"/>
      <c r="K228" s="6"/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21656.220982899998</v>
      </c>
      <c r="E230" s="6">
        <v>1.4625315151050899</v>
      </c>
      <c r="F230" s="6">
        <v>99.782845935768094</v>
      </c>
      <c r="G230" s="6">
        <v>0.15344532225361501</v>
      </c>
      <c r="H230" s="6">
        <v>47.129708100000002</v>
      </c>
      <c r="I230" s="6">
        <v>70.410470417049595</v>
      </c>
      <c r="J230" s="6">
        <v>0.21715406423186001</v>
      </c>
      <c r="K230" s="6">
        <v>70.508516633833906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29886.099358300002</v>
      </c>
      <c r="E232" s="6">
        <v>1.64066359413839</v>
      </c>
      <c r="F232" s="6">
        <v>99.639135763270204</v>
      </c>
      <c r="G232" s="6">
        <v>0.35952885917939897</v>
      </c>
      <c r="H232" s="6">
        <v>108.23883960000001</v>
      </c>
      <c r="I232" s="6">
        <v>100</v>
      </c>
      <c r="J232" s="6">
        <v>0.36086423672977802</v>
      </c>
      <c r="K232" s="6">
        <v>99.270421295349607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16015.030576700001</v>
      </c>
      <c r="E234" s="6">
        <v>1.62473145874455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35380.398749200001</v>
      </c>
      <c r="E236" s="6">
        <v>1.4992686228499801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61129.377745500002</v>
      </c>
      <c r="E238" s="6">
        <v>1.5127011510374799</v>
      </c>
      <c r="F238" s="6">
        <v>99.078268990570905</v>
      </c>
      <c r="G238" s="6">
        <v>0.67966971789531705</v>
      </c>
      <c r="H238" s="6">
        <v>568.69022470000004</v>
      </c>
      <c r="I238" s="6">
        <v>73.124340327346999</v>
      </c>
      <c r="J238" s="6">
        <v>0.92173100942913799</v>
      </c>
      <c r="K238" s="6">
        <v>73.058732369310306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5070.0297366000004</v>
      </c>
      <c r="E239" s="6">
        <v>15.0910082881422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94700.709126799993</v>
      </c>
      <c r="E240" s="6">
        <v>1.94272487567389</v>
      </c>
      <c r="F240" s="6">
        <v>100</v>
      </c>
      <c r="G240" s="6">
        <v>2.1568578874852E-16</v>
      </c>
      <c r="H240" s="6"/>
      <c r="I240" s="6"/>
      <c r="J240" s="6"/>
      <c r="K240" s="6"/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38401.737183199999</v>
      </c>
      <c r="E242" s="6">
        <v>1.64705640700862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45091.9017169</v>
      </c>
      <c r="E244" s="6">
        <v>2.2510493177045001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2759.9538972</v>
      </c>
      <c r="E245" s="6">
        <v>11.6493329197225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30789.694142200002</v>
      </c>
      <c r="E246" s="6">
        <v>2.4928969673758301</v>
      </c>
      <c r="F246" s="6">
        <v>99.714308557825902</v>
      </c>
      <c r="G246" s="6">
        <v>0.285276673865201</v>
      </c>
      <c r="H246" s="6">
        <v>88.215545500000005</v>
      </c>
      <c r="I246" s="6">
        <v>100</v>
      </c>
      <c r="J246" s="6">
        <v>0.28569144217407999</v>
      </c>
      <c r="K246" s="6">
        <v>99.569542810498106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762.52889800000003</v>
      </c>
      <c r="E247" s="6">
        <v>16.402310996743299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14911.8226731</v>
      </c>
      <c r="E248" s="6">
        <v>1.5406079018885901</v>
      </c>
      <c r="F248" s="6">
        <v>99.841930253719397</v>
      </c>
      <c r="G248" s="6">
        <v>0.158615302762949</v>
      </c>
      <c r="H248" s="6">
        <v>23.608398000000001</v>
      </c>
      <c r="I248" s="6">
        <v>100</v>
      </c>
      <c r="J248" s="6">
        <v>0.15806974628058901</v>
      </c>
      <c r="K248" s="6">
        <v>100.186521255748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25936.078709000001</v>
      </c>
      <c r="E250" s="6">
        <v>2.0176935401027798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8925.3381735000003</v>
      </c>
      <c r="E252" s="6">
        <v>2.63880131548069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17488.633867699999</v>
      </c>
      <c r="E254" s="6">
        <v>2.0532296710873701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16588.316059600002</v>
      </c>
      <c r="E256" s="6">
        <v>2.7834565738438402</v>
      </c>
      <c r="F256" s="6">
        <v>100</v>
      </c>
      <c r="G256" s="6">
        <v>3.0902575763256802E-16</v>
      </c>
      <c r="H256" s="6"/>
      <c r="I256" s="6"/>
      <c r="J256" s="6"/>
      <c r="K256" s="6"/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1354.4288045999999</v>
      </c>
      <c r="E257" s="6">
        <v>15.3962425220891</v>
      </c>
      <c r="F257" s="6">
        <v>98.019747278944195</v>
      </c>
      <c r="G257" s="6">
        <v>2.02951375793279</v>
      </c>
      <c r="H257" s="6">
        <v>27.362969199999998</v>
      </c>
      <c r="I257" s="6">
        <v>100</v>
      </c>
      <c r="J257" s="6">
        <v>1.9802527210558201</v>
      </c>
      <c r="K257" s="6">
        <v>100.458099886184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17450.162309799998</v>
      </c>
      <c r="E258" s="6">
        <v>2.54282843095248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33152.806739899999</v>
      </c>
      <c r="E260" s="6">
        <v>2.2051596140088199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35050.092251299997</v>
      </c>
      <c r="E262" s="6">
        <v>1.80533049422936</v>
      </c>
      <c r="F262" s="6">
        <v>100</v>
      </c>
      <c r="G262" s="6">
        <v>0</v>
      </c>
      <c r="H262" s="6"/>
      <c r="I262" s="6"/>
      <c r="J262" s="6"/>
      <c r="K262" s="6"/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19573.081612800001</v>
      </c>
      <c r="E264" s="6">
        <v>2.2824493661819099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52941.050030799997</v>
      </c>
      <c r="E266" s="6">
        <v>1.61150913640338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24014.3491976</v>
      </c>
      <c r="E268" s="6">
        <v>2.10664156227684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30386.6785609</v>
      </c>
      <c r="E270" s="6">
        <v>1.52120729489878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29036.406387999999</v>
      </c>
      <c r="E272" s="6">
        <v>1.8854766993973699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32942.158395300001</v>
      </c>
      <c r="E274" s="6">
        <v>1.6024902791067701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46318.521971000002</v>
      </c>
      <c r="E276" s="6">
        <v>2.0744585923739098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10834.7836355</v>
      </c>
      <c r="E278" s="6">
        <v>2.1852154557724401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1753.9646951</v>
      </c>
      <c r="E279" s="6">
        <v>16.819024007603701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31047.089800099999</v>
      </c>
      <c r="E280" s="6">
        <v>2.2497275731828599</v>
      </c>
      <c r="F280" s="6">
        <v>99.311460283719995</v>
      </c>
      <c r="G280" s="6">
        <v>0.53811936000157701</v>
      </c>
      <c r="H280" s="6">
        <v>215.2536509</v>
      </c>
      <c r="I280" s="6">
        <v>78.589727896358198</v>
      </c>
      <c r="J280" s="6">
        <v>0.68853971628001698</v>
      </c>
      <c r="K280" s="6">
        <v>77.615594547582702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1527.5827859999999</v>
      </c>
      <c r="E281" s="6">
        <v>13.3254675356844</v>
      </c>
      <c r="F281" s="6">
        <v>98.181429753250896</v>
      </c>
      <c r="G281" s="6">
        <v>1.82411200090248</v>
      </c>
      <c r="H281" s="6">
        <v>28.294725499999998</v>
      </c>
      <c r="I281" s="6">
        <v>100</v>
      </c>
      <c r="J281" s="6">
        <v>1.81857024674914</v>
      </c>
      <c r="K281" s="6">
        <v>98.480619376026198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24794.112865499999</v>
      </c>
      <c r="E282" s="6">
        <v>2.71459419691119</v>
      </c>
      <c r="F282" s="6">
        <v>99.823780113658501</v>
      </c>
      <c r="G282" s="6">
        <v>0.17532828105916001</v>
      </c>
      <c r="H282" s="6">
        <v>43.7692877</v>
      </c>
      <c r="I282" s="6">
        <v>100</v>
      </c>
      <c r="J282" s="6">
        <v>0.176219886341481</v>
      </c>
      <c r="K282" s="6">
        <v>99.318709934018798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530.1170601</v>
      </c>
      <c r="E283" s="6">
        <v>13.457927024156399</v>
      </c>
      <c r="F283" s="6">
        <v>93.5796023372164</v>
      </c>
      <c r="G283" s="6">
        <v>3.5000434635139102</v>
      </c>
      <c r="H283" s="6">
        <v>36.370771499999996</v>
      </c>
      <c r="I283" s="6">
        <v>50.994716050806403</v>
      </c>
      <c r="J283" s="6">
        <v>6.4203976627836203</v>
      </c>
      <c r="K283" s="6">
        <v>51.014390802796498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5791.2428739999996</v>
      </c>
      <c r="E284" s="6">
        <v>3.5091127583035799</v>
      </c>
      <c r="F284" s="6">
        <v>93.471264083013395</v>
      </c>
      <c r="G284" s="6">
        <v>2.2921952327036998</v>
      </c>
      <c r="H284" s="6">
        <v>404.5039481</v>
      </c>
      <c r="I284" s="6">
        <v>33.0994294009013</v>
      </c>
      <c r="J284" s="6">
        <v>6.5287359169866201</v>
      </c>
      <c r="K284" s="6">
        <v>32.8171316239671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1147.7970726999999</v>
      </c>
      <c r="E285" s="6">
        <v>13.885842516174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17124.202620399999</v>
      </c>
      <c r="E286" s="6">
        <v>1.8030277243056301</v>
      </c>
      <c r="F286" s="6">
        <v>99.672998591267998</v>
      </c>
      <c r="G286" s="6">
        <v>0.19419099360063699</v>
      </c>
      <c r="H286" s="6">
        <v>56.180093499999998</v>
      </c>
      <c r="I286" s="6">
        <v>59.009233012573802</v>
      </c>
      <c r="J286" s="6">
        <v>0.32700140873198802</v>
      </c>
      <c r="K286" s="6">
        <v>59.191178125648797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36434.623291700002</v>
      </c>
      <c r="E288" s="6">
        <v>2.9374483734518102</v>
      </c>
      <c r="F288" s="6">
        <v>99.434700797040605</v>
      </c>
      <c r="G288" s="6">
        <v>0.50756384219740802</v>
      </c>
      <c r="H288" s="6">
        <v>207.13557080000001</v>
      </c>
      <c r="I288" s="6">
        <v>89.473481689695802</v>
      </c>
      <c r="J288" s="6">
        <v>0.56529920295935099</v>
      </c>
      <c r="K288" s="6">
        <v>89.279196786563801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1740.3312068</v>
      </c>
      <c r="E289" s="6">
        <v>12.1597509530975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24729.415560699999</v>
      </c>
      <c r="E290" s="6">
        <v>2.0919705861922302</v>
      </c>
      <c r="F290" s="6">
        <v>100</v>
      </c>
      <c r="G290" s="6">
        <v>0</v>
      </c>
      <c r="H290" s="6"/>
      <c r="I290" s="6"/>
      <c r="J290" s="6"/>
      <c r="K290" s="6"/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40199.092496199999</v>
      </c>
      <c r="E292" s="6">
        <v>2.3666884338645899</v>
      </c>
      <c r="F292" s="6">
        <v>99.887893659886004</v>
      </c>
      <c r="G292" s="6">
        <v>0.112479196033468</v>
      </c>
      <c r="H292" s="6">
        <v>45.116309600000001</v>
      </c>
      <c r="I292" s="6">
        <v>100</v>
      </c>
      <c r="J292" s="6">
        <v>0.112106340113954</v>
      </c>
      <c r="K292" s="6">
        <v>100.220112091074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1635.8372859999999</v>
      </c>
      <c r="E293" s="6">
        <v>22.232278715418399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30515.0773658</v>
      </c>
      <c r="E294" s="6">
        <v>2.06187717886678</v>
      </c>
      <c r="F294" s="6">
        <v>100</v>
      </c>
      <c r="G294" s="6">
        <v>0</v>
      </c>
      <c r="H294" s="6"/>
      <c r="I294" s="6"/>
      <c r="J294" s="6"/>
      <c r="K294" s="6"/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876.52542719999997</v>
      </c>
      <c r="E295" s="6">
        <v>15.927543494144899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14073.8426784</v>
      </c>
      <c r="E296" s="6">
        <v>3.05512287166595</v>
      </c>
      <c r="F296" s="6">
        <v>100</v>
      </c>
      <c r="G296" s="6">
        <v>0</v>
      </c>
      <c r="H296" s="6"/>
      <c r="I296" s="6"/>
      <c r="J296" s="6"/>
      <c r="K296" s="6"/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25654.967468700001</v>
      </c>
      <c r="E298" s="6">
        <v>2.39204801112365</v>
      </c>
      <c r="F298" s="6">
        <v>100</v>
      </c>
      <c r="G298" s="6">
        <v>0</v>
      </c>
      <c r="H298" s="6"/>
      <c r="I298" s="6"/>
      <c r="J298" s="6"/>
      <c r="K298" s="6"/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2055.4391970000001</v>
      </c>
      <c r="E299" s="6">
        <v>12.463008553990001</v>
      </c>
      <c r="F299" s="6">
        <v>100</v>
      </c>
      <c r="G299" s="6">
        <v>1.38367190527399E-15</v>
      </c>
      <c r="H299" s="6"/>
      <c r="I299" s="6"/>
      <c r="J299" s="6"/>
      <c r="K299" s="6"/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20341.2630087</v>
      </c>
      <c r="E300" s="6">
        <v>2.1048694304528999</v>
      </c>
      <c r="F300" s="6">
        <v>100</v>
      </c>
      <c r="G300" s="6">
        <v>0</v>
      </c>
      <c r="H300" s="6"/>
      <c r="I300" s="6"/>
      <c r="J300" s="6"/>
      <c r="K300" s="6"/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4242.9676514000002</v>
      </c>
      <c r="E301" s="6">
        <v>12.213189794657399</v>
      </c>
      <c r="F301" s="6">
        <v>93.844722903043504</v>
      </c>
      <c r="G301" s="6">
        <v>3.0700243302977901</v>
      </c>
      <c r="H301" s="6">
        <v>278.29632609999999</v>
      </c>
      <c r="I301" s="6">
        <v>50.791124065673699</v>
      </c>
      <c r="J301" s="6">
        <v>6.1552770969564596</v>
      </c>
      <c r="K301" s="6">
        <v>46.806273388545698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48058.313289500002</v>
      </c>
      <c r="E302" s="6">
        <v>2.8842164161451702</v>
      </c>
      <c r="F302" s="6">
        <v>96.652311314275295</v>
      </c>
      <c r="G302" s="6">
        <v>1.38269681044876</v>
      </c>
      <c r="H302" s="6">
        <v>1664.5672459</v>
      </c>
      <c r="I302" s="6">
        <v>39.984673107325897</v>
      </c>
      <c r="J302" s="6">
        <v>3.3476886857247101</v>
      </c>
      <c r="K302" s="6">
        <v>39.920331644523301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2606.575992</v>
      </c>
      <c r="E303" s="6">
        <v>17.6691864507353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50251.4641395</v>
      </c>
      <c r="E304" s="6">
        <v>2.3139556913125201</v>
      </c>
      <c r="F304" s="6">
        <v>99.6948500433585</v>
      </c>
      <c r="G304" s="6">
        <v>0.21630690702466801</v>
      </c>
      <c r="H304" s="6">
        <v>153.81167730000001</v>
      </c>
      <c r="I304" s="6">
        <v>71.098118964942103</v>
      </c>
      <c r="J304" s="6">
        <v>0.30514995664151301</v>
      </c>
      <c r="K304" s="6">
        <v>70.669138860475101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2768.8620049000001</v>
      </c>
      <c r="E305" s="6">
        <v>10.751702263823599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27225.622103199999</v>
      </c>
      <c r="E306" s="6">
        <v>2.27371122898156</v>
      </c>
      <c r="F306" s="6">
        <v>99.818564446155705</v>
      </c>
      <c r="G306" s="6">
        <v>0.18234314130065199</v>
      </c>
      <c r="H306" s="6">
        <v>49.486744799999997</v>
      </c>
      <c r="I306" s="6">
        <v>99.999999999999702</v>
      </c>
      <c r="J306" s="6">
        <v>0.181435553844284</v>
      </c>
      <c r="K306" s="6">
        <v>100.31788266182301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87792.946083500006</v>
      </c>
      <c r="E308" s="6">
        <v>1.9043811132886701</v>
      </c>
      <c r="F308" s="6">
        <v>98.7274462002121</v>
      </c>
      <c r="G308" s="6">
        <v>1.0031915306689601</v>
      </c>
      <c r="H308" s="6">
        <v>1131.6128537</v>
      </c>
      <c r="I308" s="6">
        <v>77.875272201046698</v>
      </c>
      <c r="J308" s="6">
        <v>1.2725537997879299</v>
      </c>
      <c r="K308" s="6">
        <v>77.829745107148696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30486.838814300001</v>
      </c>
      <c r="E310" s="6">
        <v>1.15860044311124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56481.473596800002</v>
      </c>
      <c r="E312" s="6">
        <v>2.3488337682481601</v>
      </c>
      <c r="F312" s="6">
        <v>98.628497922349396</v>
      </c>
      <c r="G312" s="6">
        <v>0.98109914089252404</v>
      </c>
      <c r="H312" s="6">
        <v>785.41658870000003</v>
      </c>
      <c r="I312" s="6">
        <v>71.655105429656999</v>
      </c>
      <c r="J312" s="6">
        <v>1.37150207765056</v>
      </c>
      <c r="K312" s="6">
        <v>70.553545748102806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47020.612065499998</v>
      </c>
      <c r="E314" s="6">
        <v>2.0191076514689499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46912.3348711</v>
      </c>
      <c r="E316" s="6">
        <v>1.80253568612018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516.82257270000002</v>
      </c>
      <c r="E317" s="6">
        <v>17.856045983021399</v>
      </c>
      <c r="F317" s="6">
        <v>98.0509806081797</v>
      </c>
      <c r="G317" s="6">
        <v>2.0020325407014701</v>
      </c>
      <c r="H317" s="6">
        <v>10.273198799999999</v>
      </c>
      <c r="I317" s="6">
        <v>100</v>
      </c>
      <c r="J317" s="6">
        <v>1.94901939182033</v>
      </c>
      <c r="K317" s="6">
        <v>100.717958296928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11001.833433199999</v>
      </c>
      <c r="E318" s="6">
        <v>2.2410049802729999</v>
      </c>
      <c r="F318" s="6">
        <v>99.745647921046199</v>
      </c>
      <c r="G318" s="6">
        <v>0.181851745784401</v>
      </c>
      <c r="H318" s="6">
        <v>28.054749900000001</v>
      </c>
      <c r="I318" s="6">
        <v>71.200007886562204</v>
      </c>
      <c r="J318" s="6">
        <v>0.25435207895385098</v>
      </c>
      <c r="K318" s="6">
        <v>71.314220365108497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21434.760824500001</v>
      </c>
      <c r="E320" s="6">
        <v>1.89204655169866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9519.6194252999994</v>
      </c>
      <c r="E322" s="6">
        <v>1.6138135311175399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40179.753522600004</v>
      </c>
      <c r="E324" s="6">
        <v>1.5121683770286201</v>
      </c>
      <c r="F324" s="6">
        <v>100</v>
      </c>
      <c r="G324" s="6">
        <v>1.6788441492872299E-16</v>
      </c>
      <c r="H324" s="6"/>
      <c r="I324" s="6"/>
      <c r="J324" s="6"/>
      <c r="K324" s="6"/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18179.499381000001</v>
      </c>
      <c r="E326" s="6">
        <v>1.41279746014601</v>
      </c>
      <c r="F326" s="6">
        <v>99.891691994495602</v>
      </c>
      <c r="G326" s="6">
        <v>0.10838235782409</v>
      </c>
      <c r="H326" s="6">
        <v>19.711202</v>
      </c>
      <c r="I326" s="6">
        <v>99.999999999999801</v>
      </c>
      <c r="J326" s="6">
        <v>0.108308005504439</v>
      </c>
      <c r="K326" s="6">
        <v>99.960266602431005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815.31941800000004</v>
      </c>
      <c r="E327" s="6">
        <v>18.861720426476399</v>
      </c>
      <c r="F327" s="6">
        <v>96.860291786655196</v>
      </c>
      <c r="G327" s="6">
        <v>3.2291691724864</v>
      </c>
      <c r="H327" s="6">
        <v>26.428426200000001</v>
      </c>
      <c r="I327" s="6">
        <v>100</v>
      </c>
      <c r="J327" s="6">
        <v>3.1397082133447798</v>
      </c>
      <c r="K327" s="6">
        <v>99.620170736279107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20322.5803734</v>
      </c>
      <c r="E328" s="6">
        <v>2.7482757542955798</v>
      </c>
      <c r="F328" s="6">
        <v>99.010068662595103</v>
      </c>
      <c r="G328" s="6">
        <v>1.0012398316581499</v>
      </c>
      <c r="H328" s="6">
        <v>203.19104350000001</v>
      </c>
      <c r="I328" s="6">
        <v>100</v>
      </c>
      <c r="J328" s="6">
        <v>0.98993133740494499</v>
      </c>
      <c r="K328" s="6">
        <v>100.14111154423099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1798.6228905999999</v>
      </c>
      <c r="E329" s="6">
        <v>18.725575654077598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43353.007852199997</v>
      </c>
      <c r="E330" s="6">
        <v>1.91197200203377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9003.6166131000009</v>
      </c>
      <c r="E332" s="6">
        <v>1.5223618858713099</v>
      </c>
      <c r="F332" s="6">
        <v>100</v>
      </c>
      <c r="G332" s="6">
        <v>1.6901612175060999E-16</v>
      </c>
      <c r="H332" s="6"/>
      <c r="I332" s="6"/>
      <c r="J332" s="6"/>
      <c r="K332" s="6"/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  <c r="F333" s="6">
        <v>100</v>
      </c>
      <c r="G333" s="6">
        <v>2.0500509546630299E-15</v>
      </c>
      <c r="H333" s="6"/>
      <c r="I333" s="6"/>
      <c r="J333" s="6"/>
      <c r="K333" s="6"/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57418.469384700002</v>
      </c>
      <c r="E334" s="6">
        <v>2.9939286719628502</v>
      </c>
      <c r="F334" s="6">
        <v>99.064694459886496</v>
      </c>
      <c r="G334" s="6">
        <v>0.79764547356115401</v>
      </c>
      <c r="H334" s="6">
        <v>542.10849599999995</v>
      </c>
      <c r="I334" s="6">
        <v>84.508051508626295</v>
      </c>
      <c r="J334" s="6">
        <v>0.93530554011352296</v>
      </c>
      <c r="K334" s="6">
        <v>84.484162379767795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12851.010138</v>
      </c>
      <c r="E335" s="6">
        <v>10.2934824026473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65976.023271400001</v>
      </c>
      <c r="E336" s="6">
        <v>2.96872198248102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  <c r="F337" s="6">
        <v>100</v>
      </c>
      <c r="G337" s="6">
        <v>1.18282329819285E-15</v>
      </c>
      <c r="H337" s="6"/>
      <c r="I337" s="6"/>
      <c r="J337" s="6"/>
      <c r="K337" s="6"/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39406.536881599997</v>
      </c>
      <c r="E338" s="6">
        <v>2.8921468940678099</v>
      </c>
      <c r="F338" s="6">
        <v>97.636820305951304</v>
      </c>
      <c r="G338" s="6">
        <v>2.3950476334570898</v>
      </c>
      <c r="H338" s="6">
        <v>953.78697790000001</v>
      </c>
      <c r="I338" s="6">
        <v>100</v>
      </c>
      <c r="J338" s="6">
        <v>2.3631796940487102</v>
      </c>
      <c r="K338" s="6">
        <v>98.953471884065806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31296.940112799999</v>
      </c>
      <c r="E340" s="6">
        <v>2.0870633334586102</v>
      </c>
      <c r="F340" s="6">
        <v>98.334733903114397</v>
      </c>
      <c r="G340" s="6">
        <v>1.0495077321689501</v>
      </c>
      <c r="H340" s="6">
        <v>530.00329829999998</v>
      </c>
      <c r="I340" s="6">
        <v>62.413361609067302</v>
      </c>
      <c r="J340" s="6">
        <v>1.6652660968855599</v>
      </c>
      <c r="K340" s="6">
        <v>61.973917420830901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256.05099280000002</v>
      </c>
      <c r="E341" s="6">
        <v>17.5389097610081</v>
      </c>
      <c r="F341" s="6">
        <v>83.539358428032102</v>
      </c>
      <c r="G341" s="6">
        <v>6.6305769655262896</v>
      </c>
      <c r="H341" s="6">
        <v>50.452429799999997</v>
      </c>
      <c r="I341" s="6">
        <v>34.493969079115999</v>
      </c>
      <c r="J341" s="6">
        <v>16.460641571967901</v>
      </c>
      <c r="K341" s="6">
        <v>33.650823589467997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4854.4282714999999</v>
      </c>
      <c r="E342" s="6">
        <v>4.0120436936250901</v>
      </c>
      <c r="F342" s="6">
        <v>89.236073114026098</v>
      </c>
      <c r="G342" s="6">
        <v>2.8020087031601602</v>
      </c>
      <c r="H342" s="6">
        <v>585.55592109999998</v>
      </c>
      <c r="I342" s="6">
        <v>23.0575030683348</v>
      </c>
      <c r="J342" s="6">
        <v>10.7639268859739</v>
      </c>
      <c r="K342" s="6">
        <v>23.229464130526299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4679.2309773999996</v>
      </c>
      <c r="E344" s="6">
        <v>2.2981749208305402</v>
      </c>
      <c r="F344" s="6">
        <v>99.763450323712206</v>
      </c>
      <c r="G344" s="6">
        <v>0.166714831125926</v>
      </c>
      <c r="H344" s="6">
        <v>11.094950799999999</v>
      </c>
      <c r="I344" s="6">
        <v>70.510819297759596</v>
      </c>
      <c r="J344" s="6">
        <v>0.23654967628780299</v>
      </c>
      <c r="K344" s="6">
        <v>70.311010500059595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7251.7632520999996</v>
      </c>
      <c r="E346" s="6">
        <v>1.9007786087868499</v>
      </c>
      <c r="F346" s="6">
        <v>99.7720592582438</v>
      </c>
      <c r="G346" s="6">
        <v>0.22874689510243901</v>
      </c>
      <c r="H346" s="6">
        <v>16.567487</v>
      </c>
      <c r="I346" s="6">
        <v>100</v>
      </c>
      <c r="J346" s="6">
        <v>0.227940741756222</v>
      </c>
      <c r="K346" s="6">
        <v>100.124921053859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309.23260440000001</v>
      </c>
      <c r="E347" s="6">
        <v>18.144355684648598</v>
      </c>
      <c r="F347" s="6">
        <v>100</v>
      </c>
      <c r="G347" s="6">
        <v>2.0144281448085299E-15</v>
      </c>
      <c r="H347" s="6"/>
      <c r="I347" s="6"/>
      <c r="J347" s="6"/>
      <c r="K347" s="6"/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7298.400995</v>
      </c>
      <c r="E348" s="6">
        <v>1.83597460098218</v>
      </c>
      <c r="F348" s="6">
        <v>100</v>
      </c>
      <c r="G348" s="6">
        <v>0</v>
      </c>
      <c r="H348" s="6"/>
      <c r="I348" s="6"/>
      <c r="J348" s="6"/>
      <c r="K348" s="6"/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960.98147349999999</v>
      </c>
      <c r="E349" s="6">
        <v>16.428211001601301</v>
      </c>
      <c r="F349" s="6">
        <v>100</v>
      </c>
      <c r="G349" s="6">
        <v>0</v>
      </c>
      <c r="H349" s="6"/>
      <c r="I349" s="6"/>
      <c r="J349" s="6"/>
      <c r="K349" s="6"/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12652.2409121</v>
      </c>
      <c r="E350" s="6">
        <v>2.5238809689736801</v>
      </c>
      <c r="F350" s="6">
        <v>98.888418497654897</v>
      </c>
      <c r="G350" s="6">
        <v>0.57118990346194798</v>
      </c>
      <c r="H350" s="6">
        <v>142.22087049999999</v>
      </c>
      <c r="I350" s="6">
        <v>51.160271991232797</v>
      </c>
      <c r="J350" s="6">
        <v>1.1115815023451401</v>
      </c>
      <c r="K350" s="6">
        <v>50.814147317145697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17580.4720213</v>
      </c>
      <c r="E352" s="6">
        <v>1.88212784497062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19195.489425200001</v>
      </c>
      <c r="E354" s="6">
        <v>1.67277914048731</v>
      </c>
      <c r="F354" s="6">
        <v>100</v>
      </c>
      <c r="G354" s="6">
        <v>1.85715791688169E-16</v>
      </c>
      <c r="H354" s="6"/>
      <c r="I354" s="6"/>
      <c r="J354" s="6"/>
      <c r="K354" s="6"/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15339.782295000001</v>
      </c>
      <c r="E356" s="6">
        <v>1.79894833235575</v>
      </c>
      <c r="F356" s="6">
        <v>100</v>
      </c>
      <c r="G356" s="6">
        <v>0</v>
      </c>
      <c r="H356" s="6"/>
      <c r="I356" s="6"/>
      <c r="J356" s="6"/>
      <c r="K356" s="6"/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920.23953119999999</v>
      </c>
      <c r="E357" s="6">
        <v>20.814601380789099</v>
      </c>
      <c r="F357" s="6">
        <v>100</v>
      </c>
      <c r="G357" s="6">
        <v>0</v>
      </c>
      <c r="H357" s="6"/>
      <c r="I357" s="6"/>
      <c r="J357" s="6"/>
      <c r="K357" s="6"/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14487.467701600001</v>
      </c>
      <c r="E358" s="6">
        <v>2.5909318668040102</v>
      </c>
      <c r="F358" s="6">
        <v>99.930237628536005</v>
      </c>
      <c r="G358" s="6">
        <v>6.9573049861701305E-2</v>
      </c>
      <c r="H358" s="6">
        <v>10.113856699999999</v>
      </c>
      <c r="I358" s="6">
        <v>99.999999999999801</v>
      </c>
      <c r="J358" s="6">
        <v>6.9762371464016495E-2</v>
      </c>
      <c r="K358" s="6">
        <v>99.659046264043198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13200.483021800001</v>
      </c>
      <c r="E360" s="6">
        <v>1.4467447879280799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10740.670453299999</v>
      </c>
      <c r="E362" s="6">
        <v>1.4136400225450301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18643.4261152</v>
      </c>
      <c r="E364" s="6">
        <v>1.3413802449926699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19548.9022768</v>
      </c>
      <c r="E366" s="6">
        <v>1.57113912533693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16998.969858199998</v>
      </c>
      <c r="E368" s="6">
        <v>0.92693068067127504</v>
      </c>
      <c r="F368" s="6">
        <v>99.946456368264805</v>
      </c>
      <c r="G368" s="6">
        <v>5.3612479869448497E-2</v>
      </c>
      <c r="H368" s="6">
        <v>9.1067418999999994</v>
      </c>
      <c r="I368" s="6">
        <v>99.999999999999503</v>
      </c>
      <c r="J368" s="6">
        <v>5.35436317352102E-2</v>
      </c>
      <c r="K368" s="6">
        <v>100.07497075590901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4482.7869530999997</v>
      </c>
      <c r="E370" s="6">
        <v>1.8064047116572499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70689.229018099999</v>
      </c>
      <c r="E372" s="6">
        <v>2.1719783741104002</v>
      </c>
      <c r="F372" s="6">
        <v>100</v>
      </c>
      <c r="G372" s="6">
        <v>0</v>
      </c>
      <c r="H372" s="6"/>
      <c r="I372" s="6"/>
      <c r="J372" s="6"/>
      <c r="K372" s="6"/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42098.451533400003</v>
      </c>
      <c r="E374" s="6">
        <v>1.87108750540002</v>
      </c>
      <c r="F374" s="6">
        <v>100</v>
      </c>
      <c r="G374" s="6">
        <v>2.0773244295835501E-16</v>
      </c>
      <c r="H374" s="6"/>
      <c r="I374" s="6"/>
      <c r="J374" s="6"/>
      <c r="K374" s="6"/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13099.944341099999</v>
      </c>
      <c r="E376" s="6">
        <v>2.4527687878441502</v>
      </c>
      <c r="F376" s="6">
        <v>98.511276552229702</v>
      </c>
      <c r="G376" s="6">
        <v>1.1460301942439499</v>
      </c>
      <c r="H376" s="6">
        <v>197.96915630000001</v>
      </c>
      <c r="I376" s="6">
        <v>75.829463819640694</v>
      </c>
      <c r="J376" s="6">
        <v>1.48872344777026</v>
      </c>
      <c r="K376" s="6">
        <v>75.834700912021304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460.2110108</v>
      </c>
      <c r="E377" s="6">
        <v>24.705153374226398</v>
      </c>
      <c r="F377" s="6">
        <v>95.435651066362098</v>
      </c>
      <c r="G377" s="6">
        <v>4.7610808558380002</v>
      </c>
      <c r="H377" s="6">
        <v>22.010261499999999</v>
      </c>
      <c r="I377" s="6">
        <v>100</v>
      </c>
      <c r="J377" s="6">
        <v>4.56434893363787</v>
      </c>
      <c r="K377" s="6">
        <v>99.549105001125795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19015.0066319</v>
      </c>
      <c r="E378" s="6">
        <v>3.1108748170428702</v>
      </c>
      <c r="F378" s="6">
        <v>92.874763524874396</v>
      </c>
      <c r="G378" s="6">
        <v>2.4909000922244302</v>
      </c>
      <c r="H378" s="6">
        <v>1458.8076856</v>
      </c>
      <c r="I378" s="6">
        <v>32.529025856680903</v>
      </c>
      <c r="J378" s="6">
        <v>7.1252364751256101</v>
      </c>
      <c r="K378" s="6">
        <v>32.467940936002897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25771.192110200001</v>
      </c>
      <c r="E380" s="6">
        <v>2.0258936065140798</v>
      </c>
      <c r="F380" s="6">
        <v>100</v>
      </c>
      <c r="G380" s="6">
        <v>2.2491937273928299E-16</v>
      </c>
      <c r="H380" s="6"/>
      <c r="I380" s="6"/>
      <c r="J380" s="6"/>
      <c r="K380" s="6"/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17466.593289699998</v>
      </c>
      <c r="E382" s="6">
        <v>2.8297758946773399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6388.5345282999997</v>
      </c>
      <c r="E384" s="6">
        <v>2.6983613104916899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27182.558857100001</v>
      </c>
      <c r="E386" s="6">
        <v>1.80753768222835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2522.2599878000001</v>
      </c>
      <c r="E387" s="6">
        <v>12.522934332689101</v>
      </c>
      <c r="F387" s="6">
        <v>98.741238827482505</v>
      </c>
      <c r="G387" s="6">
        <v>1.2376424619111901</v>
      </c>
      <c r="H387" s="6">
        <v>32.1539711</v>
      </c>
      <c r="I387" s="6">
        <v>100</v>
      </c>
      <c r="J387" s="6">
        <v>1.2587611725174901</v>
      </c>
      <c r="K387" s="6">
        <v>97.084619849050895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22512.753188399998</v>
      </c>
      <c r="E388" s="6">
        <v>2.9698024816701301</v>
      </c>
      <c r="F388" s="6">
        <v>99.638780442912307</v>
      </c>
      <c r="G388" s="6">
        <v>0.20408263356179299</v>
      </c>
      <c r="H388" s="6">
        <v>81.615277699999993</v>
      </c>
      <c r="I388" s="6">
        <v>57.500285256641902</v>
      </c>
      <c r="J388" s="6">
        <v>0.36121955708765902</v>
      </c>
      <c r="K388" s="6">
        <v>56.294141108035603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865.63172899999995</v>
      </c>
      <c r="E389" s="6">
        <v>18.407266740036199</v>
      </c>
      <c r="F389" s="6">
        <v>98.222890034367296</v>
      </c>
      <c r="G389" s="6">
        <v>1.7618412736351801</v>
      </c>
      <c r="H389" s="6">
        <v>15.661550699999999</v>
      </c>
      <c r="I389" s="6">
        <v>99.999999999999801</v>
      </c>
      <c r="J389" s="6">
        <v>1.7771099656327001</v>
      </c>
      <c r="K389" s="6">
        <v>97.378972052900195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17802.2390117</v>
      </c>
      <c r="E390" s="6">
        <v>2.1156086429311198</v>
      </c>
      <c r="F390" s="6">
        <v>98.768858638035496</v>
      </c>
      <c r="G390" s="6">
        <v>0.85270307468736295</v>
      </c>
      <c r="H390" s="6">
        <v>221.9026633</v>
      </c>
      <c r="I390" s="6">
        <v>68.157937255852701</v>
      </c>
      <c r="J390" s="6">
        <v>1.23114136196447</v>
      </c>
      <c r="K390" s="6">
        <v>68.408480168051796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208.4217605</v>
      </c>
      <c r="E391" s="6">
        <v>28.153469606675401</v>
      </c>
      <c r="F391" s="6">
        <v>97.533259083362594</v>
      </c>
      <c r="G391" s="6">
        <v>2.5978336847381098</v>
      </c>
      <c r="H391" s="6">
        <v>5.2712529999999997</v>
      </c>
      <c r="I391" s="6">
        <v>100</v>
      </c>
      <c r="J391" s="6">
        <v>2.4667409166374101</v>
      </c>
      <c r="K391" s="6">
        <v>102.716578024109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6602.0226516000002</v>
      </c>
      <c r="E392" s="6">
        <v>1.74185278703361</v>
      </c>
      <c r="F392" s="6">
        <v>100</v>
      </c>
      <c r="G392" s="6">
        <v>0</v>
      </c>
      <c r="H392" s="6"/>
      <c r="I392" s="6"/>
      <c r="J392" s="6"/>
      <c r="K392" s="6"/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12095.8221925</v>
      </c>
      <c r="E394" s="6">
        <v>2.7755513622628398</v>
      </c>
      <c r="F394" s="6">
        <v>99.901786575070901</v>
      </c>
      <c r="G394" s="6">
        <v>9.8808842080304299E-2</v>
      </c>
      <c r="H394" s="6">
        <v>11.8914002</v>
      </c>
      <c r="I394" s="6">
        <v>100</v>
      </c>
      <c r="J394" s="6">
        <v>9.8213424929126006E-2</v>
      </c>
      <c r="K394" s="6">
        <v>100.50743938886001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1126.721466</v>
      </c>
      <c r="E395" s="6">
        <v>15.262411326547101</v>
      </c>
      <c r="F395" s="6">
        <v>94.548064960646101</v>
      </c>
      <c r="G395" s="6">
        <v>3.2685240561801998</v>
      </c>
      <c r="H395" s="6">
        <v>64.970258700000002</v>
      </c>
      <c r="I395" s="6">
        <v>58.3670590948635</v>
      </c>
      <c r="J395" s="6">
        <v>5.4519350393538897</v>
      </c>
      <c r="K395" s="6">
        <v>56.683108393342799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17082.012172499999</v>
      </c>
      <c r="E396" s="6">
        <v>3.4065630186399001</v>
      </c>
      <c r="F396" s="6">
        <v>96.683441785104804</v>
      </c>
      <c r="G396" s="6">
        <v>1.5837848830468</v>
      </c>
      <c r="H396" s="6">
        <v>585.96887690000005</v>
      </c>
      <c r="I396" s="6">
        <v>45.986694768092697</v>
      </c>
      <c r="J396" s="6">
        <v>3.31655821489518</v>
      </c>
      <c r="K396" s="6">
        <v>46.170084653564203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36810.355488399997</v>
      </c>
      <c r="E398" s="6">
        <v>2.5063155928554699</v>
      </c>
      <c r="F398" s="6">
        <v>100</v>
      </c>
      <c r="G398" s="6">
        <v>0</v>
      </c>
      <c r="H398" s="6"/>
      <c r="I398" s="6"/>
      <c r="J398" s="6"/>
      <c r="K398" s="6"/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32535.419683600001</v>
      </c>
      <c r="E400" s="6">
        <v>2.74861763973944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732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151.1975333</v>
      </c>
      <c r="E412" s="6"/>
      <c r="F412" s="6">
        <v>99.224910863847001</v>
      </c>
      <c r="G412" s="6"/>
      <c r="H412" s="6">
        <v>1.1810700000000001</v>
      </c>
      <c r="I412" s="6"/>
      <c r="J412" s="6">
        <v>0.775089136153015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356.683425</v>
      </c>
      <c r="E414" s="6"/>
      <c r="F414" s="6">
        <v>98.591549295774698</v>
      </c>
      <c r="G414" s="6"/>
      <c r="H414" s="6">
        <v>5.0954775000000003</v>
      </c>
      <c r="I414" s="6"/>
      <c r="J414" s="6">
        <v>1.40845070422535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295.4310006</v>
      </c>
      <c r="E416" s="6"/>
      <c r="F416" s="6">
        <v>90.6005984565262</v>
      </c>
      <c r="G416" s="6"/>
      <c r="H416" s="6">
        <v>30.649627599999999</v>
      </c>
      <c r="I416" s="6"/>
      <c r="J416" s="6">
        <v>9.3994015434738394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188.96096069999999</v>
      </c>
      <c r="E417" s="6"/>
      <c r="F417" s="6">
        <v>96.366725927584</v>
      </c>
      <c r="G417" s="6"/>
      <c r="H417" s="6">
        <v>7.1243154999999998</v>
      </c>
      <c r="I417" s="6"/>
      <c r="J417" s="6">
        <v>3.6332740724160502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2607.5420033</v>
      </c>
      <c r="E418" s="6"/>
      <c r="F418" s="6">
        <v>95.419112205791805</v>
      </c>
      <c r="G418" s="6"/>
      <c r="H418" s="6">
        <v>125.1830693</v>
      </c>
      <c r="I418" s="6"/>
      <c r="J418" s="6">
        <v>4.5808877942081798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52.4266054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1187.9070764999999</v>
      </c>
      <c r="E420" s="6"/>
      <c r="F420" s="6">
        <v>99.378705851558493</v>
      </c>
      <c r="G420" s="6"/>
      <c r="H420" s="6">
        <v>7.4265378000000002</v>
      </c>
      <c r="I420" s="6"/>
      <c r="J420" s="6">
        <v>0.62129414844148401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130.6894647</v>
      </c>
      <c r="E421" s="6"/>
      <c r="F421" s="6">
        <v>82.167738127714102</v>
      </c>
      <c r="G421" s="6"/>
      <c r="H421" s="6">
        <v>28.362576499999999</v>
      </c>
      <c r="I421" s="6"/>
      <c r="J421" s="6">
        <v>17.832261872285901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2724.2292308000001</v>
      </c>
      <c r="E422" s="6"/>
      <c r="F422" s="6">
        <v>94.844044834338305</v>
      </c>
      <c r="G422" s="6"/>
      <c r="H422" s="6">
        <v>148.0957903</v>
      </c>
      <c r="I422" s="6"/>
      <c r="J422" s="6">
        <v>5.1559551656617399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113.6918412</v>
      </c>
      <c r="E423" s="6"/>
      <c r="F423" s="6">
        <v>98.4375</v>
      </c>
      <c r="G423" s="6"/>
      <c r="H423" s="6">
        <v>1.8046324</v>
      </c>
      <c r="I423" s="6"/>
      <c r="J423" s="6">
        <v>1.5625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987.13392280000005</v>
      </c>
      <c r="E424" s="6"/>
      <c r="F424" s="6">
        <v>96.814159292035399</v>
      </c>
      <c r="G424" s="6"/>
      <c r="H424" s="6">
        <v>32.483383199999999</v>
      </c>
      <c r="I424" s="6"/>
      <c r="J424" s="6">
        <v>3.1858407079646001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733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509.84463879999998</v>
      </c>
      <c r="E435" s="6"/>
      <c r="F435" s="6">
        <v>93.184233302749405</v>
      </c>
      <c r="G435" s="6"/>
      <c r="H435" s="6">
        <v>37.2915244</v>
      </c>
      <c r="I435" s="6"/>
      <c r="J435" s="6">
        <v>6.8157666972505497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8310.1241922999998</v>
      </c>
      <c r="E436" s="6"/>
      <c r="F436" s="6">
        <v>95.957213770697606</v>
      </c>
      <c r="G436" s="6"/>
      <c r="H436" s="6">
        <v>350.1149557</v>
      </c>
      <c r="I436" s="6"/>
      <c r="J436" s="6">
        <v>4.0427862293024104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251.8507778</v>
      </c>
      <c r="E437" s="6">
        <v>20.517146842352901</v>
      </c>
      <c r="F437" s="6">
        <v>100</v>
      </c>
      <c r="G437" s="6">
        <v>0</v>
      </c>
      <c r="H437" s="6"/>
      <c r="I437" s="6"/>
      <c r="J437" s="6"/>
      <c r="K437" s="6"/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7748.2483812</v>
      </c>
      <c r="E438" s="6">
        <v>1.3163758537863799</v>
      </c>
      <c r="F438" s="6">
        <v>99.216637504752299</v>
      </c>
      <c r="G438" s="6">
        <v>0.319307215332853</v>
      </c>
      <c r="H438" s="6">
        <v>61.176102499999999</v>
      </c>
      <c r="I438" s="6">
        <v>40.1400845703673</v>
      </c>
      <c r="J438" s="6">
        <v>0.78336249524773705</v>
      </c>
      <c r="K438" s="6">
        <v>40.441798565187497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129.4300456</v>
      </c>
      <c r="E439" s="6">
        <v>19.826264416933501</v>
      </c>
      <c r="F439" s="6">
        <v>100</v>
      </c>
      <c r="G439" s="6">
        <v>0</v>
      </c>
      <c r="H439" s="6"/>
      <c r="I439" s="6"/>
      <c r="J439" s="6"/>
      <c r="K439" s="6"/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3619.6275919999998</v>
      </c>
      <c r="E440" s="6">
        <v>2.2835313843042502</v>
      </c>
      <c r="F440" s="6">
        <v>99.289139794391204</v>
      </c>
      <c r="G440" s="6">
        <v>0.34962088124298102</v>
      </c>
      <c r="H440" s="6">
        <v>25.914709500000001</v>
      </c>
      <c r="I440" s="6">
        <v>48.970774592769999</v>
      </c>
      <c r="J440" s="6">
        <v>0.710860205608836</v>
      </c>
      <c r="K440" s="6">
        <v>48.833168995641202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32.818632999999998</v>
      </c>
      <c r="E441" s="6">
        <v>22.706313976764601</v>
      </c>
      <c r="F441" s="6">
        <v>100</v>
      </c>
      <c r="G441" s="6">
        <v>5.0418145162743998E-15</v>
      </c>
      <c r="H441" s="6"/>
      <c r="I441" s="6"/>
      <c r="J441" s="6"/>
      <c r="K441" s="6"/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554.52173000000005</v>
      </c>
      <c r="E442" s="6">
        <v>4.3438237377595099</v>
      </c>
      <c r="F442" s="6">
        <v>93.690248565965604</v>
      </c>
      <c r="G442" s="6">
        <v>1.4829779024830301</v>
      </c>
      <c r="H442" s="6">
        <v>37.345340999999998</v>
      </c>
      <c r="I442" s="6">
        <v>23.636363636363701</v>
      </c>
      <c r="J442" s="6">
        <v>6.3097514340344203</v>
      </c>
      <c r="K442" s="6">
        <v>22.019974915657102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219.25729229999999</v>
      </c>
      <c r="E443" s="6">
        <v>24.269680528846401</v>
      </c>
      <c r="F443" s="6">
        <v>95.066961286197099</v>
      </c>
      <c r="G443" s="6">
        <v>5.1472955262722904</v>
      </c>
      <c r="H443" s="6">
        <v>11.377293399999999</v>
      </c>
      <c r="I443" s="6">
        <v>100</v>
      </c>
      <c r="J443" s="6">
        <v>4.9330387138029304</v>
      </c>
      <c r="K443" s="6">
        <v>99.196007352536498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6628.3071002999995</v>
      </c>
      <c r="E444" s="6">
        <v>1.7294462634149499</v>
      </c>
      <c r="F444" s="6">
        <v>99.2425217586092</v>
      </c>
      <c r="G444" s="6">
        <v>0.339679569341511</v>
      </c>
      <c r="H444" s="6">
        <v>50.591201400000003</v>
      </c>
      <c r="I444" s="6">
        <v>44.503728783848601</v>
      </c>
      <c r="J444" s="6">
        <v>0.75747824139084197</v>
      </c>
      <c r="K444" s="6">
        <v>44.503795897070397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24.479053</v>
      </c>
      <c r="E445" s="6">
        <v>24.188869746785201</v>
      </c>
      <c r="F445" s="6">
        <v>89.4760820668359</v>
      </c>
      <c r="G445" s="6">
        <v>11.0429117871721</v>
      </c>
      <c r="H445" s="6">
        <v>2.8791554000000001</v>
      </c>
      <c r="I445" s="6">
        <v>100</v>
      </c>
      <c r="J445" s="6">
        <v>10.5239179331641</v>
      </c>
      <c r="K445" s="6">
        <v>93.888653218409303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650.22484559999998</v>
      </c>
      <c r="E446" s="6">
        <v>1.5915462003994501</v>
      </c>
      <c r="F446" s="6">
        <v>97.031512288520503</v>
      </c>
      <c r="G446" s="6">
        <v>1.06222259117979</v>
      </c>
      <c r="H446" s="6">
        <v>19.892346499999999</v>
      </c>
      <c r="I446" s="6">
        <v>34.611243183712901</v>
      </c>
      <c r="J446" s="6">
        <v>2.9684877114794999</v>
      </c>
      <c r="K446" s="6">
        <v>34.721068243141303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38.961882500000002</v>
      </c>
      <c r="E447" s="6">
        <v>29.318578230341299</v>
      </c>
      <c r="F447" s="6">
        <v>92.6803861264641</v>
      </c>
      <c r="G447" s="6">
        <v>7.7567013653382402</v>
      </c>
      <c r="H447" s="6">
        <v>3.0770905000000002</v>
      </c>
      <c r="I447" s="6">
        <v>100</v>
      </c>
      <c r="J447" s="6">
        <v>7.3196138735358698</v>
      </c>
      <c r="K447" s="6">
        <v>98.214754224452605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1544.7627136000001</v>
      </c>
      <c r="E448" s="6">
        <v>2.5559849178420002</v>
      </c>
      <c r="F448" s="6">
        <v>94.824150818909899</v>
      </c>
      <c r="G448" s="6">
        <v>1.8671491800150399</v>
      </c>
      <c r="H448" s="6">
        <v>84.318802300000002</v>
      </c>
      <c r="I448" s="6">
        <v>34.388478191927398</v>
      </c>
      <c r="J448" s="6">
        <v>5.1758491810900802</v>
      </c>
      <c r="K448" s="6">
        <v>34.2071086796741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2878.4795752999999</v>
      </c>
      <c r="E450" s="6">
        <v>1.84840349053056</v>
      </c>
      <c r="F450" s="6">
        <v>99.107175015527005</v>
      </c>
      <c r="G450" s="6">
        <v>0.50259603095297101</v>
      </c>
      <c r="H450" s="6">
        <v>25.931305999999999</v>
      </c>
      <c r="I450" s="6">
        <v>55.995446280265497</v>
      </c>
      <c r="J450" s="6">
        <v>0.89282498447304004</v>
      </c>
      <c r="K450" s="6">
        <v>55.7901869549098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453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887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949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141045.83334000001</v>
      </c>
      <c r="E17" s="6">
        <v>2.11408881704395</v>
      </c>
      <c r="F17" s="6">
        <v>99.763193598929902</v>
      </c>
      <c r="G17" s="6">
        <v>8.8547509282613401E-2</v>
      </c>
      <c r="H17" s="6">
        <v>334.79838580000001</v>
      </c>
      <c r="I17" s="6">
        <v>37.441873577504502</v>
      </c>
      <c r="J17" s="6">
        <v>0.236806401070072</v>
      </c>
      <c r="K17" s="6">
        <v>37.303815569793002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2667107.1850486002</v>
      </c>
      <c r="E18" s="6">
        <v>0.25304964885502601</v>
      </c>
      <c r="F18" s="6">
        <v>99.930899569483103</v>
      </c>
      <c r="G18" s="6">
        <v>2.0831480691804901E-2</v>
      </c>
      <c r="H18" s="6">
        <v>1844.2569367000001</v>
      </c>
      <c r="I18" s="6">
        <v>30.135381395747601</v>
      </c>
      <c r="J18" s="6">
        <v>6.9100430516943007E-2</v>
      </c>
      <c r="K18" s="6">
        <v>30.125841319989402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524.73383690000003</v>
      </c>
      <c r="E19" s="6"/>
      <c r="F19" s="6">
        <v>95.905529956386502</v>
      </c>
      <c r="G19" s="6"/>
      <c r="H19" s="6">
        <v>22.402326299999999</v>
      </c>
      <c r="I19" s="6"/>
      <c r="J19" s="6">
        <v>4.09447004361345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8492.4161755000005</v>
      </c>
      <c r="E20" s="6"/>
      <c r="F20" s="6">
        <v>98.062143901202106</v>
      </c>
      <c r="G20" s="6"/>
      <c r="H20" s="6">
        <v>167.82297249999999</v>
      </c>
      <c r="I20" s="6"/>
      <c r="J20" s="6">
        <v>1.9378560987978899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140521.09950310001</v>
      </c>
      <c r="E21" s="6">
        <v>2.12160248261433</v>
      </c>
      <c r="F21" s="6">
        <v>99.778180568300101</v>
      </c>
      <c r="G21" s="6">
        <v>8.8668850077815206E-2</v>
      </c>
      <c r="H21" s="6">
        <v>312.39605949999998</v>
      </c>
      <c r="I21" s="6">
        <v>40.027323937634598</v>
      </c>
      <c r="J21" s="6">
        <v>0.22181943169985499</v>
      </c>
      <c r="K21" s="6">
        <v>39.884767831426899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2658614.7688731002</v>
      </c>
      <c r="E22" s="6">
        <v>0.25350485249054699</v>
      </c>
      <c r="F22" s="6">
        <v>99.936983065522597</v>
      </c>
      <c r="G22" s="6">
        <v>2.0848652445014899E-2</v>
      </c>
      <c r="H22" s="6">
        <v>1676.4339642</v>
      </c>
      <c r="I22" s="6">
        <v>33.0730745778895</v>
      </c>
      <c r="J22" s="6">
        <v>6.3016934477399297E-2</v>
      </c>
      <c r="K22" s="6">
        <v>33.063357391395797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734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141045.83334000001</v>
      </c>
      <c r="E33" s="6">
        <v>2.11408881704395</v>
      </c>
      <c r="F33" s="6">
        <v>99.763193598929902</v>
      </c>
      <c r="G33" s="6">
        <v>8.8547509282613401E-2</v>
      </c>
      <c r="H33" s="6">
        <v>334.79838580000001</v>
      </c>
      <c r="I33" s="6">
        <v>37.441873577504502</v>
      </c>
      <c r="J33" s="6">
        <v>0.236806401070072</v>
      </c>
      <c r="K33" s="6">
        <v>37.303815569793002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2667107.1850486002</v>
      </c>
      <c r="E34" s="6">
        <v>0.25304964885502601</v>
      </c>
      <c r="F34" s="6">
        <v>99.930899569483103</v>
      </c>
      <c r="G34" s="6">
        <v>2.0831480691804901E-2</v>
      </c>
      <c r="H34" s="6">
        <v>1844.2569367000001</v>
      </c>
      <c r="I34" s="6">
        <v>30.135381395747601</v>
      </c>
      <c r="J34" s="6">
        <v>6.9100430516943007E-2</v>
      </c>
      <c r="K34" s="6">
        <v>30.125841319989402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1561.3500652</v>
      </c>
      <c r="E35" s="6">
        <v>16.992225215216202</v>
      </c>
      <c r="F35" s="6">
        <v>100</v>
      </c>
      <c r="G35" s="6">
        <v>0</v>
      </c>
      <c r="H35" s="6"/>
      <c r="I35" s="6"/>
      <c r="J35" s="6"/>
      <c r="K35" s="6"/>
    </row>
    <row r="36" spans="1:11" x14ac:dyDescent="0.25">
      <c r="A36" s="6" t="s">
        <v>14</v>
      </c>
      <c r="B36" s="6" t="s">
        <v>15</v>
      </c>
      <c r="C36" s="6" t="s">
        <v>11</v>
      </c>
      <c r="D36" s="6">
        <v>51572.286648200003</v>
      </c>
      <c r="E36" s="6">
        <v>1.7370731306215801</v>
      </c>
      <c r="F36" s="6">
        <v>99.916481084611604</v>
      </c>
      <c r="G36" s="6">
        <v>4.2230310609055702E-2</v>
      </c>
      <c r="H36" s="6">
        <v>43.108618300000003</v>
      </c>
      <c r="I36" s="6">
        <v>50.498000405382498</v>
      </c>
      <c r="J36" s="6">
        <v>8.3518915388368295E-2</v>
      </c>
      <c r="K36" s="6">
        <v>50.521537684559497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332.67102690000002</v>
      </c>
      <c r="E37" s="6">
        <v>16.355652665948501</v>
      </c>
      <c r="F37" s="6">
        <v>100</v>
      </c>
      <c r="G37" s="6">
        <v>0</v>
      </c>
      <c r="H37" s="6"/>
      <c r="I37" s="6"/>
      <c r="J37" s="6"/>
      <c r="K37" s="6"/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11729.733301300001</v>
      </c>
      <c r="E38" s="6">
        <v>1.37668133074256</v>
      </c>
      <c r="F38" s="6">
        <v>99.905036961958999</v>
      </c>
      <c r="G38" s="6">
        <v>6.6631019007032E-2</v>
      </c>
      <c r="H38" s="6">
        <v>11.149499</v>
      </c>
      <c r="I38" s="6">
        <v>70.095031825087503</v>
      </c>
      <c r="J38" s="6">
        <v>9.4963038041016107E-2</v>
      </c>
      <c r="K38" s="6">
        <v>70.098583133317206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525.22714829999995</v>
      </c>
      <c r="E39" s="6">
        <v>30.2224580051878</v>
      </c>
      <c r="F39" s="6">
        <v>100</v>
      </c>
      <c r="G39" s="6">
        <v>3.3553668738126402E-15</v>
      </c>
      <c r="H39" s="6"/>
      <c r="I39" s="6"/>
      <c r="J39" s="6"/>
      <c r="K39" s="6"/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39803.870645199997</v>
      </c>
      <c r="E40" s="6">
        <v>1.3526309452176499</v>
      </c>
      <c r="F40" s="6">
        <v>99.991471328305707</v>
      </c>
      <c r="G40" s="6">
        <v>4.8260100042206502E-3</v>
      </c>
      <c r="H40" s="6">
        <v>3.3950309999999999</v>
      </c>
      <c r="I40" s="6">
        <v>56.568542494923797</v>
      </c>
      <c r="J40" s="6">
        <v>8.5286716942978204E-3</v>
      </c>
      <c r="K40" s="6">
        <v>56.580890701864099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659.52144680000004</v>
      </c>
      <c r="E41" s="6">
        <v>14.5640014676073</v>
      </c>
      <c r="F41" s="6">
        <v>100</v>
      </c>
      <c r="G41" s="6">
        <v>0</v>
      </c>
      <c r="H41" s="6"/>
      <c r="I41" s="6"/>
      <c r="J41" s="6"/>
      <c r="K41" s="6"/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12540.1065005</v>
      </c>
      <c r="E42" s="6">
        <v>1.64175742355987</v>
      </c>
      <c r="F42" s="6">
        <v>99.6467871423568</v>
      </c>
      <c r="G42" s="6">
        <v>0.16662873046549001</v>
      </c>
      <c r="H42" s="6">
        <v>44.450272599999998</v>
      </c>
      <c r="I42" s="6">
        <v>47.059926021682699</v>
      </c>
      <c r="J42" s="6">
        <v>0.35321285764322102</v>
      </c>
      <c r="K42" s="6">
        <v>47.008531193582698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773.50312740000004</v>
      </c>
      <c r="E43" s="6">
        <v>28.657091803892701</v>
      </c>
      <c r="F43" s="6">
        <v>100</v>
      </c>
      <c r="G43" s="6">
        <v>0</v>
      </c>
      <c r="H43" s="6"/>
      <c r="I43" s="6"/>
      <c r="J43" s="6"/>
      <c r="K43" s="6"/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49821.917795300003</v>
      </c>
      <c r="E44" s="6">
        <v>2.0546844653539802</v>
      </c>
      <c r="F44" s="6">
        <v>99.991813904832</v>
      </c>
      <c r="G44" s="6">
        <v>4.6453785127936898E-3</v>
      </c>
      <c r="H44" s="6">
        <v>4.0788035000000002</v>
      </c>
      <c r="I44" s="6">
        <v>56.701395208378301</v>
      </c>
      <c r="J44" s="6">
        <v>8.1860951680357008E-3</v>
      </c>
      <c r="K44" s="6">
        <v>56.742538931444003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10124.4910671</v>
      </c>
      <c r="E45" s="6">
        <v>22.430361389083998</v>
      </c>
      <c r="F45" s="6">
        <v>99.984812095637906</v>
      </c>
      <c r="G45" s="6">
        <v>1.55630253235336E-2</v>
      </c>
      <c r="H45" s="6">
        <v>1.5379316000000001</v>
      </c>
      <c r="I45" s="6">
        <v>100</v>
      </c>
      <c r="J45" s="6">
        <v>1.5187904362089499E-2</v>
      </c>
      <c r="K45" s="6">
        <v>102.454303471735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248472.85038379999</v>
      </c>
      <c r="E46" s="6">
        <v>2.3735196273590402</v>
      </c>
      <c r="F46" s="6">
        <v>99.857613223600893</v>
      </c>
      <c r="G46" s="6">
        <v>0.137487215557243</v>
      </c>
      <c r="H46" s="6">
        <v>354.29695390000001</v>
      </c>
      <c r="I46" s="6">
        <v>96.362119676030304</v>
      </c>
      <c r="J46" s="6">
        <v>0.14238677639910399</v>
      </c>
      <c r="K46" s="6">
        <v>96.421490404578293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26</v>
      </c>
      <c r="B48" s="6" t="s">
        <v>27</v>
      </c>
      <c r="C48" s="6" t="s">
        <v>11</v>
      </c>
      <c r="D48" s="6">
        <v>9306.1217460999997</v>
      </c>
      <c r="E48" s="6">
        <v>1.4224011431363199</v>
      </c>
      <c r="F48" s="6">
        <v>100</v>
      </c>
      <c r="G48" s="6">
        <v>0</v>
      </c>
      <c r="H48" s="6"/>
      <c r="I48" s="6"/>
      <c r="J48" s="6"/>
      <c r="K48" s="6"/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735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140521.09950310001</v>
      </c>
      <c r="E59" s="6">
        <v>2.12160248261433</v>
      </c>
      <c r="F59" s="6">
        <v>99.778180568300101</v>
      </c>
      <c r="G59" s="6">
        <v>8.8668850077815206E-2</v>
      </c>
      <c r="H59" s="6">
        <v>312.39605949999998</v>
      </c>
      <c r="I59" s="6">
        <v>40.027323937634598</v>
      </c>
      <c r="J59" s="6">
        <v>0.22181943169985499</v>
      </c>
      <c r="K59" s="6">
        <v>39.884767831426899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2658614.7688731002</v>
      </c>
      <c r="E60" s="6">
        <v>0.25350485249054699</v>
      </c>
      <c r="F60" s="6">
        <v>99.936983065522597</v>
      </c>
      <c r="G60" s="6">
        <v>2.0848652445014899E-2</v>
      </c>
      <c r="H60" s="6">
        <v>1676.4339642</v>
      </c>
      <c r="I60" s="6">
        <v>33.0730745778895</v>
      </c>
      <c r="J60" s="6">
        <v>6.3016934477399297E-2</v>
      </c>
      <c r="K60" s="6">
        <v>33.063357391395797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200.94514710000001</v>
      </c>
      <c r="E61" s="6">
        <v>14.239525456667099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28</v>
      </c>
      <c r="B62" s="6" t="s">
        <v>29</v>
      </c>
      <c r="C62" s="6" t="s">
        <v>11</v>
      </c>
      <c r="D62" s="6">
        <v>3406.0718516000002</v>
      </c>
      <c r="E62" s="6">
        <v>2.65820936689056</v>
      </c>
      <c r="F62" s="6">
        <v>99.754359147045093</v>
      </c>
      <c r="G62" s="6">
        <v>0.244912541082726</v>
      </c>
      <c r="H62" s="6">
        <v>8.3873066000000005</v>
      </c>
      <c r="I62" s="6">
        <v>99.999999999999702</v>
      </c>
      <c r="J62" s="6">
        <v>0.24564085295492399</v>
      </c>
      <c r="K62" s="6">
        <v>99.458592855744698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23138.016579499999</v>
      </c>
      <c r="E64" s="6">
        <v>1.88383835854341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43805.970782800003</v>
      </c>
      <c r="E66" s="6">
        <v>2.0334868454833099</v>
      </c>
      <c r="F66" s="6">
        <v>100</v>
      </c>
      <c r="G66" s="6">
        <v>2.2576239161279398E-16</v>
      </c>
      <c r="H66" s="6"/>
      <c r="I66" s="6"/>
      <c r="J66" s="6"/>
      <c r="K66" s="6"/>
    </row>
    <row r="67" spans="1:11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16</v>
      </c>
      <c r="B68" s="6" t="s">
        <v>17</v>
      </c>
      <c r="C68" s="6" t="s">
        <v>11</v>
      </c>
      <c r="D68" s="6">
        <v>8095.3404988000002</v>
      </c>
      <c r="E68" s="6">
        <v>1.71105415786588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7325.6120451999996</v>
      </c>
      <c r="E70" s="6">
        <v>2.5342255838471801</v>
      </c>
      <c r="F70" s="6">
        <v>100</v>
      </c>
      <c r="G70" s="6">
        <v>0</v>
      </c>
      <c r="H70" s="6"/>
      <c r="I70" s="6"/>
      <c r="J70" s="6"/>
      <c r="K70" s="6"/>
    </row>
    <row r="71" spans="1:11" x14ac:dyDescent="0.25">
      <c r="A71" s="6" t="s">
        <v>34</v>
      </c>
      <c r="B71" s="6" t="s">
        <v>35</v>
      </c>
      <c r="C71" s="6" t="s">
        <v>10</v>
      </c>
      <c r="D71" s="6">
        <v>1832.7028836</v>
      </c>
      <c r="E71" s="6">
        <v>17.105932170812</v>
      </c>
      <c r="F71" s="6">
        <v>100</v>
      </c>
      <c r="G71" s="6">
        <v>0</v>
      </c>
      <c r="H71" s="6"/>
      <c r="I71" s="6"/>
      <c r="J71" s="6"/>
      <c r="K71" s="6"/>
    </row>
    <row r="72" spans="1:11" x14ac:dyDescent="0.25">
      <c r="A72" s="6" t="s">
        <v>34</v>
      </c>
      <c r="B72" s="6" t="s">
        <v>35</v>
      </c>
      <c r="C72" s="6" t="s">
        <v>11</v>
      </c>
      <c r="D72" s="6">
        <v>47276.056082100004</v>
      </c>
      <c r="E72" s="6">
        <v>1.61042439001075</v>
      </c>
      <c r="F72" s="6">
        <v>100</v>
      </c>
      <c r="G72" s="6">
        <v>1.7879302372078601E-16</v>
      </c>
      <c r="H72" s="6"/>
      <c r="I72" s="6"/>
      <c r="J72" s="6"/>
      <c r="K72" s="6"/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39215.398605199996</v>
      </c>
      <c r="E74" s="6">
        <v>1.3712508860277599</v>
      </c>
      <c r="F74" s="6">
        <v>100</v>
      </c>
      <c r="G74" s="6">
        <v>1.52239430620566E-16</v>
      </c>
      <c r="H74" s="6"/>
      <c r="I74" s="6"/>
      <c r="J74" s="6"/>
      <c r="K74" s="6"/>
    </row>
    <row r="75" spans="1:11" x14ac:dyDescent="0.25">
      <c r="A75" s="6" t="s">
        <v>36</v>
      </c>
      <c r="B75" s="6" t="s">
        <v>37</v>
      </c>
      <c r="C75" s="6" t="s">
        <v>10</v>
      </c>
      <c r="D75" s="6">
        <v>6203.6006049999996</v>
      </c>
      <c r="E75" s="6">
        <v>12.1500468720561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36</v>
      </c>
      <c r="B76" s="6" t="s">
        <v>37</v>
      </c>
      <c r="C76" s="6" t="s">
        <v>11</v>
      </c>
      <c r="D76" s="6">
        <v>50051.937889100001</v>
      </c>
      <c r="E76" s="6">
        <v>2.4262554205520299</v>
      </c>
      <c r="F76" s="6">
        <v>99.672986055847403</v>
      </c>
      <c r="G76" s="6">
        <v>0.23035407717989301</v>
      </c>
      <c r="H76" s="6">
        <v>164.21381830000001</v>
      </c>
      <c r="I76" s="6">
        <v>71.192731544532094</v>
      </c>
      <c r="J76" s="6">
        <v>0.32701394415255602</v>
      </c>
      <c r="K76" s="6">
        <v>70.211314022584503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4658.2937217999997</v>
      </c>
      <c r="E78" s="6">
        <v>2.46043380489431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5890.9199713999997</v>
      </c>
      <c r="E80" s="6">
        <v>2.9000164981326599</v>
      </c>
      <c r="F80" s="6">
        <v>99.750434264504506</v>
      </c>
      <c r="G80" s="6">
        <v>0.24933200876334</v>
      </c>
      <c r="H80" s="6">
        <v>14.7385</v>
      </c>
      <c r="I80" s="6">
        <v>100</v>
      </c>
      <c r="J80" s="6">
        <v>0.24956573549547101</v>
      </c>
      <c r="K80" s="6">
        <v>99.657014617039906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1654.0667443</v>
      </c>
      <c r="E81" s="6">
        <v>16.884423742230801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40</v>
      </c>
      <c r="B82" s="6" t="s">
        <v>41</v>
      </c>
      <c r="C82" s="6" t="s">
        <v>11</v>
      </c>
      <c r="D82" s="6">
        <v>42362.303487500001</v>
      </c>
      <c r="E82" s="6">
        <v>1.5599100922992399</v>
      </c>
      <c r="F82" s="6">
        <v>100</v>
      </c>
      <c r="G82" s="6">
        <v>0</v>
      </c>
      <c r="H82" s="6"/>
      <c r="I82" s="6"/>
      <c r="J82" s="6"/>
      <c r="K82" s="6"/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49155.879406699998</v>
      </c>
      <c r="E84" s="6">
        <v>2.0824593814156498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8906.6177879999996</v>
      </c>
      <c r="E86" s="6">
        <v>2.3928253010378202</v>
      </c>
      <c r="F86" s="6">
        <v>99.7830285798522</v>
      </c>
      <c r="G86" s="6">
        <v>0.21693238025550701</v>
      </c>
      <c r="H86" s="6">
        <v>19.366835600000002</v>
      </c>
      <c r="I86" s="6">
        <v>99.999999999999901</v>
      </c>
      <c r="J86" s="6">
        <v>0.21697142014780901</v>
      </c>
      <c r="K86" s="6">
        <v>99.765074516194105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10083.990025700001</v>
      </c>
      <c r="E87" s="6">
        <v>22.520169677865599</v>
      </c>
      <c r="F87" s="6">
        <v>100</v>
      </c>
      <c r="G87" s="6">
        <v>2.5002410894831699E-15</v>
      </c>
      <c r="H87" s="6"/>
      <c r="I87" s="6"/>
      <c r="J87" s="6"/>
      <c r="K87" s="6"/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246856.7043937</v>
      </c>
      <c r="E88" s="6">
        <v>2.3890285814968801</v>
      </c>
      <c r="F88" s="6">
        <v>99.861907726921302</v>
      </c>
      <c r="G88" s="6">
        <v>0.138364738974149</v>
      </c>
      <c r="H88" s="6">
        <v>341.36142810000001</v>
      </c>
      <c r="I88" s="6">
        <v>100</v>
      </c>
      <c r="J88" s="6">
        <v>0.138092273078739</v>
      </c>
      <c r="K88" s="6">
        <v>100.05894238715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6401.7108648000003</v>
      </c>
      <c r="E90" s="6">
        <v>1.8941766757604599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2999.5212415999999</v>
      </c>
      <c r="E92" s="6">
        <v>2.0748208006369699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46</v>
      </c>
      <c r="B94" s="6" t="s">
        <v>47</v>
      </c>
      <c r="C94" s="6" t="s">
        <v>11</v>
      </c>
      <c r="D94" s="6">
        <v>2734.2622290999998</v>
      </c>
      <c r="E94" s="6">
        <v>2.6336944172504002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  <c r="F95" s="6">
        <v>100</v>
      </c>
      <c r="G95" s="6">
        <v>3.5394807633661199E-15</v>
      </c>
      <c r="H95" s="6"/>
      <c r="I95" s="6"/>
      <c r="J95" s="6"/>
      <c r="K95" s="6"/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3761.0636373000002</v>
      </c>
      <c r="E96" s="6">
        <v>2.70297439511583</v>
      </c>
      <c r="F96" s="6">
        <v>99.845610927336907</v>
      </c>
      <c r="G96" s="6">
        <v>0.15456162658700801</v>
      </c>
      <c r="H96" s="6">
        <v>5.8156499999999998</v>
      </c>
      <c r="I96" s="6">
        <v>100</v>
      </c>
      <c r="J96" s="6">
        <v>0.154389072663077</v>
      </c>
      <c r="K96" s="6">
        <v>99.957204006144906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6775.6427649999996</v>
      </c>
      <c r="E98" s="6">
        <v>3.4359660052235701</v>
      </c>
      <c r="F98" s="6">
        <v>99.815778862537897</v>
      </c>
      <c r="G98" s="6">
        <v>0.182995652308516</v>
      </c>
      <c r="H98" s="6">
        <v>12.505203399999999</v>
      </c>
      <c r="I98" s="6">
        <v>100</v>
      </c>
      <c r="J98" s="6">
        <v>0.184221137462145</v>
      </c>
      <c r="K98" s="6">
        <v>99.151779297780294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537.03263070000003</v>
      </c>
      <c r="E100" s="6">
        <v>3.67090851589453</v>
      </c>
      <c r="F100" s="6">
        <v>100</v>
      </c>
      <c r="G100" s="6">
        <v>0</v>
      </c>
      <c r="H100" s="6"/>
      <c r="I100" s="6"/>
      <c r="J100" s="6"/>
      <c r="K100" s="6"/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41552.565986499998</v>
      </c>
      <c r="E102" s="6">
        <v>1.6973552269396699</v>
      </c>
      <c r="F102" s="6">
        <v>99.9093139599631</v>
      </c>
      <c r="G102" s="6">
        <v>9.0887017937068507E-2</v>
      </c>
      <c r="H102" s="6">
        <v>37.716580299999997</v>
      </c>
      <c r="I102" s="6">
        <v>99.999999999999901</v>
      </c>
      <c r="J102" s="6">
        <v>9.0686040036928595E-2</v>
      </c>
      <c r="K102" s="6">
        <v>100.130732428736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736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6091.1591331</v>
      </c>
      <c r="E113" s="6">
        <v>8.1153573213066892</v>
      </c>
      <c r="F113" s="6">
        <v>99.450026655178704</v>
      </c>
      <c r="G113" s="6">
        <v>0.55297225156815999</v>
      </c>
      <c r="H113" s="6">
        <v>33.685010200000001</v>
      </c>
      <c r="I113" s="6">
        <v>100</v>
      </c>
      <c r="J113" s="6">
        <v>0.54997334482132398</v>
      </c>
      <c r="K113" s="6">
        <v>99.992309947119196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223962.76662720001</v>
      </c>
      <c r="E114" s="6">
        <v>0.71829060716047599</v>
      </c>
      <c r="F114" s="6">
        <v>99.999472651731594</v>
      </c>
      <c r="G114" s="6">
        <v>5.2736531203813005E-4</v>
      </c>
      <c r="H114" s="6">
        <v>1.1810700000000001</v>
      </c>
      <c r="I114" s="6">
        <v>100</v>
      </c>
      <c r="J114" s="6">
        <v>5.2734826839041598E-4</v>
      </c>
      <c r="K114" s="6">
        <v>100.002704587599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2874.6170671</v>
      </c>
      <c r="E115" s="6">
        <v>16.0529199490446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75142.442789599998</v>
      </c>
      <c r="E116" s="6">
        <v>1.7224015348038599</v>
      </c>
      <c r="F116" s="6">
        <v>99.993219368701205</v>
      </c>
      <c r="G116" s="6">
        <v>6.7843182614067098E-3</v>
      </c>
      <c r="H116" s="6">
        <v>5.0954775000000003</v>
      </c>
      <c r="I116" s="6">
        <v>100</v>
      </c>
      <c r="J116" s="6">
        <v>6.7806312987777903E-3</v>
      </c>
      <c r="K116" s="6">
        <v>100.047590598564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1826.7240185999999</v>
      </c>
      <c r="E117" s="6">
        <v>9.9813654334133304</v>
      </c>
      <c r="F117" s="6">
        <v>98.882337699545602</v>
      </c>
      <c r="G117" s="6">
        <v>1.0833709486158001</v>
      </c>
      <c r="H117" s="6">
        <v>20.647373600000002</v>
      </c>
      <c r="I117" s="6">
        <v>100</v>
      </c>
      <c r="J117" s="6">
        <v>1.1176623004544499</v>
      </c>
      <c r="K117" s="6">
        <v>95.848497306695904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37045.865554900003</v>
      </c>
      <c r="E118" s="6">
        <v>1.38021405445073</v>
      </c>
      <c r="F118" s="6">
        <v>99.5402169699327</v>
      </c>
      <c r="G118" s="6">
        <v>0.19906389767270699</v>
      </c>
      <c r="H118" s="6">
        <v>171.1173718</v>
      </c>
      <c r="I118" s="6">
        <v>43.191687484195199</v>
      </c>
      <c r="J118" s="6">
        <v>0.459783030067271</v>
      </c>
      <c r="K118" s="6">
        <v>43.0961176673324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7775.7161373999998</v>
      </c>
      <c r="E119" s="6">
        <v>6.7347401655479002</v>
      </c>
      <c r="F119" s="6">
        <v>99.637433545428394</v>
      </c>
      <c r="G119" s="6">
        <v>0.36297346010614001</v>
      </c>
      <c r="H119" s="6">
        <v>28.294725499999998</v>
      </c>
      <c r="I119" s="6">
        <v>100</v>
      </c>
      <c r="J119" s="6">
        <v>0.36256645457161202</v>
      </c>
      <c r="K119" s="6">
        <v>99.749283349479001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127777.5632437</v>
      </c>
      <c r="E120" s="6">
        <v>1.0970205759046501</v>
      </c>
      <c r="F120" s="6">
        <v>99.943619844811096</v>
      </c>
      <c r="G120" s="6">
        <v>4.0985335655370998E-2</v>
      </c>
      <c r="H120" s="6">
        <v>72.081828299999998</v>
      </c>
      <c r="I120" s="6">
        <v>72.655808617144899</v>
      </c>
      <c r="J120" s="6">
        <v>5.6380155188859797E-2</v>
      </c>
      <c r="K120" s="6">
        <v>72.653627721155303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8342.9383424000007</v>
      </c>
      <c r="E121" s="6">
        <v>8.1256665414140095</v>
      </c>
      <c r="F121" s="6">
        <v>99.526228797807406</v>
      </c>
      <c r="G121" s="6">
        <v>0.38748538413010802</v>
      </c>
      <c r="H121" s="6">
        <v>39.714595600000003</v>
      </c>
      <c r="I121" s="6">
        <v>82.107113050786594</v>
      </c>
      <c r="J121" s="6">
        <v>0.47377120219264901</v>
      </c>
      <c r="K121" s="6">
        <v>81.399964409524799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120092.8479181</v>
      </c>
      <c r="E122" s="6">
        <v>1.14658615932862</v>
      </c>
      <c r="F122" s="6">
        <v>99.822602518987594</v>
      </c>
      <c r="G122" s="6">
        <v>7.7346081377605902E-2</v>
      </c>
      <c r="H122" s="6">
        <v>213.42028930000001</v>
      </c>
      <c r="I122" s="6">
        <v>43.582292049614999</v>
      </c>
      <c r="J122" s="6">
        <v>0.17739748101244199</v>
      </c>
      <c r="K122" s="6">
        <v>43.523093415382299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3399.7120426000001</v>
      </c>
      <c r="E123" s="6">
        <v>13.026366417778499</v>
      </c>
      <c r="F123" s="6">
        <v>99.495120520234394</v>
      </c>
      <c r="G123" s="6">
        <v>0.51064920671330205</v>
      </c>
      <c r="H123" s="6">
        <v>17.251548</v>
      </c>
      <c r="I123" s="6">
        <v>100</v>
      </c>
      <c r="J123" s="6">
        <v>0.50487947976556402</v>
      </c>
      <c r="K123" s="6">
        <v>100.632143712979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67014.892709199994</v>
      </c>
      <c r="E124" s="6">
        <v>1.4256161314117499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26733.853563299999</v>
      </c>
      <c r="E125" s="6">
        <v>6.5766962549664703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206885.65858399999</v>
      </c>
      <c r="E126" s="6">
        <v>1.39449046847566</v>
      </c>
      <c r="F126" s="6">
        <v>99.964730407028597</v>
      </c>
      <c r="G126" s="6">
        <v>3.5292026621976197E-2</v>
      </c>
      <c r="H126" s="6">
        <v>72.993474199999994</v>
      </c>
      <c r="I126" s="6">
        <v>100</v>
      </c>
      <c r="J126" s="6">
        <v>3.5269592971388798E-2</v>
      </c>
      <c r="K126" s="6">
        <v>100.028314181155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14929.872579700001</v>
      </c>
      <c r="E127" s="6">
        <v>6.1217859170000599</v>
      </c>
      <c r="F127" s="6">
        <v>100</v>
      </c>
      <c r="G127" s="6">
        <v>0</v>
      </c>
      <c r="H127" s="6"/>
      <c r="I127" s="6"/>
      <c r="J127" s="6"/>
      <c r="K127" s="6"/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350153.97374639998</v>
      </c>
      <c r="E128" s="6">
        <v>0.66968301692353405</v>
      </c>
      <c r="F128" s="6">
        <v>100</v>
      </c>
      <c r="G128" s="6">
        <v>0</v>
      </c>
      <c r="H128" s="6"/>
      <c r="I128" s="6"/>
      <c r="J128" s="6"/>
      <c r="K128" s="6"/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5592.2178528000004</v>
      </c>
      <c r="E129" s="6">
        <v>10.087329520127</v>
      </c>
      <c r="F129" s="6">
        <v>99.905828257985604</v>
      </c>
      <c r="G129" s="6">
        <v>9.4701753855091497E-2</v>
      </c>
      <c r="H129" s="6">
        <v>5.2712529999999997</v>
      </c>
      <c r="I129" s="6">
        <v>100</v>
      </c>
      <c r="J129" s="6">
        <v>9.4171742014433499E-2</v>
      </c>
      <c r="K129" s="6">
        <v>100.46811234443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141170.30478050001</v>
      </c>
      <c r="E130" s="6">
        <v>0.75449915362105702</v>
      </c>
      <c r="F130" s="6">
        <v>99.993549525527996</v>
      </c>
      <c r="G130" s="6">
        <v>6.4516239925313601E-3</v>
      </c>
      <c r="H130" s="6">
        <v>9.1067418999999994</v>
      </c>
      <c r="I130" s="6">
        <v>99.999999999999503</v>
      </c>
      <c r="J130" s="6">
        <v>6.4504744720196598E-3</v>
      </c>
      <c r="K130" s="6">
        <v>100.011369088525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11959.678113399999</v>
      </c>
      <c r="E131" s="6">
        <v>6.51374805861506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285306.39408330002</v>
      </c>
      <c r="E132" s="6">
        <v>0.79646633851353998</v>
      </c>
      <c r="F132" s="6">
        <v>99.997430743469394</v>
      </c>
      <c r="G132" s="6">
        <v>2.56943110576708E-3</v>
      </c>
      <c r="H132" s="6">
        <v>7.3304415000000001</v>
      </c>
      <c r="I132" s="6">
        <v>100</v>
      </c>
      <c r="J132" s="6">
        <v>2.5692565305819402E-3</v>
      </c>
      <c r="K132" s="6">
        <v>100.004225343299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16845.534748599999</v>
      </c>
      <c r="E133" s="6">
        <v>6.5981277718812601</v>
      </c>
      <c r="F133" s="6">
        <v>99.986764098149393</v>
      </c>
      <c r="G133" s="6">
        <v>1.32673054109721E-2</v>
      </c>
      <c r="H133" s="6">
        <v>2.2299536</v>
      </c>
      <c r="I133" s="6">
        <v>100</v>
      </c>
      <c r="J133" s="6">
        <v>1.32359018505809E-2</v>
      </c>
      <c r="K133" s="6">
        <v>100.223993145337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429321.36959060002</v>
      </c>
      <c r="E134" s="6">
        <v>0.63436555443687004</v>
      </c>
      <c r="F134" s="6">
        <v>99.957475291044105</v>
      </c>
      <c r="G134" s="6">
        <v>2.9827530515170599E-2</v>
      </c>
      <c r="H134" s="6">
        <v>182.64533230000001</v>
      </c>
      <c r="I134" s="6">
        <v>70.086443958310298</v>
      </c>
      <c r="J134" s="6">
        <v>4.25247089559306E-2</v>
      </c>
      <c r="K134" s="6">
        <v>70.111817756420606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1946.3841414999999</v>
      </c>
      <c r="E135" s="6">
        <v>11.725855662302999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54491.168616900002</v>
      </c>
      <c r="E136" s="6">
        <v>1.2132075820005099</v>
      </c>
      <c r="F136" s="6">
        <v>100</v>
      </c>
      <c r="G136" s="6">
        <v>0</v>
      </c>
      <c r="H136" s="6"/>
      <c r="I136" s="6"/>
      <c r="J136" s="6"/>
      <c r="K136" s="6"/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75898.510030100006</v>
      </c>
      <c r="E138" s="6">
        <v>0.91598430448864898</v>
      </c>
      <c r="F138" s="6">
        <v>99.941392302033904</v>
      </c>
      <c r="G138" s="6">
        <v>4.4793023954627302E-2</v>
      </c>
      <c r="H138" s="6">
        <v>44.508454899999997</v>
      </c>
      <c r="I138" s="6">
        <v>76.395853418014894</v>
      </c>
      <c r="J138" s="6">
        <v>5.8607697966062799E-2</v>
      </c>
      <c r="K138" s="6">
        <v>76.383774398306201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2050.6970194</v>
      </c>
      <c r="E139" s="6">
        <v>13.8699066996687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31085.897617899998</v>
      </c>
      <c r="E140" s="6">
        <v>1.9169106695989999</v>
      </c>
      <c r="F140" s="6">
        <v>100</v>
      </c>
      <c r="G140" s="6">
        <v>0</v>
      </c>
      <c r="H140" s="6"/>
      <c r="I140" s="6"/>
      <c r="J140" s="6"/>
      <c r="K140" s="6"/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1814.7875515000001</v>
      </c>
      <c r="E141" s="6">
        <v>12.1522837834095</v>
      </c>
      <c r="F141" s="6">
        <v>98.514618165425404</v>
      </c>
      <c r="G141" s="6">
        <v>1.51091146974733</v>
      </c>
      <c r="H141" s="6">
        <v>27.362969199999998</v>
      </c>
      <c r="I141" s="6">
        <v>100</v>
      </c>
      <c r="J141" s="6">
        <v>1.4853818345746399</v>
      </c>
      <c r="K141" s="6">
        <v>100.207813950104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26375.500483299998</v>
      </c>
      <c r="E142" s="6">
        <v>1.90464359293514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4912.1793438000004</v>
      </c>
      <c r="E143" s="6">
        <v>7.8520157556153398</v>
      </c>
      <c r="F143" s="6">
        <v>100</v>
      </c>
      <c r="G143" s="6">
        <v>8.7174886816036495E-16</v>
      </c>
      <c r="H143" s="6"/>
      <c r="I143" s="6"/>
      <c r="J143" s="6"/>
      <c r="K143" s="6"/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85026.057589999997</v>
      </c>
      <c r="E144" s="6">
        <v>1.10681106391163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7253.2044409999999</v>
      </c>
      <c r="E146" s="6">
        <v>1.8906743429285899</v>
      </c>
      <c r="F146" s="6">
        <v>99.791887592310204</v>
      </c>
      <c r="G146" s="6">
        <v>0.20868774981854199</v>
      </c>
      <c r="H146" s="6">
        <v>15.1262981</v>
      </c>
      <c r="I146" s="6">
        <v>99.999999999999801</v>
      </c>
      <c r="J146" s="6">
        <v>0.20811240768981601</v>
      </c>
      <c r="K146" s="6">
        <v>100.06776963929801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7494.3567001000001</v>
      </c>
      <c r="E147" s="6">
        <v>7.1033637626354702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129149.1223365</v>
      </c>
      <c r="E148" s="6">
        <v>1.14086753855639</v>
      </c>
      <c r="F148" s="6">
        <v>99.966038865135204</v>
      </c>
      <c r="G148" s="6">
        <v>3.3979786881313298E-2</v>
      </c>
      <c r="H148" s="6">
        <v>43.875408200000003</v>
      </c>
      <c r="I148" s="6">
        <v>100</v>
      </c>
      <c r="J148" s="6">
        <v>3.3961134864834402E-2</v>
      </c>
      <c r="K148" s="6">
        <v>100.020941865629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14603.7476749</v>
      </c>
      <c r="E149" s="6">
        <v>5.9154442486976402</v>
      </c>
      <c r="F149" s="6">
        <v>98.926071841563996</v>
      </c>
      <c r="G149" s="6">
        <v>0.70812418805974298</v>
      </c>
      <c r="H149" s="6">
        <v>158.53632469999999</v>
      </c>
      <c r="I149" s="6">
        <v>66.773994931206403</v>
      </c>
      <c r="J149" s="6">
        <v>1.0739281584360201</v>
      </c>
      <c r="K149" s="6">
        <v>65.229637336975102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192948.46405859999</v>
      </c>
      <c r="E150" s="6">
        <v>1.0502271664904299</v>
      </c>
      <c r="F150" s="6">
        <v>99.488842578694801</v>
      </c>
      <c r="G150" s="6">
        <v>0.26693124852460498</v>
      </c>
      <c r="H150" s="6">
        <v>991.33768950000001</v>
      </c>
      <c r="I150" s="6">
        <v>52.104160769622098</v>
      </c>
      <c r="J150" s="6">
        <v>0.51115742130519704</v>
      </c>
      <c r="K150" s="6">
        <v>51.954016232393997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113.6918412</v>
      </c>
      <c r="E151" s="6">
        <v>19.3518276045465</v>
      </c>
      <c r="F151" s="6">
        <v>98.4375</v>
      </c>
      <c r="G151" s="6">
        <v>1.57143950321966</v>
      </c>
      <c r="H151" s="6">
        <v>1.8046324</v>
      </c>
      <c r="I151" s="6">
        <v>100</v>
      </c>
      <c r="J151" s="6">
        <v>1.5625</v>
      </c>
      <c r="K151" s="6">
        <v>99.000688702838701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1005.1802468</v>
      </c>
      <c r="E152" s="6">
        <v>7.35130167734461</v>
      </c>
      <c r="F152" s="6">
        <v>98.584070796460196</v>
      </c>
      <c r="G152" s="6">
        <v>0.61212688044818897</v>
      </c>
      <c r="H152" s="6">
        <v>14.4370592</v>
      </c>
      <c r="I152" s="6">
        <v>42.640143271122099</v>
      </c>
      <c r="J152" s="6">
        <v>1.4159292035398201</v>
      </c>
      <c r="K152" s="6">
        <v>42.6193340512052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737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6085.2537831</v>
      </c>
      <c r="E163" s="6">
        <v>8.1230704500385098</v>
      </c>
      <c r="F163" s="6">
        <v>99.449495879303697</v>
      </c>
      <c r="G163" s="6">
        <v>0.55351050596782003</v>
      </c>
      <c r="H163" s="6">
        <v>33.685010200000001</v>
      </c>
      <c r="I163" s="6">
        <v>100</v>
      </c>
      <c r="J163" s="6">
        <v>0.55050412069628396</v>
      </c>
      <c r="K163" s="6">
        <v>99.992604438228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223811.56909390001</v>
      </c>
      <c r="E164" s="6">
        <v>0.71857621224977397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2866.1246046000001</v>
      </c>
      <c r="E165" s="6">
        <v>16.100485508638201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74785.759364600002</v>
      </c>
      <c r="E166" s="6">
        <v>1.72804750250492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1817.0460642999999</v>
      </c>
      <c r="E167" s="6">
        <v>10.0305272770446</v>
      </c>
      <c r="F167" s="6">
        <v>98.876451688068599</v>
      </c>
      <c r="G167" s="6">
        <v>1.0889161119877999</v>
      </c>
      <c r="H167" s="6">
        <v>20.647373600000002</v>
      </c>
      <c r="I167" s="6">
        <v>100</v>
      </c>
      <c r="J167" s="6">
        <v>1.12354831193142</v>
      </c>
      <c r="K167" s="6">
        <v>95.8286886250892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36732.820356199998</v>
      </c>
      <c r="E168" s="6">
        <v>1.34034457763028</v>
      </c>
      <c r="F168" s="6">
        <v>99.571488002595103</v>
      </c>
      <c r="G168" s="6">
        <v>0.19945858504844399</v>
      </c>
      <c r="H168" s="6">
        <v>158.08194230000001</v>
      </c>
      <c r="I168" s="6">
        <v>46.477516039195002</v>
      </c>
      <c r="J168" s="6">
        <v>0.42851199740492002</v>
      </c>
      <c r="K168" s="6">
        <v>46.347332696495798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7775.7161373999998</v>
      </c>
      <c r="E169" s="6">
        <v>6.7347401655479002</v>
      </c>
      <c r="F169" s="6">
        <v>99.637433545428394</v>
      </c>
      <c r="G169" s="6">
        <v>0.36297346010614001</v>
      </c>
      <c r="H169" s="6">
        <v>28.294725499999998</v>
      </c>
      <c r="I169" s="6">
        <v>100</v>
      </c>
      <c r="J169" s="6">
        <v>0.36256645457161202</v>
      </c>
      <c r="K169" s="6">
        <v>99.749283349479001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127777.5632437</v>
      </c>
      <c r="E170" s="6">
        <v>1.0970205759046501</v>
      </c>
      <c r="F170" s="6">
        <v>99.943619844811096</v>
      </c>
      <c r="G170" s="6">
        <v>4.0985335655370998E-2</v>
      </c>
      <c r="H170" s="6">
        <v>72.081828299999998</v>
      </c>
      <c r="I170" s="6">
        <v>72.655808617144899</v>
      </c>
      <c r="J170" s="6">
        <v>5.6380155188859797E-2</v>
      </c>
      <c r="K170" s="6">
        <v>72.653627721155303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8154.4136907000002</v>
      </c>
      <c r="E171" s="6">
        <v>8.3046605017186206</v>
      </c>
      <c r="F171" s="6">
        <v>99.607235016818606</v>
      </c>
      <c r="G171" s="6">
        <v>0.39114229116863097</v>
      </c>
      <c r="H171" s="6">
        <v>32.1539711</v>
      </c>
      <c r="I171" s="6">
        <v>100</v>
      </c>
      <c r="J171" s="6">
        <v>0.39276498318136699</v>
      </c>
      <c r="K171" s="6">
        <v>99.195711913706802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117389.5854542</v>
      </c>
      <c r="E172" s="6">
        <v>1.1717887277299801</v>
      </c>
      <c r="F172" s="6">
        <v>99.843538201116303</v>
      </c>
      <c r="G172" s="6">
        <v>7.8361846018801695E-2</v>
      </c>
      <c r="H172" s="6">
        <v>183.9576806</v>
      </c>
      <c r="I172" s="6">
        <v>50.068802472308597</v>
      </c>
      <c r="J172" s="6">
        <v>0.15646179888369099</v>
      </c>
      <c r="K172" s="6">
        <v>50.005330517159102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3399.7120426000001</v>
      </c>
      <c r="E173" s="6">
        <v>13.026366417778499</v>
      </c>
      <c r="F173" s="6">
        <v>99.495120520234394</v>
      </c>
      <c r="G173" s="6">
        <v>0.51064920671330205</v>
      </c>
      <c r="H173" s="6">
        <v>17.251548</v>
      </c>
      <c r="I173" s="6">
        <v>100</v>
      </c>
      <c r="J173" s="6">
        <v>0.50487947976556402</v>
      </c>
      <c r="K173" s="6">
        <v>100.632143712979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67014.892709199994</v>
      </c>
      <c r="E174" s="6">
        <v>1.4256161314117499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26733.853563299999</v>
      </c>
      <c r="E175" s="6">
        <v>6.5766962549664703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206885.65858399999</v>
      </c>
      <c r="E176" s="6">
        <v>1.39449046847566</v>
      </c>
      <c r="F176" s="6">
        <v>99.964730407028597</v>
      </c>
      <c r="G176" s="6">
        <v>3.5292026621976197E-2</v>
      </c>
      <c r="H176" s="6">
        <v>72.993474199999994</v>
      </c>
      <c r="I176" s="6">
        <v>100</v>
      </c>
      <c r="J176" s="6">
        <v>3.5269592971388798E-2</v>
      </c>
      <c r="K176" s="6">
        <v>100.028314181155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14929.872579700001</v>
      </c>
      <c r="E177" s="6">
        <v>6.1217859170000599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350153.97374639998</v>
      </c>
      <c r="E178" s="6">
        <v>0.66968301692353405</v>
      </c>
      <c r="F178" s="6">
        <v>100</v>
      </c>
      <c r="G178" s="6">
        <v>0</v>
      </c>
      <c r="H178" s="6"/>
      <c r="I178" s="6"/>
      <c r="J178" s="6"/>
      <c r="K178" s="6"/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5592.2178528000004</v>
      </c>
      <c r="E179" s="6">
        <v>10.087329520127</v>
      </c>
      <c r="F179" s="6">
        <v>99.905828257985604</v>
      </c>
      <c r="G179" s="6">
        <v>9.4701753855091497E-2</v>
      </c>
      <c r="H179" s="6">
        <v>5.2712529999999997</v>
      </c>
      <c r="I179" s="6">
        <v>100</v>
      </c>
      <c r="J179" s="6">
        <v>9.4171742014433499E-2</v>
      </c>
      <c r="K179" s="6">
        <v>100.46811234443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141170.30478050001</v>
      </c>
      <c r="E180" s="6">
        <v>0.75449915362105702</v>
      </c>
      <c r="F180" s="6">
        <v>99.993549525527996</v>
      </c>
      <c r="G180" s="6">
        <v>6.4516239925313601E-3</v>
      </c>
      <c r="H180" s="6">
        <v>9.1067418999999994</v>
      </c>
      <c r="I180" s="6">
        <v>99.999999999999503</v>
      </c>
      <c r="J180" s="6">
        <v>6.4504744720196598E-3</v>
      </c>
      <c r="K180" s="6">
        <v>100.011369088525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11959.678113399999</v>
      </c>
      <c r="E181" s="6">
        <v>6.51374805861506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285306.39408330002</v>
      </c>
      <c r="E182" s="6">
        <v>0.79646633851353998</v>
      </c>
      <c r="F182" s="6">
        <v>99.997430743469394</v>
      </c>
      <c r="G182" s="6">
        <v>2.56943110576708E-3</v>
      </c>
      <c r="H182" s="6">
        <v>7.3304415000000001</v>
      </c>
      <c r="I182" s="6">
        <v>100</v>
      </c>
      <c r="J182" s="6">
        <v>2.5692565305819402E-3</v>
      </c>
      <c r="K182" s="6">
        <v>100.004225343299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16795.338096799998</v>
      </c>
      <c r="E183" s="6">
        <v>6.6156010629387501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428131.71370199998</v>
      </c>
      <c r="E184" s="6">
        <v>0.63245108860847898</v>
      </c>
      <c r="F184" s="6">
        <v>99.958682227486193</v>
      </c>
      <c r="G184" s="6">
        <v>2.9880658109124499E-2</v>
      </c>
      <c r="H184" s="6">
        <v>176.96760660000001</v>
      </c>
      <c r="I184" s="6">
        <v>72.263870375794497</v>
      </c>
      <c r="J184" s="6">
        <v>4.1317772513813099E-2</v>
      </c>
      <c r="K184" s="6">
        <v>72.289260213134497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1946.3841414999999</v>
      </c>
      <c r="E185" s="6">
        <v>11.725855662302999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54491.168616900002</v>
      </c>
      <c r="E186" s="6">
        <v>1.2132075820005099</v>
      </c>
      <c r="F186" s="6">
        <v>100</v>
      </c>
      <c r="G186" s="6">
        <v>0</v>
      </c>
      <c r="H186" s="6"/>
      <c r="I186" s="6"/>
      <c r="J186" s="6"/>
      <c r="K186" s="6"/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75898.510030100006</v>
      </c>
      <c r="E188" s="6">
        <v>0.91598430448864898</v>
      </c>
      <c r="F188" s="6">
        <v>99.941392302033904</v>
      </c>
      <c r="G188" s="6">
        <v>4.4793023954627302E-2</v>
      </c>
      <c r="H188" s="6">
        <v>44.508454899999997</v>
      </c>
      <c r="I188" s="6">
        <v>76.395853418014894</v>
      </c>
      <c r="J188" s="6">
        <v>5.8607697966062799E-2</v>
      </c>
      <c r="K188" s="6">
        <v>76.383774398306201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2050.6970194</v>
      </c>
      <c r="E189" s="6">
        <v>13.8699066996687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31085.897617899998</v>
      </c>
      <c r="E190" s="6">
        <v>1.9169106695989999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1814.7875515000001</v>
      </c>
      <c r="E191" s="6">
        <v>12.1522837834095</v>
      </c>
      <c r="F191" s="6">
        <v>98.514618165425404</v>
      </c>
      <c r="G191" s="6">
        <v>1.51091146974733</v>
      </c>
      <c r="H191" s="6">
        <v>27.362969199999998</v>
      </c>
      <c r="I191" s="6">
        <v>100</v>
      </c>
      <c r="J191" s="6">
        <v>1.4853818345746399</v>
      </c>
      <c r="K191" s="6">
        <v>100.207813950104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26375.500483299998</v>
      </c>
      <c r="E192" s="6">
        <v>1.90464359293514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4912.1793438000004</v>
      </c>
      <c r="E193" s="6">
        <v>7.8520157556153398</v>
      </c>
      <c r="F193" s="6">
        <v>100</v>
      </c>
      <c r="G193" s="6">
        <v>8.7174886816036495E-16</v>
      </c>
      <c r="H193" s="6"/>
      <c r="I193" s="6"/>
      <c r="J193" s="6"/>
      <c r="K193" s="6"/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85026.057589999997</v>
      </c>
      <c r="E194" s="6">
        <v>1.10681106391163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7253.2044409999999</v>
      </c>
      <c r="E196" s="6">
        <v>1.8906743429285899</v>
      </c>
      <c r="F196" s="6">
        <v>99.791887592310204</v>
      </c>
      <c r="G196" s="6">
        <v>0.20868774981854199</v>
      </c>
      <c r="H196" s="6">
        <v>15.1262981</v>
      </c>
      <c r="I196" s="6">
        <v>99.999999999999801</v>
      </c>
      <c r="J196" s="6">
        <v>0.20811240768981601</v>
      </c>
      <c r="K196" s="6">
        <v>100.06776963929801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7494.3567001000001</v>
      </c>
      <c r="E197" s="6">
        <v>7.1033637626354702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129149.1223365</v>
      </c>
      <c r="E198" s="6">
        <v>1.14086753855639</v>
      </c>
      <c r="F198" s="6">
        <v>99.966038865135204</v>
      </c>
      <c r="G198" s="6">
        <v>3.3979786881313298E-2</v>
      </c>
      <c r="H198" s="6">
        <v>43.875408200000003</v>
      </c>
      <c r="I198" s="6">
        <v>100</v>
      </c>
      <c r="J198" s="6">
        <v>3.3961134864834402E-2</v>
      </c>
      <c r="K198" s="6">
        <v>100.020941865629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14455.502749499999</v>
      </c>
      <c r="E199" s="6">
        <v>5.97269687705327</v>
      </c>
      <c r="F199" s="6">
        <v>98.988380042713601</v>
      </c>
      <c r="G199" s="6">
        <v>0.71488391526595296</v>
      </c>
      <c r="H199" s="6">
        <v>147.7292089</v>
      </c>
      <c r="I199" s="6">
        <v>71.530168783507307</v>
      </c>
      <c r="J199" s="6">
        <v>1.0116199572864</v>
      </c>
      <c r="K199" s="6">
        <v>69.952357287011097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190175.07263939999</v>
      </c>
      <c r="E200" s="6">
        <v>1.0647195468631501</v>
      </c>
      <c r="F200" s="6">
        <v>99.532937733366794</v>
      </c>
      <c r="G200" s="6">
        <v>0.27030635163399502</v>
      </c>
      <c r="H200" s="6">
        <v>892.40408760000003</v>
      </c>
      <c r="I200" s="6">
        <v>57.756532130674302</v>
      </c>
      <c r="J200" s="6">
        <v>0.46706226663320599</v>
      </c>
      <c r="K200" s="6">
        <v>57.603422901316499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738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1112.7204114000001</v>
      </c>
      <c r="E211" s="6">
        <v>20.917249594199198</v>
      </c>
      <c r="F211" s="6">
        <v>97.061684325167704</v>
      </c>
      <c r="G211" s="6">
        <v>3.0359536637340598</v>
      </c>
      <c r="H211" s="6">
        <v>33.685010200000001</v>
      </c>
      <c r="I211" s="6">
        <v>100</v>
      </c>
      <c r="J211" s="6">
        <v>2.9383156748322898</v>
      </c>
      <c r="K211" s="6">
        <v>100.286970069004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44113.171208799999</v>
      </c>
      <c r="E212" s="6">
        <v>1.9088226815234699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  <c r="F213" s="6">
        <v>100</v>
      </c>
      <c r="G213" s="6">
        <v>2.9864713908017899E-15</v>
      </c>
      <c r="H213" s="6"/>
      <c r="I213" s="6"/>
      <c r="J213" s="6"/>
      <c r="K213" s="6"/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24895.770009600001</v>
      </c>
      <c r="E214" s="6">
        <v>1.9283022020343901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22260.718233899999</v>
      </c>
      <c r="E216" s="6">
        <v>1.68430396084602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59437.5496413</v>
      </c>
      <c r="E218" s="6">
        <v>1.4033844327224601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17707.9949695</v>
      </c>
      <c r="E220" s="6">
        <v>1.8596729101549501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35708.557529799997</v>
      </c>
      <c r="E222" s="6">
        <v>1.0789600410711899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40463.996276700003</v>
      </c>
      <c r="E224" s="6">
        <v>1.26720853138768</v>
      </c>
      <c r="F224" s="6">
        <v>100</v>
      </c>
      <c r="G224" s="6">
        <v>1.4068840885480401E-16</v>
      </c>
      <c r="H224" s="6"/>
      <c r="I224" s="6"/>
      <c r="J224" s="6"/>
      <c r="K224" s="6"/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18626.257684799999</v>
      </c>
      <c r="E226" s="6">
        <v>1.37248819949691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11139.504485400001</v>
      </c>
      <c r="E228" s="6">
        <v>2.1047311769083499</v>
      </c>
      <c r="F228" s="6">
        <v>100</v>
      </c>
      <c r="G228" s="6">
        <v>2.33672101325006E-16</v>
      </c>
      <c r="H228" s="6"/>
      <c r="I228" s="6"/>
      <c r="J228" s="6"/>
      <c r="K228" s="6"/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21703.350691</v>
      </c>
      <c r="E230" s="6">
        <v>1.4425172174547001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29955.855312799999</v>
      </c>
      <c r="E232" s="6">
        <v>1.70626957157584</v>
      </c>
      <c r="F232" s="6">
        <v>99.8716995025991</v>
      </c>
      <c r="G232" s="6">
        <v>0.12752806343356801</v>
      </c>
      <c r="H232" s="6">
        <v>38.482885099999997</v>
      </c>
      <c r="I232" s="6">
        <v>99.999999999999801</v>
      </c>
      <c r="J232" s="6">
        <v>0.128300497400854</v>
      </c>
      <c r="K232" s="6">
        <v>99.270421295349706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15997.189988100001</v>
      </c>
      <c r="E234" s="6">
        <v>1.6374480135035301</v>
      </c>
      <c r="F234" s="6">
        <v>99.888600970728405</v>
      </c>
      <c r="G234" s="6">
        <v>0.11165355514669301</v>
      </c>
      <c r="H234" s="6">
        <v>17.8405886</v>
      </c>
      <c r="I234" s="6">
        <v>100</v>
      </c>
      <c r="J234" s="6">
        <v>0.111399029271639</v>
      </c>
      <c r="K234" s="6">
        <v>100.116827677336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35380.398749200001</v>
      </c>
      <c r="E236" s="6">
        <v>1.4992686228499801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61698.067970199998</v>
      </c>
      <c r="E238" s="6">
        <v>1.3776361180389001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5070.0297366000004</v>
      </c>
      <c r="E239" s="6">
        <v>15.0910082881422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94580.0649939</v>
      </c>
      <c r="E240" s="6">
        <v>1.9612013819668299</v>
      </c>
      <c r="F240" s="6">
        <v>99.872604826286505</v>
      </c>
      <c r="G240" s="6">
        <v>0.12781232520945701</v>
      </c>
      <c r="H240" s="6">
        <v>120.6441329</v>
      </c>
      <c r="I240" s="6">
        <v>100</v>
      </c>
      <c r="J240" s="6">
        <v>0.12739517371349701</v>
      </c>
      <c r="K240" s="6">
        <v>100.19963453466799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38401.737183199999</v>
      </c>
      <c r="E242" s="6">
        <v>1.64705640700862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45091.9017169</v>
      </c>
      <c r="E244" s="6">
        <v>2.2510493177045001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2759.9538972</v>
      </c>
      <c r="E245" s="6">
        <v>11.6493329197225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30833.357217000001</v>
      </c>
      <c r="E246" s="6">
        <v>2.5188720585894102</v>
      </c>
      <c r="F246" s="6">
        <v>99.855714097390006</v>
      </c>
      <c r="G246" s="6">
        <v>0.14426248300705999</v>
      </c>
      <c r="H246" s="6">
        <v>44.552470700000001</v>
      </c>
      <c r="I246" s="6">
        <v>100</v>
      </c>
      <c r="J246" s="6">
        <v>0.14428590261000501</v>
      </c>
      <c r="K246" s="6">
        <v>99.839506130197293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762.52889800000003</v>
      </c>
      <c r="E247" s="6">
        <v>16.402310996743299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14935.4310711</v>
      </c>
      <c r="E248" s="6">
        <v>1.51181354385609</v>
      </c>
      <c r="F248" s="6">
        <v>100</v>
      </c>
      <c r="G248" s="6">
        <v>0</v>
      </c>
      <c r="H248" s="6"/>
      <c r="I248" s="6"/>
      <c r="J248" s="6"/>
      <c r="K248" s="6"/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25936.078709000001</v>
      </c>
      <c r="E250" s="6">
        <v>2.0176935401027798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8925.3381735000003</v>
      </c>
      <c r="E252" s="6">
        <v>2.63880131548069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17488.633867699999</v>
      </c>
      <c r="E254" s="6">
        <v>2.0532296710873701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16588.316059600002</v>
      </c>
      <c r="E256" s="6">
        <v>2.7834565738438402</v>
      </c>
      <c r="F256" s="6">
        <v>100</v>
      </c>
      <c r="G256" s="6">
        <v>3.0902575763256802E-16</v>
      </c>
      <c r="H256" s="6"/>
      <c r="I256" s="6"/>
      <c r="J256" s="6"/>
      <c r="K256" s="6"/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1354.4288045999999</v>
      </c>
      <c r="E257" s="6">
        <v>15.3962425220891</v>
      </c>
      <c r="F257" s="6">
        <v>98.019747278944195</v>
      </c>
      <c r="G257" s="6">
        <v>2.02951375793279</v>
      </c>
      <c r="H257" s="6">
        <v>27.362969199999998</v>
      </c>
      <c r="I257" s="6">
        <v>100</v>
      </c>
      <c r="J257" s="6">
        <v>1.9802527210558201</v>
      </c>
      <c r="K257" s="6">
        <v>100.458099886184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17450.162309799998</v>
      </c>
      <c r="E258" s="6">
        <v>2.54282843095248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33108.931331699998</v>
      </c>
      <c r="E260" s="6">
        <v>2.2154304142206001</v>
      </c>
      <c r="F260" s="6">
        <v>99.867657032648196</v>
      </c>
      <c r="G260" s="6">
        <v>0.13262515081514001</v>
      </c>
      <c r="H260" s="6">
        <v>43.875408200000003</v>
      </c>
      <c r="I260" s="6">
        <v>100</v>
      </c>
      <c r="J260" s="6">
        <v>0.13234296735182699</v>
      </c>
      <c r="K260" s="6">
        <v>100.080596200466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35050.092251299997</v>
      </c>
      <c r="E262" s="6">
        <v>1.80533049422936</v>
      </c>
      <c r="F262" s="6">
        <v>100</v>
      </c>
      <c r="G262" s="6">
        <v>0</v>
      </c>
      <c r="H262" s="6"/>
      <c r="I262" s="6"/>
      <c r="J262" s="6"/>
      <c r="K262" s="6"/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19573.081612800001</v>
      </c>
      <c r="E264" s="6">
        <v>2.2824493661819099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52941.050030799997</v>
      </c>
      <c r="E266" s="6">
        <v>1.61150913640338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24014.3491976</v>
      </c>
      <c r="E268" s="6">
        <v>2.10664156227684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30386.6785609</v>
      </c>
      <c r="E270" s="6">
        <v>1.52120729489878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29036.406387999999</v>
      </c>
      <c r="E272" s="6">
        <v>1.8854766993973699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32942.158395300001</v>
      </c>
      <c r="E274" s="6">
        <v>1.6024902791067701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46318.521971000002</v>
      </c>
      <c r="E276" s="6">
        <v>2.0744585923739098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10834.7836355</v>
      </c>
      <c r="E278" s="6">
        <v>2.1852154557724401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1753.9646951</v>
      </c>
      <c r="E279" s="6">
        <v>16.819024007603701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31262.343451000001</v>
      </c>
      <c r="E280" s="6">
        <v>2.4055273484378299</v>
      </c>
      <c r="F280" s="6">
        <v>100</v>
      </c>
      <c r="G280" s="6">
        <v>0</v>
      </c>
      <c r="H280" s="6"/>
      <c r="I280" s="6"/>
      <c r="J280" s="6"/>
      <c r="K280" s="6"/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1527.5827859999999</v>
      </c>
      <c r="E281" s="6">
        <v>13.3254675356844</v>
      </c>
      <c r="F281" s="6">
        <v>98.181429753250896</v>
      </c>
      <c r="G281" s="6">
        <v>1.82411200090248</v>
      </c>
      <c r="H281" s="6">
        <v>28.294725499999998</v>
      </c>
      <c r="I281" s="6">
        <v>100</v>
      </c>
      <c r="J281" s="6">
        <v>1.81857024674914</v>
      </c>
      <c r="K281" s="6">
        <v>98.480619376026198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24810.3527956</v>
      </c>
      <c r="E282" s="6">
        <v>2.7671141703166802</v>
      </c>
      <c r="F282" s="6">
        <v>99.889163828742696</v>
      </c>
      <c r="G282" s="6">
        <v>0.11131603017394499</v>
      </c>
      <c r="H282" s="6">
        <v>27.529357600000001</v>
      </c>
      <c r="I282" s="6">
        <v>100</v>
      </c>
      <c r="J282" s="6">
        <v>0.11083617125727099</v>
      </c>
      <c r="K282" s="6">
        <v>100.321628297685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566.48783160000005</v>
      </c>
      <c r="E283" s="6">
        <v>12.5656198248231</v>
      </c>
      <c r="F283" s="6">
        <v>100</v>
      </c>
      <c r="G283" s="6">
        <v>1.3950640448204901E-15</v>
      </c>
      <c r="H283" s="6"/>
      <c r="I283" s="6"/>
      <c r="J283" s="6"/>
      <c r="K283" s="6"/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6177.0040341000004</v>
      </c>
      <c r="E284" s="6">
        <v>2.7927658314337802</v>
      </c>
      <c r="F284" s="6">
        <v>99.697489446580605</v>
      </c>
      <c r="G284" s="6">
        <v>0.214359896837859</v>
      </c>
      <c r="H284" s="6">
        <v>18.742788000000001</v>
      </c>
      <c r="I284" s="6">
        <v>70.841128249913098</v>
      </c>
      <c r="J284" s="6">
        <v>0.30251055341940702</v>
      </c>
      <c r="K284" s="6">
        <v>70.6459437900441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1147.7970726999999</v>
      </c>
      <c r="E285" s="6">
        <v>13.885842516174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17180.382713899999</v>
      </c>
      <c r="E286" s="6">
        <v>1.7698493569124201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36641.758862499999</v>
      </c>
      <c r="E288" s="6">
        <v>2.9189010360838901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1740.3312068</v>
      </c>
      <c r="E289" s="6">
        <v>12.1597509530975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24729.415560699999</v>
      </c>
      <c r="E290" s="6">
        <v>2.0919705861922302</v>
      </c>
      <c r="F290" s="6">
        <v>100</v>
      </c>
      <c r="G290" s="6">
        <v>0</v>
      </c>
      <c r="H290" s="6"/>
      <c r="I290" s="6"/>
      <c r="J290" s="6"/>
      <c r="K290" s="6"/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40199.092496199999</v>
      </c>
      <c r="E292" s="6">
        <v>2.3666884338645899</v>
      </c>
      <c r="F292" s="6">
        <v>99.887893659886004</v>
      </c>
      <c r="G292" s="6">
        <v>0.112479196033468</v>
      </c>
      <c r="H292" s="6">
        <v>45.116309600000001</v>
      </c>
      <c r="I292" s="6">
        <v>100</v>
      </c>
      <c r="J292" s="6">
        <v>0.112106340113954</v>
      </c>
      <c r="K292" s="6">
        <v>100.220112091074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1635.8372859999999</v>
      </c>
      <c r="E293" s="6">
        <v>22.232278715418399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30515.0773658</v>
      </c>
      <c r="E294" s="6">
        <v>2.06187717886678</v>
      </c>
      <c r="F294" s="6">
        <v>100</v>
      </c>
      <c r="G294" s="6">
        <v>0</v>
      </c>
      <c r="H294" s="6"/>
      <c r="I294" s="6"/>
      <c r="J294" s="6"/>
      <c r="K294" s="6"/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859.27387920000001</v>
      </c>
      <c r="E295" s="6">
        <v>16.270364866480101</v>
      </c>
      <c r="F295" s="6">
        <v>98.031825721803799</v>
      </c>
      <c r="G295" s="6">
        <v>2.0170493001641399</v>
      </c>
      <c r="H295" s="6">
        <v>17.251548</v>
      </c>
      <c r="I295" s="6">
        <v>100</v>
      </c>
      <c r="J295" s="6">
        <v>1.9681742781962299</v>
      </c>
      <c r="K295" s="6">
        <v>100.466217680273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14073.8426784</v>
      </c>
      <c r="E296" s="6">
        <v>3.05512287166595</v>
      </c>
      <c r="F296" s="6">
        <v>100</v>
      </c>
      <c r="G296" s="6">
        <v>0</v>
      </c>
      <c r="H296" s="6"/>
      <c r="I296" s="6"/>
      <c r="J296" s="6"/>
      <c r="K296" s="6"/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25654.967468700001</v>
      </c>
      <c r="E298" s="6">
        <v>2.39204801112365</v>
      </c>
      <c r="F298" s="6">
        <v>100</v>
      </c>
      <c r="G298" s="6">
        <v>0</v>
      </c>
      <c r="H298" s="6"/>
      <c r="I298" s="6"/>
      <c r="J298" s="6"/>
      <c r="K298" s="6"/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2055.4391970000001</v>
      </c>
      <c r="E299" s="6">
        <v>12.463008553990001</v>
      </c>
      <c r="F299" s="6">
        <v>100</v>
      </c>
      <c r="G299" s="6">
        <v>1.38367190527399E-15</v>
      </c>
      <c r="H299" s="6"/>
      <c r="I299" s="6"/>
      <c r="J299" s="6"/>
      <c r="K299" s="6"/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20341.2630087</v>
      </c>
      <c r="E300" s="6">
        <v>2.1048694304528999</v>
      </c>
      <c r="F300" s="6">
        <v>100</v>
      </c>
      <c r="G300" s="6">
        <v>0</v>
      </c>
      <c r="H300" s="6"/>
      <c r="I300" s="6"/>
      <c r="J300" s="6"/>
      <c r="K300" s="6"/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4421.2438756000001</v>
      </c>
      <c r="E301" s="6">
        <v>11.8024194703725</v>
      </c>
      <c r="F301" s="6">
        <v>97.787784513407104</v>
      </c>
      <c r="G301" s="6">
        <v>2.13962044914325</v>
      </c>
      <c r="H301" s="6">
        <v>100.0201019</v>
      </c>
      <c r="I301" s="6">
        <v>99.999999999999801</v>
      </c>
      <c r="J301" s="6">
        <v>2.21221548659287</v>
      </c>
      <c r="K301" s="6">
        <v>94.578825927821796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49257.669653899997</v>
      </c>
      <c r="E302" s="6">
        <v>2.4649940401350401</v>
      </c>
      <c r="F302" s="6">
        <v>99.064392737325804</v>
      </c>
      <c r="G302" s="6">
        <v>0.93827960133902999</v>
      </c>
      <c r="H302" s="6">
        <v>465.21088150000003</v>
      </c>
      <c r="I302" s="6">
        <v>100</v>
      </c>
      <c r="J302" s="6">
        <v>0.93560726267416305</v>
      </c>
      <c r="K302" s="6">
        <v>99.347346512467396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2606.575992</v>
      </c>
      <c r="E303" s="6">
        <v>17.6691864507353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50405.2758168</v>
      </c>
      <c r="E304" s="6">
        <v>2.3402957248660101</v>
      </c>
      <c r="F304" s="6">
        <v>100</v>
      </c>
      <c r="G304" s="6">
        <v>0</v>
      </c>
      <c r="H304" s="6"/>
      <c r="I304" s="6"/>
      <c r="J304" s="6"/>
      <c r="K304" s="6"/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2768.8620049000001</v>
      </c>
      <c r="E305" s="6">
        <v>10.751702263823599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27185.491471900001</v>
      </c>
      <c r="E306" s="6">
        <v>2.2589947635527401</v>
      </c>
      <c r="F306" s="6">
        <v>99.671431646343095</v>
      </c>
      <c r="G306" s="6">
        <v>0.236775455504869</v>
      </c>
      <c r="H306" s="6">
        <v>89.617376100000001</v>
      </c>
      <c r="I306" s="6">
        <v>71.786255130894901</v>
      </c>
      <c r="J306" s="6">
        <v>0.32856835365689602</v>
      </c>
      <c r="K306" s="6">
        <v>71.825994092933996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88924.558937199996</v>
      </c>
      <c r="E308" s="6">
        <v>1.6361963615949899</v>
      </c>
      <c r="F308" s="6">
        <v>100</v>
      </c>
      <c r="G308" s="6">
        <v>0</v>
      </c>
      <c r="H308" s="6"/>
      <c r="I308" s="6"/>
      <c r="J308" s="6"/>
      <c r="K308" s="6"/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30486.838814300001</v>
      </c>
      <c r="E310" s="6">
        <v>1.15860044311124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57266.8901855</v>
      </c>
      <c r="E312" s="6">
        <v>2.5769121116680802</v>
      </c>
      <c r="F312" s="6">
        <v>100</v>
      </c>
      <c r="G312" s="6">
        <v>0</v>
      </c>
      <c r="H312" s="6"/>
      <c r="I312" s="6"/>
      <c r="J312" s="6"/>
      <c r="K312" s="6"/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47020.612065499998</v>
      </c>
      <c r="E314" s="6">
        <v>2.0191076514689499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46912.3348711</v>
      </c>
      <c r="E316" s="6">
        <v>1.80253568612018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527.09577149999996</v>
      </c>
      <c r="E317" s="6">
        <v>17.489581629292299</v>
      </c>
      <c r="F317" s="6">
        <v>100</v>
      </c>
      <c r="G317" s="6">
        <v>1.9417336215901399E-15</v>
      </c>
      <c r="H317" s="6"/>
      <c r="I317" s="6"/>
      <c r="J317" s="6"/>
      <c r="K317" s="6"/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11029.8881831</v>
      </c>
      <c r="E318" s="6">
        <v>2.2214731401852399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21434.760824500001</v>
      </c>
      <c r="E320" s="6">
        <v>1.89204655169866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9519.6194252999994</v>
      </c>
      <c r="E322" s="6">
        <v>1.6138135311175399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40179.753522600004</v>
      </c>
      <c r="E324" s="6">
        <v>1.5121683770286201</v>
      </c>
      <c r="F324" s="6">
        <v>100</v>
      </c>
      <c r="G324" s="6">
        <v>1.6788441492872299E-16</v>
      </c>
      <c r="H324" s="6"/>
      <c r="I324" s="6"/>
      <c r="J324" s="6"/>
      <c r="K324" s="6"/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18199.210583</v>
      </c>
      <c r="E326" s="6">
        <v>1.41092381316876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20525.771416899999</v>
      </c>
      <c r="E328" s="6">
        <v>2.4912073356873101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1798.6228905999999</v>
      </c>
      <c r="E329" s="6">
        <v>18.725575654077598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43353.007852199997</v>
      </c>
      <c r="E330" s="6">
        <v>1.91197200203377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9003.6166131000009</v>
      </c>
      <c r="E332" s="6">
        <v>1.5223618858713099</v>
      </c>
      <c r="F332" s="6">
        <v>100</v>
      </c>
      <c r="G332" s="6">
        <v>1.6901612175060999E-16</v>
      </c>
      <c r="H332" s="6"/>
      <c r="I332" s="6"/>
      <c r="J332" s="6"/>
      <c r="K332" s="6"/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  <c r="F333" s="6">
        <v>100</v>
      </c>
      <c r="G333" s="6">
        <v>2.0500509546630299E-15</v>
      </c>
      <c r="H333" s="6"/>
      <c r="I333" s="6"/>
      <c r="J333" s="6"/>
      <c r="K333" s="6"/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57887.584406499998</v>
      </c>
      <c r="E334" s="6">
        <v>2.88805118774046</v>
      </c>
      <c r="F334" s="6">
        <v>99.874063584475905</v>
      </c>
      <c r="G334" s="6">
        <v>0.12623120345747499</v>
      </c>
      <c r="H334" s="6">
        <v>72.993474199999994</v>
      </c>
      <c r="I334" s="6">
        <v>100</v>
      </c>
      <c r="J334" s="6">
        <v>0.12593641552408599</v>
      </c>
      <c r="K334" s="6">
        <v>100.10784559804701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12851.010138</v>
      </c>
      <c r="E335" s="6">
        <v>10.2934824026473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65976.023271400001</v>
      </c>
      <c r="E336" s="6">
        <v>2.96872198248102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  <c r="F337" s="6">
        <v>100</v>
      </c>
      <c r="G337" s="6">
        <v>1.18282329819285E-15</v>
      </c>
      <c r="H337" s="6"/>
      <c r="I337" s="6"/>
      <c r="J337" s="6"/>
      <c r="K337" s="6"/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40360.3238595</v>
      </c>
      <c r="E338" s="6">
        <v>2.73615348896903</v>
      </c>
      <c r="F338" s="6">
        <v>100</v>
      </c>
      <c r="G338" s="6">
        <v>0</v>
      </c>
      <c r="H338" s="6"/>
      <c r="I338" s="6"/>
      <c r="J338" s="6"/>
      <c r="K338" s="6"/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31826.943411100001</v>
      </c>
      <c r="E340" s="6">
        <v>2.02741918577511</v>
      </c>
      <c r="F340" s="6">
        <v>100</v>
      </c>
      <c r="G340" s="6">
        <v>0</v>
      </c>
      <c r="H340" s="6"/>
      <c r="I340" s="6"/>
      <c r="J340" s="6"/>
      <c r="K340" s="6"/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306.50342260000002</v>
      </c>
      <c r="E341" s="6">
        <v>15.1561255601368</v>
      </c>
      <c r="F341" s="6">
        <v>100</v>
      </c>
      <c r="G341" s="6">
        <v>1.68266795609738E-15</v>
      </c>
      <c r="H341" s="6"/>
      <c r="I341" s="6"/>
      <c r="J341" s="6"/>
      <c r="K341" s="6"/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5439.9841925999999</v>
      </c>
      <c r="E342" s="6">
        <v>2.5496998317444599</v>
      </c>
      <c r="F342" s="6">
        <v>100</v>
      </c>
      <c r="G342" s="6">
        <v>0</v>
      </c>
      <c r="H342" s="6"/>
      <c r="I342" s="6"/>
      <c r="J342" s="6"/>
      <c r="K342" s="6"/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4671.7890178999996</v>
      </c>
      <c r="E344" s="6">
        <v>2.2914526241695898</v>
      </c>
      <c r="F344" s="6">
        <v>99.604784175262793</v>
      </c>
      <c r="G344" s="6">
        <v>0.22822259361363201</v>
      </c>
      <c r="H344" s="6">
        <v>18.536910299999999</v>
      </c>
      <c r="I344" s="6">
        <v>57.802939280927902</v>
      </c>
      <c r="J344" s="6">
        <v>0.39521582473723499</v>
      </c>
      <c r="K344" s="6">
        <v>57.518097095221997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7253.2044409999999</v>
      </c>
      <c r="E346" s="6">
        <v>1.8906743429285899</v>
      </c>
      <c r="F346" s="6">
        <v>99.791887592310204</v>
      </c>
      <c r="G346" s="6">
        <v>0.20868774981854199</v>
      </c>
      <c r="H346" s="6">
        <v>15.1262981</v>
      </c>
      <c r="I346" s="6">
        <v>99.999999999999801</v>
      </c>
      <c r="J346" s="6">
        <v>0.20811240768981601</v>
      </c>
      <c r="K346" s="6">
        <v>100.06776963929801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309.23260440000001</v>
      </c>
      <c r="E347" s="6">
        <v>18.144355684648598</v>
      </c>
      <c r="F347" s="6">
        <v>100</v>
      </c>
      <c r="G347" s="6">
        <v>2.0144281448085299E-15</v>
      </c>
      <c r="H347" s="6"/>
      <c r="I347" s="6"/>
      <c r="J347" s="6"/>
      <c r="K347" s="6"/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7291.2701952999996</v>
      </c>
      <c r="E348" s="6">
        <v>1.82629796012201</v>
      </c>
      <c r="F348" s="6">
        <v>99.902296411160705</v>
      </c>
      <c r="G348" s="6">
        <v>9.7557580815825301E-2</v>
      </c>
      <c r="H348" s="6">
        <v>7.1307996999999999</v>
      </c>
      <c r="I348" s="6">
        <v>100</v>
      </c>
      <c r="J348" s="6">
        <v>9.7703588839324895E-2</v>
      </c>
      <c r="K348" s="6">
        <v>99.753002644008902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940.33409989999996</v>
      </c>
      <c r="E349" s="6">
        <v>15.717010192185599</v>
      </c>
      <c r="F349" s="6">
        <v>97.851428547857395</v>
      </c>
      <c r="G349" s="6">
        <v>2.02464762950857</v>
      </c>
      <c r="H349" s="6">
        <v>20.647373600000002</v>
      </c>
      <c r="I349" s="6">
        <v>100</v>
      </c>
      <c r="J349" s="6">
        <v>2.1485714521425701</v>
      </c>
      <c r="K349" s="6">
        <v>92.207621327131406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12662.0475503</v>
      </c>
      <c r="E350" s="6">
        <v>2.5222777328817401</v>
      </c>
      <c r="F350" s="6">
        <v>98.965066021924599</v>
      </c>
      <c r="G350" s="6">
        <v>0.56765105596775001</v>
      </c>
      <c r="H350" s="6">
        <v>132.41423230000001</v>
      </c>
      <c r="I350" s="6">
        <v>54.628898994695099</v>
      </c>
      <c r="J350" s="6">
        <v>1.0349339780754101</v>
      </c>
      <c r="K350" s="6">
        <v>54.281360377918098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17580.4720213</v>
      </c>
      <c r="E352" s="6">
        <v>1.88212784497062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19164.133646300001</v>
      </c>
      <c r="E354" s="6">
        <v>1.67873097490565</v>
      </c>
      <c r="F354" s="6">
        <v>99.836650276502795</v>
      </c>
      <c r="G354" s="6">
        <v>0.163560068612638</v>
      </c>
      <c r="H354" s="6">
        <v>31.355778900000001</v>
      </c>
      <c r="I354" s="6">
        <v>100</v>
      </c>
      <c r="J354" s="6">
        <v>0.163349723497208</v>
      </c>
      <c r="K354" s="6">
        <v>99.965209733335101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15339.782295000001</v>
      </c>
      <c r="E356" s="6">
        <v>1.79894833235575</v>
      </c>
      <c r="F356" s="6">
        <v>100</v>
      </c>
      <c r="G356" s="6">
        <v>0</v>
      </c>
      <c r="H356" s="6"/>
      <c r="I356" s="6"/>
      <c r="J356" s="6"/>
      <c r="K356" s="6"/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920.23953119999999</v>
      </c>
      <c r="E357" s="6">
        <v>20.814601380789099</v>
      </c>
      <c r="F357" s="6">
        <v>100</v>
      </c>
      <c r="G357" s="6">
        <v>0</v>
      </c>
      <c r="H357" s="6"/>
      <c r="I357" s="6"/>
      <c r="J357" s="6"/>
      <c r="K357" s="6"/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14497.5815583</v>
      </c>
      <c r="E358" s="6">
        <v>2.5982490627727999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13187.330345799999</v>
      </c>
      <c r="E360" s="6">
        <v>1.4452711731853001</v>
      </c>
      <c r="F360" s="6">
        <v>99.900362161155201</v>
      </c>
      <c r="G360" s="6">
        <v>9.9655778794672301E-2</v>
      </c>
      <c r="H360" s="6">
        <v>13.152676</v>
      </c>
      <c r="I360" s="6">
        <v>100</v>
      </c>
      <c r="J360" s="6">
        <v>9.96378388448282E-2</v>
      </c>
      <c r="K360" s="6">
        <v>99.918349378735897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10740.670453299999</v>
      </c>
      <c r="E362" s="6">
        <v>1.4136400225450301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18643.4261152</v>
      </c>
      <c r="E364" s="6">
        <v>1.3413802449926699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19548.9022768</v>
      </c>
      <c r="E366" s="6">
        <v>1.57113912533693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16998.969858199998</v>
      </c>
      <c r="E368" s="6">
        <v>0.92693068067127504</v>
      </c>
      <c r="F368" s="6">
        <v>99.946456368264805</v>
      </c>
      <c r="G368" s="6">
        <v>5.3612479869448497E-2</v>
      </c>
      <c r="H368" s="6">
        <v>9.1067418999999994</v>
      </c>
      <c r="I368" s="6">
        <v>99.999999999999503</v>
      </c>
      <c r="J368" s="6">
        <v>5.35436317352102E-2</v>
      </c>
      <c r="K368" s="6">
        <v>100.07497075590901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4475.4565116000003</v>
      </c>
      <c r="E370" s="6">
        <v>1.82280896963396</v>
      </c>
      <c r="F370" s="6">
        <v>99.836475800061606</v>
      </c>
      <c r="G370" s="6">
        <v>0.163928569093169</v>
      </c>
      <c r="H370" s="6">
        <v>7.3304415000000001</v>
      </c>
      <c r="I370" s="6">
        <v>100</v>
      </c>
      <c r="J370" s="6">
        <v>0.163524199938406</v>
      </c>
      <c r="K370" s="6">
        <v>100.083355413899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70689.229018099999</v>
      </c>
      <c r="E372" s="6">
        <v>2.1719783741104002</v>
      </c>
      <c r="F372" s="6">
        <v>100</v>
      </c>
      <c r="G372" s="6">
        <v>0</v>
      </c>
      <c r="H372" s="6"/>
      <c r="I372" s="6"/>
      <c r="J372" s="6"/>
      <c r="K372" s="6"/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42098.451533400003</v>
      </c>
      <c r="E374" s="6">
        <v>1.87108750540002</v>
      </c>
      <c r="F374" s="6">
        <v>100</v>
      </c>
      <c r="G374" s="6">
        <v>2.0773244295835501E-16</v>
      </c>
      <c r="H374" s="6"/>
      <c r="I374" s="6"/>
      <c r="J374" s="6"/>
      <c r="K374" s="6"/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13297.913497400001</v>
      </c>
      <c r="E376" s="6">
        <v>2.14961737470338</v>
      </c>
      <c r="F376" s="6">
        <v>100</v>
      </c>
      <c r="G376" s="6">
        <v>2.3865547035299799E-16</v>
      </c>
      <c r="H376" s="6"/>
      <c r="I376" s="6"/>
      <c r="J376" s="6"/>
      <c r="K376" s="6"/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20473.8143175</v>
      </c>
      <c r="E378" s="6">
        <v>1.8730718226685199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25771.192110200001</v>
      </c>
      <c r="E380" s="6">
        <v>2.0258936065140798</v>
      </c>
      <c r="F380" s="6">
        <v>100</v>
      </c>
      <c r="G380" s="6">
        <v>2.2491937273928299E-16</v>
      </c>
      <c r="H380" s="6"/>
      <c r="I380" s="6"/>
      <c r="J380" s="6"/>
      <c r="K380" s="6"/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17466.593289699998</v>
      </c>
      <c r="E382" s="6">
        <v>2.8297758946773399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6388.5345282999997</v>
      </c>
      <c r="E384" s="6">
        <v>2.6983613104916899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27182.558857100001</v>
      </c>
      <c r="E386" s="6">
        <v>1.80753768222835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2522.2599878000001</v>
      </c>
      <c r="E387" s="6">
        <v>12.522934332689101</v>
      </c>
      <c r="F387" s="6">
        <v>98.741238827482505</v>
      </c>
      <c r="G387" s="6">
        <v>1.2376424619111901</v>
      </c>
      <c r="H387" s="6">
        <v>32.1539711</v>
      </c>
      <c r="I387" s="6">
        <v>100</v>
      </c>
      <c r="J387" s="6">
        <v>1.2587611725174901</v>
      </c>
      <c r="K387" s="6">
        <v>97.084619849050895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22562.118995199999</v>
      </c>
      <c r="E388" s="6">
        <v>2.9730943065431501</v>
      </c>
      <c r="F388" s="6">
        <v>99.857267659645402</v>
      </c>
      <c r="G388" s="6">
        <v>0.14074008273042199</v>
      </c>
      <c r="H388" s="6">
        <v>32.249470899999999</v>
      </c>
      <c r="I388" s="6">
        <v>99.999999999999801</v>
      </c>
      <c r="J388" s="6">
        <v>0.142732340354572</v>
      </c>
      <c r="K388" s="6">
        <v>98.463460185267095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881.29327969999997</v>
      </c>
      <c r="E389" s="6">
        <v>18.410617494807401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17936.292562899998</v>
      </c>
      <c r="E390" s="6">
        <v>1.861071871162</v>
      </c>
      <c r="F390" s="6">
        <v>99.512603076007494</v>
      </c>
      <c r="G390" s="6">
        <v>0.40328128397200902</v>
      </c>
      <c r="H390" s="6">
        <v>87.849112099999999</v>
      </c>
      <c r="I390" s="6">
        <v>82.334140701642099</v>
      </c>
      <c r="J390" s="6">
        <v>0.48739692399249901</v>
      </c>
      <c r="K390" s="6">
        <v>82.338579429579795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208.4217605</v>
      </c>
      <c r="E391" s="6">
        <v>28.153469606675401</v>
      </c>
      <c r="F391" s="6">
        <v>97.533259083362594</v>
      </c>
      <c r="G391" s="6">
        <v>2.5978336847381098</v>
      </c>
      <c r="H391" s="6">
        <v>5.2712529999999997</v>
      </c>
      <c r="I391" s="6">
        <v>100</v>
      </c>
      <c r="J391" s="6">
        <v>2.4667409166374101</v>
      </c>
      <c r="K391" s="6">
        <v>102.716578024109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6602.0226516000002</v>
      </c>
      <c r="E392" s="6">
        <v>1.74185278703361</v>
      </c>
      <c r="F392" s="6">
        <v>100</v>
      </c>
      <c r="G392" s="6">
        <v>0</v>
      </c>
      <c r="H392" s="6"/>
      <c r="I392" s="6"/>
      <c r="J392" s="6"/>
      <c r="K392" s="6"/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12107.7135927</v>
      </c>
      <c r="E394" s="6">
        <v>2.7543489426286998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1143.9826177</v>
      </c>
      <c r="E395" s="6">
        <v>15.406965258944901</v>
      </c>
      <c r="F395" s="6">
        <v>95.996522757426206</v>
      </c>
      <c r="G395" s="6">
        <v>2.9706830486873499</v>
      </c>
      <c r="H395" s="6">
        <v>47.709107000000003</v>
      </c>
      <c r="I395" s="6">
        <v>71.460051684465398</v>
      </c>
      <c r="J395" s="6">
        <v>4.0034772425738199</v>
      </c>
      <c r="K395" s="6">
        <v>71.231888083639305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17330.4052194</v>
      </c>
      <c r="E396" s="6">
        <v>3.1449877836028901</v>
      </c>
      <c r="F396" s="6">
        <v>98.089335566660793</v>
      </c>
      <c r="G396" s="6">
        <v>1.2253590571642801</v>
      </c>
      <c r="H396" s="6">
        <v>337.57583</v>
      </c>
      <c r="I396" s="6">
        <v>62.909312532689803</v>
      </c>
      <c r="J396" s="6">
        <v>1.91066443333922</v>
      </c>
      <c r="K396" s="6">
        <v>62.907255534020003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36810.355488399997</v>
      </c>
      <c r="E398" s="6">
        <v>2.5063155928554699</v>
      </c>
      <c r="F398" s="6">
        <v>100</v>
      </c>
      <c r="G398" s="6">
        <v>0</v>
      </c>
      <c r="H398" s="6"/>
      <c r="I398" s="6"/>
      <c r="J398" s="6"/>
      <c r="K398" s="6"/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32535.419683600001</v>
      </c>
      <c r="E400" s="6">
        <v>2.74861763973944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739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151.1975333</v>
      </c>
      <c r="E412" s="6"/>
      <c r="F412" s="6">
        <v>99.224910863847001</v>
      </c>
      <c r="G412" s="6"/>
      <c r="H412" s="6">
        <v>1.1810700000000001</v>
      </c>
      <c r="I412" s="6"/>
      <c r="J412" s="6">
        <v>0.775089136153015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356.683425</v>
      </c>
      <c r="E414" s="6"/>
      <c r="F414" s="6">
        <v>98.591549295774698</v>
      </c>
      <c r="G414" s="6"/>
      <c r="H414" s="6">
        <v>5.0954775000000003</v>
      </c>
      <c r="I414" s="6"/>
      <c r="J414" s="6">
        <v>1.40845070422535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313.04519870000001</v>
      </c>
      <c r="E416" s="6"/>
      <c r="F416" s="6">
        <v>96.002390705649404</v>
      </c>
      <c r="G416" s="6"/>
      <c r="H416" s="6">
        <v>13.035429499999999</v>
      </c>
      <c r="I416" s="6"/>
      <c r="J416" s="6">
        <v>3.9976092943505899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188.52465169999999</v>
      </c>
      <c r="E417" s="6"/>
      <c r="F417" s="6">
        <v>96.144216105094799</v>
      </c>
      <c r="G417" s="6"/>
      <c r="H417" s="6">
        <v>7.5606245000000003</v>
      </c>
      <c r="I417" s="6"/>
      <c r="J417" s="6">
        <v>3.8557838949052101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2703.2624639000001</v>
      </c>
      <c r="E418" s="6"/>
      <c r="F418" s="6">
        <v>98.921859758399805</v>
      </c>
      <c r="G418" s="6"/>
      <c r="H418" s="6">
        <v>29.462608700000001</v>
      </c>
      <c r="I418" s="6"/>
      <c r="J418" s="6">
        <v>1.0781402416002399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50.196651799999998</v>
      </c>
      <c r="E419" s="6"/>
      <c r="F419" s="6">
        <v>95.746523004901604</v>
      </c>
      <c r="G419" s="6"/>
      <c r="H419" s="6">
        <v>2.2299536</v>
      </c>
      <c r="I419" s="6"/>
      <c r="J419" s="6">
        <v>4.25347699509837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1189.6558886</v>
      </c>
      <c r="E420" s="6"/>
      <c r="F420" s="6">
        <v>99.5250091161098</v>
      </c>
      <c r="G420" s="6"/>
      <c r="H420" s="6">
        <v>5.6777256999999999</v>
      </c>
      <c r="I420" s="6"/>
      <c r="J420" s="6">
        <v>0.47499088389018002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148.2449254</v>
      </c>
      <c r="E421" s="6"/>
      <c r="F421" s="6">
        <v>93.205295751966801</v>
      </c>
      <c r="G421" s="6"/>
      <c r="H421" s="6">
        <v>10.8071158</v>
      </c>
      <c r="I421" s="6"/>
      <c r="J421" s="6">
        <v>6.7947042480332502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2773.3914192000002</v>
      </c>
      <c r="E422" s="6"/>
      <c r="F422" s="6">
        <v>96.555626498629593</v>
      </c>
      <c r="G422" s="6"/>
      <c r="H422" s="6">
        <v>98.933601899999999</v>
      </c>
      <c r="I422" s="6"/>
      <c r="J422" s="6">
        <v>3.4443735013704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113.6918412</v>
      </c>
      <c r="E423" s="6"/>
      <c r="F423" s="6">
        <v>98.4375</v>
      </c>
      <c r="G423" s="6"/>
      <c r="H423" s="6">
        <v>1.8046324</v>
      </c>
      <c r="I423" s="6"/>
      <c r="J423" s="6">
        <v>1.5625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1005.1802468</v>
      </c>
      <c r="E424" s="6"/>
      <c r="F424" s="6">
        <v>98.584070796460196</v>
      </c>
      <c r="G424" s="6"/>
      <c r="H424" s="6">
        <v>14.4370592</v>
      </c>
      <c r="I424" s="6"/>
      <c r="J424" s="6">
        <v>1.4159292035398201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740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524.73383690000003</v>
      </c>
      <c r="E435" s="6"/>
      <c r="F435" s="6">
        <v>95.905529956386502</v>
      </c>
      <c r="G435" s="6"/>
      <c r="H435" s="6">
        <v>22.402326299999999</v>
      </c>
      <c r="I435" s="6"/>
      <c r="J435" s="6">
        <v>4.09447004361345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8492.4161755000005</v>
      </c>
      <c r="E436" s="6"/>
      <c r="F436" s="6">
        <v>98.062143901202106</v>
      </c>
      <c r="G436" s="6"/>
      <c r="H436" s="6">
        <v>167.82297249999999</v>
      </c>
      <c r="I436" s="6"/>
      <c r="J436" s="6">
        <v>1.9378560987978899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251.8507778</v>
      </c>
      <c r="E437" s="6">
        <v>20.517146842352901</v>
      </c>
      <c r="F437" s="6">
        <v>100</v>
      </c>
      <c r="G437" s="6">
        <v>0</v>
      </c>
      <c r="H437" s="6"/>
      <c r="I437" s="6"/>
      <c r="J437" s="6"/>
      <c r="K437" s="6"/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7766.3158653999999</v>
      </c>
      <c r="E438" s="6">
        <v>1.2242346590041799</v>
      </c>
      <c r="F438" s="6">
        <v>99.447992379080205</v>
      </c>
      <c r="G438" s="6">
        <v>0.28014842516592497</v>
      </c>
      <c r="H438" s="6">
        <v>43.108618300000003</v>
      </c>
      <c r="I438" s="6">
        <v>50.498000405382498</v>
      </c>
      <c r="J438" s="6">
        <v>0.55200762091979005</v>
      </c>
      <c r="K438" s="6">
        <v>50.470677206393901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129.4300456</v>
      </c>
      <c r="E439" s="6">
        <v>19.826264416933501</v>
      </c>
      <c r="F439" s="6">
        <v>100</v>
      </c>
      <c r="G439" s="6">
        <v>0</v>
      </c>
      <c r="H439" s="6"/>
      <c r="I439" s="6"/>
      <c r="J439" s="6"/>
      <c r="K439" s="6"/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3634.3928025</v>
      </c>
      <c r="E440" s="6">
        <v>2.2838273933829001</v>
      </c>
      <c r="F440" s="6">
        <v>99.694160756400706</v>
      </c>
      <c r="G440" s="6">
        <v>0.215050504197314</v>
      </c>
      <c r="H440" s="6">
        <v>11.149499</v>
      </c>
      <c r="I440" s="6">
        <v>70.095031825087503</v>
      </c>
      <c r="J440" s="6">
        <v>0.30583924359929698</v>
      </c>
      <c r="K440" s="6">
        <v>70.099831806677102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32.818632999999998</v>
      </c>
      <c r="E441" s="6">
        <v>22.706313976764601</v>
      </c>
      <c r="F441" s="6">
        <v>100</v>
      </c>
      <c r="G441" s="6">
        <v>5.0418145162743998E-15</v>
      </c>
      <c r="H441" s="6"/>
      <c r="I441" s="6"/>
      <c r="J441" s="6"/>
      <c r="K441" s="6"/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588.47203999999999</v>
      </c>
      <c r="E442" s="6">
        <v>4.5218077758934196</v>
      </c>
      <c r="F442" s="6">
        <v>99.426386233269596</v>
      </c>
      <c r="G442" s="6">
        <v>0.32590849651310599</v>
      </c>
      <c r="H442" s="6">
        <v>3.3950309999999999</v>
      </c>
      <c r="I442" s="6">
        <v>56.568542494923797</v>
      </c>
      <c r="J442" s="6">
        <v>0.57361376673040199</v>
      </c>
      <c r="K442" s="6">
        <v>56.490806062271801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230.6345857</v>
      </c>
      <c r="E443" s="6">
        <v>23.295356693049801</v>
      </c>
      <c r="F443" s="6">
        <v>100</v>
      </c>
      <c r="G443" s="6">
        <v>0</v>
      </c>
      <c r="H443" s="6"/>
      <c r="I443" s="6"/>
      <c r="J443" s="6"/>
      <c r="K443" s="6"/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6649.1865291000004</v>
      </c>
      <c r="E444" s="6">
        <v>1.7279190916724301</v>
      </c>
      <c r="F444" s="6">
        <v>99.555139616477803</v>
      </c>
      <c r="G444" s="6">
        <v>0.223938217898355</v>
      </c>
      <c r="H444" s="6">
        <v>29.7117726</v>
      </c>
      <c r="I444" s="6">
        <v>49.960687225903797</v>
      </c>
      <c r="J444" s="6">
        <v>0.44486038352219498</v>
      </c>
      <c r="K444" s="6">
        <v>50.11505041609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27.358208399999999</v>
      </c>
      <c r="E445" s="6">
        <v>23.218817894301701</v>
      </c>
      <c r="F445" s="6">
        <v>100</v>
      </c>
      <c r="G445" s="6">
        <v>0</v>
      </c>
      <c r="H445" s="6"/>
      <c r="I445" s="6"/>
      <c r="J445" s="6"/>
      <c r="K445" s="6"/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666.03838859999996</v>
      </c>
      <c r="E446" s="6">
        <v>1.21494085049426</v>
      </c>
      <c r="F446" s="6">
        <v>99.39132982289</v>
      </c>
      <c r="G446" s="6">
        <v>0.34908741740284899</v>
      </c>
      <c r="H446" s="6">
        <v>4.0788035000000002</v>
      </c>
      <c r="I446" s="6">
        <v>56.701395208378301</v>
      </c>
      <c r="J446" s="6">
        <v>0.608670177110055</v>
      </c>
      <c r="K446" s="6">
        <v>57.003388608332997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40.501041399999998</v>
      </c>
      <c r="E447" s="6">
        <v>27.978428046748199</v>
      </c>
      <c r="F447" s="6">
        <v>96.341652780147598</v>
      </c>
      <c r="G447" s="6">
        <v>3.6621786660402198</v>
      </c>
      <c r="H447" s="6">
        <v>1.5379316000000001</v>
      </c>
      <c r="I447" s="6">
        <v>100</v>
      </c>
      <c r="J447" s="6">
        <v>3.6583472198523999</v>
      </c>
      <c r="K447" s="6">
        <v>96.442552950659007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1616.1459901000001</v>
      </c>
      <c r="E448" s="6">
        <v>1.83603743049534</v>
      </c>
      <c r="F448" s="6">
        <v>99.205962029907795</v>
      </c>
      <c r="G448" s="6">
        <v>0.34555063977556699</v>
      </c>
      <c r="H448" s="6">
        <v>12.935525800000001</v>
      </c>
      <c r="I448" s="6">
        <v>43.618422785310202</v>
      </c>
      <c r="J448" s="6">
        <v>0.79403797009222399</v>
      </c>
      <c r="K448" s="6">
        <v>43.172599976552299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2904.4108812999998</v>
      </c>
      <c r="E450" s="6">
        <v>1.82773161561457</v>
      </c>
      <c r="F450" s="6">
        <v>100</v>
      </c>
      <c r="G450" s="6">
        <v>0</v>
      </c>
      <c r="H450" s="6"/>
      <c r="I450" s="6"/>
      <c r="J450" s="6"/>
      <c r="K450" s="6"/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454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888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950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141009.81148219999</v>
      </c>
      <c r="E17" s="6">
        <v>2.1130039534527398</v>
      </c>
      <c r="F17" s="6">
        <v>99.737714962032996</v>
      </c>
      <c r="G17" s="6">
        <v>0.10397079554121</v>
      </c>
      <c r="H17" s="6">
        <v>370.82024360000003</v>
      </c>
      <c r="I17" s="6">
        <v>39.695731463607402</v>
      </c>
      <c r="J17" s="6">
        <v>0.26228503796700098</v>
      </c>
      <c r="K17" s="6">
        <v>39.536412943881501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2662954.5277692</v>
      </c>
      <c r="E18" s="6">
        <v>0.25632429377302801</v>
      </c>
      <c r="F18" s="6">
        <v>99.775308230724505</v>
      </c>
      <c r="G18" s="6">
        <v>4.45354873266052E-2</v>
      </c>
      <c r="H18" s="6">
        <v>5996.9142161</v>
      </c>
      <c r="I18" s="6">
        <v>19.7804190958764</v>
      </c>
      <c r="J18" s="6">
        <v>0.22469176927547199</v>
      </c>
      <c r="K18" s="6">
        <v>19.7761671001387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543.32873959999995</v>
      </c>
      <c r="E19" s="6"/>
      <c r="F19" s="6">
        <v>99.304117721312394</v>
      </c>
      <c r="G19" s="6"/>
      <c r="H19" s="6">
        <v>3.8074235999999999</v>
      </c>
      <c r="I19" s="6"/>
      <c r="J19" s="6">
        <v>0.69588227868758801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8656.8350733000007</v>
      </c>
      <c r="E20" s="6"/>
      <c r="F20" s="6">
        <v>99.960693063530599</v>
      </c>
      <c r="G20" s="6"/>
      <c r="H20" s="6">
        <v>3.4040746999999998</v>
      </c>
      <c r="I20" s="6"/>
      <c r="J20" s="6">
        <v>3.9306936469371501E-2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140466.4827426</v>
      </c>
      <c r="E21" s="6">
        <v>2.1207982756944301</v>
      </c>
      <c r="F21" s="6">
        <v>99.739399481256996</v>
      </c>
      <c r="G21" s="6">
        <v>0.104339642634865</v>
      </c>
      <c r="H21" s="6">
        <v>367.01281999999998</v>
      </c>
      <c r="I21" s="6">
        <v>40.094119618813899</v>
      </c>
      <c r="J21" s="6">
        <v>0.26060051874297502</v>
      </c>
      <c r="K21" s="6">
        <v>39.933816512293298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2654297.6926958999</v>
      </c>
      <c r="E22" s="6">
        <v>0.25681651896333502</v>
      </c>
      <c r="F22" s="6">
        <v>99.774704734015302</v>
      </c>
      <c r="G22" s="6">
        <v>4.46805237488343E-2</v>
      </c>
      <c r="H22" s="6">
        <v>5993.5101414000001</v>
      </c>
      <c r="I22" s="6">
        <v>19.791572091165101</v>
      </c>
      <c r="J22" s="6">
        <v>0.22529526598470501</v>
      </c>
      <c r="K22" s="6">
        <v>19.7873046507056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741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141009.81148219999</v>
      </c>
      <c r="E33" s="6">
        <v>2.1130039534527398</v>
      </c>
      <c r="F33" s="6">
        <v>99.737714962032996</v>
      </c>
      <c r="G33" s="6">
        <v>0.10397079554121</v>
      </c>
      <c r="H33" s="6">
        <v>370.82024360000003</v>
      </c>
      <c r="I33" s="6">
        <v>39.695731463607402</v>
      </c>
      <c r="J33" s="6">
        <v>0.26228503796700098</v>
      </c>
      <c r="K33" s="6">
        <v>39.536412943881501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2662954.5277692</v>
      </c>
      <c r="E34" s="6">
        <v>0.25632429377302801</v>
      </c>
      <c r="F34" s="6">
        <v>99.775308230724505</v>
      </c>
      <c r="G34" s="6">
        <v>4.45354873266052E-2</v>
      </c>
      <c r="H34" s="6">
        <v>5996.9142161</v>
      </c>
      <c r="I34" s="6">
        <v>19.7804190958764</v>
      </c>
      <c r="J34" s="6">
        <v>0.22469176927547199</v>
      </c>
      <c r="K34" s="6">
        <v>19.7761671001387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1561.3500652</v>
      </c>
      <c r="E35" s="6">
        <v>16.992225215216202</v>
      </c>
      <c r="F35" s="6">
        <v>100</v>
      </c>
      <c r="G35" s="6">
        <v>0</v>
      </c>
      <c r="H35" s="6"/>
      <c r="I35" s="6"/>
      <c r="J35" s="6"/>
      <c r="K35" s="6"/>
    </row>
    <row r="36" spans="1:11" x14ac:dyDescent="0.25">
      <c r="A36" s="6" t="s">
        <v>14</v>
      </c>
      <c r="B36" s="6" t="s">
        <v>15</v>
      </c>
      <c r="C36" s="6" t="s">
        <v>11</v>
      </c>
      <c r="D36" s="6">
        <v>51615.395266500003</v>
      </c>
      <c r="E36" s="6">
        <v>1.73526228054029</v>
      </c>
      <c r="F36" s="6">
        <v>100</v>
      </c>
      <c r="G36" s="6">
        <v>1.9265281376193901E-16</v>
      </c>
      <c r="H36" s="6"/>
      <c r="I36" s="6"/>
      <c r="J36" s="6"/>
      <c r="K36" s="6"/>
    </row>
    <row r="37" spans="1:11" x14ac:dyDescent="0.25">
      <c r="A37" s="6" t="s">
        <v>16</v>
      </c>
      <c r="B37" s="6" t="s">
        <v>17</v>
      </c>
      <c r="C37" s="6" t="s">
        <v>10</v>
      </c>
      <c r="D37" s="6">
        <v>321.71762100000001</v>
      </c>
      <c r="E37" s="6">
        <v>16.776715959912199</v>
      </c>
      <c r="F37" s="6">
        <v>96.707436171382398</v>
      </c>
      <c r="G37" s="6">
        <v>3.3718744733396999</v>
      </c>
      <c r="H37" s="6">
        <v>10.9534059</v>
      </c>
      <c r="I37" s="6">
        <v>99.999999999999901</v>
      </c>
      <c r="J37" s="6">
        <v>3.2925638286175598</v>
      </c>
      <c r="K37" s="6">
        <v>99.036906308153704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11664.004459600001</v>
      </c>
      <c r="E38" s="6">
        <v>1.4447902214921799</v>
      </c>
      <c r="F38" s="6">
        <v>99.345208175504197</v>
      </c>
      <c r="G38" s="6">
        <v>0.52964006022821597</v>
      </c>
      <c r="H38" s="6">
        <v>76.878340699999995</v>
      </c>
      <c r="I38" s="6">
        <v>80.445921859437107</v>
      </c>
      <c r="J38" s="6">
        <v>0.65479182449581796</v>
      </c>
      <c r="K38" s="6">
        <v>80.357145695845205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525.22714829999995</v>
      </c>
      <c r="E39" s="6">
        <v>30.2224580051878</v>
      </c>
      <c r="F39" s="6">
        <v>100</v>
      </c>
      <c r="G39" s="6">
        <v>3.3553668738126402E-15</v>
      </c>
      <c r="H39" s="6"/>
      <c r="I39" s="6"/>
      <c r="J39" s="6"/>
      <c r="K39" s="6"/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39805.002322200002</v>
      </c>
      <c r="E40" s="6">
        <v>1.3526369491153101</v>
      </c>
      <c r="F40" s="6">
        <v>99.9943142188705</v>
      </c>
      <c r="G40" s="6">
        <v>5.6869962363677697E-3</v>
      </c>
      <c r="H40" s="6">
        <v>2.2633540000000001</v>
      </c>
      <c r="I40" s="6">
        <v>99.999999999999801</v>
      </c>
      <c r="J40" s="6">
        <v>5.68578112953188E-3</v>
      </c>
      <c r="K40" s="6">
        <v>100.015683978274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659.52144680000004</v>
      </c>
      <c r="E41" s="6">
        <v>14.5640014676073</v>
      </c>
      <c r="F41" s="6">
        <v>100</v>
      </c>
      <c r="G41" s="6">
        <v>0</v>
      </c>
      <c r="H41" s="6"/>
      <c r="I41" s="6"/>
      <c r="J41" s="6"/>
      <c r="K41" s="6"/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12391.5724622</v>
      </c>
      <c r="E42" s="6">
        <v>1.8742744069953401</v>
      </c>
      <c r="F42" s="6">
        <v>98.466498944861399</v>
      </c>
      <c r="G42" s="6">
        <v>0.848794646045821</v>
      </c>
      <c r="H42" s="6">
        <v>192.9843109</v>
      </c>
      <c r="I42" s="6">
        <v>54.456811854827599</v>
      </c>
      <c r="J42" s="6">
        <v>1.5335010551385599</v>
      </c>
      <c r="K42" s="6">
        <v>54.501323516678703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773.50312740000004</v>
      </c>
      <c r="E43" s="6">
        <v>28.657091803892701</v>
      </c>
      <c r="F43" s="6">
        <v>100</v>
      </c>
      <c r="G43" s="6">
        <v>0</v>
      </c>
      <c r="H43" s="6"/>
      <c r="I43" s="6"/>
      <c r="J43" s="6"/>
      <c r="K43" s="6"/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49825.996598799997</v>
      </c>
      <c r="E44" s="6">
        <v>2.0545021278236599</v>
      </c>
      <c r="F44" s="6">
        <v>100</v>
      </c>
      <c r="G44" s="6">
        <v>2.2809555664512101E-16</v>
      </c>
      <c r="H44" s="6"/>
      <c r="I44" s="6"/>
      <c r="J44" s="6"/>
      <c r="K44" s="6"/>
    </row>
    <row r="45" spans="1:11" x14ac:dyDescent="0.25">
      <c r="A45" s="6" t="s">
        <v>24</v>
      </c>
      <c r="B45" s="6" t="s">
        <v>25</v>
      </c>
      <c r="C45" s="6" t="s">
        <v>10</v>
      </c>
      <c r="D45" s="6">
        <v>10126.0289987</v>
      </c>
      <c r="E45" s="6">
        <v>22.426970147756499</v>
      </c>
      <c r="F45" s="6">
        <v>100</v>
      </c>
      <c r="G45" s="6">
        <v>0</v>
      </c>
      <c r="H45" s="6"/>
      <c r="I45" s="6"/>
      <c r="J45" s="6"/>
      <c r="K45" s="6"/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247373.6457771</v>
      </c>
      <c r="E46" s="6">
        <v>2.4078597144781599</v>
      </c>
      <c r="F46" s="6">
        <v>99.415858930124102</v>
      </c>
      <c r="G46" s="6">
        <v>0.29241837480358801</v>
      </c>
      <c r="H46" s="6">
        <v>1453.5015605999999</v>
      </c>
      <c r="I46" s="6">
        <v>49.614662653333703</v>
      </c>
      <c r="J46" s="6">
        <v>0.58414106987585102</v>
      </c>
      <c r="K46" s="6">
        <v>49.7671288619172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26</v>
      </c>
      <c r="B48" s="6" t="s">
        <v>27</v>
      </c>
      <c r="C48" s="6" t="s">
        <v>11</v>
      </c>
      <c r="D48" s="6">
        <v>9306.1217460999997</v>
      </c>
      <c r="E48" s="6">
        <v>1.4224011431363199</v>
      </c>
      <c r="F48" s="6">
        <v>100</v>
      </c>
      <c r="G48" s="6">
        <v>0</v>
      </c>
      <c r="H48" s="6"/>
      <c r="I48" s="6"/>
      <c r="J48" s="6"/>
      <c r="K48" s="6"/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742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140466.4827426</v>
      </c>
      <c r="E59" s="6">
        <v>2.1207982756944301</v>
      </c>
      <c r="F59" s="6">
        <v>99.739399481256996</v>
      </c>
      <c r="G59" s="6">
        <v>0.104339642634865</v>
      </c>
      <c r="H59" s="6">
        <v>367.01281999999998</v>
      </c>
      <c r="I59" s="6">
        <v>40.094119618813899</v>
      </c>
      <c r="J59" s="6">
        <v>0.26060051874297502</v>
      </c>
      <c r="K59" s="6">
        <v>39.933816512293298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2654297.6926958999</v>
      </c>
      <c r="E60" s="6">
        <v>0.25681651896333502</v>
      </c>
      <c r="F60" s="6">
        <v>99.774704734015302</v>
      </c>
      <c r="G60" s="6">
        <v>4.46805237488343E-2</v>
      </c>
      <c r="H60" s="6">
        <v>5993.5101414000001</v>
      </c>
      <c r="I60" s="6">
        <v>19.791572091165101</v>
      </c>
      <c r="J60" s="6">
        <v>0.22529526598470501</v>
      </c>
      <c r="K60" s="6">
        <v>19.7873046507056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200.94514710000001</v>
      </c>
      <c r="E61" s="6">
        <v>14.239525456667099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28</v>
      </c>
      <c r="B62" s="6" t="s">
        <v>29</v>
      </c>
      <c r="C62" s="6" t="s">
        <v>11</v>
      </c>
      <c r="D62" s="6">
        <v>3408.2322858000002</v>
      </c>
      <c r="E62" s="6">
        <v>2.6958321626550199</v>
      </c>
      <c r="F62" s="6">
        <v>99.817632248286102</v>
      </c>
      <c r="G62" s="6">
        <v>0.18253481498427701</v>
      </c>
      <c r="H62" s="6">
        <v>6.2268724000000004</v>
      </c>
      <c r="I62" s="6">
        <v>100</v>
      </c>
      <c r="J62" s="6">
        <v>0.18236775171393799</v>
      </c>
      <c r="K62" s="6">
        <v>99.909073086505003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23138.016579499999</v>
      </c>
      <c r="E64" s="6">
        <v>1.88383835854341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43805.970782800003</v>
      </c>
      <c r="E66" s="6">
        <v>2.0334868454833099</v>
      </c>
      <c r="F66" s="6">
        <v>100</v>
      </c>
      <c r="G66" s="6">
        <v>2.2576239161279398E-16</v>
      </c>
      <c r="H66" s="6"/>
      <c r="I66" s="6"/>
      <c r="J66" s="6"/>
      <c r="K66" s="6"/>
    </row>
    <row r="67" spans="1:11" x14ac:dyDescent="0.25">
      <c r="A67" s="6" t="s">
        <v>16</v>
      </c>
      <c r="B67" s="6" t="s">
        <v>17</v>
      </c>
      <c r="C67" s="6" t="s">
        <v>10</v>
      </c>
      <c r="D67" s="6">
        <v>192.28757540000001</v>
      </c>
      <c r="E67" s="6">
        <v>24.693882803469499</v>
      </c>
      <c r="F67" s="6">
        <v>94.610631266421706</v>
      </c>
      <c r="G67" s="6">
        <v>5.6407449923834303</v>
      </c>
      <c r="H67" s="6">
        <v>10.9534059</v>
      </c>
      <c r="I67" s="6">
        <v>99.999999999999901</v>
      </c>
      <c r="J67" s="6">
        <v>5.3893687335783396</v>
      </c>
      <c r="K67" s="6">
        <v>99.023553763774999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8018.4621581000001</v>
      </c>
      <c r="E68" s="6">
        <v>1.8308691351145201</v>
      </c>
      <c r="F68" s="6">
        <v>99.050338392666802</v>
      </c>
      <c r="G68" s="6">
        <v>0.77006516853955698</v>
      </c>
      <c r="H68" s="6">
        <v>76.878340699999995</v>
      </c>
      <c r="I68" s="6">
        <v>80.445921859437107</v>
      </c>
      <c r="J68" s="6">
        <v>0.94966160733320504</v>
      </c>
      <c r="K68" s="6">
        <v>80.318310163597602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7325.6120451999996</v>
      </c>
      <c r="E70" s="6">
        <v>2.5342255838471801</v>
      </c>
      <c r="F70" s="6">
        <v>100</v>
      </c>
      <c r="G70" s="6">
        <v>0</v>
      </c>
      <c r="H70" s="6"/>
      <c r="I70" s="6"/>
      <c r="J70" s="6"/>
      <c r="K70" s="6"/>
    </row>
    <row r="71" spans="1:11" x14ac:dyDescent="0.25">
      <c r="A71" s="6" t="s">
        <v>34</v>
      </c>
      <c r="B71" s="6" t="s">
        <v>35</v>
      </c>
      <c r="C71" s="6" t="s">
        <v>10</v>
      </c>
      <c r="D71" s="6">
        <v>1832.7028836</v>
      </c>
      <c r="E71" s="6">
        <v>17.105932170812</v>
      </c>
      <c r="F71" s="6">
        <v>100</v>
      </c>
      <c r="G71" s="6">
        <v>0</v>
      </c>
      <c r="H71" s="6"/>
      <c r="I71" s="6"/>
      <c r="J71" s="6"/>
      <c r="K71" s="6"/>
    </row>
    <row r="72" spans="1:11" x14ac:dyDescent="0.25">
      <c r="A72" s="6" t="s">
        <v>34</v>
      </c>
      <c r="B72" s="6" t="s">
        <v>35</v>
      </c>
      <c r="C72" s="6" t="s">
        <v>11</v>
      </c>
      <c r="D72" s="6">
        <v>47138.319822199999</v>
      </c>
      <c r="E72" s="6">
        <v>1.6384364545836301</v>
      </c>
      <c r="F72" s="6">
        <v>99.708655350478494</v>
      </c>
      <c r="G72" s="6">
        <v>0.292186229130248</v>
      </c>
      <c r="H72" s="6">
        <v>137.73625989999999</v>
      </c>
      <c r="I72" s="6">
        <v>99.999999999999901</v>
      </c>
      <c r="J72" s="6">
        <v>0.29134464952153799</v>
      </c>
      <c r="K72" s="6">
        <v>99.9966742699702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39215.398605199996</v>
      </c>
      <c r="E74" s="6">
        <v>1.3712508860277599</v>
      </c>
      <c r="F74" s="6">
        <v>100</v>
      </c>
      <c r="G74" s="6">
        <v>1.52239430620566E-16</v>
      </c>
      <c r="H74" s="6"/>
      <c r="I74" s="6"/>
      <c r="J74" s="6"/>
      <c r="K74" s="6"/>
    </row>
    <row r="75" spans="1:11" x14ac:dyDescent="0.25">
      <c r="A75" s="6" t="s">
        <v>36</v>
      </c>
      <c r="B75" s="6" t="s">
        <v>37</v>
      </c>
      <c r="C75" s="6" t="s">
        <v>10</v>
      </c>
      <c r="D75" s="6">
        <v>6104.0625493999996</v>
      </c>
      <c r="E75" s="6">
        <v>12.401435195680699</v>
      </c>
      <c r="F75" s="6">
        <v>98.395479304071003</v>
      </c>
      <c r="G75" s="6">
        <v>1.63611536638406</v>
      </c>
      <c r="H75" s="6">
        <v>99.538055600000007</v>
      </c>
      <c r="I75" s="6">
        <v>100</v>
      </c>
      <c r="J75" s="6">
        <v>1.60452069592897</v>
      </c>
      <c r="K75" s="6">
        <v>100.332987963679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48887.578546999997</v>
      </c>
      <c r="E76" s="6">
        <v>2.4773542712162699</v>
      </c>
      <c r="F76" s="6">
        <v>97.354291168822897</v>
      </c>
      <c r="G76" s="6">
        <v>1.83900822124037</v>
      </c>
      <c r="H76" s="6">
        <v>1328.5731604</v>
      </c>
      <c r="I76" s="6">
        <v>68.6642490848958</v>
      </c>
      <c r="J76" s="6">
        <v>2.6457088311771599</v>
      </c>
      <c r="K76" s="6">
        <v>67.670085129071296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4637.4824949000003</v>
      </c>
      <c r="E78" s="6">
        <v>2.4883223578593201</v>
      </c>
      <c r="F78" s="6">
        <v>99.553243566359797</v>
      </c>
      <c r="G78" s="6">
        <v>0.448310400185708</v>
      </c>
      <c r="H78" s="6">
        <v>20.811226900000001</v>
      </c>
      <c r="I78" s="6">
        <v>99.999999999999901</v>
      </c>
      <c r="J78" s="6">
        <v>0.446756433640221</v>
      </c>
      <c r="K78" s="6">
        <v>99.8995226534593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5890.9199713999997</v>
      </c>
      <c r="E80" s="6">
        <v>2.9000164981326599</v>
      </c>
      <c r="F80" s="6">
        <v>99.750434264504506</v>
      </c>
      <c r="G80" s="6">
        <v>0.24933200876334</v>
      </c>
      <c r="H80" s="6">
        <v>14.7385</v>
      </c>
      <c r="I80" s="6">
        <v>100</v>
      </c>
      <c r="J80" s="6">
        <v>0.24956573549547101</v>
      </c>
      <c r="K80" s="6">
        <v>99.657014617039906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1654.0667443</v>
      </c>
      <c r="E81" s="6">
        <v>16.884423742230801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40</v>
      </c>
      <c r="B82" s="6" t="s">
        <v>41</v>
      </c>
      <c r="C82" s="6" t="s">
        <v>11</v>
      </c>
      <c r="D82" s="6">
        <v>42362.303487500001</v>
      </c>
      <c r="E82" s="6">
        <v>1.5599100922992399</v>
      </c>
      <c r="F82" s="6">
        <v>100</v>
      </c>
      <c r="G82" s="6">
        <v>0</v>
      </c>
      <c r="H82" s="6"/>
      <c r="I82" s="6"/>
      <c r="J82" s="6"/>
      <c r="K82" s="6"/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49155.879406699998</v>
      </c>
      <c r="E84" s="6">
        <v>2.0824593814156498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8925.9846235999994</v>
      </c>
      <c r="E86" s="6">
        <v>2.40167793661726</v>
      </c>
      <c r="F86" s="6">
        <v>100</v>
      </c>
      <c r="G86" s="6">
        <v>0</v>
      </c>
      <c r="H86" s="6"/>
      <c r="I86" s="6"/>
      <c r="J86" s="6"/>
      <c r="K86" s="6"/>
    </row>
    <row r="87" spans="1:11" x14ac:dyDescent="0.25">
      <c r="A87" s="6" t="s">
        <v>24</v>
      </c>
      <c r="B87" s="6" t="s">
        <v>25</v>
      </c>
      <c r="C87" s="6" t="s">
        <v>10</v>
      </c>
      <c r="D87" s="6">
        <v>10083.990025700001</v>
      </c>
      <c r="E87" s="6">
        <v>22.520169677865599</v>
      </c>
      <c r="F87" s="6">
        <v>100</v>
      </c>
      <c r="G87" s="6">
        <v>2.5002410894831699E-15</v>
      </c>
      <c r="H87" s="6"/>
      <c r="I87" s="6"/>
      <c r="J87" s="6"/>
      <c r="K87" s="6"/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245758.7573305</v>
      </c>
      <c r="E88" s="6">
        <v>2.4236405479980698</v>
      </c>
      <c r="F88" s="6">
        <v>99.417750908966397</v>
      </c>
      <c r="G88" s="6">
        <v>0.29430576782046097</v>
      </c>
      <c r="H88" s="6">
        <v>1439.3084913</v>
      </c>
      <c r="I88" s="6">
        <v>50.098805632014297</v>
      </c>
      <c r="J88" s="6">
        <v>0.58224909103357103</v>
      </c>
      <c r="K88" s="6">
        <v>50.252062161759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6401.7108648000003</v>
      </c>
      <c r="E90" s="6">
        <v>1.8941766757604599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2999.5212415999999</v>
      </c>
      <c r="E92" s="6">
        <v>2.0748208006369699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46</v>
      </c>
      <c r="B94" s="6" t="s">
        <v>47</v>
      </c>
      <c r="C94" s="6" t="s">
        <v>11</v>
      </c>
      <c r="D94" s="6">
        <v>2734.2622290999998</v>
      </c>
      <c r="E94" s="6">
        <v>2.6336944172504002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  <c r="F95" s="6">
        <v>100</v>
      </c>
      <c r="G95" s="6">
        <v>3.5394807633661199E-15</v>
      </c>
      <c r="H95" s="6"/>
      <c r="I95" s="6"/>
      <c r="J95" s="6"/>
      <c r="K95" s="6"/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3732.7739660000002</v>
      </c>
      <c r="E96" s="6">
        <v>2.6142018787802401</v>
      </c>
      <c r="F96" s="6">
        <v>99.094600100008904</v>
      </c>
      <c r="G96" s="6">
        <v>0.65030584374195499</v>
      </c>
      <c r="H96" s="6">
        <v>34.1053213</v>
      </c>
      <c r="I96" s="6">
        <v>71.893716713900801</v>
      </c>
      <c r="J96" s="6">
        <v>0.90539989999110904</v>
      </c>
      <c r="K96" s="6">
        <v>71.174955430126204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6771.7863218000002</v>
      </c>
      <c r="E98" s="6">
        <v>3.5059298276869999</v>
      </c>
      <c r="F98" s="6">
        <v>99.758967443312002</v>
      </c>
      <c r="G98" s="6">
        <v>0.18814192721932399</v>
      </c>
      <c r="H98" s="6">
        <v>16.3616466</v>
      </c>
      <c r="I98" s="6">
        <v>77.428440519102097</v>
      </c>
      <c r="J98" s="6">
        <v>0.24103255668801399</v>
      </c>
      <c r="K98" s="6">
        <v>77.868503118806601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535.74466380000001</v>
      </c>
      <c r="E100" s="6">
        <v>3.7583422448570301</v>
      </c>
      <c r="F100" s="6">
        <v>99.760169712905295</v>
      </c>
      <c r="G100" s="6">
        <v>0.243181018869434</v>
      </c>
      <c r="H100" s="6">
        <v>1.2879669</v>
      </c>
      <c r="I100" s="6">
        <v>99.999999999999901</v>
      </c>
      <c r="J100" s="6">
        <v>0.23983028709469401</v>
      </c>
      <c r="K100" s="6">
        <v>101.153945180382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41500.297364600003</v>
      </c>
      <c r="E102" s="6">
        <v>1.71943689735117</v>
      </c>
      <c r="F102" s="6">
        <v>99.783638877529896</v>
      </c>
      <c r="G102" s="6">
        <v>0.21711372631560399</v>
      </c>
      <c r="H102" s="6">
        <v>89.985202200000003</v>
      </c>
      <c r="I102" s="6">
        <v>99.999999999999801</v>
      </c>
      <c r="J102" s="6">
        <v>0.216361122470064</v>
      </c>
      <c r="K102" s="6">
        <v>100.130732428736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743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6124.8441432999998</v>
      </c>
      <c r="E113" s="6">
        <v>8.0747247063915797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223767.32308989999</v>
      </c>
      <c r="E114" s="6">
        <v>0.72043787816552796</v>
      </c>
      <c r="F114" s="6">
        <v>99.912207027371295</v>
      </c>
      <c r="G114" s="6">
        <v>3.7245735129070701E-2</v>
      </c>
      <c r="H114" s="6">
        <v>196.62460730000001</v>
      </c>
      <c r="I114" s="6">
        <v>42.370415022996099</v>
      </c>
      <c r="J114" s="6">
        <v>8.7792972628718394E-2</v>
      </c>
      <c r="K114" s="6">
        <v>42.387260479719203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2874.6170671</v>
      </c>
      <c r="E115" s="6">
        <v>16.0529199490446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75080.664344899997</v>
      </c>
      <c r="E116" s="6">
        <v>1.72373097524596</v>
      </c>
      <c r="F116" s="6">
        <v>99.911009829806702</v>
      </c>
      <c r="G116" s="6">
        <v>3.48277450526066E-2</v>
      </c>
      <c r="H116" s="6">
        <v>66.873922199999996</v>
      </c>
      <c r="I116" s="6">
        <v>39.078534356449097</v>
      </c>
      <c r="J116" s="6">
        <v>8.8990170193343196E-2</v>
      </c>
      <c r="K116" s="6">
        <v>39.1017925995749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1847.3713921999999</v>
      </c>
      <c r="E117" s="6">
        <v>10.317020294602401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37015.520436799998</v>
      </c>
      <c r="E118" s="6">
        <v>1.38211506856708</v>
      </c>
      <c r="F118" s="6">
        <v>99.458681295319394</v>
      </c>
      <c r="G118" s="6">
        <v>0.218646505530283</v>
      </c>
      <c r="H118" s="6">
        <v>201.46248990000001</v>
      </c>
      <c r="I118" s="6">
        <v>40.2700639936361</v>
      </c>
      <c r="J118" s="6">
        <v>0.54131870468056598</v>
      </c>
      <c r="K118" s="6">
        <v>40.172809329956998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7804.0108628999997</v>
      </c>
      <c r="E119" s="6">
        <v>6.7262604591289401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127805.0926013</v>
      </c>
      <c r="E120" s="6">
        <v>1.09548680676069</v>
      </c>
      <c r="F120" s="6">
        <v>99.965152448663503</v>
      </c>
      <c r="G120" s="6">
        <v>3.4845610795239998E-2</v>
      </c>
      <c r="H120" s="6">
        <v>44.552470700000001</v>
      </c>
      <c r="I120" s="6">
        <v>100</v>
      </c>
      <c r="J120" s="6">
        <v>3.4847551336501401E-2</v>
      </c>
      <c r="K120" s="6">
        <v>99.959585730326395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8342.7781200999998</v>
      </c>
      <c r="E121" s="6">
        <v>8.1261875981038703</v>
      </c>
      <c r="F121" s="6">
        <v>99.524317442283206</v>
      </c>
      <c r="G121" s="6">
        <v>0.39305099569346402</v>
      </c>
      <c r="H121" s="6">
        <v>39.874817899999996</v>
      </c>
      <c r="I121" s="6">
        <v>82.929407524571602</v>
      </c>
      <c r="J121" s="6">
        <v>0.47568255771679002</v>
      </c>
      <c r="K121" s="6">
        <v>82.235792403579893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119993.848594</v>
      </c>
      <c r="E122" s="6">
        <v>1.1532664790806</v>
      </c>
      <c r="F122" s="6">
        <v>99.740313104167299</v>
      </c>
      <c r="G122" s="6">
        <v>9.2704084317175695E-2</v>
      </c>
      <c r="H122" s="6">
        <v>312.4196134</v>
      </c>
      <c r="I122" s="6">
        <v>35.592210614772803</v>
      </c>
      <c r="J122" s="6">
        <v>0.25968689583273402</v>
      </c>
      <c r="K122" s="6">
        <v>35.605702652727899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3416.9635905999999</v>
      </c>
      <c r="E123" s="6">
        <v>12.9587705726574</v>
      </c>
      <c r="F123" s="6">
        <v>100</v>
      </c>
      <c r="G123" s="6">
        <v>0</v>
      </c>
      <c r="H123" s="6"/>
      <c r="I123" s="6"/>
      <c r="J123" s="6"/>
      <c r="K123" s="6"/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67014.892709199994</v>
      </c>
      <c r="E124" s="6">
        <v>1.4256161314117499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26733.853563299999</v>
      </c>
      <c r="E125" s="6">
        <v>6.5766962549664703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206030.31686389999</v>
      </c>
      <c r="E126" s="6">
        <v>1.42470051779784</v>
      </c>
      <c r="F126" s="6">
        <v>99.551439292308999</v>
      </c>
      <c r="G126" s="6">
        <v>0.29800600035469799</v>
      </c>
      <c r="H126" s="6">
        <v>928.33519430000001</v>
      </c>
      <c r="I126" s="6">
        <v>66.152225815939005</v>
      </c>
      <c r="J126" s="6">
        <v>0.44856070769099199</v>
      </c>
      <c r="K126" s="6">
        <v>66.138040502405502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14929.872579700001</v>
      </c>
      <c r="E127" s="6">
        <v>6.1217859170000599</v>
      </c>
      <c r="F127" s="6">
        <v>100</v>
      </c>
      <c r="G127" s="6">
        <v>0</v>
      </c>
      <c r="H127" s="6"/>
      <c r="I127" s="6"/>
      <c r="J127" s="6"/>
      <c r="K127" s="6"/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350040.81198360003</v>
      </c>
      <c r="E128" s="6">
        <v>0.669244085059854</v>
      </c>
      <c r="F128" s="6">
        <v>99.967682285141805</v>
      </c>
      <c r="G128" s="6">
        <v>1.8754352992520901E-2</v>
      </c>
      <c r="H128" s="6">
        <v>113.16176280000001</v>
      </c>
      <c r="I128" s="6">
        <v>58.041334559564497</v>
      </c>
      <c r="J128" s="6">
        <v>3.2317714858194901E-2</v>
      </c>
      <c r="K128" s="6">
        <v>58.012430942168699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5592.2178528000004</v>
      </c>
      <c r="E129" s="6">
        <v>10.087329520127</v>
      </c>
      <c r="F129" s="6">
        <v>99.905828257985604</v>
      </c>
      <c r="G129" s="6">
        <v>9.4701753855091497E-2</v>
      </c>
      <c r="H129" s="6">
        <v>5.2712529999999997</v>
      </c>
      <c r="I129" s="6">
        <v>100</v>
      </c>
      <c r="J129" s="6">
        <v>9.4171742014433499E-2</v>
      </c>
      <c r="K129" s="6">
        <v>100.46811234443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141014.5116462</v>
      </c>
      <c r="E130" s="6">
        <v>0.761720709736881</v>
      </c>
      <c r="F130" s="6">
        <v>99.883198354192103</v>
      </c>
      <c r="G130" s="6">
        <v>7.6461098099564695E-2</v>
      </c>
      <c r="H130" s="6">
        <v>164.89987619999999</v>
      </c>
      <c r="I130" s="6">
        <v>65.355387237146999</v>
      </c>
      <c r="J130" s="6">
        <v>0.11680164580785</v>
      </c>
      <c r="K130" s="6">
        <v>65.385885404578005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11959.678113399999</v>
      </c>
      <c r="E131" s="6">
        <v>6.51374805861506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285091.9981958</v>
      </c>
      <c r="E132" s="6">
        <v>0.79286128739061901</v>
      </c>
      <c r="F132" s="6">
        <v>99.9222868337759</v>
      </c>
      <c r="G132" s="6">
        <v>3.9723575328668298E-2</v>
      </c>
      <c r="H132" s="6">
        <v>221.72632899999999</v>
      </c>
      <c r="I132" s="6">
        <v>51.1734426010322</v>
      </c>
      <c r="J132" s="6">
        <v>7.77131662240549E-2</v>
      </c>
      <c r="K132" s="6">
        <v>51.075907480213701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16847.764702199998</v>
      </c>
      <c r="E133" s="6">
        <v>6.5972278772447499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427252.74857619999</v>
      </c>
      <c r="E134" s="6">
        <v>0.66912195782720096</v>
      </c>
      <c r="F134" s="6">
        <v>99.475845098420294</v>
      </c>
      <c r="G134" s="6">
        <v>0.202107437195199</v>
      </c>
      <c r="H134" s="6">
        <v>2251.2663467000002</v>
      </c>
      <c r="I134" s="6">
        <v>38.3444334579548</v>
      </c>
      <c r="J134" s="6">
        <v>0.52415490157970301</v>
      </c>
      <c r="K134" s="6">
        <v>38.356615678068103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1946.3841414999999</v>
      </c>
      <c r="E135" s="6">
        <v>11.725855662302999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54463.906883299998</v>
      </c>
      <c r="E136" s="6">
        <v>1.2134139778278701</v>
      </c>
      <c r="F136" s="6">
        <v>99.949970363470001</v>
      </c>
      <c r="G136" s="6">
        <v>5.0040976848898501E-2</v>
      </c>
      <c r="H136" s="6">
        <v>27.261733599999999</v>
      </c>
      <c r="I136" s="6">
        <v>100</v>
      </c>
      <c r="J136" s="6">
        <v>5.0029636530028399E-2</v>
      </c>
      <c r="K136" s="6">
        <v>99.972626225346801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75943.018484999993</v>
      </c>
      <c r="E138" s="6">
        <v>0.915211361042784</v>
      </c>
      <c r="F138" s="6">
        <v>100</v>
      </c>
      <c r="G138" s="6">
        <v>0</v>
      </c>
      <c r="H138" s="6"/>
      <c r="I138" s="6"/>
      <c r="J138" s="6"/>
      <c r="K138" s="6"/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2037.3762781</v>
      </c>
      <c r="E139" s="6">
        <v>13.8223355487397</v>
      </c>
      <c r="F139" s="6">
        <v>99.350428601885895</v>
      </c>
      <c r="G139" s="6">
        <v>0.63872876169381498</v>
      </c>
      <c r="H139" s="6">
        <v>13.3207413</v>
      </c>
      <c r="I139" s="6">
        <v>100</v>
      </c>
      <c r="J139" s="6">
        <v>0.64957139811406295</v>
      </c>
      <c r="K139" s="6">
        <v>97.692072678805502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31075.7837612</v>
      </c>
      <c r="E140" s="6">
        <v>1.9148464521712201</v>
      </c>
      <c r="F140" s="6">
        <v>99.967464807275903</v>
      </c>
      <c r="G140" s="6">
        <v>3.2494934785015799E-2</v>
      </c>
      <c r="H140" s="6">
        <v>10.113856699999999</v>
      </c>
      <c r="I140" s="6">
        <v>99.999999999999801</v>
      </c>
      <c r="J140" s="6">
        <v>3.2535192724099403E-2</v>
      </c>
      <c r="K140" s="6">
        <v>99.843768471966399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1814.7875515000001</v>
      </c>
      <c r="E141" s="6">
        <v>12.1522837834095</v>
      </c>
      <c r="F141" s="6">
        <v>98.514618165425404</v>
      </c>
      <c r="G141" s="6">
        <v>1.51091146974733</v>
      </c>
      <c r="H141" s="6">
        <v>27.362969199999998</v>
      </c>
      <c r="I141" s="6">
        <v>100</v>
      </c>
      <c r="J141" s="6">
        <v>1.4853818345746399</v>
      </c>
      <c r="K141" s="6">
        <v>100.207813950104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26375.500483299998</v>
      </c>
      <c r="E142" s="6">
        <v>1.90464359293514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4912.1793438000004</v>
      </c>
      <c r="E143" s="6">
        <v>7.8520157556153398</v>
      </c>
      <c r="F143" s="6">
        <v>100</v>
      </c>
      <c r="G143" s="6">
        <v>8.7174886816036495E-16</v>
      </c>
      <c r="H143" s="6"/>
      <c r="I143" s="6"/>
      <c r="J143" s="6"/>
      <c r="K143" s="6"/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84974.960707999999</v>
      </c>
      <c r="E144" s="6">
        <v>1.11063114699848</v>
      </c>
      <c r="F144" s="6">
        <v>99.939904444063004</v>
      </c>
      <c r="G144" s="6">
        <v>4.2317017422338697E-2</v>
      </c>
      <c r="H144" s="6">
        <v>51.096882000000001</v>
      </c>
      <c r="I144" s="6">
        <v>70.303640169825698</v>
      </c>
      <c r="J144" s="6">
        <v>6.0095555936971398E-2</v>
      </c>
      <c r="K144" s="6">
        <v>70.373900559000504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7268.3307390999998</v>
      </c>
      <c r="E146" s="6">
        <v>1.8696345299347199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7494.3567001000001</v>
      </c>
      <c r="E147" s="6">
        <v>7.1033637626354702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129071.9121876</v>
      </c>
      <c r="E148" s="6">
        <v>1.14216018896436</v>
      </c>
      <c r="F148" s="6">
        <v>99.906275448968799</v>
      </c>
      <c r="G148" s="6">
        <v>4.6048635915244003E-2</v>
      </c>
      <c r="H148" s="6">
        <v>121.0855571</v>
      </c>
      <c r="I148" s="6">
        <v>49.057254254923201</v>
      </c>
      <c r="J148" s="6">
        <v>9.3724551031224401E-2</v>
      </c>
      <c r="K148" s="6">
        <v>49.085833468169596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14477.293537400001</v>
      </c>
      <c r="E149" s="6">
        <v>5.9000641970721297</v>
      </c>
      <c r="F149" s="6">
        <v>98.069469045523604</v>
      </c>
      <c r="G149" s="6">
        <v>0.93557834003835005</v>
      </c>
      <c r="H149" s="6">
        <v>284.99046220000002</v>
      </c>
      <c r="I149" s="6">
        <v>49.149926258205298</v>
      </c>
      <c r="J149" s="6">
        <v>1.93053095447644</v>
      </c>
      <c r="K149" s="6">
        <v>47.526651072495497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192653.7681739</v>
      </c>
      <c r="E150" s="6">
        <v>1.05278158376874</v>
      </c>
      <c r="F150" s="6">
        <v>99.336890332666002</v>
      </c>
      <c r="G150" s="6">
        <v>0.243556966469089</v>
      </c>
      <c r="H150" s="6">
        <v>1286.0335742</v>
      </c>
      <c r="I150" s="6">
        <v>36.618477314678898</v>
      </c>
      <c r="J150" s="6">
        <v>0.66310966733397703</v>
      </c>
      <c r="K150" s="6">
        <v>36.485958295811201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115.4964736</v>
      </c>
      <c r="E151" s="6">
        <v>19.2176528696452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1019.617306</v>
      </c>
      <c r="E152" s="6">
        <v>7.2754499776786803</v>
      </c>
      <c r="F152" s="6">
        <v>100</v>
      </c>
      <c r="G152" s="6">
        <v>0</v>
      </c>
      <c r="H152" s="6"/>
      <c r="I152" s="6"/>
      <c r="J152" s="6"/>
      <c r="K152" s="6"/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744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6118.9387932999998</v>
      </c>
      <c r="E163" s="6">
        <v>8.0823562397016904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223614.9444866</v>
      </c>
      <c r="E164" s="6">
        <v>0.720729698318615</v>
      </c>
      <c r="F164" s="6">
        <v>99.912147254900205</v>
      </c>
      <c r="G164" s="6">
        <v>3.7271126358684001E-2</v>
      </c>
      <c r="H164" s="6">
        <v>196.62460730000001</v>
      </c>
      <c r="I164" s="6">
        <v>42.370415022996099</v>
      </c>
      <c r="J164" s="6">
        <v>8.7852745099832694E-2</v>
      </c>
      <c r="K164" s="6">
        <v>42.387272712687498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2866.1246046000001</v>
      </c>
      <c r="E165" s="6">
        <v>16.100485508638201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74718.885442400002</v>
      </c>
      <c r="E166" s="6">
        <v>1.7296491677785699</v>
      </c>
      <c r="F166" s="6">
        <v>99.9105793365366</v>
      </c>
      <c r="G166" s="6">
        <v>3.49965460040162E-2</v>
      </c>
      <c r="H166" s="6">
        <v>66.873922199999996</v>
      </c>
      <c r="I166" s="6">
        <v>39.078534356449097</v>
      </c>
      <c r="J166" s="6">
        <v>8.9420663463444003E-2</v>
      </c>
      <c r="K166" s="6">
        <v>39.101982143852297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1837.6934378999999</v>
      </c>
      <c r="E167" s="6">
        <v>10.367569004236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36689.4398086</v>
      </c>
      <c r="E168" s="6">
        <v>1.34743952025581</v>
      </c>
      <c r="F168" s="6">
        <v>99.453896550781295</v>
      </c>
      <c r="G168" s="6">
        <v>0.22057747036624001</v>
      </c>
      <c r="H168" s="6">
        <v>201.46248990000001</v>
      </c>
      <c r="I168" s="6">
        <v>40.2700639936361</v>
      </c>
      <c r="J168" s="6">
        <v>0.54610344921867504</v>
      </c>
      <c r="K168" s="6">
        <v>40.170573818245003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7804.0108628999997</v>
      </c>
      <c r="E169" s="6">
        <v>6.7262604591289401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127805.0926013</v>
      </c>
      <c r="E170" s="6">
        <v>1.09548680676069</v>
      </c>
      <c r="F170" s="6">
        <v>99.965152448663503</v>
      </c>
      <c r="G170" s="6">
        <v>3.4845610795239998E-2</v>
      </c>
      <c r="H170" s="6">
        <v>44.552470700000001</v>
      </c>
      <c r="I170" s="6">
        <v>100</v>
      </c>
      <c r="J170" s="6">
        <v>3.4847551336501401E-2</v>
      </c>
      <c r="K170" s="6">
        <v>99.959585730326395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8146.6928439000003</v>
      </c>
      <c r="E171" s="6">
        <v>8.3130619960292798</v>
      </c>
      <c r="F171" s="6">
        <v>99.512923858358107</v>
      </c>
      <c r="G171" s="6">
        <v>0.40247378076464302</v>
      </c>
      <c r="H171" s="6">
        <v>39.874817899999996</v>
      </c>
      <c r="I171" s="6">
        <v>82.929407524571602</v>
      </c>
      <c r="J171" s="6">
        <v>0.48707614164191299</v>
      </c>
      <c r="K171" s="6">
        <v>82.228093877080596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117261.1235214</v>
      </c>
      <c r="E172" s="6">
        <v>1.17902730796865</v>
      </c>
      <c r="F172" s="6">
        <v>99.7342772829073</v>
      </c>
      <c r="G172" s="6">
        <v>9.4866425034390994E-2</v>
      </c>
      <c r="H172" s="6">
        <v>312.4196134</v>
      </c>
      <c r="I172" s="6">
        <v>35.592210614772803</v>
      </c>
      <c r="J172" s="6">
        <v>0.26572271709274398</v>
      </c>
      <c r="K172" s="6">
        <v>35.606418761388099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3416.9635905999999</v>
      </c>
      <c r="E173" s="6">
        <v>12.9587705726574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67014.892709199994</v>
      </c>
      <c r="E174" s="6">
        <v>1.4256161314117499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26733.853563299999</v>
      </c>
      <c r="E175" s="6">
        <v>6.5766962549664703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206030.31686389999</v>
      </c>
      <c r="E176" s="6">
        <v>1.42470051779784</v>
      </c>
      <c r="F176" s="6">
        <v>99.551439292308999</v>
      </c>
      <c r="G176" s="6">
        <v>0.29800600035469799</v>
      </c>
      <c r="H176" s="6">
        <v>928.33519430000001</v>
      </c>
      <c r="I176" s="6">
        <v>66.152225815939005</v>
      </c>
      <c r="J176" s="6">
        <v>0.44856070769099199</v>
      </c>
      <c r="K176" s="6">
        <v>66.138040502405502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14929.872579700001</v>
      </c>
      <c r="E177" s="6">
        <v>6.1217859170000599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350040.81198360003</v>
      </c>
      <c r="E178" s="6">
        <v>0.669244085059854</v>
      </c>
      <c r="F178" s="6">
        <v>99.967682285141805</v>
      </c>
      <c r="G178" s="6">
        <v>1.8754352992520901E-2</v>
      </c>
      <c r="H178" s="6">
        <v>113.16176280000001</v>
      </c>
      <c r="I178" s="6">
        <v>58.041334559564497</v>
      </c>
      <c r="J178" s="6">
        <v>3.2317714858194901E-2</v>
      </c>
      <c r="K178" s="6">
        <v>58.012430942168699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5592.2178528000004</v>
      </c>
      <c r="E179" s="6">
        <v>10.087329520127</v>
      </c>
      <c r="F179" s="6">
        <v>99.905828257985604</v>
      </c>
      <c r="G179" s="6">
        <v>9.4701753855091497E-2</v>
      </c>
      <c r="H179" s="6">
        <v>5.2712529999999997</v>
      </c>
      <c r="I179" s="6">
        <v>100</v>
      </c>
      <c r="J179" s="6">
        <v>9.4171742014433499E-2</v>
      </c>
      <c r="K179" s="6">
        <v>100.46811234443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141014.5116462</v>
      </c>
      <c r="E180" s="6">
        <v>0.761720709736881</v>
      </c>
      <c r="F180" s="6">
        <v>99.883198354192103</v>
      </c>
      <c r="G180" s="6">
        <v>7.6461098099564695E-2</v>
      </c>
      <c r="H180" s="6">
        <v>164.89987619999999</v>
      </c>
      <c r="I180" s="6">
        <v>65.355387237146999</v>
      </c>
      <c r="J180" s="6">
        <v>0.11680164580785</v>
      </c>
      <c r="K180" s="6">
        <v>65.385885404578005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11959.678113399999</v>
      </c>
      <c r="E181" s="6">
        <v>6.51374805861506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285091.9981958</v>
      </c>
      <c r="E182" s="6">
        <v>0.79286128739061901</v>
      </c>
      <c r="F182" s="6">
        <v>99.9222868337759</v>
      </c>
      <c r="G182" s="6">
        <v>3.9723575328668298E-2</v>
      </c>
      <c r="H182" s="6">
        <v>221.72632899999999</v>
      </c>
      <c r="I182" s="6">
        <v>51.1734426010322</v>
      </c>
      <c r="J182" s="6">
        <v>7.77131662240549E-2</v>
      </c>
      <c r="K182" s="6">
        <v>51.075907480213701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16795.338096799998</v>
      </c>
      <c r="E183" s="6">
        <v>6.6156010629387501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426057.41496189998</v>
      </c>
      <c r="E184" s="6">
        <v>0.66747987075423798</v>
      </c>
      <c r="F184" s="6">
        <v>99.474382274993403</v>
      </c>
      <c r="G184" s="6">
        <v>0.202674399256178</v>
      </c>
      <c r="H184" s="6">
        <v>2251.2663467000002</v>
      </c>
      <c r="I184" s="6">
        <v>38.3444334579548</v>
      </c>
      <c r="J184" s="6">
        <v>0.52561772500659298</v>
      </c>
      <c r="K184" s="6">
        <v>38.356603496791898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1946.3841414999999</v>
      </c>
      <c r="E185" s="6">
        <v>11.725855662302999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54463.906883299998</v>
      </c>
      <c r="E186" s="6">
        <v>1.2134139778278701</v>
      </c>
      <c r="F186" s="6">
        <v>99.949970363470001</v>
      </c>
      <c r="G186" s="6">
        <v>5.0040976848898501E-2</v>
      </c>
      <c r="H186" s="6">
        <v>27.261733599999999</v>
      </c>
      <c r="I186" s="6">
        <v>100</v>
      </c>
      <c r="J186" s="6">
        <v>5.0029636530028399E-2</v>
      </c>
      <c r="K186" s="6">
        <v>99.972626225346801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75943.018484999993</v>
      </c>
      <c r="E188" s="6">
        <v>0.915211361042784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2037.3762781</v>
      </c>
      <c r="E189" s="6">
        <v>13.8223355487397</v>
      </c>
      <c r="F189" s="6">
        <v>99.350428601885895</v>
      </c>
      <c r="G189" s="6">
        <v>0.63872876169381498</v>
      </c>
      <c r="H189" s="6">
        <v>13.3207413</v>
      </c>
      <c r="I189" s="6">
        <v>100</v>
      </c>
      <c r="J189" s="6">
        <v>0.64957139811406295</v>
      </c>
      <c r="K189" s="6">
        <v>97.692072678805502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31075.7837612</v>
      </c>
      <c r="E190" s="6">
        <v>1.9148464521712201</v>
      </c>
      <c r="F190" s="6">
        <v>99.967464807275903</v>
      </c>
      <c r="G190" s="6">
        <v>3.2494934785015799E-2</v>
      </c>
      <c r="H190" s="6">
        <v>10.113856699999999</v>
      </c>
      <c r="I190" s="6">
        <v>99.999999999999801</v>
      </c>
      <c r="J190" s="6">
        <v>3.2535192724099403E-2</v>
      </c>
      <c r="K190" s="6">
        <v>99.843768471966399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1814.7875515000001</v>
      </c>
      <c r="E191" s="6">
        <v>12.1522837834095</v>
      </c>
      <c r="F191" s="6">
        <v>98.514618165425404</v>
      </c>
      <c r="G191" s="6">
        <v>1.51091146974733</v>
      </c>
      <c r="H191" s="6">
        <v>27.362969199999998</v>
      </c>
      <c r="I191" s="6">
        <v>100</v>
      </c>
      <c r="J191" s="6">
        <v>1.4853818345746399</v>
      </c>
      <c r="K191" s="6">
        <v>100.207813950104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26375.500483299998</v>
      </c>
      <c r="E192" s="6">
        <v>1.90464359293514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4912.1793438000004</v>
      </c>
      <c r="E193" s="6">
        <v>7.8520157556153398</v>
      </c>
      <c r="F193" s="6">
        <v>100</v>
      </c>
      <c r="G193" s="6">
        <v>8.7174886816036495E-16</v>
      </c>
      <c r="H193" s="6"/>
      <c r="I193" s="6"/>
      <c r="J193" s="6"/>
      <c r="K193" s="6"/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84974.960707999999</v>
      </c>
      <c r="E194" s="6">
        <v>1.11063114699848</v>
      </c>
      <c r="F194" s="6">
        <v>99.939904444063004</v>
      </c>
      <c r="G194" s="6">
        <v>4.2317017422338697E-2</v>
      </c>
      <c r="H194" s="6">
        <v>51.096882000000001</v>
      </c>
      <c r="I194" s="6">
        <v>70.303640169825698</v>
      </c>
      <c r="J194" s="6">
        <v>6.0095555936971398E-2</v>
      </c>
      <c r="K194" s="6">
        <v>70.373900559000504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7268.3307390999998</v>
      </c>
      <c r="E196" s="6">
        <v>1.8696345299347199</v>
      </c>
      <c r="F196" s="6">
        <v>100</v>
      </c>
      <c r="G196" s="6">
        <v>0</v>
      </c>
      <c r="H196" s="6"/>
      <c r="I196" s="6"/>
      <c r="J196" s="6"/>
      <c r="K196" s="6"/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7494.3567001000001</v>
      </c>
      <c r="E197" s="6">
        <v>7.1033637626354702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129071.9121876</v>
      </c>
      <c r="E198" s="6">
        <v>1.14216018896436</v>
      </c>
      <c r="F198" s="6">
        <v>99.906275448968799</v>
      </c>
      <c r="G198" s="6">
        <v>4.6048635915244003E-2</v>
      </c>
      <c r="H198" s="6">
        <v>121.0855571</v>
      </c>
      <c r="I198" s="6">
        <v>49.057254254923201</v>
      </c>
      <c r="J198" s="6">
        <v>9.3724551031224401E-2</v>
      </c>
      <c r="K198" s="6">
        <v>49.085833468169596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14322.0489198</v>
      </c>
      <c r="E199" s="6">
        <v>5.9605400503220904</v>
      </c>
      <c r="F199" s="6">
        <v>98.074515015573297</v>
      </c>
      <c r="G199" s="6">
        <v>0.94541826216668501</v>
      </c>
      <c r="H199" s="6">
        <v>281.18303859999997</v>
      </c>
      <c r="I199" s="6">
        <v>49.7970456758163</v>
      </c>
      <c r="J199" s="6">
        <v>1.9254849844267501</v>
      </c>
      <c r="K199" s="6">
        <v>48.154848414187299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189784.84722749999</v>
      </c>
      <c r="E200" s="6">
        <v>1.06786582073199</v>
      </c>
      <c r="F200" s="6">
        <v>99.328703387163799</v>
      </c>
      <c r="G200" s="6">
        <v>0.247221898999339</v>
      </c>
      <c r="H200" s="6">
        <v>1282.6294995000001</v>
      </c>
      <c r="I200" s="6">
        <v>36.714702844537399</v>
      </c>
      <c r="J200" s="6">
        <v>0.67129661283622799</v>
      </c>
      <c r="K200" s="6">
        <v>36.580298793355396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745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44113.171208799999</v>
      </c>
      <c r="E212" s="6">
        <v>1.9088226815234699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  <c r="F213" s="6">
        <v>100</v>
      </c>
      <c r="G213" s="6">
        <v>2.9864713908017899E-15</v>
      </c>
      <c r="H213" s="6"/>
      <c r="I213" s="6"/>
      <c r="J213" s="6"/>
      <c r="K213" s="6"/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24864.792678000002</v>
      </c>
      <c r="E214" s="6">
        <v>1.93988381012225</v>
      </c>
      <c r="F214" s="6">
        <v>99.875571908046794</v>
      </c>
      <c r="G214" s="6">
        <v>0.12470612640745</v>
      </c>
      <c r="H214" s="6">
        <v>30.977331599999999</v>
      </c>
      <c r="I214" s="6">
        <v>100</v>
      </c>
      <c r="J214" s="6">
        <v>0.124428091953191</v>
      </c>
      <c r="K214" s="6">
        <v>100.098743779393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22260.718233899999</v>
      </c>
      <c r="E216" s="6">
        <v>1.68430396084602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59437.5496413</v>
      </c>
      <c r="E218" s="6">
        <v>1.4033844327224601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17684.929458300001</v>
      </c>
      <c r="E220" s="6">
        <v>1.8613288930373999</v>
      </c>
      <c r="F220" s="6">
        <v>99.869745212601799</v>
      </c>
      <c r="G220" s="6">
        <v>0.130347952919939</v>
      </c>
      <c r="H220" s="6">
        <v>23.0655112</v>
      </c>
      <c r="I220" s="6">
        <v>99.999999999999503</v>
      </c>
      <c r="J220" s="6">
        <v>0.13025478739816501</v>
      </c>
      <c r="K220" s="6">
        <v>99.941177649812303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35708.557529799997</v>
      </c>
      <c r="E222" s="6">
        <v>1.0789600410711899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40463.996276700003</v>
      </c>
      <c r="E224" s="6">
        <v>1.26720853138768</v>
      </c>
      <c r="F224" s="6">
        <v>100</v>
      </c>
      <c r="G224" s="6">
        <v>1.4068840885480401E-16</v>
      </c>
      <c r="H224" s="6"/>
      <c r="I224" s="6"/>
      <c r="J224" s="6"/>
      <c r="K224" s="6"/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18609.482008200001</v>
      </c>
      <c r="E226" s="6">
        <v>1.3698551663199201</v>
      </c>
      <c r="F226" s="6">
        <v>99.909935334924</v>
      </c>
      <c r="G226" s="6">
        <v>9.0060665868020404E-2</v>
      </c>
      <c r="H226" s="6">
        <v>16.775676600000001</v>
      </c>
      <c r="I226" s="6">
        <v>99.999999999999702</v>
      </c>
      <c r="J226" s="6">
        <v>9.0064665075958006E-2</v>
      </c>
      <c r="K226" s="6">
        <v>99.905498960169396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11139.504485400001</v>
      </c>
      <c r="E228" s="6">
        <v>2.1047311769083499</v>
      </c>
      <c r="F228" s="6">
        <v>100</v>
      </c>
      <c r="G228" s="6">
        <v>2.33672101325006E-16</v>
      </c>
      <c r="H228" s="6"/>
      <c r="I228" s="6"/>
      <c r="J228" s="6"/>
      <c r="K228" s="6"/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21703.350691</v>
      </c>
      <c r="E230" s="6">
        <v>1.4425172174547001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29847.6164732</v>
      </c>
      <c r="E232" s="6">
        <v>1.61756070785339</v>
      </c>
      <c r="F232" s="6">
        <v>99.510835265869403</v>
      </c>
      <c r="G232" s="6">
        <v>0.48798293281566602</v>
      </c>
      <c r="H232" s="6">
        <v>146.72172470000001</v>
      </c>
      <c r="I232" s="6">
        <v>99.999999999999801</v>
      </c>
      <c r="J232" s="6">
        <v>0.489164734130631</v>
      </c>
      <c r="K232" s="6">
        <v>99.270421295349607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16015.030576700001</v>
      </c>
      <c r="E234" s="6">
        <v>1.62473145874455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35380.398749200001</v>
      </c>
      <c r="E236" s="6">
        <v>1.4992686228499801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61698.067970199998</v>
      </c>
      <c r="E238" s="6">
        <v>1.3776361180389001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5070.0297366000004</v>
      </c>
      <c r="E239" s="6">
        <v>15.0910082881422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92970.869534400001</v>
      </c>
      <c r="E240" s="6">
        <v>2.2162496586242901</v>
      </c>
      <c r="F240" s="6">
        <v>98.173361521418101</v>
      </c>
      <c r="G240" s="6">
        <v>0.89521066644406699</v>
      </c>
      <c r="H240" s="6">
        <v>1729.8395923999999</v>
      </c>
      <c r="I240" s="6">
        <v>47.964654357505196</v>
      </c>
      <c r="J240" s="6">
        <v>1.8266384785818499</v>
      </c>
      <c r="K240" s="6">
        <v>48.1134288065996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38356.578968299997</v>
      </c>
      <c r="E242" s="6">
        <v>1.64950695231958</v>
      </c>
      <c r="F242" s="6">
        <v>99.882405801892304</v>
      </c>
      <c r="G242" s="6">
        <v>0.11768780689371</v>
      </c>
      <c r="H242" s="6">
        <v>45.158214899999997</v>
      </c>
      <c r="I242" s="6">
        <v>99.999999999999901</v>
      </c>
      <c r="J242" s="6">
        <v>0.11759419810767301</v>
      </c>
      <c r="K242" s="6">
        <v>99.9619154282518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44992.4093049</v>
      </c>
      <c r="E244" s="6">
        <v>2.2657623568293599</v>
      </c>
      <c r="F244" s="6">
        <v>99.779356362868299</v>
      </c>
      <c r="G244" s="6">
        <v>0.15571281091000799</v>
      </c>
      <c r="H244" s="6">
        <v>99.492412000000002</v>
      </c>
      <c r="I244" s="6">
        <v>70.316743699096506</v>
      </c>
      <c r="J244" s="6">
        <v>0.220643637131656</v>
      </c>
      <c r="K244" s="6">
        <v>70.416370270323398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2759.9538972</v>
      </c>
      <c r="E245" s="6">
        <v>11.6493329197225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30833.357217000001</v>
      </c>
      <c r="E246" s="6">
        <v>2.5188720585894102</v>
      </c>
      <c r="F246" s="6">
        <v>99.855714097390006</v>
      </c>
      <c r="G246" s="6">
        <v>0.14426248300705999</v>
      </c>
      <c r="H246" s="6">
        <v>44.552470700000001</v>
      </c>
      <c r="I246" s="6">
        <v>100</v>
      </c>
      <c r="J246" s="6">
        <v>0.14428590261000501</v>
      </c>
      <c r="K246" s="6">
        <v>99.839506130197293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762.52889800000003</v>
      </c>
      <c r="E247" s="6">
        <v>16.402310996743299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14935.4310711</v>
      </c>
      <c r="E248" s="6">
        <v>1.51181354385609</v>
      </c>
      <c r="F248" s="6">
        <v>100</v>
      </c>
      <c r="G248" s="6">
        <v>0</v>
      </c>
      <c r="H248" s="6"/>
      <c r="I248" s="6"/>
      <c r="J248" s="6"/>
      <c r="K248" s="6"/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25936.078709000001</v>
      </c>
      <c r="E250" s="6">
        <v>2.0176935401027798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8925.3381735000003</v>
      </c>
      <c r="E252" s="6">
        <v>2.63880131548069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17488.633867699999</v>
      </c>
      <c r="E254" s="6">
        <v>2.0532296710873701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16588.316059600002</v>
      </c>
      <c r="E256" s="6">
        <v>2.7834565738438402</v>
      </c>
      <c r="F256" s="6">
        <v>100</v>
      </c>
      <c r="G256" s="6">
        <v>3.0902575763256802E-16</v>
      </c>
      <c r="H256" s="6"/>
      <c r="I256" s="6"/>
      <c r="J256" s="6"/>
      <c r="K256" s="6"/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1354.4288045999999</v>
      </c>
      <c r="E257" s="6">
        <v>15.3962425220891</v>
      </c>
      <c r="F257" s="6">
        <v>98.019747278944195</v>
      </c>
      <c r="G257" s="6">
        <v>2.02951375793279</v>
      </c>
      <c r="H257" s="6">
        <v>27.362969199999998</v>
      </c>
      <c r="I257" s="6">
        <v>100</v>
      </c>
      <c r="J257" s="6">
        <v>1.9802527210558201</v>
      </c>
      <c r="K257" s="6">
        <v>100.458099886184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17450.162309799998</v>
      </c>
      <c r="E258" s="6">
        <v>2.54282843095248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33152.806739899999</v>
      </c>
      <c r="E260" s="6">
        <v>2.2051596140088199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35050.092251299997</v>
      </c>
      <c r="E262" s="6">
        <v>1.80533049422936</v>
      </c>
      <c r="F262" s="6">
        <v>100</v>
      </c>
      <c r="G262" s="6">
        <v>0</v>
      </c>
      <c r="H262" s="6"/>
      <c r="I262" s="6"/>
      <c r="J262" s="6"/>
      <c r="K262" s="6"/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19521.984730799999</v>
      </c>
      <c r="E264" s="6">
        <v>2.31720826078333</v>
      </c>
      <c r="F264" s="6">
        <v>99.7389430902562</v>
      </c>
      <c r="G264" s="6">
        <v>0.18480834966930601</v>
      </c>
      <c r="H264" s="6">
        <v>51.096882000000001</v>
      </c>
      <c r="I264" s="6">
        <v>70.303640169825698</v>
      </c>
      <c r="J264" s="6">
        <v>0.261056909743761</v>
      </c>
      <c r="K264" s="6">
        <v>70.607552538500201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52941.050030799997</v>
      </c>
      <c r="E266" s="6">
        <v>1.61150913640338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24014.3491976</v>
      </c>
      <c r="E268" s="6">
        <v>2.10664156227684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30386.6785609</v>
      </c>
      <c r="E270" s="6">
        <v>1.52120729489878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28995.823182299999</v>
      </c>
      <c r="E272" s="6">
        <v>1.89461217252442</v>
      </c>
      <c r="F272" s="6">
        <v>99.860233373380595</v>
      </c>
      <c r="G272" s="6">
        <v>0.14001200752934101</v>
      </c>
      <c r="H272" s="6">
        <v>40.583205700000001</v>
      </c>
      <c r="I272" s="6">
        <v>99.999999999999801</v>
      </c>
      <c r="J272" s="6">
        <v>0.139766626619374</v>
      </c>
      <c r="K272" s="6">
        <v>100.035552729134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32909.938564299999</v>
      </c>
      <c r="E274" s="6">
        <v>1.61159754249271</v>
      </c>
      <c r="F274" s="6">
        <v>99.902192714231504</v>
      </c>
      <c r="G274" s="6">
        <v>9.7988782617539696E-2</v>
      </c>
      <c r="H274" s="6">
        <v>32.219830999999999</v>
      </c>
      <c r="I274" s="6">
        <v>100</v>
      </c>
      <c r="J274" s="6">
        <v>9.7807285768490904E-2</v>
      </c>
      <c r="K274" s="6">
        <v>100.087576993615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46318.521971000002</v>
      </c>
      <c r="E276" s="6">
        <v>2.0744585923739098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10834.7836355</v>
      </c>
      <c r="E278" s="6">
        <v>2.1852154557724401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1753.9646951</v>
      </c>
      <c r="E279" s="6">
        <v>16.819024007603701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31262.343451000001</v>
      </c>
      <c r="E280" s="6">
        <v>2.4055273484378299</v>
      </c>
      <c r="F280" s="6">
        <v>100</v>
      </c>
      <c r="G280" s="6">
        <v>0</v>
      </c>
      <c r="H280" s="6"/>
      <c r="I280" s="6"/>
      <c r="J280" s="6"/>
      <c r="K280" s="6"/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1555.8775115000001</v>
      </c>
      <c r="E281" s="6">
        <v>13.2874463196293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24837.8821532</v>
      </c>
      <c r="E282" s="6">
        <v>2.7503901390028598</v>
      </c>
      <c r="F282" s="6">
        <v>100</v>
      </c>
      <c r="G282" s="6">
        <v>0</v>
      </c>
      <c r="H282" s="6"/>
      <c r="I282" s="6"/>
      <c r="J282" s="6"/>
      <c r="K282" s="6"/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558.76698480000005</v>
      </c>
      <c r="E283" s="6">
        <v>12.812681271355</v>
      </c>
      <c r="F283" s="6">
        <v>98.637067493895998</v>
      </c>
      <c r="G283" s="6">
        <v>1.3924700226159801</v>
      </c>
      <c r="H283" s="6">
        <v>7.7208468000000003</v>
      </c>
      <c r="I283" s="6">
        <v>100</v>
      </c>
      <c r="J283" s="6">
        <v>1.3629325061039801</v>
      </c>
      <c r="K283" s="6">
        <v>100.77473314993399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6105.2383446000003</v>
      </c>
      <c r="E284" s="6">
        <v>2.8783746527220799</v>
      </c>
      <c r="F284" s="6">
        <v>98.539183732021499</v>
      </c>
      <c r="G284" s="6">
        <v>0.81251473571479105</v>
      </c>
      <c r="H284" s="6">
        <v>90.508477499999998</v>
      </c>
      <c r="I284" s="6">
        <v>54.9952379780188</v>
      </c>
      <c r="J284" s="6">
        <v>1.4608162679785399</v>
      </c>
      <c r="K284" s="6">
        <v>54.808082701849401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1147.7970726999999</v>
      </c>
      <c r="E285" s="6">
        <v>13.885842516174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17125.3267615</v>
      </c>
      <c r="E286" s="6">
        <v>1.820516520915</v>
      </c>
      <c r="F286" s="6">
        <v>99.679541758080504</v>
      </c>
      <c r="G286" s="6">
        <v>0.192416599425032</v>
      </c>
      <c r="H286" s="6">
        <v>55.055952400000002</v>
      </c>
      <c r="I286" s="6">
        <v>59.500423903542</v>
      </c>
      <c r="J286" s="6">
        <v>0.32045824191946698</v>
      </c>
      <c r="K286" s="6">
        <v>59.851787061090498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36641.758862499999</v>
      </c>
      <c r="E288" s="6">
        <v>2.9189010360838901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1740.3312068</v>
      </c>
      <c r="E289" s="6">
        <v>12.1597509530975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24663.385955999998</v>
      </c>
      <c r="E290" s="6">
        <v>2.10203929439351</v>
      </c>
      <c r="F290" s="6">
        <v>99.732991649002301</v>
      </c>
      <c r="G290" s="6">
        <v>0.200847177571189</v>
      </c>
      <c r="H290" s="6">
        <v>66.029604699999993</v>
      </c>
      <c r="I290" s="6">
        <v>75.044924020428198</v>
      </c>
      <c r="J290" s="6">
        <v>0.26700835099772602</v>
      </c>
      <c r="K290" s="6">
        <v>75.020462126308999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40199.092496199999</v>
      </c>
      <c r="E292" s="6">
        <v>2.3666884338645899</v>
      </c>
      <c r="F292" s="6">
        <v>99.887893659886004</v>
      </c>
      <c r="G292" s="6">
        <v>0.112479196033468</v>
      </c>
      <c r="H292" s="6">
        <v>45.116309600000001</v>
      </c>
      <c r="I292" s="6">
        <v>100</v>
      </c>
      <c r="J292" s="6">
        <v>0.112106340113954</v>
      </c>
      <c r="K292" s="6">
        <v>100.220112091074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1635.8372859999999</v>
      </c>
      <c r="E293" s="6">
        <v>22.232278715418399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30515.0773658</v>
      </c>
      <c r="E294" s="6">
        <v>2.06187717886678</v>
      </c>
      <c r="F294" s="6">
        <v>100</v>
      </c>
      <c r="G294" s="6">
        <v>0</v>
      </c>
      <c r="H294" s="6"/>
      <c r="I294" s="6"/>
      <c r="J294" s="6"/>
      <c r="K294" s="6"/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876.52542719999997</v>
      </c>
      <c r="E295" s="6">
        <v>15.927543494144899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14073.8426784</v>
      </c>
      <c r="E296" s="6">
        <v>3.05512287166595</v>
      </c>
      <c r="F296" s="6">
        <v>100</v>
      </c>
      <c r="G296" s="6">
        <v>0</v>
      </c>
      <c r="H296" s="6"/>
      <c r="I296" s="6"/>
      <c r="J296" s="6"/>
      <c r="K296" s="6"/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25654.967468700001</v>
      </c>
      <c r="E298" s="6">
        <v>2.39204801112365</v>
      </c>
      <c r="F298" s="6">
        <v>100</v>
      </c>
      <c r="G298" s="6">
        <v>0</v>
      </c>
      <c r="H298" s="6"/>
      <c r="I298" s="6"/>
      <c r="J298" s="6"/>
      <c r="K298" s="6"/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2055.4391970000001</v>
      </c>
      <c r="E299" s="6">
        <v>12.463008553990001</v>
      </c>
      <c r="F299" s="6">
        <v>100</v>
      </c>
      <c r="G299" s="6">
        <v>1.38367190527399E-15</v>
      </c>
      <c r="H299" s="6"/>
      <c r="I299" s="6"/>
      <c r="J299" s="6"/>
      <c r="K299" s="6"/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20341.2630087</v>
      </c>
      <c r="E300" s="6">
        <v>2.1048694304528999</v>
      </c>
      <c r="F300" s="6">
        <v>100</v>
      </c>
      <c r="G300" s="6">
        <v>0</v>
      </c>
      <c r="H300" s="6"/>
      <c r="I300" s="6"/>
      <c r="J300" s="6"/>
      <c r="K300" s="6"/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4287.7900459000002</v>
      </c>
      <c r="E301" s="6">
        <v>11.791215370658801</v>
      </c>
      <c r="F301" s="6">
        <v>94.836091571695903</v>
      </c>
      <c r="G301" s="6">
        <v>2.87216073965998</v>
      </c>
      <c r="H301" s="6">
        <v>233.47393159999999</v>
      </c>
      <c r="I301" s="6">
        <v>58.167897575898301</v>
      </c>
      <c r="J301" s="6">
        <v>5.1639084283041097</v>
      </c>
      <c r="K301" s="6">
        <v>52.747739952561197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48979.695322300002</v>
      </c>
      <c r="E302" s="6">
        <v>2.5199307499610901</v>
      </c>
      <c r="F302" s="6">
        <v>98.505345617354394</v>
      </c>
      <c r="G302" s="6">
        <v>0.84320536360338705</v>
      </c>
      <c r="H302" s="6">
        <v>743.18521310000006</v>
      </c>
      <c r="I302" s="6">
        <v>56.056839112042603</v>
      </c>
      <c r="J302" s="6">
        <v>1.49465438264562</v>
      </c>
      <c r="K302" s="6">
        <v>55.571533280582102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2606.575992</v>
      </c>
      <c r="E303" s="6">
        <v>17.6691864507353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50066.463450399999</v>
      </c>
      <c r="E304" s="6">
        <v>2.3542698797173802</v>
      </c>
      <c r="F304" s="6">
        <v>99.327823603958805</v>
      </c>
      <c r="G304" s="6">
        <v>0.38953317225784101</v>
      </c>
      <c r="H304" s="6">
        <v>338.81236639999997</v>
      </c>
      <c r="I304" s="6">
        <v>57.719419246091597</v>
      </c>
      <c r="J304" s="6">
        <v>0.67217639604121404</v>
      </c>
      <c r="K304" s="6">
        <v>57.561500894394698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2768.8620049000001</v>
      </c>
      <c r="E305" s="6">
        <v>10.751702263823599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27246.830708099998</v>
      </c>
      <c r="E306" s="6">
        <v>2.2507443902865001</v>
      </c>
      <c r="F306" s="6">
        <v>99.896322540607997</v>
      </c>
      <c r="G306" s="6">
        <v>0.10397577337149901</v>
      </c>
      <c r="H306" s="6">
        <v>28.278139899999999</v>
      </c>
      <c r="I306" s="6">
        <v>100</v>
      </c>
      <c r="J306" s="6">
        <v>0.103677459391967</v>
      </c>
      <c r="K306" s="6">
        <v>100.183756952026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88702.9351761</v>
      </c>
      <c r="E308" s="6">
        <v>1.6362044181597499</v>
      </c>
      <c r="F308" s="6">
        <v>99.750773280465197</v>
      </c>
      <c r="G308" s="6">
        <v>0.17789279612644299</v>
      </c>
      <c r="H308" s="6">
        <v>221.6237611</v>
      </c>
      <c r="I308" s="6">
        <v>71.307597328002103</v>
      </c>
      <c r="J308" s="6">
        <v>0.24922671953483</v>
      </c>
      <c r="K308" s="6">
        <v>71.200006194187196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30486.838814300001</v>
      </c>
      <c r="E310" s="6">
        <v>1.15860044311124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57189.814483399998</v>
      </c>
      <c r="E312" s="6">
        <v>2.5425538298848398</v>
      </c>
      <c r="F312" s="6">
        <v>99.865409660188803</v>
      </c>
      <c r="G312" s="6">
        <v>0.133754209796526</v>
      </c>
      <c r="H312" s="6">
        <v>77.075702100000001</v>
      </c>
      <c r="I312" s="6">
        <v>100</v>
      </c>
      <c r="J312" s="6">
        <v>0.13459033981124999</v>
      </c>
      <c r="K312" s="6">
        <v>99.245005056361506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47020.612065499998</v>
      </c>
      <c r="E314" s="6">
        <v>2.0191076514689499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46812.438251400003</v>
      </c>
      <c r="E316" s="6">
        <v>1.8297787735623701</v>
      </c>
      <c r="F316" s="6">
        <v>99.787056815708496</v>
      </c>
      <c r="G316" s="6">
        <v>0.21362939587455401</v>
      </c>
      <c r="H316" s="6">
        <v>99.896619700000002</v>
      </c>
      <c r="I316" s="6">
        <v>99.999999999999901</v>
      </c>
      <c r="J316" s="6">
        <v>0.21294318429147399</v>
      </c>
      <c r="K316" s="6">
        <v>100.108621623975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527.09577149999996</v>
      </c>
      <c r="E317" s="6">
        <v>17.489581629292299</v>
      </c>
      <c r="F317" s="6">
        <v>100</v>
      </c>
      <c r="G317" s="6">
        <v>1.9417336215901399E-15</v>
      </c>
      <c r="H317" s="6"/>
      <c r="I317" s="6"/>
      <c r="J317" s="6"/>
      <c r="K317" s="6"/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11029.8881831</v>
      </c>
      <c r="E318" s="6">
        <v>2.2214731401852399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21434.760824500001</v>
      </c>
      <c r="E320" s="6">
        <v>1.89204655169866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9519.6194252999994</v>
      </c>
      <c r="E322" s="6">
        <v>1.6138135311175399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40179.753522600004</v>
      </c>
      <c r="E324" s="6">
        <v>1.5121683770286201</v>
      </c>
      <c r="F324" s="6">
        <v>100</v>
      </c>
      <c r="G324" s="6">
        <v>1.6788441492872299E-16</v>
      </c>
      <c r="H324" s="6"/>
      <c r="I324" s="6"/>
      <c r="J324" s="6"/>
      <c r="K324" s="6"/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18199.210583</v>
      </c>
      <c r="E326" s="6">
        <v>1.41092381316876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20485.4126908</v>
      </c>
      <c r="E328" s="6">
        <v>2.4212649192691398</v>
      </c>
      <c r="F328" s="6">
        <v>99.803375350527503</v>
      </c>
      <c r="G328" s="6">
        <v>0.195032808073238</v>
      </c>
      <c r="H328" s="6">
        <v>40.358726099999998</v>
      </c>
      <c r="I328" s="6">
        <v>99.999999999999801</v>
      </c>
      <c r="J328" s="6">
        <v>0.19662464947246999</v>
      </c>
      <c r="K328" s="6">
        <v>98.995383346004004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1798.6228905999999</v>
      </c>
      <c r="E329" s="6">
        <v>18.725575654077598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43353.007852199997</v>
      </c>
      <c r="E330" s="6">
        <v>1.91197200203377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9003.6166131000009</v>
      </c>
      <c r="E332" s="6">
        <v>1.5223618858713099</v>
      </c>
      <c r="F332" s="6">
        <v>100</v>
      </c>
      <c r="G332" s="6">
        <v>1.6901612175060999E-16</v>
      </c>
      <c r="H332" s="6"/>
      <c r="I332" s="6"/>
      <c r="J332" s="6"/>
      <c r="K332" s="6"/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  <c r="F333" s="6">
        <v>100</v>
      </c>
      <c r="G333" s="6">
        <v>2.0500509546630299E-15</v>
      </c>
      <c r="H333" s="6"/>
      <c r="I333" s="6"/>
      <c r="J333" s="6"/>
      <c r="K333" s="6"/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57276.977883500003</v>
      </c>
      <c r="E334" s="6">
        <v>3.0800841679011102</v>
      </c>
      <c r="F334" s="6">
        <v>98.820577671590797</v>
      </c>
      <c r="G334" s="6">
        <v>1.04308304845577</v>
      </c>
      <c r="H334" s="6">
        <v>683.59999719999996</v>
      </c>
      <c r="I334" s="6">
        <v>87.390972102995207</v>
      </c>
      <c r="J334" s="6">
        <v>1.17942232840923</v>
      </c>
      <c r="K334" s="6">
        <v>87.397081541495794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12851.010138</v>
      </c>
      <c r="E335" s="6">
        <v>10.2934824026473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65976.023271400001</v>
      </c>
      <c r="E336" s="6">
        <v>2.96872198248102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  <c r="F337" s="6">
        <v>100</v>
      </c>
      <c r="G337" s="6">
        <v>1.18282329819285E-15</v>
      </c>
      <c r="H337" s="6"/>
      <c r="I337" s="6"/>
      <c r="J337" s="6"/>
      <c r="K337" s="6"/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40360.3238595</v>
      </c>
      <c r="E338" s="6">
        <v>2.73615348896903</v>
      </c>
      <c r="F338" s="6">
        <v>100</v>
      </c>
      <c r="G338" s="6">
        <v>0</v>
      </c>
      <c r="H338" s="6"/>
      <c r="I338" s="6"/>
      <c r="J338" s="6"/>
      <c r="K338" s="6"/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31582.208213999998</v>
      </c>
      <c r="E340" s="6">
        <v>1.9821300750922799</v>
      </c>
      <c r="F340" s="6">
        <v>99.231043980759296</v>
      </c>
      <c r="G340" s="6">
        <v>0.44694496564793101</v>
      </c>
      <c r="H340" s="6">
        <v>244.73519709999999</v>
      </c>
      <c r="I340" s="6">
        <v>58.137073678515399</v>
      </c>
      <c r="J340" s="6">
        <v>0.76895601924074797</v>
      </c>
      <c r="K340" s="6">
        <v>57.676660866742402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306.50342260000002</v>
      </c>
      <c r="E341" s="6">
        <v>15.1561255601368</v>
      </c>
      <c r="F341" s="6">
        <v>100</v>
      </c>
      <c r="G341" s="6">
        <v>1.68266795609738E-15</v>
      </c>
      <c r="H341" s="6"/>
      <c r="I341" s="6"/>
      <c r="J341" s="6"/>
      <c r="K341" s="6"/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5373.1102704000004</v>
      </c>
      <c r="E342" s="6">
        <v>2.58855650122472</v>
      </c>
      <c r="F342" s="6">
        <v>98.770696387482701</v>
      </c>
      <c r="G342" s="6">
        <v>0.48488167380987501</v>
      </c>
      <c r="H342" s="6">
        <v>66.873922199999996</v>
      </c>
      <c r="I342" s="6">
        <v>39.078534356449097</v>
      </c>
      <c r="J342" s="6">
        <v>1.2293036125172701</v>
      </c>
      <c r="K342" s="6">
        <v>38.958724354238399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4685.1728106999999</v>
      </c>
      <c r="E344" s="6">
        <v>2.2844169103067</v>
      </c>
      <c r="F344" s="6">
        <v>99.890133061563603</v>
      </c>
      <c r="G344" s="6">
        <v>0.109450455403379</v>
      </c>
      <c r="H344" s="6">
        <v>5.1531174999999996</v>
      </c>
      <c r="I344" s="6">
        <v>100</v>
      </c>
      <c r="J344" s="6">
        <v>0.109866938436357</v>
      </c>
      <c r="K344" s="6">
        <v>99.511470051797602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7268.3307390999998</v>
      </c>
      <c r="E346" s="6">
        <v>1.8696345299347199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309.23260440000001</v>
      </c>
      <c r="E347" s="6">
        <v>18.144355684648598</v>
      </c>
      <c r="F347" s="6">
        <v>100</v>
      </c>
      <c r="G347" s="6">
        <v>2.0144281448085299E-15</v>
      </c>
      <c r="H347" s="6"/>
      <c r="I347" s="6"/>
      <c r="J347" s="6"/>
      <c r="K347" s="6"/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7298.400995</v>
      </c>
      <c r="E348" s="6">
        <v>1.83597460098218</v>
      </c>
      <c r="F348" s="6">
        <v>100</v>
      </c>
      <c r="G348" s="6">
        <v>0</v>
      </c>
      <c r="H348" s="6"/>
      <c r="I348" s="6"/>
      <c r="J348" s="6"/>
      <c r="K348" s="6"/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960.98147349999999</v>
      </c>
      <c r="E349" s="6">
        <v>16.428211001601301</v>
      </c>
      <c r="F349" s="6">
        <v>100</v>
      </c>
      <c r="G349" s="6">
        <v>0</v>
      </c>
      <c r="H349" s="6"/>
      <c r="I349" s="6"/>
      <c r="J349" s="6"/>
      <c r="K349" s="6"/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12614.841958999999</v>
      </c>
      <c r="E350" s="6">
        <v>2.5689924507639401</v>
      </c>
      <c r="F350" s="6">
        <v>98.596112703667799</v>
      </c>
      <c r="G350" s="6">
        <v>0.62519313883787198</v>
      </c>
      <c r="H350" s="6">
        <v>179.61982359999999</v>
      </c>
      <c r="I350" s="6">
        <v>44.107856167742703</v>
      </c>
      <c r="J350" s="6">
        <v>1.4038872963322</v>
      </c>
      <c r="K350" s="6">
        <v>43.907807513796598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17553.2102877</v>
      </c>
      <c r="E352" s="6">
        <v>1.88256466045431</v>
      </c>
      <c r="F352" s="6">
        <v>99.844931731258598</v>
      </c>
      <c r="G352" s="6">
        <v>0.15516936734533099</v>
      </c>
      <c r="H352" s="6">
        <v>27.261733599999999</v>
      </c>
      <c r="I352" s="6">
        <v>100</v>
      </c>
      <c r="J352" s="6">
        <v>0.15506826874142199</v>
      </c>
      <c r="K352" s="6">
        <v>99.910026823164699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19195.489425200001</v>
      </c>
      <c r="E354" s="6">
        <v>1.67277914048731</v>
      </c>
      <c r="F354" s="6">
        <v>100</v>
      </c>
      <c r="G354" s="6">
        <v>1.85715791688169E-16</v>
      </c>
      <c r="H354" s="6"/>
      <c r="I354" s="6"/>
      <c r="J354" s="6"/>
      <c r="K354" s="6"/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15339.782295000001</v>
      </c>
      <c r="E356" s="6">
        <v>1.79894833235575</v>
      </c>
      <c r="F356" s="6">
        <v>100</v>
      </c>
      <c r="G356" s="6">
        <v>0</v>
      </c>
      <c r="H356" s="6"/>
      <c r="I356" s="6"/>
      <c r="J356" s="6"/>
      <c r="K356" s="6"/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906.91878989999998</v>
      </c>
      <c r="E357" s="6">
        <v>20.656309854766501</v>
      </c>
      <c r="F357" s="6">
        <v>98.552470215811098</v>
      </c>
      <c r="G357" s="6">
        <v>1.3924733699352301</v>
      </c>
      <c r="H357" s="6">
        <v>13.3207413</v>
      </c>
      <c r="I357" s="6">
        <v>100</v>
      </c>
      <c r="J357" s="6">
        <v>1.4475297841888699</v>
      </c>
      <c r="K357" s="6">
        <v>94.804052956845098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14487.467701600001</v>
      </c>
      <c r="E358" s="6">
        <v>2.5909318668040102</v>
      </c>
      <c r="F358" s="6">
        <v>99.930237628536005</v>
      </c>
      <c r="G358" s="6">
        <v>6.9573049861701305E-2</v>
      </c>
      <c r="H358" s="6">
        <v>10.113856699999999</v>
      </c>
      <c r="I358" s="6">
        <v>99.999999999999801</v>
      </c>
      <c r="J358" s="6">
        <v>6.9762371464016495E-2</v>
      </c>
      <c r="K358" s="6">
        <v>99.659046264043198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13200.483021800001</v>
      </c>
      <c r="E360" s="6">
        <v>1.4467447879280799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10740.670453299999</v>
      </c>
      <c r="E362" s="6">
        <v>1.4136400225450301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18643.4261152</v>
      </c>
      <c r="E364" s="6">
        <v>1.3413802449926699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19493.005762199999</v>
      </c>
      <c r="E366" s="6">
        <v>1.5808755079807799</v>
      </c>
      <c r="F366" s="6">
        <v>99.714068269365995</v>
      </c>
      <c r="G366" s="6">
        <v>0.201998586378594</v>
      </c>
      <c r="H366" s="6">
        <v>55.896514600000003</v>
      </c>
      <c r="I366" s="6">
        <v>70.486284612380103</v>
      </c>
      <c r="J366" s="6">
        <v>0.28593173063398097</v>
      </c>
      <c r="K366" s="6">
        <v>70.443741195881003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16998.969858199998</v>
      </c>
      <c r="E368" s="6">
        <v>0.92693068067127504</v>
      </c>
      <c r="F368" s="6">
        <v>99.946456368264805</v>
      </c>
      <c r="G368" s="6">
        <v>5.3612479869448497E-2</v>
      </c>
      <c r="H368" s="6">
        <v>9.1067418999999994</v>
      </c>
      <c r="I368" s="6">
        <v>99.999999999999503</v>
      </c>
      <c r="J368" s="6">
        <v>5.35436317352102E-2</v>
      </c>
      <c r="K368" s="6">
        <v>100.07497075590901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4482.7869530999997</v>
      </c>
      <c r="E370" s="6">
        <v>1.8064047116572499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70689.229018099999</v>
      </c>
      <c r="E372" s="6">
        <v>2.1719783741104002</v>
      </c>
      <c r="F372" s="6">
        <v>100</v>
      </c>
      <c r="G372" s="6">
        <v>0</v>
      </c>
      <c r="H372" s="6"/>
      <c r="I372" s="6"/>
      <c r="J372" s="6"/>
      <c r="K372" s="6"/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41955.869768899996</v>
      </c>
      <c r="E374" s="6">
        <v>1.8907868345049299</v>
      </c>
      <c r="F374" s="6">
        <v>99.661313517940499</v>
      </c>
      <c r="G374" s="6">
        <v>0.17624186242648299</v>
      </c>
      <c r="H374" s="6">
        <v>142.58176449999999</v>
      </c>
      <c r="I374" s="6">
        <v>51.772191976727697</v>
      </c>
      <c r="J374" s="6">
        <v>0.33868648205950902</v>
      </c>
      <c r="K374" s="6">
        <v>51.860633466868698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13297.913497400001</v>
      </c>
      <c r="E376" s="6">
        <v>2.14961737470338</v>
      </c>
      <c r="F376" s="6">
        <v>100</v>
      </c>
      <c r="G376" s="6">
        <v>2.3865547035299799E-16</v>
      </c>
      <c r="H376" s="6"/>
      <c r="I376" s="6"/>
      <c r="J376" s="6"/>
      <c r="K376" s="6"/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20337.508725600001</v>
      </c>
      <c r="E378" s="6">
        <v>1.82570739892264</v>
      </c>
      <c r="F378" s="6">
        <v>99.334244270333699</v>
      </c>
      <c r="G378" s="6">
        <v>0.48798103277736898</v>
      </c>
      <c r="H378" s="6">
        <v>136.3055919</v>
      </c>
      <c r="I378" s="6">
        <v>73.255549422462195</v>
      </c>
      <c r="J378" s="6">
        <v>0.66575572966632202</v>
      </c>
      <c r="K378" s="6">
        <v>72.809327729694104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25771.192110200001</v>
      </c>
      <c r="E380" s="6">
        <v>2.0258936065140798</v>
      </c>
      <c r="F380" s="6">
        <v>100</v>
      </c>
      <c r="G380" s="6">
        <v>2.2491937273928299E-16</v>
      </c>
      <c r="H380" s="6"/>
      <c r="I380" s="6"/>
      <c r="J380" s="6"/>
      <c r="K380" s="6"/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17466.593289699998</v>
      </c>
      <c r="E382" s="6">
        <v>2.8297758946773399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6388.5345282999997</v>
      </c>
      <c r="E384" s="6">
        <v>2.6983613104916899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27182.558857100001</v>
      </c>
      <c r="E386" s="6">
        <v>1.80753768222835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2522.2599878000001</v>
      </c>
      <c r="E387" s="6">
        <v>12.522934332689101</v>
      </c>
      <c r="F387" s="6">
        <v>98.741238827482505</v>
      </c>
      <c r="G387" s="6">
        <v>1.2376424619111901</v>
      </c>
      <c r="H387" s="6">
        <v>32.1539711</v>
      </c>
      <c r="I387" s="6">
        <v>100</v>
      </c>
      <c r="J387" s="6">
        <v>1.2587611725174901</v>
      </c>
      <c r="K387" s="6">
        <v>97.084619849050895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22505.422751900001</v>
      </c>
      <c r="E388" s="6">
        <v>3.0400607984020498</v>
      </c>
      <c r="F388" s="6">
        <v>99.606336798775999</v>
      </c>
      <c r="G388" s="6">
        <v>0.22667654584900099</v>
      </c>
      <c r="H388" s="6">
        <v>88.945714199999998</v>
      </c>
      <c r="I388" s="6">
        <v>57.5486453665306</v>
      </c>
      <c r="J388" s="6">
        <v>0.39366320122402099</v>
      </c>
      <c r="K388" s="6">
        <v>57.354663326456397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881.29327969999997</v>
      </c>
      <c r="E389" s="6">
        <v>18.410617494807401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17936.292562899998</v>
      </c>
      <c r="E390" s="6">
        <v>1.861071871162</v>
      </c>
      <c r="F390" s="6">
        <v>99.512603076007494</v>
      </c>
      <c r="G390" s="6">
        <v>0.40328128397200902</v>
      </c>
      <c r="H390" s="6">
        <v>87.849112099999999</v>
      </c>
      <c r="I390" s="6">
        <v>82.334140701642099</v>
      </c>
      <c r="J390" s="6">
        <v>0.48739692399249901</v>
      </c>
      <c r="K390" s="6">
        <v>82.338579429579795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208.4217605</v>
      </c>
      <c r="E391" s="6">
        <v>28.153469606675401</v>
      </c>
      <c r="F391" s="6">
        <v>97.533259083362594</v>
      </c>
      <c r="G391" s="6">
        <v>2.5978336847381098</v>
      </c>
      <c r="H391" s="6">
        <v>5.2712529999999997</v>
      </c>
      <c r="I391" s="6">
        <v>100</v>
      </c>
      <c r="J391" s="6">
        <v>2.4667409166374101</v>
      </c>
      <c r="K391" s="6">
        <v>102.716578024109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6602.0226516000002</v>
      </c>
      <c r="E392" s="6">
        <v>1.74185278703361</v>
      </c>
      <c r="F392" s="6">
        <v>100</v>
      </c>
      <c r="G392" s="6">
        <v>0</v>
      </c>
      <c r="H392" s="6"/>
      <c r="I392" s="6"/>
      <c r="J392" s="6"/>
      <c r="K392" s="6"/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12091.024043900001</v>
      </c>
      <c r="E394" s="6">
        <v>2.7426135483233298</v>
      </c>
      <c r="F394" s="6">
        <v>99.862157717291396</v>
      </c>
      <c r="G394" s="6">
        <v>0.13756222794188799</v>
      </c>
      <c r="H394" s="6">
        <v>16.689548800000001</v>
      </c>
      <c r="I394" s="6">
        <v>100</v>
      </c>
      <c r="J394" s="6">
        <v>0.137842282708624</v>
      </c>
      <c r="K394" s="6">
        <v>99.6592673360839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1143.9826177</v>
      </c>
      <c r="E395" s="6">
        <v>15.406965258944901</v>
      </c>
      <c r="F395" s="6">
        <v>95.996522757426206</v>
      </c>
      <c r="G395" s="6">
        <v>2.9706830486873499</v>
      </c>
      <c r="H395" s="6">
        <v>47.709107000000003</v>
      </c>
      <c r="I395" s="6">
        <v>71.460051684465398</v>
      </c>
      <c r="J395" s="6">
        <v>4.0034772425738199</v>
      </c>
      <c r="K395" s="6">
        <v>71.231888083639305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17495.627269299999</v>
      </c>
      <c r="E396" s="6">
        <v>2.9064797853005602</v>
      </c>
      <c r="F396" s="6">
        <v>99.024485142823593</v>
      </c>
      <c r="G396" s="6">
        <v>0.54541225409274596</v>
      </c>
      <c r="H396" s="6">
        <v>172.35378009999999</v>
      </c>
      <c r="I396" s="6">
        <v>55.5158927780844</v>
      </c>
      <c r="J396" s="6">
        <v>0.975514857176356</v>
      </c>
      <c r="K396" s="6">
        <v>55.3647822529854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36810.355488399997</v>
      </c>
      <c r="E398" s="6">
        <v>2.5063155928554699</v>
      </c>
      <c r="F398" s="6">
        <v>100</v>
      </c>
      <c r="G398" s="6">
        <v>0</v>
      </c>
      <c r="H398" s="6"/>
      <c r="I398" s="6"/>
      <c r="J398" s="6"/>
      <c r="K398" s="6"/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32535.419683600001</v>
      </c>
      <c r="E400" s="6">
        <v>2.74861763973944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746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152.37860330000001</v>
      </c>
      <c r="E412" s="6"/>
      <c r="F412" s="6">
        <v>100</v>
      </c>
      <c r="G412" s="6"/>
      <c r="H412" s="6"/>
      <c r="I412" s="6"/>
      <c r="J412" s="6"/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361.77890250000002</v>
      </c>
      <c r="E414" s="6"/>
      <c r="F414" s="6">
        <v>100</v>
      </c>
      <c r="G414" s="6"/>
      <c r="H414" s="6"/>
      <c r="I414" s="6"/>
      <c r="J414" s="6"/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326.08062819999998</v>
      </c>
      <c r="E416" s="6"/>
      <c r="F416" s="6">
        <v>100</v>
      </c>
      <c r="G416" s="6"/>
      <c r="H416" s="6"/>
      <c r="I416" s="6"/>
      <c r="J416" s="6"/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196.08527620000001</v>
      </c>
      <c r="E417" s="6"/>
      <c r="F417" s="6">
        <v>100</v>
      </c>
      <c r="G417" s="6"/>
      <c r="H417" s="6"/>
      <c r="I417" s="6"/>
      <c r="J417" s="6"/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2732.7250726000002</v>
      </c>
      <c r="E418" s="6"/>
      <c r="F418" s="6">
        <v>100</v>
      </c>
      <c r="G418" s="6"/>
      <c r="H418" s="6"/>
      <c r="I418" s="6"/>
      <c r="J418" s="6"/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52.4266054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1195.3336142999999</v>
      </c>
      <c r="E420" s="6"/>
      <c r="F420" s="6">
        <v>100</v>
      </c>
      <c r="G420" s="6"/>
      <c r="H420" s="6"/>
      <c r="I420" s="6"/>
      <c r="J420" s="6"/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155.2446176</v>
      </c>
      <c r="E421" s="6"/>
      <c r="F421" s="6">
        <v>97.606177467906605</v>
      </c>
      <c r="G421" s="6"/>
      <c r="H421" s="6">
        <v>3.8074235999999999</v>
      </c>
      <c r="I421" s="6"/>
      <c r="J421" s="6">
        <v>2.3938225320933499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2868.9209464</v>
      </c>
      <c r="E422" s="6"/>
      <c r="F422" s="6">
        <v>99.881487134116298</v>
      </c>
      <c r="G422" s="6"/>
      <c r="H422" s="6">
        <v>3.4040746999999998</v>
      </c>
      <c r="I422" s="6"/>
      <c r="J422" s="6">
        <v>0.118512865883693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115.4964736</v>
      </c>
      <c r="E423" s="6"/>
      <c r="F423" s="6">
        <v>100</v>
      </c>
      <c r="G423" s="6"/>
      <c r="H423" s="6"/>
      <c r="I423" s="6"/>
      <c r="J423" s="6"/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1019.617306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747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543.32873959999995</v>
      </c>
      <c r="E435" s="6"/>
      <c r="F435" s="6">
        <v>99.304117721312394</v>
      </c>
      <c r="G435" s="6"/>
      <c r="H435" s="6">
        <v>3.8074235999999999</v>
      </c>
      <c r="I435" s="6"/>
      <c r="J435" s="6">
        <v>0.69588227868758801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8656.8350733000007</v>
      </c>
      <c r="E436" s="6"/>
      <c r="F436" s="6">
        <v>99.960693063530599</v>
      </c>
      <c r="G436" s="6"/>
      <c r="H436" s="6">
        <v>3.4040746999999998</v>
      </c>
      <c r="I436" s="6"/>
      <c r="J436" s="6">
        <v>3.9306936469371501E-2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251.8507778</v>
      </c>
      <c r="E437" s="6">
        <v>20.517146842352901</v>
      </c>
      <c r="F437" s="6">
        <v>100</v>
      </c>
      <c r="G437" s="6">
        <v>0</v>
      </c>
      <c r="H437" s="6"/>
      <c r="I437" s="6"/>
      <c r="J437" s="6"/>
      <c r="K437" s="6"/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7809.4244836999997</v>
      </c>
      <c r="E438" s="6">
        <v>1.1948456352574499</v>
      </c>
      <c r="F438" s="6">
        <v>100</v>
      </c>
      <c r="G438" s="6">
        <v>0</v>
      </c>
      <c r="H438" s="6"/>
      <c r="I438" s="6"/>
      <c r="J438" s="6"/>
      <c r="K438" s="6"/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129.4300456</v>
      </c>
      <c r="E439" s="6">
        <v>19.826264416933501</v>
      </c>
      <c r="F439" s="6">
        <v>100</v>
      </c>
      <c r="G439" s="6">
        <v>0</v>
      </c>
      <c r="H439" s="6"/>
      <c r="I439" s="6"/>
      <c r="J439" s="6"/>
      <c r="K439" s="6"/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3645.5423015000001</v>
      </c>
      <c r="E440" s="6">
        <v>2.2697471272478</v>
      </c>
      <c r="F440" s="6">
        <v>100</v>
      </c>
      <c r="G440" s="6">
        <v>0</v>
      </c>
      <c r="H440" s="6"/>
      <c r="I440" s="6"/>
      <c r="J440" s="6"/>
      <c r="K440" s="6"/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32.818632999999998</v>
      </c>
      <c r="E441" s="6">
        <v>22.706313976764601</v>
      </c>
      <c r="F441" s="6">
        <v>100</v>
      </c>
      <c r="G441" s="6">
        <v>5.0418145162743998E-15</v>
      </c>
      <c r="H441" s="6"/>
      <c r="I441" s="6"/>
      <c r="J441" s="6"/>
      <c r="K441" s="6"/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589.60371699999996</v>
      </c>
      <c r="E442" s="6">
        <v>4.5734577649689596</v>
      </c>
      <c r="F442" s="6">
        <v>99.617590822179693</v>
      </c>
      <c r="G442" s="6">
        <v>0.38594888901046298</v>
      </c>
      <c r="H442" s="6">
        <v>2.2633540000000001</v>
      </c>
      <c r="I442" s="6">
        <v>99.999999999999801</v>
      </c>
      <c r="J442" s="6">
        <v>0.38240917782026801</v>
      </c>
      <c r="K442" s="6">
        <v>100.539685587226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230.6345857</v>
      </c>
      <c r="E443" s="6">
        <v>23.295356693049801</v>
      </c>
      <c r="F443" s="6">
        <v>100</v>
      </c>
      <c r="G443" s="6">
        <v>0</v>
      </c>
      <c r="H443" s="6"/>
      <c r="I443" s="6"/>
      <c r="J443" s="6"/>
      <c r="K443" s="6"/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6500.6524908000001</v>
      </c>
      <c r="E444" s="6">
        <v>2.4203551143520601</v>
      </c>
      <c r="F444" s="6">
        <v>97.331209387412997</v>
      </c>
      <c r="G444" s="6">
        <v>1.6037086038999699</v>
      </c>
      <c r="H444" s="6">
        <v>178.24581090000001</v>
      </c>
      <c r="I444" s="6">
        <v>58.376962521752901</v>
      </c>
      <c r="J444" s="6">
        <v>2.66879061258697</v>
      </c>
      <c r="K444" s="6">
        <v>58.487502611259103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27.358208399999999</v>
      </c>
      <c r="E445" s="6">
        <v>23.218817894301701</v>
      </c>
      <c r="F445" s="6">
        <v>100</v>
      </c>
      <c r="G445" s="6">
        <v>0</v>
      </c>
      <c r="H445" s="6"/>
      <c r="I445" s="6"/>
      <c r="J445" s="6"/>
      <c r="K445" s="6"/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670.11719210000001</v>
      </c>
      <c r="E446" s="6">
        <v>1.0662883181432099</v>
      </c>
      <c r="F446" s="6">
        <v>100</v>
      </c>
      <c r="G446" s="6">
        <v>0</v>
      </c>
      <c r="H446" s="6"/>
      <c r="I446" s="6"/>
      <c r="J446" s="6"/>
      <c r="K446" s="6"/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42.038972999999999</v>
      </c>
      <c r="E447" s="6">
        <v>27.6911544129083</v>
      </c>
      <c r="F447" s="6">
        <v>100</v>
      </c>
      <c r="G447" s="6">
        <v>0</v>
      </c>
      <c r="H447" s="6"/>
      <c r="I447" s="6"/>
      <c r="J447" s="6"/>
      <c r="K447" s="6"/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1614.8884466</v>
      </c>
      <c r="E448" s="6">
        <v>2.1529177728640598</v>
      </c>
      <c r="F448" s="6">
        <v>99.128768624438095</v>
      </c>
      <c r="G448" s="6">
        <v>0.64221784446767205</v>
      </c>
      <c r="H448" s="6">
        <v>14.193069299999999</v>
      </c>
      <c r="I448" s="6">
        <v>72.557096891611906</v>
      </c>
      <c r="J448" s="6">
        <v>0.87123137556188601</v>
      </c>
      <c r="K448" s="6">
        <v>73.071592571678593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2904.4108812999998</v>
      </c>
      <c r="E450" s="6">
        <v>1.82773161561457</v>
      </c>
      <c r="F450" s="6">
        <v>100</v>
      </c>
      <c r="G450" s="6">
        <v>0</v>
      </c>
      <c r="H450" s="6"/>
      <c r="I450" s="6"/>
      <c r="J450" s="6"/>
      <c r="K450" s="6"/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455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889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951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426</v>
      </c>
      <c r="I16" s="5" t="s">
        <v>427</v>
      </c>
      <c r="J16" s="5" t="s">
        <v>428</v>
      </c>
      <c r="K16" s="5" t="s">
        <v>429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314867.54246500001</v>
      </c>
      <c r="E17" s="6">
        <v>1.6407244817334401</v>
      </c>
      <c r="F17" s="6">
        <v>89.1598292128553</v>
      </c>
      <c r="G17" s="6">
        <v>0.50231749036344997</v>
      </c>
      <c r="H17" s="6">
        <v>38282.015183099997</v>
      </c>
      <c r="I17" s="6">
        <v>4.4702826327699903</v>
      </c>
      <c r="J17" s="6">
        <v>10.8401707871447</v>
      </c>
      <c r="K17" s="6">
        <v>4.1315346898913701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7104035.9706380004</v>
      </c>
      <c r="E18" s="6">
        <v>0.37602581983508498</v>
      </c>
      <c r="F18" s="6">
        <v>94.666955640338202</v>
      </c>
      <c r="G18" s="6">
        <v>0.157108679900892</v>
      </c>
      <c r="H18" s="6">
        <v>400204.47164250002</v>
      </c>
      <c r="I18" s="6">
        <v>2.8847189965039699</v>
      </c>
      <c r="J18" s="6">
        <v>5.3330443596618</v>
      </c>
      <c r="K18" s="6">
        <v>2.7888386872208502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1088.2275219000001</v>
      </c>
      <c r="E19" s="6"/>
      <c r="F19" s="6">
        <v>70.823128954720204</v>
      </c>
      <c r="G19" s="6"/>
      <c r="H19" s="6">
        <v>448.31504260000003</v>
      </c>
      <c r="I19" s="6"/>
      <c r="J19" s="6">
        <v>29.1768710452798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24001.058821999999</v>
      </c>
      <c r="E20" s="6"/>
      <c r="F20" s="6">
        <v>86.008476648087296</v>
      </c>
      <c r="G20" s="6"/>
      <c r="H20" s="6">
        <v>3904.3985902999998</v>
      </c>
      <c r="I20" s="6"/>
      <c r="J20" s="6">
        <v>13.991523351912701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313779.31494309998</v>
      </c>
      <c r="E21" s="6">
        <v>1.6459304419629399</v>
      </c>
      <c r="F21" s="6">
        <v>89.239960263841596</v>
      </c>
      <c r="G21" s="6">
        <v>0.50378845838183905</v>
      </c>
      <c r="H21" s="6">
        <v>37833.700140499997</v>
      </c>
      <c r="I21" s="6">
        <v>4.52003998302862</v>
      </c>
      <c r="J21" s="6">
        <v>10.760039736158401</v>
      </c>
      <c r="K21" s="6">
        <v>4.1782431208221897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7080034.911816</v>
      </c>
      <c r="E22" s="6">
        <v>0.37697607391348098</v>
      </c>
      <c r="F22" s="6">
        <v>94.699273456121304</v>
      </c>
      <c r="G22" s="6">
        <v>0.15758377656776801</v>
      </c>
      <c r="H22" s="6">
        <v>396300.07305220002</v>
      </c>
      <c r="I22" s="6">
        <v>2.9114527666136598</v>
      </c>
      <c r="J22" s="6">
        <v>5.3007265438787199</v>
      </c>
      <c r="K22" s="6">
        <v>2.8152874942535102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748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426</v>
      </c>
      <c r="I32" s="5" t="s">
        <v>427</v>
      </c>
      <c r="J32" s="5" t="s">
        <v>428</v>
      </c>
      <c r="K32" s="5" t="s">
        <v>429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314867.54246500001</v>
      </c>
      <c r="E33" s="6">
        <v>1.6407244817334401</v>
      </c>
      <c r="F33" s="6">
        <v>89.1598292128553</v>
      </c>
      <c r="G33" s="6">
        <v>0.50231749036344997</v>
      </c>
      <c r="H33" s="6">
        <v>38282.015183099997</v>
      </c>
      <c r="I33" s="6">
        <v>4.4702826327699903</v>
      </c>
      <c r="J33" s="6">
        <v>10.8401707871447</v>
      </c>
      <c r="K33" s="6">
        <v>4.1315346898913701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7104035.9706380004</v>
      </c>
      <c r="E34" s="6">
        <v>0.37602581983508498</v>
      </c>
      <c r="F34" s="6">
        <v>94.666955640338202</v>
      </c>
      <c r="G34" s="6">
        <v>0.157108679900892</v>
      </c>
      <c r="H34" s="6">
        <v>400204.47164250002</v>
      </c>
      <c r="I34" s="6">
        <v>2.8847189965039699</v>
      </c>
      <c r="J34" s="6">
        <v>5.3330443596618</v>
      </c>
      <c r="K34" s="6">
        <v>2.7888386872208502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3301.1885898</v>
      </c>
      <c r="E35" s="6">
        <v>14.475992432663601</v>
      </c>
      <c r="F35" s="6">
        <v>93.812200290137497</v>
      </c>
      <c r="G35" s="6">
        <v>2.9569182654567499</v>
      </c>
      <c r="H35" s="6">
        <v>217.74453360000001</v>
      </c>
      <c r="I35" s="6">
        <v>46.097674949532198</v>
      </c>
      <c r="J35" s="6">
        <v>6.18779970986248</v>
      </c>
      <c r="K35" s="6">
        <v>44.829345093129902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147484.85133050001</v>
      </c>
      <c r="E36" s="6">
        <v>2.1566691907721198</v>
      </c>
      <c r="F36" s="6">
        <v>95.906351405577496</v>
      </c>
      <c r="G36" s="6">
        <v>0.84565161361066299</v>
      </c>
      <c r="H36" s="6">
        <v>6295.2155462000001</v>
      </c>
      <c r="I36" s="6">
        <v>20.754082331438099</v>
      </c>
      <c r="J36" s="6">
        <v>4.0936485944224899</v>
      </c>
      <c r="K36" s="6">
        <v>19.811998746580102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846.19501660000003</v>
      </c>
      <c r="E37" s="6">
        <v>12.171879265271199</v>
      </c>
      <c r="F37" s="6">
        <v>86.480715446479195</v>
      </c>
      <c r="G37" s="6">
        <v>4.83872321353057</v>
      </c>
      <c r="H37" s="6">
        <v>132.28326290000001</v>
      </c>
      <c r="I37" s="6">
        <v>33.1854599492166</v>
      </c>
      <c r="J37" s="6">
        <v>13.5192845535208</v>
      </c>
      <c r="K37" s="6">
        <v>30.952543656951999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36822.110493300002</v>
      </c>
      <c r="E38" s="6">
        <v>2.3593305978881798</v>
      </c>
      <c r="F38" s="6">
        <v>97.100825108151895</v>
      </c>
      <c r="G38" s="6">
        <v>0.57219624575988604</v>
      </c>
      <c r="H38" s="6">
        <v>1099.4112365999999</v>
      </c>
      <c r="I38" s="6">
        <v>19.619627628962199</v>
      </c>
      <c r="J38" s="6">
        <v>2.8991748918481499</v>
      </c>
      <c r="K38" s="6">
        <v>19.164324216278398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2575.5553602999998</v>
      </c>
      <c r="E39" s="6">
        <v>17.148460357247799</v>
      </c>
      <c r="F39" s="6">
        <v>93.591739684370395</v>
      </c>
      <c r="G39" s="6">
        <v>3.3314356845295201</v>
      </c>
      <c r="H39" s="6">
        <v>176.34920840000001</v>
      </c>
      <c r="I39" s="6">
        <v>46.332060979061602</v>
      </c>
      <c r="J39" s="6">
        <v>6.4082603156296001</v>
      </c>
      <c r="K39" s="6">
        <v>48.6551491363808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104680.4375954</v>
      </c>
      <c r="E40" s="6">
        <v>3.0066350246516702</v>
      </c>
      <c r="F40" s="6">
        <v>97.1376095339579</v>
      </c>
      <c r="G40" s="6">
        <v>0.90366927099691297</v>
      </c>
      <c r="H40" s="6">
        <v>3084.6578168000001</v>
      </c>
      <c r="I40" s="6">
        <v>31.007469090271499</v>
      </c>
      <c r="J40" s="6">
        <v>2.8623904660421098</v>
      </c>
      <c r="K40" s="6">
        <v>30.666770950823501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1305.8032123</v>
      </c>
      <c r="E41" s="6">
        <v>13.385138211634001</v>
      </c>
      <c r="F41" s="6">
        <v>89.802420440444294</v>
      </c>
      <c r="G41" s="6">
        <v>2.6922549790215098</v>
      </c>
      <c r="H41" s="6">
        <v>148.28143919999999</v>
      </c>
      <c r="I41" s="6">
        <v>22.503398486637799</v>
      </c>
      <c r="J41" s="6">
        <v>10.197579559555599</v>
      </c>
      <c r="K41" s="6">
        <v>23.708666566118399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31229.812201600002</v>
      </c>
      <c r="E42" s="6">
        <v>3.0151760778537402</v>
      </c>
      <c r="F42" s="6">
        <v>94.210660806183398</v>
      </c>
      <c r="G42" s="6">
        <v>1.0142628199668999</v>
      </c>
      <c r="H42" s="6">
        <v>1919.1031487</v>
      </c>
      <c r="I42" s="6">
        <v>16.884473007423999</v>
      </c>
      <c r="J42" s="6">
        <v>5.7893391938165903</v>
      </c>
      <c r="K42" s="6">
        <v>16.5052292327738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2968.7391059000001</v>
      </c>
      <c r="E43" s="6">
        <v>23.416416566369001</v>
      </c>
      <c r="F43" s="6">
        <v>95.327476565162499</v>
      </c>
      <c r="G43" s="6">
        <v>3.3517164711452301</v>
      </c>
      <c r="H43" s="6">
        <v>145.51421629999999</v>
      </c>
      <c r="I43" s="6">
        <v>67.844546560224202</v>
      </c>
      <c r="J43" s="6">
        <v>4.6725234348374904</v>
      </c>
      <c r="K43" s="6">
        <v>68.380753529014399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147958.8774658</v>
      </c>
      <c r="E44" s="6">
        <v>2.9689560024334298</v>
      </c>
      <c r="F44" s="6">
        <v>95.246111077728202</v>
      </c>
      <c r="G44" s="6">
        <v>2.0370358249435898</v>
      </c>
      <c r="H44" s="6">
        <v>7384.8691624000003</v>
      </c>
      <c r="I44" s="6">
        <v>42.953936719838403</v>
      </c>
      <c r="J44" s="6">
        <v>4.7538889222718197</v>
      </c>
      <c r="K44" s="6">
        <v>40.812846834286098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23841.066203800001</v>
      </c>
      <c r="E45" s="6">
        <v>15.122018463054101</v>
      </c>
      <c r="F45" s="6">
        <v>85.834395203456396</v>
      </c>
      <c r="G45" s="6">
        <v>4.75311946677256</v>
      </c>
      <c r="H45" s="6">
        <v>3934.5896358999998</v>
      </c>
      <c r="I45" s="6">
        <v>29.708715656261202</v>
      </c>
      <c r="J45" s="6">
        <v>14.1656047965437</v>
      </c>
      <c r="K45" s="6">
        <v>28.800827117508099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698527.0826345</v>
      </c>
      <c r="E46" s="6">
        <v>2.9075777734052801</v>
      </c>
      <c r="F46" s="6">
        <v>91.341852353429402</v>
      </c>
      <c r="G46" s="6">
        <v>2.4628133116945299</v>
      </c>
      <c r="H46" s="6">
        <v>66212.261529099997</v>
      </c>
      <c r="I46" s="6">
        <v>27.579361631316999</v>
      </c>
      <c r="J46" s="6">
        <v>8.6581476465705798</v>
      </c>
      <c r="K46" s="6">
        <v>25.982223805107601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1026.3956149000001</v>
      </c>
      <c r="E47" s="6">
        <v>11.3266365281864</v>
      </c>
      <c r="F47" s="6">
        <v>92.0232788463682</v>
      </c>
      <c r="G47" s="6">
        <v>2.9084408767771199</v>
      </c>
      <c r="H47" s="6">
        <v>88.969570700000006</v>
      </c>
      <c r="I47" s="6">
        <v>35.081367463766298</v>
      </c>
      <c r="J47" s="6">
        <v>7.9767211536318197</v>
      </c>
      <c r="K47" s="6">
        <v>33.553168107171203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28549.1484853</v>
      </c>
      <c r="E48" s="6">
        <v>1.9013151810845601</v>
      </c>
      <c r="F48" s="6">
        <v>97.166643911172002</v>
      </c>
      <c r="G48" s="6">
        <v>0.62904104767622904</v>
      </c>
      <c r="H48" s="6">
        <v>832.48633930000005</v>
      </c>
      <c r="I48" s="6">
        <v>21.7024988703315</v>
      </c>
      <c r="J48" s="6">
        <v>2.8333560888279599</v>
      </c>
      <c r="K48" s="6">
        <v>21.5722293876413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749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426</v>
      </c>
      <c r="I58" s="5" t="s">
        <v>427</v>
      </c>
      <c r="J58" s="5" t="s">
        <v>428</v>
      </c>
      <c r="K58" s="5" t="s">
        <v>429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313779.31494309998</v>
      </c>
      <c r="E59" s="6">
        <v>1.6459304419629399</v>
      </c>
      <c r="F59" s="6">
        <v>89.239960263841596</v>
      </c>
      <c r="G59" s="6">
        <v>0.50378845838183905</v>
      </c>
      <c r="H59" s="6">
        <v>37833.700140499997</v>
      </c>
      <c r="I59" s="6">
        <v>4.52003998302862</v>
      </c>
      <c r="J59" s="6">
        <v>10.760039736158401</v>
      </c>
      <c r="K59" s="6">
        <v>4.1782431208221897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7080034.911816</v>
      </c>
      <c r="E60" s="6">
        <v>0.37697607391348098</v>
      </c>
      <c r="F60" s="6">
        <v>94.699273456121304</v>
      </c>
      <c r="G60" s="6">
        <v>0.15758377656776801</v>
      </c>
      <c r="H60" s="6">
        <v>396300.07305220002</v>
      </c>
      <c r="I60" s="6">
        <v>2.9114527666136598</v>
      </c>
      <c r="J60" s="6">
        <v>5.3007265438787199</v>
      </c>
      <c r="K60" s="6">
        <v>2.8152874942535102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535.90456159999997</v>
      </c>
      <c r="E61" s="6">
        <v>12.7647482568466</v>
      </c>
      <c r="F61" s="6">
        <v>89.097057982496807</v>
      </c>
      <c r="G61" s="6">
        <v>4.4925941062945602</v>
      </c>
      <c r="H61" s="6">
        <v>65.579453400000006</v>
      </c>
      <c r="I61" s="6">
        <v>38.826266678713203</v>
      </c>
      <c r="J61" s="6">
        <v>10.9029420175032</v>
      </c>
      <c r="K61" s="6">
        <v>36.712743857369901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8364.6950440000001</v>
      </c>
      <c r="E62" s="6">
        <v>4.5908289981811796</v>
      </c>
      <c r="F62" s="6">
        <v>93.111595241594102</v>
      </c>
      <c r="G62" s="6">
        <v>1.4920058914281999</v>
      </c>
      <c r="H62" s="6">
        <v>618.82094270000005</v>
      </c>
      <c r="I62" s="6">
        <v>21.154881843237199</v>
      </c>
      <c r="J62" s="6">
        <v>6.8884047584059296</v>
      </c>
      <c r="K62" s="6">
        <v>20.167666322338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1876.0526978</v>
      </c>
      <c r="E63" s="6">
        <v>13.4662321251839</v>
      </c>
      <c r="F63" s="6">
        <v>82.139181539937596</v>
      </c>
      <c r="G63" s="6">
        <v>5.9791261157602396</v>
      </c>
      <c r="H63" s="6">
        <v>407.93974359999999</v>
      </c>
      <c r="I63" s="6">
        <v>32.885918796433003</v>
      </c>
      <c r="J63" s="6">
        <v>17.860818460062401</v>
      </c>
      <c r="K63" s="6">
        <v>27.4970895970295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63511.196852900001</v>
      </c>
      <c r="E64" s="6">
        <v>3.4771583527535102</v>
      </c>
      <c r="F64" s="6">
        <v>95.519912206859701</v>
      </c>
      <c r="G64" s="6">
        <v>1.2228047680904399</v>
      </c>
      <c r="H64" s="6">
        <v>2978.8107126</v>
      </c>
      <c r="I64" s="6">
        <v>26.272660718655398</v>
      </c>
      <c r="J64" s="6">
        <v>4.4800877931402603</v>
      </c>
      <c r="K64" s="6">
        <v>26.071409643572402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2611.0123493000001</v>
      </c>
      <c r="E65" s="6">
        <v>17.9765054449609</v>
      </c>
      <c r="F65" s="6">
        <v>95.806927164856802</v>
      </c>
      <c r="G65" s="6">
        <v>3.2669228544535698</v>
      </c>
      <c r="H65" s="6">
        <v>114.2732084</v>
      </c>
      <c r="I65" s="6">
        <v>76.530596324195699</v>
      </c>
      <c r="J65" s="6">
        <v>4.1930728351432203</v>
      </c>
      <c r="K65" s="6">
        <v>74.645457466552401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124746.03055</v>
      </c>
      <c r="E66" s="6">
        <v>2.5030576158246198</v>
      </c>
      <c r="F66" s="6">
        <v>96.541660204470404</v>
      </c>
      <c r="G66" s="6">
        <v>0.96482315225387505</v>
      </c>
      <c r="H66" s="6">
        <v>4468.6838912000003</v>
      </c>
      <c r="I66" s="6">
        <v>28.1094315892277</v>
      </c>
      <c r="J66" s="6">
        <v>3.45833979552964</v>
      </c>
      <c r="K66" s="6">
        <v>26.933625505134799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553.97051950000002</v>
      </c>
      <c r="E67" s="6">
        <v>17.068955318883599</v>
      </c>
      <c r="F67" s="6">
        <v>87.300866193128002</v>
      </c>
      <c r="G67" s="6">
        <v>6.2432307620099001</v>
      </c>
      <c r="H67" s="6">
        <v>80.582771500000007</v>
      </c>
      <c r="I67" s="6">
        <v>45.3480195587723</v>
      </c>
      <c r="J67" s="6">
        <v>12.699133806872</v>
      </c>
      <c r="K67" s="6">
        <v>42.919419675072902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25140.969556100001</v>
      </c>
      <c r="E68" s="6">
        <v>3.00372964086678</v>
      </c>
      <c r="F68" s="6">
        <v>98.071119408031194</v>
      </c>
      <c r="G68" s="6">
        <v>0.63462189860649798</v>
      </c>
      <c r="H68" s="6">
        <v>494.47715629999999</v>
      </c>
      <c r="I68" s="6">
        <v>32.970464902168899</v>
      </c>
      <c r="J68" s="6">
        <v>1.9288805919688501</v>
      </c>
      <c r="K68" s="6">
        <v>32.266424503583004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812.98014179999996</v>
      </c>
      <c r="E69" s="6">
        <v>15.483663794543</v>
      </c>
      <c r="F69" s="6">
        <v>78.220509948680004</v>
      </c>
      <c r="G69" s="6">
        <v>5.6144667331020299</v>
      </c>
      <c r="H69" s="6">
        <v>226.3638133</v>
      </c>
      <c r="I69" s="6">
        <v>24.429408113170901</v>
      </c>
      <c r="J69" s="6">
        <v>21.77949005132</v>
      </c>
      <c r="K69" s="6">
        <v>20.164221013362301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19814.846215599999</v>
      </c>
      <c r="E70" s="6">
        <v>3.7270831837838898</v>
      </c>
      <c r="F70" s="6">
        <v>87.226069588228896</v>
      </c>
      <c r="G70" s="6">
        <v>2.0075800257121599</v>
      </c>
      <c r="H70" s="6">
        <v>2901.8098359000001</v>
      </c>
      <c r="I70" s="6">
        <v>13.9078118531488</v>
      </c>
      <c r="J70" s="6">
        <v>12.773930411771101</v>
      </c>
      <c r="K70" s="6">
        <v>13.7086479557882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3709.7094287</v>
      </c>
      <c r="E71" s="6">
        <v>12.4124293507135</v>
      </c>
      <c r="F71" s="6">
        <v>91.046465974168001</v>
      </c>
      <c r="G71" s="6">
        <v>4.2971000542692401</v>
      </c>
      <c r="H71" s="6">
        <v>364.81382600000001</v>
      </c>
      <c r="I71" s="6">
        <v>46.938988903493303</v>
      </c>
      <c r="J71" s="6">
        <v>8.9535340258319494</v>
      </c>
      <c r="K71" s="6">
        <v>43.696240249923797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141171.9457937</v>
      </c>
      <c r="E72" s="6">
        <v>2.65714464719782</v>
      </c>
      <c r="F72" s="6">
        <v>94.728167981220807</v>
      </c>
      <c r="G72" s="6">
        <v>1.20520942946078</v>
      </c>
      <c r="H72" s="6">
        <v>7856.5309543000003</v>
      </c>
      <c r="I72" s="6">
        <v>21.998611310047</v>
      </c>
      <c r="J72" s="6">
        <v>5.27183201877921</v>
      </c>
      <c r="K72" s="6">
        <v>21.6560923944139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2505.3913862999998</v>
      </c>
      <c r="E73" s="6">
        <v>17.6226475994407</v>
      </c>
      <c r="F73" s="6">
        <v>93.780248424774896</v>
      </c>
      <c r="G73" s="6">
        <v>3.41166764845772</v>
      </c>
      <c r="H73" s="6">
        <v>166.16411539999999</v>
      </c>
      <c r="I73" s="6">
        <v>49.117071283046897</v>
      </c>
      <c r="J73" s="6">
        <v>6.2197515752251498</v>
      </c>
      <c r="K73" s="6">
        <v>51.440485322526797</v>
      </c>
    </row>
    <row r="74" spans="1:11" x14ac:dyDescent="0.25">
      <c r="A74" s="6" t="s">
        <v>18</v>
      </c>
      <c r="B74" s="6" t="s">
        <v>19</v>
      </c>
      <c r="C74" s="6" t="s">
        <v>11</v>
      </c>
      <c r="D74" s="6">
        <v>103131.17178239999</v>
      </c>
      <c r="E74" s="6">
        <v>3.0505869767056999</v>
      </c>
      <c r="F74" s="6">
        <v>97.272044178352402</v>
      </c>
      <c r="G74" s="6">
        <v>0.91704561828912901</v>
      </c>
      <c r="H74" s="6">
        <v>2892.2727267999999</v>
      </c>
      <c r="I74" s="6">
        <v>33.052671808586197</v>
      </c>
      <c r="J74" s="6">
        <v>2.7279558216475701</v>
      </c>
      <c r="K74" s="6">
        <v>32.6995405086546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10854.4512075</v>
      </c>
      <c r="E75" s="6">
        <v>8.3991994106822094</v>
      </c>
      <c r="F75" s="6">
        <v>81.100388386440102</v>
      </c>
      <c r="G75" s="6">
        <v>5.2703166027560897</v>
      </c>
      <c r="H75" s="6">
        <v>2529.5182450000002</v>
      </c>
      <c r="I75" s="6">
        <v>26.550754172589201</v>
      </c>
      <c r="J75" s="6">
        <v>18.899611613559902</v>
      </c>
      <c r="K75" s="6">
        <v>22.6155294692065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115606.36599239999</v>
      </c>
      <c r="E76" s="6">
        <v>3.6377724131534999</v>
      </c>
      <c r="F76" s="6">
        <v>90.9383904282478</v>
      </c>
      <c r="G76" s="6">
        <v>1.72455708154555</v>
      </c>
      <c r="H76" s="6">
        <v>11519.664552</v>
      </c>
      <c r="I76" s="6">
        <v>18.5830412122572</v>
      </c>
      <c r="J76" s="6">
        <v>9.0616095717522196</v>
      </c>
      <c r="K76" s="6">
        <v>17.306908221500802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275.50974719999999</v>
      </c>
      <c r="E77" s="6">
        <v>17.085721343667199</v>
      </c>
      <c r="F77" s="6">
        <v>84.580851651372399</v>
      </c>
      <c r="G77" s="6">
        <v>7.2788685168422802</v>
      </c>
      <c r="H77" s="6">
        <v>50.225619399999999</v>
      </c>
      <c r="I77" s="6">
        <v>43.303745255311497</v>
      </c>
      <c r="J77" s="6">
        <v>15.4191483486276</v>
      </c>
      <c r="K77" s="6">
        <v>39.927814707592397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13532.33806</v>
      </c>
      <c r="E78" s="6">
        <v>3.3364332454974899</v>
      </c>
      <c r="F78" s="6">
        <v>95.128902063824398</v>
      </c>
      <c r="G78" s="6">
        <v>1.24522149662377</v>
      </c>
      <c r="H78" s="6">
        <v>692.9265719</v>
      </c>
      <c r="I78" s="6">
        <v>24.506103291114101</v>
      </c>
      <c r="J78" s="6">
        <v>4.8710979361756097</v>
      </c>
      <c r="K78" s="6">
        <v>24.318245157906599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812.07680019999998</v>
      </c>
      <c r="E79" s="6">
        <v>18.641853785710001</v>
      </c>
      <c r="F79" s="6">
        <v>91.664798159022794</v>
      </c>
      <c r="G79" s="6">
        <v>3.20635652632496</v>
      </c>
      <c r="H79" s="6">
        <v>73.843221999999997</v>
      </c>
      <c r="I79" s="6">
        <v>32.672832037105103</v>
      </c>
      <c r="J79" s="6">
        <v>8.3352018409772004</v>
      </c>
      <c r="K79" s="6">
        <v>35.261296537119698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15582.791324600001</v>
      </c>
      <c r="E80" s="6">
        <v>4.4419906993880103</v>
      </c>
      <c r="F80" s="6">
        <v>94.871935751958105</v>
      </c>
      <c r="G80" s="6">
        <v>1.4691589063655099</v>
      </c>
      <c r="H80" s="6">
        <v>842.28865410000003</v>
      </c>
      <c r="I80" s="6">
        <v>27.080155576121399</v>
      </c>
      <c r="J80" s="6">
        <v>5.1280642480418797</v>
      </c>
      <c r="K80" s="6">
        <v>27.180226813138599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2753.1019778</v>
      </c>
      <c r="E81" s="6">
        <v>14.426631790806701</v>
      </c>
      <c r="F81" s="6">
        <v>85.531129757902207</v>
      </c>
      <c r="G81" s="6">
        <v>5.3951519774240602</v>
      </c>
      <c r="H81" s="6">
        <v>465.72838910000002</v>
      </c>
      <c r="I81" s="6">
        <v>34.373378029537101</v>
      </c>
      <c r="J81" s="6">
        <v>14.4688702420978</v>
      </c>
      <c r="K81" s="6">
        <v>31.892845545192799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116439.68715300001</v>
      </c>
      <c r="E82" s="6">
        <v>2.7677903814515701</v>
      </c>
      <c r="F82" s="6">
        <v>93.784102437534301</v>
      </c>
      <c r="G82" s="6">
        <v>1.03357318658939</v>
      </c>
      <c r="H82" s="6">
        <v>7717.4824809000002</v>
      </c>
      <c r="I82" s="6">
        <v>16.358684744782799</v>
      </c>
      <c r="J82" s="6">
        <v>6.2158975624656998</v>
      </c>
      <c r="K82" s="6">
        <v>15.5943261023332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2924.5858241999999</v>
      </c>
      <c r="E83" s="6">
        <v>23.7685617543539</v>
      </c>
      <c r="F83" s="6">
        <v>95.7651131916124</v>
      </c>
      <c r="G83" s="6">
        <v>3.3797716606651198</v>
      </c>
      <c r="H83" s="6">
        <v>129.32987299999999</v>
      </c>
      <c r="I83" s="6">
        <v>76.223803305806996</v>
      </c>
      <c r="J83" s="6">
        <v>4.2348868083875697</v>
      </c>
      <c r="K83" s="6">
        <v>76.428067688693204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146437.8794831</v>
      </c>
      <c r="E84" s="6">
        <v>2.9995045481276001</v>
      </c>
      <c r="F84" s="6">
        <v>95.432168132363998</v>
      </c>
      <c r="G84" s="6">
        <v>2.0618599313993502</v>
      </c>
      <c r="H84" s="6">
        <v>7009.2048166000004</v>
      </c>
      <c r="I84" s="6">
        <v>45.2485224315392</v>
      </c>
      <c r="J84" s="6">
        <v>4.5678318676360199</v>
      </c>
      <c r="K84" s="6">
        <v>43.076840247301099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707.30072810000001</v>
      </c>
      <c r="E85" s="6">
        <v>15.236765457404699</v>
      </c>
      <c r="F85" s="6">
        <v>79.026440653597106</v>
      </c>
      <c r="G85" s="6">
        <v>8.0711685664156203</v>
      </c>
      <c r="H85" s="6">
        <v>187.7170941</v>
      </c>
      <c r="I85" s="6">
        <v>36.638454495029798</v>
      </c>
      <c r="J85" s="6">
        <v>20.973559346402901</v>
      </c>
      <c r="K85" s="6">
        <v>30.411420073456199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26093.6300185</v>
      </c>
      <c r="E86" s="6">
        <v>2.9483478872601099</v>
      </c>
      <c r="F86" s="6">
        <v>95.041511402522701</v>
      </c>
      <c r="G86" s="6">
        <v>1.1633067829547199</v>
      </c>
      <c r="H86" s="6">
        <v>1361.3521608000001</v>
      </c>
      <c r="I86" s="6">
        <v>23.104577316465701</v>
      </c>
      <c r="J86" s="6">
        <v>4.9584885974772401</v>
      </c>
      <c r="K86" s="6">
        <v>22.297607971323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23774.924121100001</v>
      </c>
      <c r="E87" s="6">
        <v>15.1639574917209</v>
      </c>
      <c r="F87" s="6">
        <v>85.920986785754707</v>
      </c>
      <c r="G87" s="6">
        <v>4.76380932302889</v>
      </c>
      <c r="H87" s="6">
        <v>3895.7591548999999</v>
      </c>
      <c r="I87" s="6">
        <v>30.0029323620284</v>
      </c>
      <c r="J87" s="6">
        <v>14.0790132142453</v>
      </c>
      <c r="K87" s="6">
        <v>29.0724350964935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694832.51049839996</v>
      </c>
      <c r="E88" s="6">
        <v>2.9229517818273099</v>
      </c>
      <c r="F88" s="6">
        <v>91.387775156526899</v>
      </c>
      <c r="G88" s="6">
        <v>2.4765982398730402</v>
      </c>
      <c r="H88" s="6">
        <v>65479.806229200003</v>
      </c>
      <c r="I88" s="6">
        <v>27.8873029190914</v>
      </c>
      <c r="J88" s="6">
        <v>8.6122248434730704</v>
      </c>
      <c r="K88" s="6">
        <v>26.280178143525401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884.88680869999996</v>
      </c>
      <c r="E89" s="6">
        <v>12.833773859594199</v>
      </c>
      <c r="F89" s="6">
        <v>94.441092667755797</v>
      </c>
      <c r="G89" s="6">
        <v>3.1236862226120499</v>
      </c>
      <c r="H89" s="6">
        <v>52.085417800000002</v>
      </c>
      <c r="I89" s="6">
        <v>55.198383265360498</v>
      </c>
      <c r="J89" s="6">
        <v>5.5589073322441704</v>
      </c>
      <c r="K89" s="6">
        <v>53.068763766493902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21014.434052100001</v>
      </c>
      <c r="E90" s="6">
        <v>2.2818109578860302</v>
      </c>
      <c r="F90" s="6">
        <v>97.868884429541396</v>
      </c>
      <c r="G90" s="6">
        <v>0.71521496888042002</v>
      </c>
      <c r="H90" s="6">
        <v>457.59372730000001</v>
      </c>
      <c r="I90" s="6">
        <v>32.937805160290502</v>
      </c>
      <c r="J90" s="6">
        <v>2.13111557045865</v>
      </c>
      <c r="K90" s="6">
        <v>32.845375493442297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242.4606071</v>
      </c>
      <c r="E91" s="6">
        <v>18.9618036775618</v>
      </c>
      <c r="F91" s="6">
        <v>84.626290840977305</v>
      </c>
      <c r="G91" s="6">
        <v>6.4342624156475097</v>
      </c>
      <c r="H91" s="6">
        <v>44.046818299999998</v>
      </c>
      <c r="I91" s="6">
        <v>36.6262774902156</v>
      </c>
      <c r="J91" s="6">
        <v>15.373709159022701</v>
      </c>
      <c r="K91" s="6">
        <v>35.418112629910603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8571.4059280000001</v>
      </c>
      <c r="E92" s="6">
        <v>3.0929696926144499</v>
      </c>
      <c r="F92" s="6">
        <v>94.9688436466718</v>
      </c>
      <c r="G92" s="6">
        <v>1.0391168770281101</v>
      </c>
      <c r="H92" s="6">
        <v>454.08664290000002</v>
      </c>
      <c r="I92" s="6">
        <v>20.329058758549099</v>
      </c>
      <c r="J92" s="6">
        <v>5.0311563533281998</v>
      </c>
      <c r="K92" s="6">
        <v>19.614522247916099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318.13178060000001</v>
      </c>
      <c r="E93" s="6">
        <v>10.427566102203301</v>
      </c>
      <c r="F93" s="6">
        <v>91.447230862802101</v>
      </c>
      <c r="G93" s="6">
        <v>3.8805195538885302</v>
      </c>
      <c r="H93" s="6">
        <v>29.753855300000001</v>
      </c>
      <c r="I93" s="6">
        <v>45.044359569071503</v>
      </c>
      <c r="J93" s="6">
        <v>8.5527691371979397</v>
      </c>
      <c r="K93" s="6">
        <v>41.490979333077398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7809.3448968000002</v>
      </c>
      <c r="E94" s="6">
        <v>3.3131080414547598</v>
      </c>
      <c r="F94" s="6">
        <v>95.327586418573603</v>
      </c>
      <c r="G94" s="6">
        <v>1.0247790661949701</v>
      </c>
      <c r="H94" s="6">
        <v>382.76946400000003</v>
      </c>
      <c r="I94" s="6">
        <v>21.773213377902898</v>
      </c>
      <c r="J94" s="6">
        <v>4.6724135814263796</v>
      </c>
      <c r="K94" s="6">
        <v>20.907762827541301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265.22540199999997</v>
      </c>
      <c r="E95" s="6">
        <v>15.953720015126301</v>
      </c>
      <c r="F95" s="6">
        <v>81.535910458997094</v>
      </c>
      <c r="G95" s="6">
        <v>8.3732203585648701</v>
      </c>
      <c r="H95" s="6">
        <v>60.0612116</v>
      </c>
      <c r="I95" s="6">
        <v>38.914314263747499</v>
      </c>
      <c r="J95" s="6">
        <v>18.464089541002899</v>
      </c>
      <c r="K95" s="6">
        <v>36.975456812711897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10380.844690899999</v>
      </c>
      <c r="E96" s="6">
        <v>3.3990613469560902</v>
      </c>
      <c r="F96" s="6">
        <v>92.804493816589897</v>
      </c>
      <c r="G96" s="6">
        <v>2.3991130595835699</v>
      </c>
      <c r="H96" s="6">
        <v>804.86869860000002</v>
      </c>
      <c r="I96" s="6">
        <v>33.629928038700498</v>
      </c>
      <c r="J96" s="6">
        <v>7.1955061834100604</v>
      </c>
      <c r="K96" s="6">
        <v>30.942711663115698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595.86713090000001</v>
      </c>
      <c r="E97" s="6">
        <v>20.451941536754902</v>
      </c>
      <c r="F97" s="6">
        <v>90.097739548434106</v>
      </c>
      <c r="G97" s="6">
        <v>5.0374152494154796</v>
      </c>
      <c r="H97" s="6">
        <v>65.489229300000005</v>
      </c>
      <c r="I97" s="6">
        <v>45.774847638264902</v>
      </c>
      <c r="J97" s="6">
        <v>9.9022604515658497</v>
      </c>
      <c r="K97" s="6">
        <v>45.833951688008497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18702.573529199999</v>
      </c>
      <c r="E98" s="6">
        <v>4.7532323869234201</v>
      </c>
      <c r="F98" s="6">
        <v>93.174441120895807</v>
      </c>
      <c r="G98" s="6">
        <v>1.71816989021135</v>
      </c>
      <c r="H98" s="6">
        <v>1370.0701102</v>
      </c>
      <c r="I98" s="6">
        <v>24.6385306994577</v>
      </c>
      <c r="J98" s="6">
        <v>6.8255588791041504</v>
      </c>
      <c r="K98" s="6">
        <v>23.454419206798399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79.688904699999995</v>
      </c>
      <c r="E99" s="6">
        <v>17.387983724241199</v>
      </c>
      <c r="F99" s="6">
        <v>83.826675139578299</v>
      </c>
      <c r="G99" s="6">
        <v>5.7319101935208501</v>
      </c>
      <c r="H99" s="6">
        <v>15.374993</v>
      </c>
      <c r="I99" s="6">
        <v>34.904422072943703</v>
      </c>
      <c r="J99" s="6">
        <v>16.173324860421701</v>
      </c>
      <c r="K99" s="6">
        <v>29.708608333053601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1409.3303232000001</v>
      </c>
      <c r="E100" s="6">
        <v>5.3845743852720602</v>
      </c>
      <c r="F100" s="6">
        <v>91.996677477628793</v>
      </c>
      <c r="G100" s="6">
        <v>2.5485676465217599</v>
      </c>
      <c r="H100" s="6">
        <v>122.6057878</v>
      </c>
      <c r="I100" s="6">
        <v>29.9650329577679</v>
      </c>
      <c r="J100" s="6">
        <v>8.0033225223711693</v>
      </c>
      <c r="K100" s="6">
        <v>29.295302688553601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2906.8984571000001</v>
      </c>
      <c r="E101" s="6">
        <v>13.1344340142906</v>
      </c>
      <c r="F101" s="6">
        <v>90.666253390977403</v>
      </c>
      <c r="G101" s="6">
        <v>3.8235247039286202</v>
      </c>
      <c r="H101" s="6">
        <v>299.25416130000002</v>
      </c>
      <c r="I101" s="6">
        <v>37.578898403750799</v>
      </c>
      <c r="J101" s="6">
        <v>9.3337466090226204</v>
      </c>
      <c r="K101" s="6">
        <v>37.1409975194682</v>
      </c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122739.6928667</v>
      </c>
      <c r="E102" s="6">
        <v>3.1051551234099399</v>
      </c>
      <c r="F102" s="6">
        <v>97.243553884269701</v>
      </c>
      <c r="G102" s="6">
        <v>0.81437700637080501</v>
      </c>
      <c r="H102" s="6">
        <v>3479.1545160000001</v>
      </c>
      <c r="I102" s="6">
        <v>29.476184650804701</v>
      </c>
      <c r="J102" s="6">
        <v>2.7564461157303102</v>
      </c>
      <c r="K102" s="6">
        <v>28.730078868292299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750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426</v>
      </c>
      <c r="I112" s="5" t="s">
        <v>427</v>
      </c>
      <c r="J112" s="5" t="s">
        <v>428</v>
      </c>
      <c r="K112" s="5" t="s">
        <v>429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14679.392282999999</v>
      </c>
      <c r="E113" s="6">
        <v>6.2251744642304203</v>
      </c>
      <c r="F113" s="6">
        <v>93.133333864006801</v>
      </c>
      <c r="G113" s="6">
        <v>2.0973785461716101</v>
      </c>
      <c r="H113" s="6">
        <v>1082.3029919000001</v>
      </c>
      <c r="I113" s="6">
        <v>30.368049405979701</v>
      </c>
      <c r="J113" s="6">
        <v>6.86666613599321</v>
      </c>
      <c r="K113" s="6">
        <v>28.446971574154102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546168.5491068</v>
      </c>
      <c r="E114" s="6">
        <v>1.24473079736686</v>
      </c>
      <c r="F114" s="6">
        <v>97.873826610580394</v>
      </c>
      <c r="G114" s="6">
        <v>0.34053402823304002</v>
      </c>
      <c r="H114" s="6">
        <v>11864.755629400001</v>
      </c>
      <c r="I114" s="6">
        <v>15.9178560739588</v>
      </c>
      <c r="J114" s="6">
        <v>2.1261733894196202</v>
      </c>
      <c r="K114" s="6">
        <v>15.6757527867381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5165.3074893000003</v>
      </c>
      <c r="E115" s="6">
        <v>13.179406889270201</v>
      </c>
      <c r="F115" s="6">
        <v>96.223226369121505</v>
      </c>
      <c r="G115" s="6">
        <v>1.3018113041905399</v>
      </c>
      <c r="H115" s="6">
        <v>202.73896289999999</v>
      </c>
      <c r="I115" s="6">
        <v>32.001264422707699</v>
      </c>
      <c r="J115" s="6">
        <v>3.7767736308785298</v>
      </c>
      <c r="K115" s="6">
        <v>33.167061639293799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165616.4228922</v>
      </c>
      <c r="E116" s="6">
        <v>2.5139382640967001</v>
      </c>
      <c r="F116" s="6">
        <v>97.993271568751993</v>
      </c>
      <c r="G116" s="6">
        <v>0.34380093473373502</v>
      </c>
      <c r="H116" s="6">
        <v>3391.5306549000002</v>
      </c>
      <c r="I116" s="6">
        <v>17.3665362833855</v>
      </c>
      <c r="J116" s="6">
        <v>2.0067284312479599</v>
      </c>
      <c r="K116" s="6">
        <v>16.788608681844501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4283.6612463000001</v>
      </c>
      <c r="E117" s="6">
        <v>7.4721279795148803</v>
      </c>
      <c r="F117" s="6">
        <v>84.507016178792696</v>
      </c>
      <c r="G117" s="6">
        <v>2.882372609925</v>
      </c>
      <c r="H117" s="6">
        <v>785.33945919999996</v>
      </c>
      <c r="I117" s="6">
        <v>18.019304842327202</v>
      </c>
      <c r="J117" s="6">
        <v>15.4929838212073</v>
      </c>
      <c r="K117" s="6">
        <v>15.722001106515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91980.646716799994</v>
      </c>
      <c r="E118" s="6">
        <v>2.0452495791452399</v>
      </c>
      <c r="F118" s="6">
        <v>89.596484879102604</v>
      </c>
      <c r="G118" s="6">
        <v>1.18267920168569</v>
      </c>
      <c r="H118" s="6">
        <v>10680.3525857</v>
      </c>
      <c r="I118" s="6">
        <v>10.8143738003803</v>
      </c>
      <c r="J118" s="6">
        <v>10.403515120897399</v>
      </c>
      <c r="K118" s="6">
        <v>10.185393876903399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19029.69397</v>
      </c>
      <c r="E119" s="6">
        <v>4.7970351813227099</v>
      </c>
      <c r="F119" s="6">
        <v>86.965890116394405</v>
      </c>
      <c r="G119" s="6">
        <v>1.9953714075373601</v>
      </c>
      <c r="H119" s="6">
        <v>2852.0966315000001</v>
      </c>
      <c r="I119" s="6">
        <v>14.8789067278709</v>
      </c>
      <c r="J119" s="6">
        <v>13.0341098836056</v>
      </c>
      <c r="K119" s="6">
        <v>13.3134715081354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358502.37290269998</v>
      </c>
      <c r="E120" s="6">
        <v>1.5256734467581201</v>
      </c>
      <c r="F120" s="6">
        <v>94.330265854078405</v>
      </c>
      <c r="G120" s="6">
        <v>0.59173718159014899</v>
      </c>
      <c r="H120" s="6">
        <v>21547.836493800001</v>
      </c>
      <c r="I120" s="6">
        <v>10.0732740007087</v>
      </c>
      <c r="J120" s="6">
        <v>5.6697341459216304</v>
      </c>
      <c r="K120" s="6">
        <v>9.8450340383761201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16016.201122799999</v>
      </c>
      <c r="E121" s="6">
        <v>6.98805549233552</v>
      </c>
      <c r="F121" s="6">
        <v>76.895598441082299</v>
      </c>
      <c r="G121" s="6">
        <v>2.9983876243247098</v>
      </c>
      <c r="H121" s="6">
        <v>4812.3006998000001</v>
      </c>
      <c r="I121" s="6">
        <v>11.714996572209801</v>
      </c>
      <c r="J121" s="6">
        <v>23.104401558917701</v>
      </c>
      <c r="K121" s="6">
        <v>9.9791725893801395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329196.8691363</v>
      </c>
      <c r="E122" s="6">
        <v>1.56204663650397</v>
      </c>
      <c r="F122" s="6">
        <v>87.801870667716301</v>
      </c>
      <c r="G122" s="6">
        <v>0.89225778242710096</v>
      </c>
      <c r="H122" s="6">
        <v>45734.629057099999</v>
      </c>
      <c r="I122" s="6">
        <v>6.8629937600287203</v>
      </c>
      <c r="J122" s="6">
        <v>12.198129332283701</v>
      </c>
      <c r="K122" s="6">
        <v>6.4224521876142804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8039.9998979000002</v>
      </c>
      <c r="E123" s="6">
        <v>9.42058589163695</v>
      </c>
      <c r="F123" s="6">
        <v>91.460920274018505</v>
      </c>
      <c r="G123" s="6">
        <v>2.4031248398668201</v>
      </c>
      <c r="H123" s="6">
        <v>750.63972590000003</v>
      </c>
      <c r="I123" s="6">
        <v>27.542878264074499</v>
      </c>
      <c r="J123" s="6">
        <v>8.5390797259814804</v>
      </c>
      <c r="K123" s="6">
        <v>25.7395429531852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163851.89950470001</v>
      </c>
      <c r="E124" s="6">
        <v>2.7787287085179</v>
      </c>
      <c r="F124" s="6">
        <v>95.378983508881404</v>
      </c>
      <c r="G124" s="6">
        <v>0.79856365908859495</v>
      </c>
      <c r="H124" s="6">
        <v>7938.4608836999996</v>
      </c>
      <c r="I124" s="6">
        <v>17.032408428937</v>
      </c>
      <c r="J124" s="6">
        <v>4.6210164911185796</v>
      </c>
      <c r="K124" s="6">
        <v>16.482561838372899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56658.605818199998</v>
      </c>
      <c r="E125" s="6">
        <v>5.34352189900694</v>
      </c>
      <c r="F125" s="6">
        <v>88.973864414253299</v>
      </c>
      <c r="G125" s="6">
        <v>1.42636509432299</v>
      </c>
      <c r="H125" s="6">
        <v>7021.4492082999996</v>
      </c>
      <c r="I125" s="6">
        <v>12.949673568127</v>
      </c>
      <c r="J125" s="6">
        <v>11.026135585746699</v>
      </c>
      <c r="K125" s="6">
        <v>11.5098543384113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608043.97348239995</v>
      </c>
      <c r="E126" s="6">
        <v>1.5585500692814001</v>
      </c>
      <c r="F126" s="6">
        <v>92.070547605168798</v>
      </c>
      <c r="G126" s="6">
        <v>0.74667401431534397</v>
      </c>
      <c r="H126" s="6">
        <v>52366.971491999997</v>
      </c>
      <c r="I126" s="6">
        <v>9.0643220526857409</v>
      </c>
      <c r="J126" s="6">
        <v>7.9294523948312099</v>
      </c>
      <c r="K126" s="6">
        <v>8.6697897859095097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38006.350576800003</v>
      </c>
      <c r="E127" s="6">
        <v>4.8427829136445197</v>
      </c>
      <c r="F127" s="6">
        <v>90.635583837872005</v>
      </c>
      <c r="G127" s="6">
        <v>1.2599938288915999</v>
      </c>
      <c r="H127" s="6">
        <v>3926.7941854000001</v>
      </c>
      <c r="I127" s="6">
        <v>12.786554669446</v>
      </c>
      <c r="J127" s="6">
        <v>9.3644161621280304</v>
      </c>
      <c r="K127" s="6">
        <v>12.195130410325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941801.32471830002</v>
      </c>
      <c r="E128" s="6">
        <v>0.96983757346742705</v>
      </c>
      <c r="F128" s="6">
        <v>94.883039765205098</v>
      </c>
      <c r="G128" s="6">
        <v>0.34473407372791198</v>
      </c>
      <c r="H128" s="6">
        <v>50790.5305267</v>
      </c>
      <c r="I128" s="6">
        <v>6.5915068910004901</v>
      </c>
      <c r="J128" s="6">
        <v>5.1169602347949397</v>
      </c>
      <c r="K128" s="6">
        <v>6.3923531403517897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12360.324807999999</v>
      </c>
      <c r="E129" s="6">
        <v>7.1607776009389301</v>
      </c>
      <c r="F129" s="6">
        <v>95.172268445344201</v>
      </c>
      <c r="G129" s="6">
        <v>1.3784977719843301</v>
      </c>
      <c r="H129" s="6">
        <v>626.99283179999998</v>
      </c>
      <c r="I129" s="6">
        <v>27.2943587185197</v>
      </c>
      <c r="J129" s="6">
        <v>4.8277315546557702</v>
      </c>
      <c r="K129" s="6">
        <v>27.175239244626098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372997.79297070001</v>
      </c>
      <c r="E130" s="6">
        <v>1.2350941900954</v>
      </c>
      <c r="F130" s="6">
        <v>97.530377799069299</v>
      </c>
      <c r="G130" s="6">
        <v>0.434804359202693</v>
      </c>
      <c r="H130" s="6">
        <v>9444.8893893999993</v>
      </c>
      <c r="I130" s="6">
        <v>17.546332933958102</v>
      </c>
      <c r="J130" s="6">
        <v>2.4696222009307198</v>
      </c>
      <c r="K130" s="6">
        <v>17.171303936990501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27405.3477619</v>
      </c>
      <c r="E131" s="6">
        <v>4.9967499646168099</v>
      </c>
      <c r="F131" s="6">
        <v>93.434434833083401</v>
      </c>
      <c r="G131" s="6">
        <v>1.1888482676959999</v>
      </c>
      <c r="H131" s="6">
        <v>1925.752502</v>
      </c>
      <c r="I131" s="6">
        <v>17.212290242758101</v>
      </c>
      <c r="J131" s="6">
        <v>6.5655651669166</v>
      </c>
      <c r="K131" s="6">
        <v>16.918477415194499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757310.76537789998</v>
      </c>
      <c r="E132" s="6">
        <v>1.2214949119134899</v>
      </c>
      <c r="F132" s="6">
        <v>96.456010435761499</v>
      </c>
      <c r="G132" s="6">
        <v>0.40651548146865901</v>
      </c>
      <c r="H132" s="6">
        <v>27825.134351500001</v>
      </c>
      <c r="I132" s="6">
        <v>11.260547361249399</v>
      </c>
      <c r="J132" s="6">
        <v>3.5439895642385002</v>
      </c>
      <c r="K132" s="6">
        <v>11.0640454245426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40764.888819</v>
      </c>
      <c r="E133" s="6">
        <v>4.7814344428518503</v>
      </c>
      <c r="F133" s="6">
        <v>93.353305441740901</v>
      </c>
      <c r="G133" s="6">
        <v>1.4987976572292401</v>
      </c>
      <c r="H133" s="6">
        <v>2902.4335388999998</v>
      </c>
      <c r="I133" s="6">
        <v>21.7962766118956</v>
      </c>
      <c r="J133" s="6">
        <v>6.6466945582591004</v>
      </c>
      <c r="K133" s="6">
        <v>21.050721417133101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1173204.2765854001</v>
      </c>
      <c r="E134" s="6">
        <v>1.09001769021507</v>
      </c>
      <c r="F134" s="6">
        <v>96.449944591001696</v>
      </c>
      <c r="G134" s="6">
        <v>0.44213441261735897</v>
      </c>
      <c r="H134" s="6">
        <v>43182.401043500002</v>
      </c>
      <c r="I134" s="6">
        <v>12.3463249418211</v>
      </c>
      <c r="J134" s="6">
        <v>3.55005540899834</v>
      </c>
      <c r="K134" s="6">
        <v>12.0121616948935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4370.4005803</v>
      </c>
      <c r="E135" s="6">
        <v>8.6214993226246008</v>
      </c>
      <c r="F135" s="6">
        <v>94.890134143671602</v>
      </c>
      <c r="G135" s="6">
        <v>1.6330426586005999</v>
      </c>
      <c r="H135" s="6">
        <v>235.3475512</v>
      </c>
      <c r="I135" s="6">
        <v>30.7790102137436</v>
      </c>
      <c r="J135" s="6">
        <v>5.1098658563283603</v>
      </c>
      <c r="K135" s="6">
        <v>30.325578262497402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140704.30368340001</v>
      </c>
      <c r="E136" s="6">
        <v>1.9725445443340099</v>
      </c>
      <c r="F136" s="6">
        <v>98.128879605600204</v>
      </c>
      <c r="G136" s="6">
        <v>0.495205193288213</v>
      </c>
      <c r="H136" s="6">
        <v>2682.9481113000002</v>
      </c>
      <c r="I136" s="6">
        <v>26.209308109093101</v>
      </c>
      <c r="J136" s="6">
        <v>1.8711203943997801</v>
      </c>
      <c r="K136" s="6">
        <v>25.970499246166899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3472.5725358</v>
      </c>
      <c r="E137" s="6">
        <v>7.2898035071571297</v>
      </c>
      <c r="F137" s="6">
        <v>98.099071568193096</v>
      </c>
      <c r="G137" s="6">
        <v>1.17678046820315</v>
      </c>
      <c r="H137" s="6">
        <v>67.290258300000005</v>
      </c>
      <c r="I137" s="6">
        <v>61.059577051434097</v>
      </c>
      <c r="J137" s="6">
        <v>1.90092843180687</v>
      </c>
      <c r="K137" s="6">
        <v>60.728783597909299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163952.93012460001</v>
      </c>
      <c r="E138" s="6">
        <v>1.40663535162874</v>
      </c>
      <c r="F138" s="6">
        <v>99.449711073406803</v>
      </c>
      <c r="G138" s="6">
        <v>0.142012011539219</v>
      </c>
      <c r="H138" s="6">
        <v>907.2070794</v>
      </c>
      <c r="I138" s="6">
        <v>25.8109600288563</v>
      </c>
      <c r="J138" s="6">
        <v>0.55028892659321904</v>
      </c>
      <c r="K138" s="6">
        <v>25.664796862191899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4485.0699885000004</v>
      </c>
      <c r="E139" s="6">
        <v>11.7480094581235</v>
      </c>
      <c r="F139" s="6">
        <v>89.596546737619306</v>
      </c>
      <c r="G139" s="6">
        <v>2.5876379039212298</v>
      </c>
      <c r="H139" s="6">
        <v>520.78141070000004</v>
      </c>
      <c r="I139" s="6">
        <v>23.138734478945601</v>
      </c>
      <c r="J139" s="6">
        <v>10.403453262380699</v>
      </c>
      <c r="K139" s="6">
        <v>22.285236887358401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72674.039126599993</v>
      </c>
      <c r="E140" s="6">
        <v>2.5922940166403499</v>
      </c>
      <c r="F140" s="6">
        <v>92.701032411884896</v>
      </c>
      <c r="G140" s="6">
        <v>0.94817534826608296</v>
      </c>
      <c r="H140" s="6">
        <v>5722.1094769000001</v>
      </c>
      <c r="I140" s="6">
        <v>12.582794929939199</v>
      </c>
      <c r="J140" s="6">
        <v>7.2989675881150804</v>
      </c>
      <c r="K140" s="6">
        <v>12.042365256544899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4707.0958785000003</v>
      </c>
      <c r="E141" s="6">
        <v>8.4117050283115198</v>
      </c>
      <c r="F141" s="6">
        <v>92.629186527030399</v>
      </c>
      <c r="G141" s="6">
        <v>1.8646397698071999</v>
      </c>
      <c r="H141" s="6">
        <v>374.5593265</v>
      </c>
      <c r="I141" s="6">
        <v>25.967796048505502</v>
      </c>
      <c r="J141" s="6">
        <v>7.37081347296958</v>
      </c>
      <c r="K141" s="6">
        <v>23.432971906912702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73987.963898999995</v>
      </c>
      <c r="E142" s="6">
        <v>2.4445334539263501</v>
      </c>
      <c r="F142" s="6">
        <v>95.665417702046</v>
      </c>
      <c r="G142" s="6">
        <v>0.97149241902258698</v>
      </c>
      <c r="H142" s="6">
        <v>3352.3808945999999</v>
      </c>
      <c r="I142" s="6">
        <v>22.174684549655201</v>
      </c>
      <c r="J142" s="6">
        <v>4.3345822979540296</v>
      </c>
      <c r="K142" s="6">
        <v>21.441103587774698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11216.2218445</v>
      </c>
      <c r="E143" s="6">
        <v>6.2381107586985696</v>
      </c>
      <c r="F143" s="6">
        <v>91.866144994946893</v>
      </c>
      <c r="G143" s="6">
        <v>1.89329548728648</v>
      </c>
      <c r="H143" s="6">
        <v>993.08752089999996</v>
      </c>
      <c r="I143" s="6">
        <v>22.610697774825699</v>
      </c>
      <c r="J143" s="6">
        <v>8.1338550050530607</v>
      </c>
      <c r="K143" s="6">
        <v>21.383434748380299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234670.81971800001</v>
      </c>
      <c r="E144" s="6">
        <v>1.54174389921516</v>
      </c>
      <c r="F144" s="6">
        <v>97.059371907368799</v>
      </c>
      <c r="G144" s="6">
        <v>0.45339327495634801</v>
      </c>
      <c r="H144" s="6">
        <v>7109.8709111999997</v>
      </c>
      <c r="I144" s="6">
        <v>15.0989965323676</v>
      </c>
      <c r="J144" s="6">
        <v>2.9406280926312101</v>
      </c>
      <c r="K144" s="6">
        <v>14.964852782492599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700.3769466</v>
      </c>
      <c r="E145" s="6">
        <v>13.019620615722999</v>
      </c>
      <c r="F145" s="6">
        <v>84.062604312092603</v>
      </c>
      <c r="G145" s="6">
        <v>6.7081983590188301</v>
      </c>
      <c r="H145" s="6">
        <v>132.7841865</v>
      </c>
      <c r="I145" s="6">
        <v>42.818112798771899</v>
      </c>
      <c r="J145" s="6">
        <v>15.937395687907401</v>
      </c>
      <c r="K145" s="6">
        <v>35.382733499494996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16227.6132822</v>
      </c>
      <c r="E146" s="6">
        <v>2.8180893468660302</v>
      </c>
      <c r="F146" s="6">
        <v>94.694321434886305</v>
      </c>
      <c r="G146" s="6">
        <v>1.3413075670585299</v>
      </c>
      <c r="H146" s="6">
        <v>909.22558660000004</v>
      </c>
      <c r="I146" s="6">
        <v>25.1294020294199</v>
      </c>
      <c r="J146" s="6">
        <v>5.3056785651137304</v>
      </c>
      <c r="K146" s="6">
        <v>23.939296046548701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15173.1705127</v>
      </c>
      <c r="E147" s="6">
        <v>5.4015268903640896</v>
      </c>
      <c r="F147" s="6">
        <v>81.089879041603098</v>
      </c>
      <c r="G147" s="6">
        <v>2.8140479529112699</v>
      </c>
      <c r="H147" s="6">
        <v>3538.3760971000002</v>
      </c>
      <c r="I147" s="6">
        <v>13.908017553200899</v>
      </c>
      <c r="J147" s="6">
        <v>18.910120958396899</v>
      </c>
      <c r="K147" s="6">
        <v>12.0671257799395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337519.0829636</v>
      </c>
      <c r="E148" s="6">
        <v>1.6648157363334499</v>
      </c>
      <c r="F148" s="6">
        <v>92.163319412275797</v>
      </c>
      <c r="G148" s="6">
        <v>0.73994418460246703</v>
      </c>
      <c r="H148" s="6">
        <v>28699.370447099998</v>
      </c>
      <c r="I148" s="6">
        <v>8.9435672984604704</v>
      </c>
      <c r="J148" s="6">
        <v>7.8366805877241701</v>
      </c>
      <c r="K148" s="6">
        <v>8.7021171106040605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28143.373982900001</v>
      </c>
      <c r="E149" s="6">
        <v>4.7745019679808003</v>
      </c>
      <c r="F149" s="6">
        <v>83.772711611106899</v>
      </c>
      <c r="G149" s="6">
        <v>1.80380028059297</v>
      </c>
      <c r="H149" s="6">
        <v>5451.5442687000004</v>
      </c>
      <c r="I149" s="6">
        <v>10.221166698281399</v>
      </c>
      <c r="J149" s="6">
        <v>16.227288388893101</v>
      </c>
      <c r="K149" s="6">
        <v>9.3120450619203297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552812.70716720005</v>
      </c>
      <c r="E150" s="6">
        <v>1.4138137446041801</v>
      </c>
      <c r="F150" s="6">
        <v>89.3993712557957</v>
      </c>
      <c r="G150" s="6">
        <v>0.87859827619167297</v>
      </c>
      <c r="H150" s="6">
        <v>65550.374588100007</v>
      </c>
      <c r="I150" s="6">
        <v>7.9995615970990803</v>
      </c>
      <c r="J150" s="6">
        <v>10.6006287442043</v>
      </c>
      <c r="K150" s="6">
        <v>7.4095730897947902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189.486402</v>
      </c>
      <c r="E151" s="6">
        <v>15.9234408292204</v>
      </c>
      <c r="F151" s="6">
        <v>70.469798657718101</v>
      </c>
      <c r="G151" s="6">
        <v>3.6216499009067502</v>
      </c>
      <c r="H151" s="6">
        <v>79.403825600000005</v>
      </c>
      <c r="I151" s="6">
        <v>19.088941260249701</v>
      </c>
      <c r="J151" s="6">
        <v>29.530201342281899</v>
      </c>
      <c r="K151" s="6">
        <v>8.64257362716382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2811.6172792000002</v>
      </c>
      <c r="E152" s="6">
        <v>6.79037020948559</v>
      </c>
      <c r="F152" s="6">
        <v>84.8121937942297</v>
      </c>
      <c r="G152" s="6">
        <v>2.2627189883160801</v>
      </c>
      <c r="H152" s="6">
        <v>503.49243960000001</v>
      </c>
      <c r="I152" s="6">
        <v>14.2170781592597</v>
      </c>
      <c r="J152" s="6">
        <v>15.1878062057703</v>
      </c>
      <c r="K152" s="6">
        <v>12.635541877406601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751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426</v>
      </c>
      <c r="I162" s="5" t="s">
        <v>427</v>
      </c>
      <c r="J162" s="5" t="s">
        <v>428</v>
      </c>
      <c r="K162" s="5" t="s">
        <v>429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14672.305863</v>
      </c>
      <c r="E163" s="6">
        <v>6.2281654888626399</v>
      </c>
      <c r="F163" s="6">
        <v>93.151194933599399</v>
      </c>
      <c r="G163" s="6">
        <v>2.0986043568463701</v>
      </c>
      <c r="H163" s="6">
        <v>1078.7597819</v>
      </c>
      <c r="I163" s="6">
        <v>30.467203784085001</v>
      </c>
      <c r="J163" s="6">
        <v>6.8488050664006304</v>
      </c>
      <c r="K163" s="6">
        <v>28.543300858734298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545638.83922329999</v>
      </c>
      <c r="E164" s="6">
        <v>1.2455444917513101</v>
      </c>
      <c r="F164" s="6">
        <v>97.877716015551798</v>
      </c>
      <c r="G164" s="6">
        <v>0.34085997063496798</v>
      </c>
      <c r="H164" s="6">
        <v>11831.095135</v>
      </c>
      <c r="I164" s="6">
        <v>15.9625655040841</v>
      </c>
      <c r="J164" s="6">
        <v>2.1222839844481798</v>
      </c>
      <c r="K164" s="6">
        <v>15.7201371971684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5150.0210568000002</v>
      </c>
      <c r="E165" s="6">
        <v>13.2181766427312</v>
      </c>
      <c r="F165" s="6">
        <v>96.365329798312501</v>
      </c>
      <c r="G165" s="6">
        <v>1.29942444817769</v>
      </c>
      <c r="H165" s="6">
        <v>194.2465004</v>
      </c>
      <c r="I165" s="6">
        <v>33.371734266990202</v>
      </c>
      <c r="J165" s="6">
        <v>3.6346702016874799</v>
      </c>
      <c r="K165" s="6">
        <v>34.451396838837702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164755.28719470001</v>
      </c>
      <c r="E166" s="6">
        <v>2.52493349238159</v>
      </c>
      <c r="F166" s="6">
        <v>98.058273267995006</v>
      </c>
      <c r="G166" s="6">
        <v>0.34508706665516498</v>
      </c>
      <c r="H166" s="6">
        <v>3262.4452249000001</v>
      </c>
      <c r="I166" s="6">
        <v>18.0088843114304</v>
      </c>
      <c r="J166" s="6">
        <v>1.941726732005</v>
      </c>
      <c r="K166" s="6">
        <v>17.427087615146402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4281.6316020000004</v>
      </c>
      <c r="E167" s="6">
        <v>7.47551973621652</v>
      </c>
      <c r="F167" s="6">
        <v>84.723770230606206</v>
      </c>
      <c r="G167" s="6">
        <v>2.88157045587467</v>
      </c>
      <c r="H167" s="6">
        <v>772.0051641</v>
      </c>
      <c r="I167" s="6">
        <v>18.299070982814399</v>
      </c>
      <c r="J167" s="6">
        <v>15.276229769393799</v>
      </c>
      <c r="K167" s="6">
        <v>15.9815292707866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91275.847455299998</v>
      </c>
      <c r="E168" s="6">
        <v>2.0328791742532801</v>
      </c>
      <c r="F168" s="6">
        <v>89.794804953746805</v>
      </c>
      <c r="G168" s="6">
        <v>1.1853514377099801</v>
      </c>
      <c r="H168" s="6">
        <v>10373.515781599999</v>
      </c>
      <c r="I168" s="6">
        <v>11.0306994119136</v>
      </c>
      <c r="J168" s="6">
        <v>10.2051950462532</v>
      </c>
      <c r="K168" s="6">
        <v>10.4298252672681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19029.69397</v>
      </c>
      <c r="E169" s="6">
        <v>4.7970351813227099</v>
      </c>
      <c r="F169" s="6">
        <v>86.965890116394405</v>
      </c>
      <c r="G169" s="6">
        <v>1.9953714075373601</v>
      </c>
      <c r="H169" s="6">
        <v>2852.0966315000001</v>
      </c>
      <c r="I169" s="6">
        <v>14.8789067278709</v>
      </c>
      <c r="J169" s="6">
        <v>13.0341098836056</v>
      </c>
      <c r="K169" s="6">
        <v>13.3134715081354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358502.37290269998</v>
      </c>
      <c r="E170" s="6">
        <v>1.5256734467581201</v>
      </c>
      <c r="F170" s="6">
        <v>94.330265854078405</v>
      </c>
      <c r="G170" s="6">
        <v>0.59173718159014899</v>
      </c>
      <c r="H170" s="6">
        <v>21547.836493800001</v>
      </c>
      <c r="I170" s="6">
        <v>10.0732740007087</v>
      </c>
      <c r="J170" s="6">
        <v>5.6697341459216304</v>
      </c>
      <c r="K170" s="6">
        <v>9.8450340383761201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15672.910078999999</v>
      </c>
      <c r="E171" s="6">
        <v>7.1320348777865004</v>
      </c>
      <c r="F171" s="6">
        <v>77.1311195123385</v>
      </c>
      <c r="G171" s="6">
        <v>3.0558531175682302</v>
      </c>
      <c r="H171" s="6">
        <v>4646.9169610999998</v>
      </c>
      <c r="I171" s="6">
        <v>12.09693877045</v>
      </c>
      <c r="J171" s="6">
        <v>22.8688804876615</v>
      </c>
      <c r="K171" s="6">
        <v>10.306642345281199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321714.81815309997</v>
      </c>
      <c r="E172" s="6">
        <v>1.5954570386864699</v>
      </c>
      <c r="F172" s="6">
        <v>87.881933297939597</v>
      </c>
      <c r="G172" s="6">
        <v>0.91116998753684397</v>
      </c>
      <c r="H172" s="6">
        <v>44361.354821399997</v>
      </c>
      <c r="I172" s="6">
        <v>7.0594357486088999</v>
      </c>
      <c r="J172" s="6">
        <v>12.1180667020604</v>
      </c>
      <c r="K172" s="6">
        <v>6.6079335950661404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8039.9998979000002</v>
      </c>
      <c r="E173" s="6">
        <v>9.42058589163695</v>
      </c>
      <c r="F173" s="6">
        <v>91.460920274018505</v>
      </c>
      <c r="G173" s="6">
        <v>2.4031248398668201</v>
      </c>
      <c r="H173" s="6">
        <v>750.63972590000003</v>
      </c>
      <c r="I173" s="6">
        <v>27.542878264074499</v>
      </c>
      <c r="J173" s="6">
        <v>8.5390797259814804</v>
      </c>
      <c r="K173" s="6">
        <v>25.7395429531852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163851.89950470001</v>
      </c>
      <c r="E174" s="6">
        <v>2.7787287085179</v>
      </c>
      <c r="F174" s="6">
        <v>95.378983508881404</v>
      </c>
      <c r="G174" s="6">
        <v>0.79856365908859495</v>
      </c>
      <c r="H174" s="6">
        <v>7938.4608836999996</v>
      </c>
      <c r="I174" s="6">
        <v>17.032408428937</v>
      </c>
      <c r="J174" s="6">
        <v>4.6210164911185796</v>
      </c>
      <c r="K174" s="6">
        <v>16.482561838372899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56658.605818199998</v>
      </c>
      <c r="E175" s="6">
        <v>5.34352189900694</v>
      </c>
      <c r="F175" s="6">
        <v>88.973864414253299</v>
      </c>
      <c r="G175" s="6">
        <v>1.42636509432299</v>
      </c>
      <c r="H175" s="6">
        <v>7021.4492082999996</v>
      </c>
      <c r="I175" s="6">
        <v>12.949673568127</v>
      </c>
      <c r="J175" s="6">
        <v>11.026135585746699</v>
      </c>
      <c r="K175" s="6">
        <v>11.5098543384113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608043.97348239995</v>
      </c>
      <c r="E176" s="6">
        <v>1.5585500692814001</v>
      </c>
      <c r="F176" s="6">
        <v>92.070547605168798</v>
      </c>
      <c r="G176" s="6">
        <v>0.74667401431534397</v>
      </c>
      <c r="H176" s="6">
        <v>52366.971491999997</v>
      </c>
      <c r="I176" s="6">
        <v>9.0643220526857409</v>
      </c>
      <c r="J176" s="6">
        <v>7.9294523948312099</v>
      </c>
      <c r="K176" s="6">
        <v>8.6697897859095097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38006.350576800003</v>
      </c>
      <c r="E177" s="6">
        <v>4.8427829136445197</v>
      </c>
      <c r="F177" s="6">
        <v>90.635583837872005</v>
      </c>
      <c r="G177" s="6">
        <v>1.2599938288915999</v>
      </c>
      <c r="H177" s="6">
        <v>3926.7941854000001</v>
      </c>
      <c r="I177" s="6">
        <v>12.786554669446</v>
      </c>
      <c r="J177" s="6">
        <v>9.3644161621280304</v>
      </c>
      <c r="K177" s="6">
        <v>12.195130410325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941801.32471830002</v>
      </c>
      <c r="E178" s="6">
        <v>0.96983757346742705</v>
      </c>
      <c r="F178" s="6">
        <v>94.883039765205098</v>
      </c>
      <c r="G178" s="6">
        <v>0.34473407372791198</v>
      </c>
      <c r="H178" s="6">
        <v>50790.5305267</v>
      </c>
      <c r="I178" s="6">
        <v>6.5915068910004901</v>
      </c>
      <c r="J178" s="6">
        <v>5.1169602347949397</v>
      </c>
      <c r="K178" s="6">
        <v>6.3923531403517897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12360.324807999999</v>
      </c>
      <c r="E179" s="6">
        <v>7.1607776009389301</v>
      </c>
      <c r="F179" s="6">
        <v>95.172268445344201</v>
      </c>
      <c r="G179" s="6">
        <v>1.3784977719843301</v>
      </c>
      <c r="H179" s="6">
        <v>626.99283179999998</v>
      </c>
      <c r="I179" s="6">
        <v>27.2943587185197</v>
      </c>
      <c r="J179" s="6">
        <v>4.8277315546557702</v>
      </c>
      <c r="K179" s="6">
        <v>27.175239244626098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372997.79297070001</v>
      </c>
      <c r="E180" s="6">
        <v>1.2350941900954</v>
      </c>
      <c r="F180" s="6">
        <v>97.530377799069299</v>
      </c>
      <c r="G180" s="6">
        <v>0.434804359202693</v>
      </c>
      <c r="H180" s="6">
        <v>9444.8893893999993</v>
      </c>
      <c r="I180" s="6">
        <v>17.546332933958102</v>
      </c>
      <c r="J180" s="6">
        <v>2.4696222009307198</v>
      </c>
      <c r="K180" s="6">
        <v>17.171303936990501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27405.3477619</v>
      </c>
      <c r="E181" s="6">
        <v>4.9967499646168099</v>
      </c>
      <c r="F181" s="6">
        <v>93.434434833083401</v>
      </c>
      <c r="G181" s="6">
        <v>1.1888482676959999</v>
      </c>
      <c r="H181" s="6">
        <v>1925.752502</v>
      </c>
      <c r="I181" s="6">
        <v>17.212290242758101</v>
      </c>
      <c r="J181" s="6">
        <v>6.5655651669166</v>
      </c>
      <c r="K181" s="6">
        <v>16.918477415194499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757310.76537789998</v>
      </c>
      <c r="E182" s="6">
        <v>1.2214949119134899</v>
      </c>
      <c r="F182" s="6">
        <v>96.456010435761499</v>
      </c>
      <c r="G182" s="6">
        <v>0.40651548146865901</v>
      </c>
      <c r="H182" s="6">
        <v>27825.134351500001</v>
      </c>
      <c r="I182" s="6">
        <v>11.260547361249399</v>
      </c>
      <c r="J182" s="6">
        <v>3.5439895642385002</v>
      </c>
      <c r="K182" s="6">
        <v>11.0640454245426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40615.635261000003</v>
      </c>
      <c r="E183" s="6">
        <v>4.79453493774247</v>
      </c>
      <c r="F183" s="6">
        <v>93.365344930027703</v>
      </c>
      <c r="G183" s="6">
        <v>1.5042333592043899</v>
      </c>
      <c r="H183" s="6">
        <v>2886.1964855000001</v>
      </c>
      <c r="I183" s="6">
        <v>21.916189550726799</v>
      </c>
      <c r="J183" s="6">
        <v>6.6346550699723403</v>
      </c>
      <c r="K183" s="6">
        <v>21.168133830046699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1169681.8506515999</v>
      </c>
      <c r="E184" s="6">
        <v>1.09063735899308</v>
      </c>
      <c r="F184" s="6">
        <v>96.459444124209597</v>
      </c>
      <c r="G184" s="6">
        <v>0.44341674058130198</v>
      </c>
      <c r="H184" s="6">
        <v>42933.317589899998</v>
      </c>
      <c r="I184" s="6">
        <v>12.414294783800299</v>
      </c>
      <c r="J184" s="6">
        <v>3.5405558757903899</v>
      </c>
      <c r="K184" s="6">
        <v>12.0805132901039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4370.4005803</v>
      </c>
      <c r="E185" s="6">
        <v>8.6214993226246008</v>
      </c>
      <c r="F185" s="6">
        <v>94.890134143671602</v>
      </c>
      <c r="G185" s="6">
        <v>1.6330426586005999</v>
      </c>
      <c r="H185" s="6">
        <v>235.3475512</v>
      </c>
      <c r="I185" s="6">
        <v>30.7790102137436</v>
      </c>
      <c r="J185" s="6">
        <v>5.1098658563283603</v>
      </c>
      <c r="K185" s="6">
        <v>30.325578262497402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140704.30368340001</v>
      </c>
      <c r="E186" s="6">
        <v>1.9725445443340099</v>
      </c>
      <c r="F186" s="6">
        <v>98.128879605600204</v>
      </c>
      <c r="G186" s="6">
        <v>0.495205193288213</v>
      </c>
      <c r="H186" s="6">
        <v>2682.9481113000002</v>
      </c>
      <c r="I186" s="6">
        <v>26.209308109093101</v>
      </c>
      <c r="J186" s="6">
        <v>1.8711203943997801</v>
      </c>
      <c r="K186" s="6">
        <v>25.970499246166899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3472.5725358</v>
      </c>
      <c r="E187" s="6">
        <v>7.2898035071571297</v>
      </c>
      <c r="F187" s="6">
        <v>98.099071568193096</v>
      </c>
      <c r="G187" s="6">
        <v>1.17678046820315</v>
      </c>
      <c r="H187" s="6">
        <v>67.290258300000005</v>
      </c>
      <c r="I187" s="6">
        <v>61.059577051434097</v>
      </c>
      <c r="J187" s="6">
        <v>1.90092843180687</v>
      </c>
      <c r="K187" s="6">
        <v>60.728783597909299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163952.93012460001</v>
      </c>
      <c r="E188" s="6">
        <v>1.40663535162874</v>
      </c>
      <c r="F188" s="6">
        <v>99.449711073406803</v>
      </c>
      <c r="G188" s="6">
        <v>0.142012011539219</v>
      </c>
      <c r="H188" s="6">
        <v>907.2070794</v>
      </c>
      <c r="I188" s="6">
        <v>25.8109600288563</v>
      </c>
      <c r="J188" s="6">
        <v>0.55028892659321904</v>
      </c>
      <c r="K188" s="6">
        <v>25.664796862191899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4485.0699885000004</v>
      </c>
      <c r="E189" s="6">
        <v>11.7480094581235</v>
      </c>
      <c r="F189" s="6">
        <v>89.596546737619306</v>
      </c>
      <c r="G189" s="6">
        <v>2.5876379039212298</v>
      </c>
      <c r="H189" s="6">
        <v>520.78141070000004</v>
      </c>
      <c r="I189" s="6">
        <v>23.138734478945601</v>
      </c>
      <c r="J189" s="6">
        <v>10.403453262380699</v>
      </c>
      <c r="K189" s="6">
        <v>22.285236887358401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72674.039126599993</v>
      </c>
      <c r="E190" s="6">
        <v>2.5922940166403499</v>
      </c>
      <c r="F190" s="6">
        <v>92.701032411884896</v>
      </c>
      <c r="G190" s="6">
        <v>0.94817534826608296</v>
      </c>
      <c r="H190" s="6">
        <v>5722.1094769000001</v>
      </c>
      <c r="I190" s="6">
        <v>12.582794929939199</v>
      </c>
      <c r="J190" s="6">
        <v>7.2989675881150804</v>
      </c>
      <c r="K190" s="6">
        <v>12.042365256544899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4707.0958785000003</v>
      </c>
      <c r="E191" s="6">
        <v>8.4117050283115198</v>
      </c>
      <c r="F191" s="6">
        <v>92.629186527030399</v>
      </c>
      <c r="G191" s="6">
        <v>1.8646397698071999</v>
      </c>
      <c r="H191" s="6">
        <v>374.5593265</v>
      </c>
      <c r="I191" s="6">
        <v>25.967796048505502</v>
      </c>
      <c r="J191" s="6">
        <v>7.37081347296958</v>
      </c>
      <c r="K191" s="6">
        <v>23.432971906912702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73987.963898999995</v>
      </c>
      <c r="E192" s="6">
        <v>2.4445334539263501</v>
      </c>
      <c r="F192" s="6">
        <v>95.665417702046</v>
      </c>
      <c r="G192" s="6">
        <v>0.97149241902258698</v>
      </c>
      <c r="H192" s="6">
        <v>3352.3808945999999</v>
      </c>
      <c r="I192" s="6">
        <v>22.174684549655201</v>
      </c>
      <c r="J192" s="6">
        <v>4.3345822979540296</v>
      </c>
      <c r="K192" s="6">
        <v>21.441103587774698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11216.2218445</v>
      </c>
      <c r="E193" s="6">
        <v>6.2381107586985696</v>
      </c>
      <c r="F193" s="6">
        <v>91.866144994946893</v>
      </c>
      <c r="G193" s="6">
        <v>1.89329548728648</v>
      </c>
      <c r="H193" s="6">
        <v>993.08752089999996</v>
      </c>
      <c r="I193" s="6">
        <v>22.610697774825699</v>
      </c>
      <c r="J193" s="6">
        <v>8.1338550050530607</v>
      </c>
      <c r="K193" s="6">
        <v>21.383434748380299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234670.81971800001</v>
      </c>
      <c r="E194" s="6">
        <v>1.54174389921516</v>
      </c>
      <c r="F194" s="6">
        <v>97.059371907368799</v>
      </c>
      <c r="G194" s="6">
        <v>0.45339327495634801</v>
      </c>
      <c r="H194" s="6">
        <v>7109.8709111999997</v>
      </c>
      <c r="I194" s="6">
        <v>15.0989965323676</v>
      </c>
      <c r="J194" s="6">
        <v>2.9406280926312101</v>
      </c>
      <c r="K194" s="6">
        <v>14.964852782492599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700.3769466</v>
      </c>
      <c r="E195" s="6">
        <v>13.019620615722999</v>
      </c>
      <c r="F195" s="6">
        <v>84.062604312092603</v>
      </c>
      <c r="G195" s="6">
        <v>6.7081983590188301</v>
      </c>
      <c r="H195" s="6">
        <v>132.7841865</v>
      </c>
      <c r="I195" s="6">
        <v>42.818112798771899</v>
      </c>
      <c r="J195" s="6">
        <v>15.937395687907401</v>
      </c>
      <c r="K195" s="6">
        <v>35.382733499494996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16227.6132822</v>
      </c>
      <c r="E196" s="6">
        <v>2.8180893468660302</v>
      </c>
      <c r="F196" s="6">
        <v>94.694321434886305</v>
      </c>
      <c r="G196" s="6">
        <v>1.3413075670585299</v>
      </c>
      <c r="H196" s="6">
        <v>909.22558660000004</v>
      </c>
      <c r="I196" s="6">
        <v>25.1294020294199</v>
      </c>
      <c r="J196" s="6">
        <v>5.3056785651137304</v>
      </c>
      <c r="K196" s="6">
        <v>23.939296046548701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15173.1705127</v>
      </c>
      <c r="E197" s="6">
        <v>5.4015268903640896</v>
      </c>
      <c r="F197" s="6">
        <v>81.089879041603098</v>
      </c>
      <c r="G197" s="6">
        <v>2.8140479529112699</v>
      </c>
      <c r="H197" s="6">
        <v>3538.3760971000002</v>
      </c>
      <c r="I197" s="6">
        <v>13.908017553200899</v>
      </c>
      <c r="J197" s="6">
        <v>18.910120958396899</v>
      </c>
      <c r="K197" s="6">
        <v>12.0671257799395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337519.0829636</v>
      </c>
      <c r="E198" s="6">
        <v>1.6648157363334499</v>
      </c>
      <c r="F198" s="6">
        <v>92.163319412275797</v>
      </c>
      <c r="G198" s="6">
        <v>0.73994418460246703</v>
      </c>
      <c r="H198" s="6">
        <v>28699.370447099998</v>
      </c>
      <c r="I198" s="6">
        <v>8.9435672984604704</v>
      </c>
      <c r="J198" s="6">
        <v>7.8366805877241701</v>
      </c>
      <c r="K198" s="6">
        <v>8.7021171106040605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27761.5799616</v>
      </c>
      <c r="E199" s="6">
        <v>4.8341337002190796</v>
      </c>
      <c r="F199" s="6">
        <v>83.995669725890096</v>
      </c>
      <c r="G199" s="6">
        <v>1.82383708064936</v>
      </c>
      <c r="H199" s="6">
        <v>5289.6238113999998</v>
      </c>
      <c r="I199" s="6">
        <v>10.501416705032799</v>
      </c>
      <c r="J199" s="6">
        <v>16.004330274109901</v>
      </c>
      <c r="K199" s="6">
        <v>9.5720604634032505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544723.3873839</v>
      </c>
      <c r="E200" s="6">
        <v>1.43312339442688</v>
      </c>
      <c r="F200" s="6">
        <v>89.450718785068005</v>
      </c>
      <c r="G200" s="6">
        <v>0.89092723777016503</v>
      </c>
      <c r="H200" s="6">
        <v>64241.408855200003</v>
      </c>
      <c r="I200" s="6">
        <v>8.1534669947085199</v>
      </c>
      <c r="J200" s="6">
        <v>10.5492812149319</v>
      </c>
      <c r="K200" s="6">
        <v>7.5544560980072903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752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426</v>
      </c>
      <c r="I210" s="5" t="s">
        <v>427</v>
      </c>
      <c r="J210" s="5" t="s">
        <v>428</v>
      </c>
      <c r="K210" s="5" t="s">
        <v>429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3030.4438464999998</v>
      </c>
      <c r="E211" s="6">
        <v>13.377330943866401</v>
      </c>
      <c r="F211" s="6">
        <v>84.795279318404297</v>
      </c>
      <c r="G211" s="6">
        <v>8.2637676798193596</v>
      </c>
      <c r="H211" s="6">
        <v>543.39171469999997</v>
      </c>
      <c r="I211" s="6">
        <v>54.724109520224097</v>
      </c>
      <c r="J211" s="6">
        <v>15.2047206815958</v>
      </c>
      <c r="K211" s="6">
        <v>46.086245404091301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119564.657194</v>
      </c>
      <c r="E212" s="6">
        <v>2.85270169734958</v>
      </c>
      <c r="F212" s="6">
        <v>95.536955730375496</v>
      </c>
      <c r="G212" s="6">
        <v>1.32609174506755</v>
      </c>
      <c r="H212" s="6">
        <v>5585.5072423000001</v>
      </c>
      <c r="I212" s="6">
        <v>29.436996608114001</v>
      </c>
      <c r="J212" s="6">
        <v>4.46304426962456</v>
      </c>
      <c r="K212" s="6">
        <v>28.386625964073701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1408.5975976</v>
      </c>
      <c r="E213" s="6">
        <v>18.917153218800099</v>
      </c>
      <c r="F213" s="6">
        <v>86.620718887678194</v>
      </c>
      <c r="G213" s="6">
        <v>5.3847900952404499</v>
      </c>
      <c r="H213" s="6">
        <v>217.5694623</v>
      </c>
      <c r="I213" s="6">
        <v>35.827804190972103</v>
      </c>
      <c r="J213" s="6">
        <v>13.379281112321801</v>
      </c>
      <c r="K213" s="6">
        <v>34.862440305511498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65774.727269900002</v>
      </c>
      <c r="E214" s="6">
        <v>2.8446246543149001</v>
      </c>
      <c r="F214" s="6">
        <v>93.915820664513305</v>
      </c>
      <c r="G214" s="6">
        <v>1.17307598776684</v>
      </c>
      <c r="H214" s="6">
        <v>4261.1056755</v>
      </c>
      <c r="I214" s="6">
        <v>18.951184182894998</v>
      </c>
      <c r="J214" s="6">
        <v>6.08417933548668</v>
      </c>
      <c r="K214" s="6">
        <v>18.1076835540293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1430.8513267000001</v>
      </c>
      <c r="E215" s="6">
        <v>14.4370034330968</v>
      </c>
      <c r="F215" s="6">
        <v>94.426363537763905</v>
      </c>
      <c r="G215" s="6">
        <v>4.1438033471053997</v>
      </c>
      <c r="H215" s="6">
        <v>84.457823300000001</v>
      </c>
      <c r="I215" s="6">
        <v>72.442218762356802</v>
      </c>
      <c r="J215" s="6">
        <v>5.5736364622360997</v>
      </c>
      <c r="K215" s="6">
        <v>70.202691534315903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59889.630752500001</v>
      </c>
      <c r="E216" s="6">
        <v>2.8268239404343598</v>
      </c>
      <c r="F216" s="6">
        <v>99.062039131845694</v>
      </c>
      <c r="G216" s="6">
        <v>0.40443028860821301</v>
      </c>
      <c r="H216" s="6">
        <v>567.06010240000001</v>
      </c>
      <c r="I216" s="6">
        <v>42.6735824674901</v>
      </c>
      <c r="J216" s="6">
        <v>0.937960868154331</v>
      </c>
      <c r="K216" s="6">
        <v>42.713603985468602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3061.4062330000002</v>
      </c>
      <c r="E217" s="6">
        <v>15.8250085571349</v>
      </c>
      <c r="F217" s="6">
        <v>97.540981542820404</v>
      </c>
      <c r="G217" s="6">
        <v>2.4282287459524898</v>
      </c>
      <c r="H217" s="6">
        <v>77.1783748</v>
      </c>
      <c r="I217" s="6">
        <v>99.999999999999702</v>
      </c>
      <c r="J217" s="6">
        <v>2.4590184571795999</v>
      </c>
      <c r="K217" s="6">
        <v>96.319657381651894</v>
      </c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128431.3792432</v>
      </c>
      <c r="E218" s="6">
        <v>3.1944414563822199</v>
      </c>
      <c r="F218" s="6">
        <v>99.692583957679801</v>
      </c>
      <c r="G218" s="6">
        <v>0.17086578060597099</v>
      </c>
      <c r="H218" s="6">
        <v>396.0361418</v>
      </c>
      <c r="I218" s="6">
        <v>54.871768118788999</v>
      </c>
      <c r="J218" s="6">
        <v>0.30741604232022202</v>
      </c>
      <c r="K218" s="6">
        <v>55.4104172638188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2026.0485541</v>
      </c>
      <c r="E219" s="6">
        <v>22.1515072677829</v>
      </c>
      <c r="F219" s="6">
        <v>98.531019644160907</v>
      </c>
      <c r="G219" s="6">
        <v>1.4943271706486001</v>
      </c>
      <c r="H219" s="6">
        <v>30.2059751</v>
      </c>
      <c r="I219" s="6">
        <v>100</v>
      </c>
      <c r="J219" s="6">
        <v>1.4689803558391099</v>
      </c>
      <c r="K219" s="6">
        <v>100.231142792836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39766.575546499997</v>
      </c>
      <c r="E220" s="6">
        <v>3.65891358143246</v>
      </c>
      <c r="F220" s="6">
        <v>98.765216884798903</v>
      </c>
      <c r="G220" s="6">
        <v>0.68968198598597696</v>
      </c>
      <c r="H220" s="6">
        <v>497.16993070000001</v>
      </c>
      <c r="I220" s="6">
        <v>56.116390088013098</v>
      </c>
      <c r="J220" s="6">
        <v>1.23478311520107</v>
      </c>
      <c r="K220" s="6">
        <v>55.164822136681003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3140.4798962999998</v>
      </c>
      <c r="E221" s="6">
        <v>14.603585668112199</v>
      </c>
      <c r="F221" s="6">
        <v>98.954984625891896</v>
      </c>
      <c r="G221" s="6">
        <v>1.0572447456573499</v>
      </c>
      <c r="H221" s="6">
        <v>33.1650779</v>
      </c>
      <c r="I221" s="6">
        <v>100</v>
      </c>
      <c r="J221" s="6">
        <v>1.0450153741081301</v>
      </c>
      <c r="K221" s="6">
        <v>100.113012826836</v>
      </c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89062.639107199997</v>
      </c>
      <c r="E222" s="6">
        <v>2.2400937098018501</v>
      </c>
      <c r="F222" s="6">
        <v>97.951378995322102</v>
      </c>
      <c r="G222" s="6">
        <v>0.88638847047674696</v>
      </c>
      <c r="H222" s="6">
        <v>1862.7159217000001</v>
      </c>
      <c r="I222" s="6">
        <v>44.119447609947002</v>
      </c>
      <c r="J222" s="6">
        <v>2.0486210046779001</v>
      </c>
      <c r="K222" s="6">
        <v>42.381178759027001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3652.1683622</v>
      </c>
      <c r="E223" s="6">
        <v>12.430394904961799</v>
      </c>
      <c r="F223" s="6">
        <v>98.9738239698993</v>
      </c>
      <c r="G223" s="6">
        <v>1.04441312516023</v>
      </c>
      <c r="H223" s="6">
        <v>37.866250700000002</v>
      </c>
      <c r="I223" s="6">
        <v>99.999999999999801</v>
      </c>
      <c r="J223" s="6">
        <v>1.0261760301007301</v>
      </c>
      <c r="K223" s="6">
        <v>100.73277660881899</v>
      </c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99680.348263499996</v>
      </c>
      <c r="E224" s="6">
        <v>2.8623721837452099</v>
      </c>
      <c r="F224" s="6">
        <v>98.719838400235105</v>
      </c>
      <c r="G224" s="6">
        <v>0.54893296357259902</v>
      </c>
      <c r="H224" s="6">
        <v>1292.6171291000001</v>
      </c>
      <c r="I224" s="6">
        <v>43.749352604124098</v>
      </c>
      <c r="J224" s="6">
        <v>1.28016159976493</v>
      </c>
      <c r="K224" s="6">
        <v>42.331041226669903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1423.3963776000001</v>
      </c>
      <c r="E225" s="6">
        <v>14.0317705754884</v>
      </c>
      <c r="F225" s="6">
        <v>98.336255138614902</v>
      </c>
      <c r="G225" s="6">
        <v>1.6955159992531299</v>
      </c>
      <c r="H225" s="6">
        <v>24.082353000000001</v>
      </c>
      <c r="I225" s="6">
        <v>100.00000000000099</v>
      </c>
      <c r="J225" s="6">
        <v>1.66374486138512</v>
      </c>
      <c r="K225" s="6">
        <v>100.214099988475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41085.996433300003</v>
      </c>
      <c r="E226" s="6">
        <v>2.3267321524292601</v>
      </c>
      <c r="F226" s="6">
        <v>99.852904126680301</v>
      </c>
      <c r="G226" s="6">
        <v>0.10567758334478899</v>
      </c>
      <c r="H226" s="6">
        <v>60.524834800000001</v>
      </c>
      <c r="I226" s="6">
        <v>71.856230558016804</v>
      </c>
      <c r="J226" s="6">
        <v>0.14709587331973001</v>
      </c>
      <c r="K226" s="6">
        <v>71.736979154609301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1107.6756627</v>
      </c>
      <c r="E227" s="6">
        <v>13.370455841236399</v>
      </c>
      <c r="F227" s="6">
        <v>95.6979734761738</v>
      </c>
      <c r="G227" s="6">
        <v>2.8764623573375001</v>
      </c>
      <c r="H227" s="6">
        <v>49.794681199999999</v>
      </c>
      <c r="I227" s="6">
        <v>64.019654529914604</v>
      </c>
      <c r="J227" s="6">
        <v>4.3020265238261697</v>
      </c>
      <c r="K227" s="6">
        <v>63.986499584124601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28807.126295800001</v>
      </c>
      <c r="E228" s="6">
        <v>3.5353120323234699</v>
      </c>
      <c r="F228" s="6">
        <v>98.420188880869205</v>
      </c>
      <c r="G228" s="6">
        <v>0.82822429228539995</v>
      </c>
      <c r="H228" s="6">
        <v>462.4032828</v>
      </c>
      <c r="I228" s="6">
        <v>52.071589521052204</v>
      </c>
      <c r="J228" s="6">
        <v>1.5798111191308</v>
      </c>
      <c r="K228" s="6">
        <v>51.597301914992102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1211.768112</v>
      </c>
      <c r="E229" s="6">
        <v>15.300636681779901</v>
      </c>
      <c r="F229" s="6">
        <v>96.776350194347998</v>
      </c>
      <c r="G229" s="6">
        <v>2.2439221413201</v>
      </c>
      <c r="H229" s="6">
        <v>40.364366199999999</v>
      </c>
      <c r="I229" s="6">
        <v>70.354605646073693</v>
      </c>
      <c r="J229" s="6">
        <v>3.22364980565201</v>
      </c>
      <c r="K229" s="6">
        <v>67.364201463974794</v>
      </c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58602.1715071</v>
      </c>
      <c r="E230" s="6">
        <v>2.75940276856024</v>
      </c>
      <c r="F230" s="6">
        <v>99.065679579002705</v>
      </c>
      <c r="G230" s="6">
        <v>0.75065618357800701</v>
      </c>
      <c r="H230" s="6">
        <v>552.69600720000005</v>
      </c>
      <c r="I230" s="6">
        <v>79.774825999690094</v>
      </c>
      <c r="J230" s="6">
        <v>0.93432042099729495</v>
      </c>
      <c r="K230" s="6">
        <v>79.591822339662997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3533.4399096000002</v>
      </c>
      <c r="E231" s="6">
        <v>13.052048372835801</v>
      </c>
      <c r="F231" s="6">
        <v>99.063729004250206</v>
      </c>
      <c r="G231" s="6">
        <v>0.93605386046455796</v>
      </c>
      <c r="H231" s="6">
        <v>33.395243000000001</v>
      </c>
      <c r="I231" s="6">
        <v>100</v>
      </c>
      <c r="J231" s="6">
        <v>0.93627099574974604</v>
      </c>
      <c r="K231" s="6">
        <v>99.040754639833594</v>
      </c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78300.520997200001</v>
      </c>
      <c r="E232" s="6">
        <v>3.0607997206861501</v>
      </c>
      <c r="F232" s="6">
        <v>98.461293053659602</v>
      </c>
      <c r="G232" s="6">
        <v>1.09620010870242</v>
      </c>
      <c r="H232" s="6">
        <v>1223.6438485000001</v>
      </c>
      <c r="I232" s="6">
        <v>71.633777423241398</v>
      </c>
      <c r="J232" s="6">
        <v>1.5387069463404299</v>
      </c>
      <c r="K232" s="6">
        <v>70.145442837639806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3005.0100281</v>
      </c>
      <c r="E233" s="6">
        <v>10.497235755864301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41650.342431099998</v>
      </c>
      <c r="E234" s="6">
        <v>2.5419301688451501</v>
      </c>
      <c r="F234" s="6">
        <v>98.6717972103975</v>
      </c>
      <c r="G234" s="6">
        <v>0.60059134817951199</v>
      </c>
      <c r="H234" s="6">
        <v>560.64754640000001</v>
      </c>
      <c r="I234" s="6">
        <v>45.0571908300426</v>
      </c>
      <c r="J234" s="6">
        <v>1.3282027896025299</v>
      </c>
      <c r="K234" s="6">
        <v>44.617755795876803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3747.2061211</v>
      </c>
      <c r="E235" s="6">
        <v>11.873357722478</v>
      </c>
      <c r="F235" s="6">
        <v>94.747985169035999</v>
      </c>
      <c r="G235" s="6">
        <v>2.80635183589493</v>
      </c>
      <c r="H235" s="6">
        <v>207.71293539999999</v>
      </c>
      <c r="I235" s="6">
        <v>51.8122000455202</v>
      </c>
      <c r="J235" s="6">
        <v>5.2520148309639598</v>
      </c>
      <c r="K235" s="6">
        <v>50.627462161539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93476.089255400002</v>
      </c>
      <c r="E236" s="6">
        <v>2.6927959522317</v>
      </c>
      <c r="F236" s="6">
        <v>96.391865151549993</v>
      </c>
      <c r="G236" s="6">
        <v>0.97007083772786795</v>
      </c>
      <c r="H236" s="6">
        <v>3498.9916899</v>
      </c>
      <c r="I236" s="6">
        <v>26.607289092638599</v>
      </c>
      <c r="J236" s="6">
        <v>3.6081348484500402</v>
      </c>
      <c r="K236" s="6">
        <v>25.915588331706601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4522.2176757999996</v>
      </c>
      <c r="E237" s="6">
        <v>12.9848971054783</v>
      </c>
      <c r="F237" s="6">
        <v>92.052569376957706</v>
      </c>
      <c r="G237" s="6">
        <v>4.7241879574252899</v>
      </c>
      <c r="H237" s="6">
        <v>390.42920240000001</v>
      </c>
      <c r="I237" s="6">
        <v>56.465468206477098</v>
      </c>
      <c r="J237" s="6">
        <v>7.9474306230423304</v>
      </c>
      <c r="K237" s="6">
        <v>54.718771427816101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171033.6976553</v>
      </c>
      <c r="E238" s="6">
        <v>2.9507827452735902</v>
      </c>
      <c r="F238" s="6">
        <v>96.921970592736699</v>
      </c>
      <c r="G238" s="6">
        <v>1.0435782205324</v>
      </c>
      <c r="H238" s="6">
        <v>5431.6554625999997</v>
      </c>
      <c r="I238" s="6">
        <v>33.571738328971897</v>
      </c>
      <c r="J238" s="6">
        <v>3.0780294072633101</v>
      </c>
      <c r="K238" s="6">
        <v>32.860523477451302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12635.955855</v>
      </c>
      <c r="E239" s="6">
        <v>10.075899731409301</v>
      </c>
      <c r="F239" s="6">
        <v>87.825878342702595</v>
      </c>
      <c r="G239" s="6">
        <v>3.7351776854331602</v>
      </c>
      <c r="H239" s="6">
        <v>1751.5528081</v>
      </c>
      <c r="I239" s="6">
        <v>28.880546302163999</v>
      </c>
      <c r="J239" s="6">
        <v>12.1741216572974</v>
      </c>
      <c r="K239" s="6">
        <v>26.9461132575912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258933.0365971</v>
      </c>
      <c r="E240" s="6">
        <v>2.7154999159765101</v>
      </c>
      <c r="F240" s="6">
        <v>94.295828522874004</v>
      </c>
      <c r="G240" s="6">
        <v>1.1367074739126199</v>
      </c>
      <c r="H240" s="6">
        <v>15663.4547358</v>
      </c>
      <c r="I240" s="6">
        <v>20.199437519789399</v>
      </c>
      <c r="J240" s="6">
        <v>5.7041714771259802</v>
      </c>
      <c r="K240" s="6">
        <v>18.790945095279501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4230.2117467999997</v>
      </c>
      <c r="E241" s="6">
        <v>11.0895586184221</v>
      </c>
      <c r="F241" s="6">
        <v>93.794307654667605</v>
      </c>
      <c r="G241" s="6">
        <v>2.7590882953515701</v>
      </c>
      <c r="H241" s="6">
        <v>279.88257829999998</v>
      </c>
      <c r="I241" s="6">
        <v>40.490793979064698</v>
      </c>
      <c r="J241" s="6">
        <v>6.20569234533236</v>
      </c>
      <c r="K241" s="6">
        <v>41.701515643978901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102270.90686990001</v>
      </c>
      <c r="E242" s="6">
        <v>2.7081649064553601</v>
      </c>
      <c r="F242" s="6">
        <v>96.437493834903705</v>
      </c>
      <c r="G242" s="6">
        <v>1.0425986617196501</v>
      </c>
      <c r="H242" s="6">
        <v>3777.9988026000001</v>
      </c>
      <c r="I242" s="6">
        <v>28.926821567541499</v>
      </c>
      <c r="J242" s="6">
        <v>3.5625061650963299</v>
      </c>
      <c r="K242" s="6">
        <v>28.223278038635701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4550.9132578999997</v>
      </c>
      <c r="E243" s="6">
        <v>12.791327174854599</v>
      </c>
      <c r="F243" s="6">
        <v>92.370218159434799</v>
      </c>
      <c r="G243" s="6">
        <v>3.3322547771424298</v>
      </c>
      <c r="H243" s="6">
        <v>375.90552480000002</v>
      </c>
      <c r="I243" s="6">
        <v>40.662383380160399</v>
      </c>
      <c r="J243" s="6">
        <v>7.6297818405652</v>
      </c>
      <c r="K243" s="6">
        <v>40.342057893579799</v>
      </c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120993.3078115</v>
      </c>
      <c r="E244" s="6">
        <v>2.9632038961430101</v>
      </c>
      <c r="F244" s="6">
        <v>98.247785056491793</v>
      </c>
      <c r="G244" s="6">
        <v>0.69089090246037299</v>
      </c>
      <c r="H244" s="6">
        <v>2157.8734003</v>
      </c>
      <c r="I244" s="6">
        <v>39.221522595345903</v>
      </c>
      <c r="J244" s="6">
        <v>1.75221494350818</v>
      </c>
      <c r="K244" s="6">
        <v>38.738683934808897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5648.7900468999997</v>
      </c>
      <c r="E245" s="6">
        <v>8.6268728009837297</v>
      </c>
      <c r="F245" s="6">
        <v>84.359092017758499</v>
      </c>
      <c r="G245" s="6">
        <v>4.1312108994266099</v>
      </c>
      <c r="H245" s="6">
        <v>1047.3347119</v>
      </c>
      <c r="I245" s="6">
        <v>25.696480498067402</v>
      </c>
      <c r="J245" s="6">
        <v>15.640907982241499</v>
      </c>
      <c r="K245" s="6">
        <v>22.281647638691101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90867.636687499995</v>
      </c>
      <c r="E246" s="6">
        <v>3.34500866708381</v>
      </c>
      <c r="F246" s="6">
        <v>93.821246584268494</v>
      </c>
      <c r="G246" s="6">
        <v>1.2665006582156899</v>
      </c>
      <c r="H246" s="6">
        <v>5984.2385494</v>
      </c>
      <c r="I246" s="6">
        <v>19.2868934449465</v>
      </c>
      <c r="J246" s="6">
        <v>6.1787534157315296</v>
      </c>
      <c r="K246" s="6">
        <v>19.2311721408167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2269.9384255999998</v>
      </c>
      <c r="E247" s="6">
        <v>14.4741687392854</v>
      </c>
      <c r="F247" s="6">
        <v>91.807051582655006</v>
      </c>
      <c r="G247" s="6">
        <v>4.8583706374162103</v>
      </c>
      <c r="H247" s="6">
        <v>202.5714595</v>
      </c>
      <c r="I247" s="6">
        <v>55.493250911429797</v>
      </c>
      <c r="J247" s="6">
        <v>8.1929484173450398</v>
      </c>
      <c r="K247" s="6">
        <v>54.441046250534697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40070.528142399999</v>
      </c>
      <c r="E248" s="6">
        <v>2.8695715531441701</v>
      </c>
      <c r="F248" s="6">
        <v>96.426556466251199</v>
      </c>
      <c r="G248" s="6">
        <v>1.6915533795662201</v>
      </c>
      <c r="H248" s="6">
        <v>1484.9619745</v>
      </c>
      <c r="I248" s="6">
        <v>46.618253295508197</v>
      </c>
      <c r="J248" s="6">
        <v>3.5734435337488399</v>
      </c>
      <c r="K248" s="6">
        <v>45.645234332079603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3458.7629455000001</v>
      </c>
      <c r="E249" s="6">
        <v>11.580549127798999</v>
      </c>
      <c r="F249" s="6">
        <v>93.279769343151401</v>
      </c>
      <c r="G249" s="6">
        <v>3.3373661868994202</v>
      </c>
      <c r="H249" s="6">
        <v>249.18248560000001</v>
      </c>
      <c r="I249" s="6">
        <v>49.053256084864898</v>
      </c>
      <c r="J249" s="6">
        <v>6.7202306568486199</v>
      </c>
      <c r="K249" s="6">
        <v>46.324116540606298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72628.098441099995</v>
      </c>
      <c r="E250" s="6">
        <v>3.1019093273293699</v>
      </c>
      <c r="F250" s="6">
        <v>94.619514328132595</v>
      </c>
      <c r="G250" s="6">
        <v>1.3044018092443499</v>
      </c>
      <c r="H250" s="6">
        <v>4129.9561280999997</v>
      </c>
      <c r="I250" s="6">
        <v>23.3481738655558</v>
      </c>
      <c r="J250" s="6">
        <v>5.3804856718674401</v>
      </c>
      <c r="K250" s="6">
        <v>22.938796459353998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1241.4640465</v>
      </c>
      <c r="E251" s="6">
        <v>10.940079346381401</v>
      </c>
      <c r="F251" s="6">
        <v>89.803210746718605</v>
      </c>
      <c r="G251" s="6">
        <v>3.1212861604563402</v>
      </c>
      <c r="H251" s="6">
        <v>140.96319209999999</v>
      </c>
      <c r="I251" s="6">
        <v>33.374684918031001</v>
      </c>
      <c r="J251" s="6">
        <v>10.1967892532814</v>
      </c>
      <c r="K251" s="6">
        <v>27.489194089019001</v>
      </c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23727.176045</v>
      </c>
      <c r="E252" s="6">
        <v>3.0978737138391801</v>
      </c>
      <c r="F252" s="6">
        <v>94.974910193799204</v>
      </c>
      <c r="G252" s="6">
        <v>1.44517626339507</v>
      </c>
      <c r="H252" s="6">
        <v>1255.3967172</v>
      </c>
      <c r="I252" s="6">
        <v>28.5299295697072</v>
      </c>
      <c r="J252" s="6">
        <v>5.0250898062007598</v>
      </c>
      <c r="K252" s="6">
        <v>27.314036390113799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2164.843777</v>
      </c>
      <c r="E253" s="6">
        <v>11.2821758791567</v>
      </c>
      <c r="F253" s="6">
        <v>89.442193759661507</v>
      </c>
      <c r="G253" s="6">
        <v>4.7477193466010501</v>
      </c>
      <c r="H253" s="6">
        <v>255.53936210000001</v>
      </c>
      <c r="I253" s="6">
        <v>43.158799562182899</v>
      </c>
      <c r="J253" s="6">
        <v>10.5578062403385</v>
      </c>
      <c r="K253" s="6">
        <v>40.221086090093898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45223.8739289</v>
      </c>
      <c r="E254" s="6">
        <v>2.49399933624042</v>
      </c>
      <c r="F254" s="6">
        <v>97.670233323532003</v>
      </c>
      <c r="G254" s="6">
        <v>0.74294924061451895</v>
      </c>
      <c r="H254" s="6">
        <v>1078.7429380999999</v>
      </c>
      <c r="I254" s="6">
        <v>31.1940568279086</v>
      </c>
      <c r="J254" s="6">
        <v>2.3297666764679601</v>
      </c>
      <c r="K254" s="6">
        <v>31.1464776328467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2455.5444308000001</v>
      </c>
      <c r="E255" s="6">
        <v>16.739502213922599</v>
      </c>
      <c r="F255" s="6">
        <v>92.576931341648901</v>
      </c>
      <c r="G255" s="6">
        <v>3.3324793365260401</v>
      </c>
      <c r="H255" s="6">
        <v>196.89219159999999</v>
      </c>
      <c r="I255" s="6">
        <v>40.029661810638899</v>
      </c>
      <c r="J255" s="6">
        <v>7.4230686583510703</v>
      </c>
      <c r="K255" s="6">
        <v>41.561074662559598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39514.147513600001</v>
      </c>
      <c r="E256" s="6">
        <v>3.5377510309879501</v>
      </c>
      <c r="F256" s="6">
        <v>95.319174275462004</v>
      </c>
      <c r="G256" s="6">
        <v>1.08171240362645</v>
      </c>
      <c r="H256" s="6">
        <v>1940.4158666999999</v>
      </c>
      <c r="I256" s="6">
        <v>22.686440159212701</v>
      </c>
      <c r="J256" s="6">
        <v>4.6808257245380203</v>
      </c>
      <c r="K256" s="6">
        <v>22.0277231379673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3465.631832</v>
      </c>
      <c r="E257" s="6">
        <v>10.7317914337854</v>
      </c>
      <c r="F257" s="6">
        <v>93.685273345634599</v>
      </c>
      <c r="G257" s="6">
        <v>2.2578697997611599</v>
      </c>
      <c r="H257" s="6">
        <v>233.59613440000001</v>
      </c>
      <c r="I257" s="6">
        <v>36.443231733074199</v>
      </c>
      <c r="J257" s="6">
        <v>6.3147266543654004</v>
      </c>
      <c r="K257" s="6">
        <v>33.497752309396802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50260.787854000002</v>
      </c>
      <c r="E258" s="6">
        <v>3.2879813197757199</v>
      </c>
      <c r="F258" s="6">
        <v>95.994894175133396</v>
      </c>
      <c r="G258" s="6">
        <v>1.25742862117565</v>
      </c>
      <c r="H258" s="6">
        <v>2096.9841774000001</v>
      </c>
      <c r="I258" s="6">
        <v>31.064038681606601</v>
      </c>
      <c r="J258" s="6">
        <v>4.0051058248666402</v>
      </c>
      <c r="K258" s="6">
        <v>30.138211747890399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3495.1033293999999</v>
      </c>
      <c r="E259" s="6">
        <v>11.3083556597089</v>
      </c>
      <c r="F259" s="6">
        <v>85.809030335410696</v>
      </c>
      <c r="G259" s="6">
        <v>4.6914378258151599</v>
      </c>
      <c r="H259" s="6">
        <v>578.01498430000004</v>
      </c>
      <c r="I259" s="6">
        <v>30.192206400956401</v>
      </c>
      <c r="J259" s="6">
        <v>14.1909696645893</v>
      </c>
      <c r="K259" s="6">
        <v>28.3678804357247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83476.580814000001</v>
      </c>
      <c r="E260" s="6">
        <v>3.0417156474885001</v>
      </c>
      <c r="F260" s="6">
        <v>94.382602162886002</v>
      </c>
      <c r="G260" s="6">
        <v>0.94595299230664398</v>
      </c>
      <c r="H260" s="6">
        <v>4968.3008707999998</v>
      </c>
      <c r="I260" s="6">
        <v>16.233836847217098</v>
      </c>
      <c r="J260" s="6">
        <v>5.6173978371140096</v>
      </c>
      <c r="K260" s="6">
        <v>15.893747875179599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4085.5381785999998</v>
      </c>
      <c r="E261" s="6">
        <v>11.9640474677337</v>
      </c>
      <c r="F261" s="6">
        <v>93.139079333149496</v>
      </c>
      <c r="G261" s="6">
        <v>3.5779179319210699</v>
      </c>
      <c r="H261" s="6">
        <v>300.95372989999998</v>
      </c>
      <c r="I261" s="6">
        <v>50.179083032585702</v>
      </c>
      <c r="J261" s="6">
        <v>6.8609206668504701</v>
      </c>
      <c r="K261" s="6">
        <v>48.571321297856102</v>
      </c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94961.215116099993</v>
      </c>
      <c r="E262" s="6">
        <v>2.8102800625275499</v>
      </c>
      <c r="F262" s="6">
        <v>96.947170052075407</v>
      </c>
      <c r="G262" s="6">
        <v>0.94637782551123895</v>
      </c>
      <c r="H262" s="6">
        <v>2990.2929733999999</v>
      </c>
      <c r="I262" s="6">
        <v>30.368742537298001</v>
      </c>
      <c r="J262" s="6">
        <v>3.0528299479245602</v>
      </c>
      <c r="K262" s="6">
        <v>30.0536399171942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2798.9132128000001</v>
      </c>
      <c r="E263" s="6">
        <v>12.858962686979099</v>
      </c>
      <c r="F263" s="6">
        <v>94.9001176951746</v>
      </c>
      <c r="G263" s="6">
        <v>2.34548351602872</v>
      </c>
      <c r="H263" s="6">
        <v>150.4121208</v>
      </c>
      <c r="I263" s="6">
        <v>45.318696460186601</v>
      </c>
      <c r="J263" s="6">
        <v>5.0998823048254298</v>
      </c>
      <c r="K263" s="6">
        <v>43.645450702383798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55377.545823599998</v>
      </c>
      <c r="E264" s="6">
        <v>3.06195223481207</v>
      </c>
      <c r="F264" s="6">
        <v>98.118116648772599</v>
      </c>
      <c r="G264" s="6">
        <v>0.63100124981927797</v>
      </c>
      <c r="H264" s="6">
        <v>1062.128841</v>
      </c>
      <c r="I264" s="6">
        <v>33.240432929821203</v>
      </c>
      <c r="J264" s="6">
        <v>1.88188335122737</v>
      </c>
      <c r="K264" s="6">
        <v>32.899304940930399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6074.4690483000004</v>
      </c>
      <c r="E265" s="6">
        <v>11.794554042401201</v>
      </c>
      <c r="F265" s="6">
        <v>92.315119981269703</v>
      </c>
      <c r="G265" s="6">
        <v>2.8433710397051102</v>
      </c>
      <c r="H265" s="6">
        <v>505.67627299999998</v>
      </c>
      <c r="I265" s="6">
        <v>36.682796444921401</v>
      </c>
      <c r="J265" s="6">
        <v>7.6848800187302899</v>
      </c>
      <c r="K265" s="6">
        <v>34.156179152034902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128343.1344248</v>
      </c>
      <c r="E266" s="6">
        <v>3.4236762669384602</v>
      </c>
      <c r="F266" s="6">
        <v>96.564046908997199</v>
      </c>
      <c r="G266" s="6">
        <v>0.93024208579388601</v>
      </c>
      <c r="H266" s="6">
        <v>4566.7202602999996</v>
      </c>
      <c r="I266" s="6">
        <v>26.857260911594601</v>
      </c>
      <c r="J266" s="6">
        <v>3.43595309100278</v>
      </c>
      <c r="K266" s="6">
        <v>26.143529329472901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3384.989787</v>
      </c>
      <c r="E267" s="6">
        <v>9.5062499572605308</v>
      </c>
      <c r="F267" s="6">
        <v>87.781472159817497</v>
      </c>
      <c r="G267" s="6">
        <v>3.81959705057313</v>
      </c>
      <c r="H267" s="6">
        <v>471.16539440000003</v>
      </c>
      <c r="I267" s="6">
        <v>31.195756978467099</v>
      </c>
      <c r="J267" s="6">
        <v>12.218527840182499</v>
      </c>
      <c r="K267" s="6">
        <v>27.441100641760901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67620.095529500002</v>
      </c>
      <c r="E268" s="6">
        <v>2.4613377966301901</v>
      </c>
      <c r="F268" s="6">
        <v>96.843844252280306</v>
      </c>
      <c r="G268" s="6">
        <v>0.59090864724261205</v>
      </c>
      <c r="H268" s="6">
        <v>2203.7492916000001</v>
      </c>
      <c r="I268" s="6">
        <v>18.058258990325498</v>
      </c>
      <c r="J268" s="6">
        <v>3.1561557477196498</v>
      </c>
      <c r="K268" s="6">
        <v>18.131508574073202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1981.7990162000001</v>
      </c>
      <c r="E269" s="6">
        <v>14.2309085151266</v>
      </c>
      <c r="F269" s="6">
        <v>98.822666556927601</v>
      </c>
      <c r="G269" s="6">
        <v>1.20222047703107</v>
      </c>
      <c r="H269" s="6">
        <v>23.610355200000001</v>
      </c>
      <c r="I269" s="6">
        <v>100</v>
      </c>
      <c r="J269" s="6">
        <v>1.1773334430723901</v>
      </c>
      <c r="K269" s="6">
        <v>100.911627057422</v>
      </c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74509.257665500001</v>
      </c>
      <c r="E270" s="6">
        <v>2.6715915087779698</v>
      </c>
      <c r="F270" s="6">
        <v>96.891618086334901</v>
      </c>
      <c r="G270" s="6">
        <v>0.93600447400569298</v>
      </c>
      <c r="H270" s="6">
        <v>2390.3329669</v>
      </c>
      <c r="I270" s="6">
        <v>30.079387679227501</v>
      </c>
      <c r="J270" s="6">
        <v>3.1083819136650699</v>
      </c>
      <c r="K270" s="6">
        <v>29.176269371458101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4153.1914819000003</v>
      </c>
      <c r="E271" s="6">
        <v>10.1378872366439</v>
      </c>
      <c r="F271" s="6">
        <v>93.6019296244054</v>
      </c>
      <c r="G271" s="6">
        <v>2.4487406188458598</v>
      </c>
      <c r="H271" s="6">
        <v>283.88743149999999</v>
      </c>
      <c r="I271" s="6">
        <v>36.421333249536197</v>
      </c>
      <c r="J271" s="6">
        <v>6.3980703755945996</v>
      </c>
      <c r="K271" s="6">
        <v>35.824371039734302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81579.860404399995</v>
      </c>
      <c r="E272" s="6">
        <v>2.5120285818130199</v>
      </c>
      <c r="F272" s="6">
        <v>95.928995210214495</v>
      </c>
      <c r="G272" s="6">
        <v>0.91208321139395099</v>
      </c>
      <c r="H272" s="6">
        <v>3462.0606806999999</v>
      </c>
      <c r="I272" s="6">
        <v>22.239758352041701</v>
      </c>
      <c r="J272" s="6">
        <v>4.0710047897854702</v>
      </c>
      <c r="K272" s="6">
        <v>21.492292575204299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2656.6044986000002</v>
      </c>
      <c r="E273" s="6">
        <v>15.3357872729457</v>
      </c>
      <c r="F273" s="6">
        <v>85.277378383911895</v>
      </c>
      <c r="G273" s="6">
        <v>6.4431375153929</v>
      </c>
      <c r="H273" s="6">
        <v>458.64663710000002</v>
      </c>
      <c r="I273" s="6">
        <v>39.484568190110899</v>
      </c>
      <c r="J273" s="6">
        <v>14.722621616088199</v>
      </c>
      <c r="K273" s="6">
        <v>37.320382891544398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87763.476386099996</v>
      </c>
      <c r="E274" s="6">
        <v>2.3836762813005401</v>
      </c>
      <c r="F274" s="6">
        <v>97.019367712020099</v>
      </c>
      <c r="G274" s="6">
        <v>0.82506664835839305</v>
      </c>
      <c r="H274" s="6">
        <v>2696.2724824000002</v>
      </c>
      <c r="I274" s="6">
        <v>27.355527098611802</v>
      </c>
      <c r="J274" s="6">
        <v>2.9806322879798501</v>
      </c>
      <c r="K274" s="6">
        <v>26.855860371243502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4954.7384118</v>
      </c>
      <c r="E275" s="6">
        <v>14.3073003807128</v>
      </c>
      <c r="F275" s="6">
        <v>95.640119883410904</v>
      </c>
      <c r="G275" s="6">
        <v>2.3637695151739799</v>
      </c>
      <c r="H275" s="6">
        <v>225.8682393</v>
      </c>
      <c r="I275" s="6">
        <v>51.286458308558203</v>
      </c>
      <c r="J275" s="6">
        <v>4.3598801165890704</v>
      </c>
      <c r="K275" s="6">
        <v>51.852618366226203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131000.199603</v>
      </c>
      <c r="E276" s="6">
        <v>2.81506634276254</v>
      </c>
      <c r="F276" s="6">
        <v>96.875443551397396</v>
      </c>
      <c r="G276" s="6">
        <v>0.65859915505833999</v>
      </c>
      <c r="H276" s="6">
        <v>4225.1937481000004</v>
      </c>
      <c r="I276" s="6">
        <v>20.2797348331551</v>
      </c>
      <c r="J276" s="6">
        <v>3.1245564486025801</v>
      </c>
      <c r="K276" s="6">
        <v>20.419565566622101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1757.6453352000001</v>
      </c>
      <c r="E277" s="6">
        <v>9.5660417068086492</v>
      </c>
      <c r="F277" s="6">
        <v>89.189729349337298</v>
      </c>
      <c r="G277" s="6">
        <v>3.2135627615675801</v>
      </c>
      <c r="H277" s="6">
        <v>213.0359843</v>
      </c>
      <c r="I277" s="6">
        <v>28.7617758544758</v>
      </c>
      <c r="J277" s="6">
        <v>10.8102706506627</v>
      </c>
      <c r="K277" s="6">
        <v>26.513378083993899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32368.292871099999</v>
      </c>
      <c r="E278" s="6">
        <v>2.6341279681782401</v>
      </c>
      <c r="F278" s="6">
        <v>94.3508196697057</v>
      </c>
      <c r="G278" s="6">
        <v>1.12959769646533</v>
      </c>
      <c r="H278" s="6">
        <v>1938.0258068000001</v>
      </c>
      <c r="I278" s="6">
        <v>20.5880754482518</v>
      </c>
      <c r="J278" s="6">
        <v>5.6491803302942802</v>
      </c>
      <c r="K278" s="6">
        <v>18.866182760528599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4297.8335366000001</v>
      </c>
      <c r="E279" s="6">
        <v>10.7865288048613</v>
      </c>
      <c r="F279" s="6">
        <v>86.397496694938098</v>
      </c>
      <c r="G279" s="6">
        <v>4.2497053841811301</v>
      </c>
      <c r="H279" s="6">
        <v>676.65496250000001</v>
      </c>
      <c r="I279" s="6">
        <v>30.186885747687999</v>
      </c>
      <c r="J279" s="6">
        <v>13.6025033050619</v>
      </c>
      <c r="K279" s="6">
        <v>26.992377700626498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85792.779881399998</v>
      </c>
      <c r="E280" s="6">
        <v>3.53919090824802</v>
      </c>
      <c r="F280" s="6">
        <v>94.090104963272296</v>
      </c>
      <c r="G280" s="6">
        <v>1.1274960357672299</v>
      </c>
      <c r="H280" s="6">
        <v>5388.7316228</v>
      </c>
      <c r="I280" s="6">
        <v>18.7819454700773</v>
      </c>
      <c r="J280" s="6">
        <v>5.9098950367276899</v>
      </c>
      <c r="K280" s="6">
        <v>17.9506098994529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3354.3690154000001</v>
      </c>
      <c r="E281" s="6">
        <v>10.0011634810252</v>
      </c>
      <c r="F281" s="6">
        <v>83.2200531963679</v>
      </c>
      <c r="G281" s="6">
        <v>4.8725971696211499</v>
      </c>
      <c r="H281" s="6">
        <v>676.35301200000004</v>
      </c>
      <c r="I281" s="6">
        <v>28.954821470695599</v>
      </c>
      <c r="J281" s="6">
        <v>16.7799468036321</v>
      </c>
      <c r="K281" s="6">
        <v>24.165618664093302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69143.329750300007</v>
      </c>
      <c r="E282" s="6">
        <v>3.2534473608524599</v>
      </c>
      <c r="F282" s="6">
        <v>93.813099844895106</v>
      </c>
      <c r="G282" s="6">
        <v>1.3649065062692001</v>
      </c>
      <c r="H282" s="6">
        <v>4559.9482189999999</v>
      </c>
      <c r="I282" s="6">
        <v>21.328174596363901</v>
      </c>
      <c r="J282" s="6">
        <v>6.1869001551048797</v>
      </c>
      <c r="K282" s="6">
        <v>20.696327262680501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832.30157359999998</v>
      </c>
      <c r="E283" s="6">
        <v>12.2113030248908</v>
      </c>
      <c r="F283" s="6">
        <v>70.041736985117794</v>
      </c>
      <c r="G283" s="6">
        <v>5.9356537521230699</v>
      </c>
      <c r="H283" s="6">
        <v>355.99216300000001</v>
      </c>
      <c r="I283" s="6">
        <v>17.688191436898101</v>
      </c>
      <c r="J283" s="6">
        <v>29.958263014882199</v>
      </c>
      <c r="K283" s="6">
        <v>13.8774233584372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15234.266949299999</v>
      </c>
      <c r="E284" s="6">
        <v>4.0591627026441204</v>
      </c>
      <c r="F284" s="6">
        <v>82.612166397011293</v>
      </c>
      <c r="G284" s="6">
        <v>2.76925571183089</v>
      </c>
      <c r="H284" s="6">
        <v>3206.4393215999999</v>
      </c>
      <c r="I284" s="6">
        <v>14.1835892114623</v>
      </c>
      <c r="J284" s="6">
        <v>17.3878336029887</v>
      </c>
      <c r="K284" s="6">
        <v>13.1571430280035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2202.9602420000001</v>
      </c>
      <c r="E285" s="6">
        <v>10.440591758655399</v>
      </c>
      <c r="F285" s="6">
        <v>83.266329240356797</v>
      </c>
      <c r="G285" s="6">
        <v>4.6744986496918903</v>
      </c>
      <c r="H285" s="6">
        <v>442.71930470000001</v>
      </c>
      <c r="I285" s="6">
        <v>25.906782244504299</v>
      </c>
      <c r="J285" s="6">
        <v>16.7336707596432</v>
      </c>
      <c r="K285" s="6">
        <v>23.2601889441708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40250.440159899998</v>
      </c>
      <c r="E286" s="6">
        <v>3.0889551755765998</v>
      </c>
      <c r="F286" s="6">
        <v>89.850106557391697</v>
      </c>
      <c r="G286" s="6">
        <v>1.5751125382503499</v>
      </c>
      <c r="H286" s="6">
        <v>4546.8802908999996</v>
      </c>
      <c r="I286" s="6">
        <v>14.4878332608198</v>
      </c>
      <c r="J286" s="6">
        <v>10.1498934426084</v>
      </c>
      <c r="K286" s="6">
        <v>13.943400509760201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4541.3191473999996</v>
      </c>
      <c r="E287" s="6">
        <v>12.715309561998501</v>
      </c>
      <c r="F287" s="6">
        <v>77.628156187360503</v>
      </c>
      <c r="G287" s="6">
        <v>7.0224807028180196</v>
      </c>
      <c r="H287" s="6">
        <v>1308.7736159000001</v>
      </c>
      <c r="I287" s="6">
        <v>29.6919425807347</v>
      </c>
      <c r="J287" s="6">
        <v>22.371843812639501</v>
      </c>
      <c r="K287" s="6">
        <v>24.367335718350301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105594.1348656</v>
      </c>
      <c r="E288" s="6">
        <v>3.96187248312589</v>
      </c>
      <c r="F288" s="6">
        <v>91.819464030288898</v>
      </c>
      <c r="G288" s="6">
        <v>1.84435673888326</v>
      </c>
      <c r="H288" s="6">
        <v>9407.7723888</v>
      </c>
      <c r="I288" s="6">
        <v>21.133546279439798</v>
      </c>
      <c r="J288" s="6">
        <v>8.1805359697111104</v>
      </c>
      <c r="K288" s="6">
        <v>20.701314421442898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2768.9440169</v>
      </c>
      <c r="E289" s="6">
        <v>9.5214137929842906</v>
      </c>
      <c r="F289" s="6">
        <v>74.388529017469907</v>
      </c>
      <c r="G289" s="6">
        <v>5.9477734425750102</v>
      </c>
      <c r="H289" s="6">
        <v>953.3288301</v>
      </c>
      <c r="I289" s="6">
        <v>19.734894481718602</v>
      </c>
      <c r="J289" s="6">
        <v>25.611470982530001</v>
      </c>
      <c r="K289" s="6">
        <v>17.275310645926101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62974.053195200002</v>
      </c>
      <c r="E290" s="6">
        <v>3.48162704612592</v>
      </c>
      <c r="F290" s="6">
        <v>87.864567656018906</v>
      </c>
      <c r="G290" s="6">
        <v>1.77175542708393</v>
      </c>
      <c r="H290" s="6">
        <v>8697.6739584999996</v>
      </c>
      <c r="I290" s="6">
        <v>13.7851679694464</v>
      </c>
      <c r="J290" s="6">
        <v>12.135432343981099</v>
      </c>
      <c r="K290" s="6">
        <v>12.828098759097401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5466.4765177999998</v>
      </c>
      <c r="E291" s="6">
        <v>14.3489145753624</v>
      </c>
      <c r="F291" s="6">
        <v>82.817719601884903</v>
      </c>
      <c r="G291" s="6">
        <v>4.7730708708661096</v>
      </c>
      <c r="H291" s="6">
        <v>1134.1356991</v>
      </c>
      <c r="I291" s="6">
        <v>25.697862637152401</v>
      </c>
      <c r="J291" s="6">
        <v>17.1822803981151</v>
      </c>
      <c r="K291" s="6">
        <v>23.005959387479098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112860.76714130001</v>
      </c>
      <c r="E292" s="6">
        <v>3.0942557607832599</v>
      </c>
      <c r="F292" s="6">
        <v>90.484503410775304</v>
      </c>
      <c r="G292" s="6">
        <v>1.6009719169669601</v>
      </c>
      <c r="H292" s="6">
        <v>11868.6206401</v>
      </c>
      <c r="I292" s="6">
        <v>16.0738429520487</v>
      </c>
      <c r="J292" s="6">
        <v>9.5154965892247301</v>
      </c>
      <c r="K292" s="6">
        <v>15.223918953992801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3658.2977648000001</v>
      </c>
      <c r="E293" s="6">
        <v>15.4395820340341</v>
      </c>
      <c r="F293" s="6">
        <v>88.2446214022211</v>
      </c>
      <c r="G293" s="6">
        <v>3.7800708069915401</v>
      </c>
      <c r="H293" s="6">
        <v>487.33480370000001</v>
      </c>
      <c r="I293" s="6">
        <v>33.650858411700099</v>
      </c>
      <c r="J293" s="6">
        <v>11.7553785977789</v>
      </c>
      <c r="K293" s="6">
        <v>28.376025022246701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87106.884547099995</v>
      </c>
      <c r="E294" s="6">
        <v>3.0316224133119598</v>
      </c>
      <c r="F294" s="6">
        <v>92.035994229049905</v>
      </c>
      <c r="G294" s="6">
        <v>1.39898013300335</v>
      </c>
      <c r="H294" s="6">
        <v>7537.4828840999999</v>
      </c>
      <c r="I294" s="6">
        <v>17.20985013796</v>
      </c>
      <c r="J294" s="6">
        <v>7.96400577095012</v>
      </c>
      <c r="K294" s="6">
        <v>16.1673071505436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1965.5308496</v>
      </c>
      <c r="E295" s="6">
        <v>12.5003540064218</v>
      </c>
      <c r="F295" s="6">
        <v>88.9181594984002</v>
      </c>
      <c r="G295" s="6">
        <v>4.4191837046726699</v>
      </c>
      <c r="H295" s="6">
        <v>244.96345289999999</v>
      </c>
      <c r="I295" s="6">
        <v>37.2711286681904</v>
      </c>
      <c r="J295" s="6">
        <v>11.0818405015998</v>
      </c>
      <c r="K295" s="6">
        <v>35.458521664166803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35508.765079899997</v>
      </c>
      <c r="E296" s="6">
        <v>3.35837898583239</v>
      </c>
      <c r="F296" s="6">
        <v>91.327940410214794</v>
      </c>
      <c r="G296" s="6">
        <v>1.5151276225771599</v>
      </c>
      <c r="H296" s="6">
        <v>3371.7406234</v>
      </c>
      <c r="I296" s="6">
        <v>16.8794914621921</v>
      </c>
      <c r="J296" s="6">
        <v>8.6720595897851798</v>
      </c>
      <c r="K296" s="6">
        <v>15.956242435371101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3217.5546239999999</v>
      </c>
      <c r="E297" s="6">
        <v>11.7709904317433</v>
      </c>
      <c r="F297" s="6">
        <v>94.508654315577203</v>
      </c>
      <c r="G297" s="6">
        <v>2.5087714852806</v>
      </c>
      <c r="H297" s="6">
        <v>186.95329889999999</v>
      </c>
      <c r="I297" s="6">
        <v>45.598976343960402</v>
      </c>
      <c r="J297" s="6">
        <v>5.4913456844227602</v>
      </c>
      <c r="K297" s="6">
        <v>43.177142850748297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77548.669997899997</v>
      </c>
      <c r="E298" s="6">
        <v>3.1856880695659799</v>
      </c>
      <c r="F298" s="6">
        <v>97.093016436372395</v>
      </c>
      <c r="G298" s="6">
        <v>0.69341751689353504</v>
      </c>
      <c r="H298" s="6">
        <v>2321.8220768000001</v>
      </c>
      <c r="I298" s="6">
        <v>23.0940114255908</v>
      </c>
      <c r="J298" s="6">
        <v>2.90698356362758</v>
      </c>
      <c r="K298" s="6">
        <v>23.160089106591801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4077.1683017999999</v>
      </c>
      <c r="E299" s="6">
        <v>9.7487112411126908</v>
      </c>
      <c r="F299" s="6">
        <v>83.331986550600803</v>
      </c>
      <c r="G299" s="6">
        <v>3.27080064424432</v>
      </c>
      <c r="H299" s="6">
        <v>815.51273289999995</v>
      </c>
      <c r="I299" s="6">
        <v>20.9808961657418</v>
      </c>
      <c r="J299" s="6">
        <v>16.668013449399201</v>
      </c>
      <c r="K299" s="6">
        <v>16.352417528538101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60541.844809499999</v>
      </c>
      <c r="E300" s="6">
        <v>3.9969636175996399</v>
      </c>
      <c r="F300" s="6">
        <v>91.159191794804201</v>
      </c>
      <c r="G300" s="6">
        <v>1.4913831962969299</v>
      </c>
      <c r="H300" s="6">
        <v>5871.4741520999996</v>
      </c>
      <c r="I300" s="6">
        <v>15.720950655611899</v>
      </c>
      <c r="J300" s="6">
        <v>8.8408082051958097</v>
      </c>
      <c r="K300" s="6">
        <v>15.377925148390799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7653.2095067</v>
      </c>
      <c r="E301" s="6">
        <v>10.506600092015301</v>
      </c>
      <c r="F301" s="6">
        <v>84.365731515174701</v>
      </c>
      <c r="G301" s="6">
        <v>4.1836530143604902</v>
      </c>
      <c r="H301" s="6">
        <v>1418.2575087</v>
      </c>
      <c r="I301" s="6">
        <v>23.075380177035001</v>
      </c>
      <c r="J301" s="6">
        <v>15.6342684848253</v>
      </c>
      <c r="K301" s="6">
        <v>22.5758529927237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133094.89652169999</v>
      </c>
      <c r="E302" s="6">
        <v>3.61569694500057</v>
      </c>
      <c r="F302" s="6">
        <v>87.127064288659</v>
      </c>
      <c r="G302" s="6">
        <v>2.35087467918878</v>
      </c>
      <c r="H302" s="6">
        <v>19664.636475700001</v>
      </c>
      <c r="I302" s="6">
        <v>17.6451895679218</v>
      </c>
      <c r="J302" s="6">
        <v>12.872935711341</v>
      </c>
      <c r="K302" s="6">
        <v>15.9112741569751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5500.7073760000003</v>
      </c>
      <c r="E303" s="6">
        <v>12.7750675530595</v>
      </c>
      <c r="F303" s="6">
        <v>82.4185843835958</v>
      </c>
      <c r="G303" s="6">
        <v>4.9722377605327699</v>
      </c>
      <c r="H303" s="6">
        <v>1173.4031018000001</v>
      </c>
      <c r="I303" s="6">
        <v>27.389648068183501</v>
      </c>
      <c r="J303" s="6">
        <v>17.5814156164042</v>
      </c>
      <c r="K303" s="6">
        <v>23.308976158859799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141627.1716612</v>
      </c>
      <c r="E304" s="6">
        <v>2.8567415926727602</v>
      </c>
      <c r="F304" s="6">
        <v>89.724966603889001</v>
      </c>
      <c r="G304" s="6">
        <v>1.9914609192108199</v>
      </c>
      <c r="H304" s="6">
        <v>16218.717863</v>
      </c>
      <c r="I304" s="6">
        <v>18.618288451224299</v>
      </c>
      <c r="J304" s="6">
        <v>10.275033396111001</v>
      </c>
      <c r="K304" s="6">
        <v>17.390090871799099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5215.5147907999999</v>
      </c>
      <c r="E305" s="6">
        <v>9.5991157128883202</v>
      </c>
      <c r="F305" s="6">
        <v>82.4477392351628</v>
      </c>
      <c r="G305" s="6">
        <v>3.7363704582475799</v>
      </c>
      <c r="H305" s="6">
        <v>1110.3285120999999</v>
      </c>
      <c r="I305" s="6">
        <v>19.197863606408902</v>
      </c>
      <c r="J305" s="6">
        <v>17.5522607648372</v>
      </c>
      <c r="K305" s="6">
        <v>17.5507475279022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83266.4377847</v>
      </c>
      <c r="E306" s="6">
        <v>2.97902197875674</v>
      </c>
      <c r="F306" s="6">
        <v>87.6478146993217</v>
      </c>
      <c r="G306" s="6">
        <v>1.8716105060808901</v>
      </c>
      <c r="H306" s="6">
        <v>11734.7189131</v>
      </c>
      <c r="I306" s="6">
        <v>15.0372279364557</v>
      </c>
      <c r="J306" s="6">
        <v>12.3521853006783</v>
      </c>
      <c r="K306" s="6">
        <v>13.2804493159015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6236.8599281999996</v>
      </c>
      <c r="E307" s="6">
        <v>15.818545038047001</v>
      </c>
      <c r="F307" s="6">
        <v>92.192541902637004</v>
      </c>
      <c r="G307" s="6">
        <v>4.7497716905730298</v>
      </c>
      <c r="H307" s="6">
        <v>528.17745930000001</v>
      </c>
      <c r="I307" s="6">
        <v>56.629774504512902</v>
      </c>
      <c r="J307" s="6">
        <v>7.8074580973629599</v>
      </c>
      <c r="K307" s="6">
        <v>56.086567503835298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274585.35538750002</v>
      </c>
      <c r="E308" s="6">
        <v>2.8945278583768501</v>
      </c>
      <c r="F308" s="6">
        <v>94.574715158698396</v>
      </c>
      <c r="G308" s="6">
        <v>1.29600030007561</v>
      </c>
      <c r="H308" s="6">
        <v>15751.607221099999</v>
      </c>
      <c r="I308" s="6">
        <v>22.8891958713657</v>
      </c>
      <c r="J308" s="6">
        <v>5.4252848413016403</v>
      </c>
      <c r="K308" s="6">
        <v>22.592151898116999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2724.3013492</v>
      </c>
      <c r="E309" s="6">
        <v>13.3864991138161</v>
      </c>
      <c r="F309" s="6">
        <v>97.116707166394804</v>
      </c>
      <c r="G309" s="6">
        <v>2.01333334304061</v>
      </c>
      <c r="H309" s="6">
        <v>80.881640099999998</v>
      </c>
      <c r="I309" s="6">
        <v>70.817993007663603</v>
      </c>
      <c r="J309" s="6">
        <v>2.8832928336052399</v>
      </c>
      <c r="K309" s="6">
        <v>67.814237397429807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79907.580317500004</v>
      </c>
      <c r="E310" s="6">
        <v>2.5316129672522498</v>
      </c>
      <c r="F310" s="6">
        <v>98.938601338922496</v>
      </c>
      <c r="G310" s="6">
        <v>0.38990315788735902</v>
      </c>
      <c r="H310" s="6">
        <v>857.23668629999997</v>
      </c>
      <c r="I310" s="6">
        <v>36.255527171986998</v>
      </c>
      <c r="J310" s="6">
        <v>1.0613986610774699</v>
      </c>
      <c r="K310" s="6">
        <v>36.344942304566203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5082.6889486999999</v>
      </c>
      <c r="E311" s="6">
        <v>14.944274807735599</v>
      </c>
      <c r="F311" s="6">
        <v>94.940189837704594</v>
      </c>
      <c r="G311" s="6">
        <v>2.4668487658050702</v>
      </c>
      <c r="H311" s="6">
        <v>270.88044839999998</v>
      </c>
      <c r="I311" s="6">
        <v>45.095618051083903</v>
      </c>
      <c r="J311" s="6">
        <v>5.05981016229536</v>
      </c>
      <c r="K311" s="6">
        <v>46.286932239409602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157305.79428530001</v>
      </c>
      <c r="E312" s="6">
        <v>3.4948554381822801</v>
      </c>
      <c r="F312" s="6">
        <v>97.011061566794396</v>
      </c>
      <c r="G312" s="6">
        <v>0.84181441757124698</v>
      </c>
      <c r="H312" s="6">
        <v>4846.6363186999997</v>
      </c>
      <c r="I312" s="6">
        <v>28.117215669315399</v>
      </c>
      <c r="J312" s="6">
        <v>2.9889384332055999</v>
      </c>
      <c r="K312" s="6">
        <v>27.322513365801999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4207.4065923999997</v>
      </c>
      <c r="E313" s="6">
        <v>12.903976366040199</v>
      </c>
      <c r="F313" s="6">
        <v>87.094579780960402</v>
      </c>
      <c r="G313" s="6">
        <v>4.3308776005209104</v>
      </c>
      <c r="H313" s="6">
        <v>623.44120889999999</v>
      </c>
      <c r="I313" s="6">
        <v>31.622509265713401</v>
      </c>
      <c r="J313" s="6">
        <v>12.9054202190396</v>
      </c>
      <c r="K313" s="6">
        <v>29.227716594897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125246.4763713</v>
      </c>
      <c r="E314" s="6">
        <v>3.4708542746393398</v>
      </c>
      <c r="F314" s="6">
        <v>91.559694292384194</v>
      </c>
      <c r="G314" s="6">
        <v>1.7401114129397099</v>
      </c>
      <c r="H314" s="6">
        <v>11545.6758298</v>
      </c>
      <c r="I314" s="6">
        <v>19.216623770801199</v>
      </c>
      <c r="J314" s="6">
        <v>8.4403057076158507</v>
      </c>
      <c r="K314" s="6">
        <v>18.876575626838701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5213.3873647999999</v>
      </c>
      <c r="E315" s="6">
        <v>13.475849491950299</v>
      </c>
      <c r="F315" s="6">
        <v>93.619745411323805</v>
      </c>
      <c r="G315" s="6">
        <v>2.9797874436502698</v>
      </c>
      <c r="H315" s="6">
        <v>355.29618790000001</v>
      </c>
      <c r="I315" s="6">
        <v>43.4713267289874</v>
      </c>
      <c r="J315" s="6">
        <v>6.3802545886762196</v>
      </c>
      <c r="K315" s="6">
        <v>43.723481246267603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125966.8178743</v>
      </c>
      <c r="E316" s="6">
        <v>2.7466026860017099</v>
      </c>
      <c r="F316" s="6">
        <v>95.777459539563196</v>
      </c>
      <c r="G316" s="6">
        <v>1.1401559604198801</v>
      </c>
      <c r="H316" s="6">
        <v>5553.4985758000003</v>
      </c>
      <c r="I316" s="6">
        <v>26.671995585407</v>
      </c>
      <c r="J316" s="6">
        <v>4.22254046043681</v>
      </c>
      <c r="K316" s="6">
        <v>25.861502664348802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1889.6836224000001</v>
      </c>
      <c r="E317" s="6">
        <v>10.9076062850481</v>
      </c>
      <c r="F317" s="6">
        <v>88.349953291047896</v>
      </c>
      <c r="G317" s="6">
        <v>3.3638943616079802</v>
      </c>
      <c r="H317" s="6">
        <v>249.1784279</v>
      </c>
      <c r="I317" s="6">
        <v>28.770570533574901</v>
      </c>
      <c r="J317" s="6">
        <v>11.6500467089521</v>
      </c>
      <c r="K317" s="6">
        <v>25.5106195836719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30547.611442099998</v>
      </c>
      <c r="E318" s="6">
        <v>3.1906567333576001</v>
      </c>
      <c r="F318" s="6">
        <v>94.105177364209496</v>
      </c>
      <c r="G318" s="6">
        <v>1.1806896660400299</v>
      </c>
      <c r="H318" s="6">
        <v>1913.5265076999999</v>
      </c>
      <c r="I318" s="6">
        <v>21.2041423297654</v>
      </c>
      <c r="J318" s="6">
        <v>5.89482263579053</v>
      </c>
      <c r="K318" s="6">
        <v>18.848575656913798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1930.8775212999999</v>
      </c>
      <c r="E319" s="6">
        <v>20.0693303115617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59977.823805100001</v>
      </c>
      <c r="E320" s="6">
        <v>3.3484566793441402</v>
      </c>
      <c r="F320" s="6">
        <v>97.428086738881404</v>
      </c>
      <c r="G320" s="6">
        <v>0.99305577230268005</v>
      </c>
      <c r="H320" s="6">
        <v>1583.2986727</v>
      </c>
      <c r="I320" s="6">
        <v>38.710449289883101</v>
      </c>
      <c r="J320" s="6">
        <v>2.5719132611186</v>
      </c>
      <c r="K320" s="6">
        <v>37.618501907942402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1210.737981</v>
      </c>
      <c r="E321" s="6">
        <v>13.378822435169701</v>
      </c>
      <c r="F321" s="6">
        <v>96.835384949834506</v>
      </c>
      <c r="G321" s="6">
        <v>1.7863133055301299</v>
      </c>
      <c r="H321" s="6">
        <v>39.567350699999999</v>
      </c>
      <c r="I321" s="6">
        <v>57.163446167302098</v>
      </c>
      <c r="J321" s="6">
        <v>3.1646150501655099</v>
      </c>
      <c r="K321" s="6">
        <v>54.660151026259904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28082.925999999999</v>
      </c>
      <c r="E322" s="6">
        <v>2.3483540580331899</v>
      </c>
      <c r="F322" s="6">
        <v>98.062802645874399</v>
      </c>
      <c r="G322" s="6">
        <v>0.73768940005629102</v>
      </c>
      <c r="H322" s="6">
        <v>554.76866329999996</v>
      </c>
      <c r="I322" s="6">
        <v>37.607826149495402</v>
      </c>
      <c r="J322" s="6">
        <v>1.9371973541255501</v>
      </c>
      <c r="K322" s="6">
        <v>37.342550513821003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7184.8453923999996</v>
      </c>
      <c r="E323" s="6">
        <v>10.509540331478499</v>
      </c>
      <c r="F323" s="6">
        <v>92.020484735015501</v>
      </c>
      <c r="G323" s="6">
        <v>2.6526680993465499</v>
      </c>
      <c r="H323" s="6">
        <v>623.03066160000003</v>
      </c>
      <c r="I323" s="6">
        <v>33.385528563217903</v>
      </c>
      <c r="J323" s="6">
        <v>7.97951526498451</v>
      </c>
      <c r="K323" s="6">
        <v>30.590806112513299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117420.51688</v>
      </c>
      <c r="E324" s="6">
        <v>2.4965662726609401</v>
      </c>
      <c r="F324" s="6">
        <v>94.994174434814695</v>
      </c>
      <c r="G324" s="6">
        <v>1.2006997327373301</v>
      </c>
      <c r="H324" s="6">
        <v>6187.6070693000001</v>
      </c>
      <c r="I324" s="6">
        <v>23.2673610068302</v>
      </c>
      <c r="J324" s="6">
        <v>5.0058255651853099</v>
      </c>
      <c r="K324" s="6">
        <v>22.785348464547099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2392.2185460999999</v>
      </c>
      <c r="E325" s="6">
        <v>11.965741595615899</v>
      </c>
      <c r="F325" s="6">
        <v>82.956980920533297</v>
      </c>
      <c r="G325" s="6">
        <v>4.9898118658402799</v>
      </c>
      <c r="H325" s="6">
        <v>491.46709379999999</v>
      </c>
      <c r="I325" s="6">
        <v>25.5210190250233</v>
      </c>
      <c r="J325" s="6">
        <v>17.043019079466799</v>
      </c>
      <c r="K325" s="6">
        <v>24.287934304449202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46893.298750000002</v>
      </c>
      <c r="E326" s="6">
        <v>2.2576487403388001</v>
      </c>
      <c r="F326" s="6">
        <v>87.521274413383395</v>
      </c>
      <c r="G326" s="6">
        <v>1.9554944918958499</v>
      </c>
      <c r="H326" s="6">
        <v>6686.0156102000001</v>
      </c>
      <c r="I326" s="6">
        <v>15.3191946940573</v>
      </c>
      <c r="J326" s="6">
        <v>12.4787255866166</v>
      </c>
      <c r="K326" s="6">
        <v>13.7151321143429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1830.6629571999999</v>
      </c>
      <c r="E327" s="6">
        <v>13.6924264801502</v>
      </c>
      <c r="F327" s="6">
        <v>86.611557643909904</v>
      </c>
      <c r="G327" s="6">
        <v>5.5731608926820302</v>
      </c>
      <c r="H327" s="6">
        <v>282.984467</v>
      </c>
      <c r="I327" s="6">
        <v>39.1533087551975</v>
      </c>
      <c r="J327" s="6">
        <v>13.388442356090099</v>
      </c>
      <c r="K327" s="6">
        <v>36.0534954759502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56595.466295799997</v>
      </c>
      <c r="E328" s="6">
        <v>3.5519549669952202</v>
      </c>
      <c r="F328" s="6">
        <v>93.672640648102799</v>
      </c>
      <c r="G328" s="6">
        <v>1.0344898428878799</v>
      </c>
      <c r="H328" s="6">
        <v>3822.8862820999998</v>
      </c>
      <c r="I328" s="6">
        <v>16.065432293875201</v>
      </c>
      <c r="J328" s="6">
        <v>6.3273593518972397</v>
      </c>
      <c r="K328" s="6">
        <v>15.3149821145992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4814.3250521</v>
      </c>
      <c r="E329" s="6">
        <v>12.7710659841336</v>
      </c>
      <c r="F329" s="6">
        <v>79.477108070308404</v>
      </c>
      <c r="G329" s="6">
        <v>5.1892553896137796</v>
      </c>
      <c r="H329" s="6">
        <v>1243.17398</v>
      </c>
      <c r="I329" s="6">
        <v>25.037623005996998</v>
      </c>
      <c r="J329" s="6">
        <v>20.5228919296916</v>
      </c>
      <c r="K329" s="6">
        <v>20.095950064819199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116028.9981679</v>
      </c>
      <c r="E330" s="6">
        <v>2.77232508350103</v>
      </c>
      <c r="F330" s="6">
        <v>87.5026846197499</v>
      </c>
      <c r="G330" s="6">
        <v>1.4537314380750299</v>
      </c>
      <c r="H330" s="6">
        <v>16571.502801999999</v>
      </c>
      <c r="I330" s="6">
        <v>10.8320370902336</v>
      </c>
      <c r="J330" s="6">
        <v>12.4973153802501</v>
      </c>
      <c r="K330" s="6">
        <v>10.1786183414017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813.48845180000001</v>
      </c>
      <c r="E331" s="6">
        <v>15.5684629321111</v>
      </c>
      <c r="F331" s="6">
        <v>94.406346293809307</v>
      </c>
      <c r="G331" s="6">
        <v>3.0388254945402098</v>
      </c>
      <c r="H331" s="6">
        <v>48.199860200000003</v>
      </c>
      <c r="I331" s="6">
        <v>50.434144020850901</v>
      </c>
      <c r="J331" s="6">
        <v>5.5936537061906897</v>
      </c>
      <c r="K331" s="6">
        <v>51.287481677050302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29593.871322300001</v>
      </c>
      <c r="E332" s="6">
        <v>2.26294400956807</v>
      </c>
      <c r="F332" s="6">
        <v>97.209763582877301</v>
      </c>
      <c r="G332" s="6">
        <v>0.901325643091068</v>
      </c>
      <c r="H332" s="6">
        <v>849.44036940000001</v>
      </c>
      <c r="I332" s="6">
        <v>31.7889369024745</v>
      </c>
      <c r="J332" s="6">
        <v>2.7902364171227498</v>
      </c>
      <c r="K332" s="6">
        <v>31.401515706119898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11337.239829800001</v>
      </c>
      <c r="E333" s="6">
        <v>11.2248265250501</v>
      </c>
      <c r="F333" s="6">
        <v>83.520158114101704</v>
      </c>
      <c r="G333" s="6">
        <v>3.9626179347858601</v>
      </c>
      <c r="H333" s="6">
        <v>2237.0158778</v>
      </c>
      <c r="I333" s="6">
        <v>22.300734435372501</v>
      </c>
      <c r="J333" s="6">
        <v>16.479841885898299</v>
      </c>
      <c r="K333" s="6">
        <v>20.082624502744199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167761.19912050001</v>
      </c>
      <c r="E334" s="6">
        <v>3.4950272965609601</v>
      </c>
      <c r="F334" s="6">
        <v>90.390162692497398</v>
      </c>
      <c r="G334" s="6">
        <v>1.69408956009826</v>
      </c>
      <c r="H334" s="6">
        <v>17835.545174800001</v>
      </c>
      <c r="I334" s="6">
        <v>16.4645171067597</v>
      </c>
      <c r="J334" s="6">
        <v>9.6098373075026302</v>
      </c>
      <c r="K334" s="6">
        <v>15.9346122159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26394.3711764</v>
      </c>
      <c r="E335" s="6">
        <v>9.0632631441543499</v>
      </c>
      <c r="F335" s="6">
        <v>91.3336374958741</v>
      </c>
      <c r="G335" s="6">
        <v>1.99520021180536</v>
      </c>
      <c r="H335" s="6">
        <v>2504.4791267999999</v>
      </c>
      <c r="I335" s="6">
        <v>24.624443730828499</v>
      </c>
      <c r="J335" s="6">
        <v>8.6663625041258996</v>
      </c>
      <c r="K335" s="6">
        <v>21.027148678579501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192334.02569410001</v>
      </c>
      <c r="E336" s="6">
        <v>3.1679253778140901</v>
      </c>
      <c r="F336" s="6">
        <v>92.470437882904207</v>
      </c>
      <c r="G336" s="6">
        <v>1.35875021770051</v>
      </c>
      <c r="H336" s="6">
        <v>15661.1239965</v>
      </c>
      <c r="I336" s="6">
        <v>17.514554456357502</v>
      </c>
      <c r="J336" s="6">
        <v>7.5295621170957396</v>
      </c>
      <c r="K336" s="6">
        <v>16.686790765559198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10915.2346631</v>
      </c>
      <c r="E337" s="6">
        <v>10.450023442063801</v>
      </c>
      <c r="F337" s="6">
        <v>89.212248076094497</v>
      </c>
      <c r="G337" s="6">
        <v>3.1503625775891702</v>
      </c>
      <c r="H337" s="6">
        <v>1319.8954882999999</v>
      </c>
      <c r="I337" s="6">
        <v>27.1732022191153</v>
      </c>
      <c r="J337" s="6">
        <v>10.7877519239055</v>
      </c>
      <c r="K337" s="6">
        <v>26.052780021639499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119819.1585313</v>
      </c>
      <c r="E338" s="6">
        <v>2.8521578094861999</v>
      </c>
      <c r="F338" s="6">
        <v>92.675540181652906</v>
      </c>
      <c r="G338" s="6">
        <v>1.52891251836985</v>
      </c>
      <c r="H338" s="6">
        <v>9469.7113219999992</v>
      </c>
      <c r="I338" s="6">
        <v>20.412222853371901</v>
      </c>
      <c r="J338" s="6">
        <v>7.3244598183470702</v>
      </c>
      <c r="K338" s="6">
        <v>19.345152686275899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6254.1148137</v>
      </c>
      <c r="E339" s="6">
        <v>11.246825231859299</v>
      </c>
      <c r="F339" s="6">
        <v>89.329980645004696</v>
      </c>
      <c r="G339" s="6">
        <v>3.8573639493515399</v>
      </c>
      <c r="H339" s="6">
        <v>747.02273109999999</v>
      </c>
      <c r="I339" s="6">
        <v>34.167225464211</v>
      </c>
      <c r="J339" s="6">
        <v>10.670019354995301</v>
      </c>
      <c r="K339" s="6">
        <v>32.294060157912902</v>
      </c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95761.297265400004</v>
      </c>
      <c r="E340" s="6">
        <v>2.5361957314927901</v>
      </c>
      <c r="F340" s="6">
        <v>92.770503821258401</v>
      </c>
      <c r="G340" s="6">
        <v>1.5640655884522601</v>
      </c>
      <c r="H340" s="6">
        <v>7462.5651919000002</v>
      </c>
      <c r="I340" s="6">
        <v>21.1387835441856</v>
      </c>
      <c r="J340" s="6">
        <v>7.2294961787416101</v>
      </c>
      <c r="K340" s="6">
        <v>20.070437698947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524.29510310000001</v>
      </c>
      <c r="E341" s="6">
        <v>13.0636572843477</v>
      </c>
      <c r="F341" s="6">
        <v>80.5366703517753</v>
      </c>
      <c r="G341" s="6">
        <v>6.0756737182813403</v>
      </c>
      <c r="H341" s="6">
        <v>126.7066093</v>
      </c>
      <c r="I341" s="6">
        <v>28.217442117406801</v>
      </c>
      <c r="J341" s="6">
        <v>19.4633296482247</v>
      </c>
      <c r="K341" s="6">
        <v>25.140330059548599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14665.187542600001</v>
      </c>
      <c r="E342" s="6">
        <v>3.28183549404786</v>
      </c>
      <c r="F342" s="6">
        <v>88.201052813900304</v>
      </c>
      <c r="G342" s="6">
        <v>1.6884419090599601</v>
      </c>
      <c r="H342" s="6">
        <v>1961.8107468000001</v>
      </c>
      <c r="I342" s="6">
        <v>13.1910204864067</v>
      </c>
      <c r="J342" s="6">
        <v>11.798947186099699</v>
      </c>
      <c r="K342" s="6">
        <v>12.621664598146999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461.20584209999998</v>
      </c>
      <c r="E343" s="6">
        <v>18.505644347183502</v>
      </c>
      <c r="F343" s="6">
        <v>94.3493943526218</v>
      </c>
      <c r="G343" s="6">
        <v>2.8664177672426598</v>
      </c>
      <c r="H343" s="6">
        <v>27.621717700000001</v>
      </c>
      <c r="I343" s="6">
        <v>47.583066372549297</v>
      </c>
      <c r="J343" s="6">
        <v>5.6506056473782298</v>
      </c>
      <c r="K343" s="6">
        <v>47.861202352073597</v>
      </c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10932.2403388</v>
      </c>
      <c r="E344" s="6">
        <v>4.4733504545794798</v>
      </c>
      <c r="F344" s="6">
        <v>92.5114733942426</v>
      </c>
      <c r="G344" s="6">
        <v>2.0273379011216699</v>
      </c>
      <c r="H344" s="6">
        <v>884.9321023</v>
      </c>
      <c r="I344" s="6">
        <v>26.8152552451883</v>
      </c>
      <c r="J344" s="6">
        <v>7.4885266057573601</v>
      </c>
      <c r="K344" s="6">
        <v>25.0452493761005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700.3769466</v>
      </c>
      <c r="E345" s="6">
        <v>13.019620615722999</v>
      </c>
      <c r="F345" s="6">
        <v>84.062604312092603</v>
      </c>
      <c r="G345" s="6">
        <v>6.7081983590188301</v>
      </c>
      <c r="H345" s="6">
        <v>132.7841865</v>
      </c>
      <c r="I345" s="6">
        <v>42.818112798771899</v>
      </c>
      <c r="J345" s="6">
        <v>15.937395687907401</v>
      </c>
      <c r="K345" s="6">
        <v>35.382733499494996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16227.6132822</v>
      </c>
      <c r="E346" s="6">
        <v>2.8180893468660302</v>
      </c>
      <c r="F346" s="6">
        <v>94.694321434886305</v>
      </c>
      <c r="G346" s="6">
        <v>1.3413075670585299</v>
      </c>
      <c r="H346" s="6">
        <v>909.22558660000004</v>
      </c>
      <c r="I346" s="6">
        <v>25.1294020294199</v>
      </c>
      <c r="J346" s="6">
        <v>5.3056785651137304</v>
      </c>
      <c r="K346" s="6">
        <v>23.939296046548701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602.29323120000004</v>
      </c>
      <c r="E347" s="6">
        <v>16.228931061941299</v>
      </c>
      <c r="F347" s="6">
        <v>76.34248070484</v>
      </c>
      <c r="G347" s="6">
        <v>9.7905459021006802</v>
      </c>
      <c r="H347" s="6">
        <v>186.64266090000001</v>
      </c>
      <c r="I347" s="6">
        <v>37.678198530773699</v>
      </c>
      <c r="J347" s="6">
        <v>23.65751929516</v>
      </c>
      <c r="K347" s="6">
        <v>31.593953376755199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17981.227991100001</v>
      </c>
      <c r="E348" s="6">
        <v>3.4680220374034998</v>
      </c>
      <c r="F348" s="6">
        <v>89.498634277637194</v>
      </c>
      <c r="G348" s="6">
        <v>2.14290904042279</v>
      </c>
      <c r="H348" s="6">
        <v>2109.8361197999998</v>
      </c>
      <c r="I348" s="6">
        <v>18.842306591286601</v>
      </c>
      <c r="J348" s="6">
        <v>10.5013657223629</v>
      </c>
      <c r="K348" s="6">
        <v>18.2630943031178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2338.2430918999999</v>
      </c>
      <c r="E349" s="6">
        <v>11.3044272888383</v>
      </c>
      <c r="F349" s="6">
        <v>83.087037937495793</v>
      </c>
      <c r="G349" s="6">
        <v>4.31118979799969</v>
      </c>
      <c r="H349" s="6">
        <v>475.96613969999999</v>
      </c>
      <c r="I349" s="6">
        <v>24.727644867854099</v>
      </c>
      <c r="J349" s="6">
        <v>16.912962062504199</v>
      </c>
      <c r="K349" s="6">
        <v>21.179258191341699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36041.446823099999</v>
      </c>
      <c r="E350" s="6">
        <v>3.96452949788958</v>
      </c>
      <c r="F350" s="6">
        <v>84.827773281427199</v>
      </c>
      <c r="G350" s="6">
        <v>2.5880046893268198</v>
      </c>
      <c r="H350" s="6">
        <v>6446.3439427000003</v>
      </c>
      <c r="I350" s="6">
        <v>15.7990229342603</v>
      </c>
      <c r="J350" s="6">
        <v>15.1722267185728</v>
      </c>
      <c r="K350" s="6">
        <v>14.4695092625229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1183.7631555</v>
      </c>
      <c r="E351" s="6">
        <v>14.154881662453199</v>
      </c>
      <c r="F351" s="6">
        <v>89.976307821260406</v>
      </c>
      <c r="G351" s="6">
        <v>4.0057868851458398</v>
      </c>
      <c r="H351" s="6">
        <v>131.87557670000001</v>
      </c>
      <c r="I351" s="6">
        <v>40.086000056148002</v>
      </c>
      <c r="J351" s="6">
        <v>10.0236921787396</v>
      </c>
      <c r="K351" s="6">
        <v>35.957400468533898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41219.566177599998</v>
      </c>
      <c r="E352" s="6">
        <v>2.7671986136779898</v>
      </c>
      <c r="F352" s="6">
        <v>98.119954536199501</v>
      </c>
      <c r="G352" s="6">
        <v>0.70860750666254602</v>
      </c>
      <c r="H352" s="6">
        <v>789.79509089999999</v>
      </c>
      <c r="I352" s="6">
        <v>37.850458121524198</v>
      </c>
      <c r="J352" s="6">
        <v>1.8800454638005</v>
      </c>
      <c r="K352" s="6">
        <v>36.982369669500997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1045.2486492</v>
      </c>
      <c r="E353" s="6">
        <v>13.1181344525463</v>
      </c>
      <c r="F353" s="6">
        <v>95.051539025311499</v>
      </c>
      <c r="G353" s="6">
        <v>3.66666612683558</v>
      </c>
      <c r="H353" s="6">
        <v>54.416500800000001</v>
      </c>
      <c r="I353" s="6">
        <v>71.702885409649497</v>
      </c>
      <c r="J353" s="6">
        <v>4.94846097468852</v>
      </c>
      <c r="K353" s="6">
        <v>70.430434882764303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37400.113622500001</v>
      </c>
      <c r="E354" s="6">
        <v>3.0110110054420498</v>
      </c>
      <c r="F354" s="6">
        <v>98.677563136931099</v>
      </c>
      <c r="G354" s="6">
        <v>0.49874473414362003</v>
      </c>
      <c r="H354" s="6">
        <v>501.22122359999997</v>
      </c>
      <c r="I354" s="6">
        <v>38.1760300932701</v>
      </c>
      <c r="J354" s="6">
        <v>1.3224368630688901</v>
      </c>
      <c r="K354" s="6">
        <v>37.215322989756402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594.4587401</v>
      </c>
      <c r="E355" s="6">
        <v>17.070641397939099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28599.085720200001</v>
      </c>
      <c r="E356" s="6">
        <v>3.0392331643895401</v>
      </c>
      <c r="F356" s="6">
        <v>99.483588742218402</v>
      </c>
      <c r="G356" s="6">
        <v>0.31945962364709102</v>
      </c>
      <c r="H356" s="6">
        <v>148.45553939999999</v>
      </c>
      <c r="I356" s="6">
        <v>61.6375043278452</v>
      </c>
      <c r="J356" s="6">
        <v>0.51641125778165298</v>
      </c>
      <c r="K356" s="6">
        <v>61.542015863814697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2029.5255577</v>
      </c>
      <c r="E357" s="6">
        <v>16.242902037067601</v>
      </c>
      <c r="F357" s="6">
        <v>86.2374783105424</v>
      </c>
      <c r="G357" s="6">
        <v>3.80305151900397</v>
      </c>
      <c r="H357" s="6">
        <v>323.88921909999999</v>
      </c>
      <c r="I357" s="6">
        <v>28.1433821359117</v>
      </c>
      <c r="J357" s="6">
        <v>13.7625216894576</v>
      </c>
      <c r="K357" s="6">
        <v>23.830340128379898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33159.891613</v>
      </c>
      <c r="E358" s="6">
        <v>3.80863333149528</v>
      </c>
      <c r="F358" s="6">
        <v>89.763044581462594</v>
      </c>
      <c r="G358" s="6">
        <v>1.6172875739282999</v>
      </c>
      <c r="H358" s="6">
        <v>3781.6936102</v>
      </c>
      <c r="I358" s="6">
        <v>15.066020480776499</v>
      </c>
      <c r="J358" s="6">
        <v>10.2369554185374</v>
      </c>
      <c r="K358" s="6">
        <v>14.181233644593901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722.36123380000004</v>
      </c>
      <c r="E359" s="6">
        <v>14.422490062145</v>
      </c>
      <c r="F359" s="6">
        <v>98.249028181148304</v>
      </c>
      <c r="G359" s="6">
        <v>1.78599869263476</v>
      </c>
      <c r="H359" s="6">
        <v>12.8737575</v>
      </c>
      <c r="I359" s="6">
        <v>99.999999999999702</v>
      </c>
      <c r="J359" s="6">
        <v>1.75097181885173</v>
      </c>
      <c r="K359" s="6">
        <v>100.214426066114</v>
      </c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28516.7885417</v>
      </c>
      <c r="E360" s="6">
        <v>2.8587049093760402</v>
      </c>
      <c r="F360" s="6">
        <v>99.6297476122473</v>
      </c>
      <c r="G360" s="6">
        <v>0.21130462345131601</v>
      </c>
      <c r="H360" s="6">
        <v>105.9764709</v>
      </c>
      <c r="I360" s="6">
        <v>56.6218271813187</v>
      </c>
      <c r="J360" s="6">
        <v>0.37025238775271402</v>
      </c>
      <c r="K360" s="6">
        <v>56.859123668409801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336.50647429999998</v>
      </c>
      <c r="E361" s="6">
        <v>17.986747123695402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25360.280104400001</v>
      </c>
      <c r="E362" s="6">
        <v>2.6677732834994501</v>
      </c>
      <c r="F362" s="6">
        <v>99.841682527693905</v>
      </c>
      <c r="G362" s="6">
        <v>0.15869993888779699</v>
      </c>
      <c r="H362" s="6">
        <v>40.213419299999998</v>
      </c>
      <c r="I362" s="6">
        <v>99.999999999999801</v>
      </c>
      <c r="J362" s="6">
        <v>0.15831747230611401</v>
      </c>
      <c r="K362" s="6">
        <v>100.082882102634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1225.4794213</v>
      </c>
      <c r="E363" s="6">
        <v>15.5364407649698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44531.547765399999</v>
      </c>
      <c r="E364" s="6">
        <v>2.6708681490176902</v>
      </c>
      <c r="F364" s="6">
        <v>99.8520706753485</v>
      </c>
      <c r="G364" s="6">
        <v>9.1109867522092297E-2</v>
      </c>
      <c r="H364" s="6">
        <v>65.972810999999993</v>
      </c>
      <c r="I364" s="6">
        <v>61.1460932957267</v>
      </c>
      <c r="J364" s="6">
        <v>0.14792932465153999</v>
      </c>
      <c r="K364" s="6">
        <v>61.499022945366399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834.14719160000004</v>
      </c>
      <c r="E365" s="6">
        <v>22.725381498616901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50004.646279000001</v>
      </c>
      <c r="E366" s="6">
        <v>2.5386615741849901</v>
      </c>
      <c r="F366" s="6">
        <v>99.897701204710501</v>
      </c>
      <c r="G366" s="6">
        <v>0.102095525412218</v>
      </c>
      <c r="H366" s="6">
        <v>51.206534400000002</v>
      </c>
      <c r="I366" s="6">
        <v>100</v>
      </c>
      <c r="J366" s="6">
        <v>0.10229879528951299</v>
      </c>
      <c r="K366" s="6">
        <v>99.699202352319503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860.9671644</v>
      </c>
      <c r="E367" s="6">
        <v>14.8701611897825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43504.793064199999</v>
      </c>
      <c r="E368" s="6">
        <v>2.21504404256447</v>
      </c>
      <c r="F368" s="6">
        <v>99.770118808799694</v>
      </c>
      <c r="G368" s="6">
        <v>0.12159539966352501</v>
      </c>
      <c r="H368" s="6">
        <v>100.2397689</v>
      </c>
      <c r="I368" s="6">
        <v>52.836676710037302</v>
      </c>
      <c r="J368" s="6">
        <v>0.22988119120027201</v>
      </c>
      <c r="K368" s="6">
        <v>52.773293054951999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288.9577395</v>
      </c>
      <c r="E369" s="6">
        <v>14.8935286182925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11692.001578699999</v>
      </c>
      <c r="E370" s="6">
        <v>3.4795393084242199</v>
      </c>
      <c r="F370" s="6">
        <v>99.294773784747207</v>
      </c>
      <c r="G370" s="6">
        <v>0.37093794387824403</v>
      </c>
      <c r="H370" s="6">
        <v>83.040684900000002</v>
      </c>
      <c r="I370" s="6">
        <v>51.956275410787804</v>
      </c>
      <c r="J370" s="6">
        <v>0.70522621525276696</v>
      </c>
      <c r="K370" s="6">
        <v>52.227495843114902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6013.7387877000001</v>
      </c>
      <c r="E371" s="6">
        <v>19.156175348402702</v>
      </c>
      <c r="F371" s="6">
        <v>96.682397196907303</v>
      </c>
      <c r="G371" s="6">
        <v>2.66684832732681</v>
      </c>
      <c r="H371" s="6">
        <v>206.35810900000001</v>
      </c>
      <c r="I371" s="6">
        <v>77.208487245122896</v>
      </c>
      <c r="J371" s="6">
        <v>3.3176028030926799</v>
      </c>
      <c r="K371" s="6">
        <v>77.717950143447396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172333.4532433</v>
      </c>
      <c r="E372" s="6">
        <v>3.29810446222606</v>
      </c>
      <c r="F372" s="6">
        <v>98.096260375740002</v>
      </c>
      <c r="G372" s="6">
        <v>0.79982323017128198</v>
      </c>
      <c r="H372" s="6">
        <v>3344.4498523000002</v>
      </c>
      <c r="I372" s="6">
        <v>42.100942711407903</v>
      </c>
      <c r="J372" s="6">
        <v>1.90373962425999</v>
      </c>
      <c r="K372" s="6">
        <v>41.213444759782199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2512.4508940999999</v>
      </c>
      <c r="E373" s="6">
        <v>11.9689547145075</v>
      </c>
      <c r="F373" s="6">
        <v>98.833913055934801</v>
      </c>
      <c r="G373" s="6">
        <v>1.1873476665035101</v>
      </c>
      <c r="H373" s="6">
        <v>29.643025300000001</v>
      </c>
      <c r="I373" s="6">
        <v>100</v>
      </c>
      <c r="J373" s="6">
        <v>1.1660869440652499</v>
      </c>
      <c r="K373" s="6">
        <v>100.63590595506101</v>
      </c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95748.620031300001</v>
      </c>
      <c r="E374" s="6">
        <v>3.0087666217387801</v>
      </c>
      <c r="F374" s="6">
        <v>99.938119876506505</v>
      </c>
      <c r="G374" s="6">
        <v>6.1585339402944202E-2</v>
      </c>
      <c r="H374" s="6">
        <v>59.286050600000003</v>
      </c>
      <c r="I374" s="6">
        <v>100</v>
      </c>
      <c r="J374" s="6">
        <v>6.1880123493483097E-2</v>
      </c>
      <c r="K374" s="6">
        <v>99.462035374492501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1202.507411</v>
      </c>
      <c r="E375" s="6">
        <v>14.518312670282301</v>
      </c>
      <c r="F375" s="6">
        <v>92.584550146585897</v>
      </c>
      <c r="G375" s="6">
        <v>3.7903451511119202</v>
      </c>
      <c r="H375" s="6">
        <v>96.313406400000005</v>
      </c>
      <c r="I375" s="6">
        <v>46.764766942340302</v>
      </c>
      <c r="J375" s="6">
        <v>7.4154498534140902</v>
      </c>
      <c r="K375" s="6">
        <v>47.323818197546302</v>
      </c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36463.2491859</v>
      </c>
      <c r="E376" s="6">
        <v>2.6575764746785602</v>
      </c>
      <c r="F376" s="6">
        <v>98.740988583639606</v>
      </c>
      <c r="G376" s="6">
        <v>0.42663179695808401</v>
      </c>
      <c r="H376" s="6">
        <v>464.92999170000002</v>
      </c>
      <c r="I376" s="6">
        <v>33.291091732632303</v>
      </c>
      <c r="J376" s="6">
        <v>1.2590114163603801</v>
      </c>
      <c r="K376" s="6">
        <v>33.459621450166203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1254.3391162</v>
      </c>
      <c r="E377" s="6">
        <v>17.835018575076798</v>
      </c>
      <c r="F377" s="6">
        <v>96.376210376910294</v>
      </c>
      <c r="G377" s="6">
        <v>2.7160415021201101</v>
      </c>
      <c r="H377" s="6">
        <v>47.163724899999998</v>
      </c>
      <c r="I377" s="6">
        <v>70.916786357854093</v>
      </c>
      <c r="J377" s="6">
        <v>3.6237896230897402</v>
      </c>
      <c r="K377" s="6">
        <v>72.234267004043602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56747.742272299998</v>
      </c>
      <c r="E378" s="6">
        <v>2.5814836043910598</v>
      </c>
      <c r="F378" s="6">
        <v>99.068189713589902</v>
      </c>
      <c r="G378" s="6">
        <v>0.38971980785960098</v>
      </c>
      <c r="H378" s="6">
        <v>533.75488270000005</v>
      </c>
      <c r="I378" s="6">
        <v>41.573295614577297</v>
      </c>
      <c r="J378" s="6">
        <v>0.931810286410102</v>
      </c>
      <c r="K378" s="6">
        <v>41.434223707621101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2078.9617621000002</v>
      </c>
      <c r="E379" s="6">
        <v>14.586826949290501</v>
      </c>
      <c r="F379" s="6">
        <v>97.483057755878306</v>
      </c>
      <c r="G379" s="6">
        <v>1.8484781267609101</v>
      </c>
      <c r="H379" s="6">
        <v>53.677293300000002</v>
      </c>
      <c r="I379" s="6">
        <v>70.6072979882548</v>
      </c>
      <c r="J379" s="6">
        <v>2.5169422441216698</v>
      </c>
      <c r="K379" s="6">
        <v>71.592941956597599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70677.611210000003</v>
      </c>
      <c r="E380" s="6">
        <v>3.2771812602346202</v>
      </c>
      <c r="F380" s="6">
        <v>98.015833782937193</v>
      </c>
      <c r="G380" s="6">
        <v>0.82896448862141703</v>
      </c>
      <c r="H380" s="6">
        <v>1430.7497375999999</v>
      </c>
      <c r="I380" s="6">
        <v>41.179269980590703</v>
      </c>
      <c r="J380" s="6">
        <v>1.98416621706282</v>
      </c>
      <c r="K380" s="6">
        <v>40.950019625347601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773.99743839999996</v>
      </c>
      <c r="E381" s="6">
        <v>18.482926126163601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44076.662135799997</v>
      </c>
      <c r="E382" s="6">
        <v>3.34419879660304</v>
      </c>
      <c r="F382" s="6">
        <v>99.748030189769807</v>
      </c>
      <c r="G382" s="6">
        <v>0.155203804415012</v>
      </c>
      <c r="H382" s="6">
        <v>111.3404262</v>
      </c>
      <c r="I382" s="6">
        <v>61.087733459356002</v>
      </c>
      <c r="J382" s="6">
        <v>0.25196981023022902</v>
      </c>
      <c r="K382" s="6">
        <v>61.440986736507398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946.78066609999996</v>
      </c>
      <c r="E383" s="6">
        <v>13.992013558127301</v>
      </c>
      <c r="F383" s="6">
        <v>93.0646108585984</v>
      </c>
      <c r="G383" s="6">
        <v>3.91235632246301</v>
      </c>
      <c r="H383" s="6">
        <v>70.556275799999995</v>
      </c>
      <c r="I383" s="6">
        <v>52.3371476924207</v>
      </c>
      <c r="J383" s="6">
        <v>6.9353891414016298</v>
      </c>
      <c r="K383" s="6">
        <v>52.4991332521844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16711.963248799999</v>
      </c>
      <c r="E384" s="6">
        <v>3.40070708521738</v>
      </c>
      <c r="F384" s="6">
        <v>95.139951150289207</v>
      </c>
      <c r="G384" s="6">
        <v>1.2296051993789701</v>
      </c>
      <c r="H384" s="6">
        <v>853.69980520000001</v>
      </c>
      <c r="I384" s="6">
        <v>24.779931713213799</v>
      </c>
      <c r="J384" s="6">
        <v>4.8600488497107897</v>
      </c>
      <c r="K384" s="6">
        <v>24.0706590037708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2573.6620063</v>
      </c>
      <c r="E385" s="6">
        <v>12.9885618890768</v>
      </c>
      <c r="F385" s="6">
        <v>96.728386015020902</v>
      </c>
      <c r="G385" s="6">
        <v>2.63138883266403</v>
      </c>
      <c r="H385" s="6">
        <v>87.048166100000003</v>
      </c>
      <c r="I385" s="6">
        <v>81.319973737348704</v>
      </c>
      <c r="J385" s="6">
        <v>3.2716139849790999</v>
      </c>
      <c r="K385" s="6">
        <v>77.799519115079093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66418.608888300005</v>
      </c>
      <c r="E386" s="6">
        <v>3.47653638578584</v>
      </c>
      <c r="F386" s="6">
        <v>98.432514677811895</v>
      </c>
      <c r="G386" s="6">
        <v>0.60436591022896102</v>
      </c>
      <c r="H386" s="6">
        <v>1057.6809390000001</v>
      </c>
      <c r="I386" s="6">
        <v>38.0378355101643</v>
      </c>
      <c r="J386" s="6">
        <v>1.56748532218806</v>
      </c>
      <c r="K386" s="6">
        <v>37.952034055630101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4234.3647498</v>
      </c>
      <c r="E387" s="6">
        <v>11.7574022937485</v>
      </c>
      <c r="F387" s="6">
        <v>67.538985793909603</v>
      </c>
      <c r="G387" s="6">
        <v>7.7171480601011897</v>
      </c>
      <c r="H387" s="6">
        <v>2035.1471477</v>
      </c>
      <c r="I387" s="6">
        <v>20.592919735486198</v>
      </c>
      <c r="J387" s="6">
        <v>32.461014206090397</v>
      </c>
      <c r="K387" s="6">
        <v>16.0564408090146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58035.722891400001</v>
      </c>
      <c r="E388" s="6">
        <v>3.6275922538995098</v>
      </c>
      <c r="F388" s="6">
        <v>79.570218417552695</v>
      </c>
      <c r="G388" s="6">
        <v>2.4729494733988799</v>
      </c>
      <c r="H388" s="6">
        <v>14900.765213799999</v>
      </c>
      <c r="I388" s="6">
        <v>10.5784769109704</v>
      </c>
      <c r="J388" s="6">
        <v>20.429781582447301</v>
      </c>
      <c r="K388" s="6">
        <v>9.6316805414592803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1481.4694730000001</v>
      </c>
      <c r="E389" s="6">
        <v>16.116264110211599</v>
      </c>
      <c r="F389" s="6">
        <v>70.020126821321995</v>
      </c>
      <c r="G389" s="6">
        <v>7.8370501431716102</v>
      </c>
      <c r="H389" s="6">
        <v>634.30714760000001</v>
      </c>
      <c r="I389" s="6">
        <v>24.7031407300186</v>
      </c>
      <c r="J389" s="6">
        <v>29.979873178678002</v>
      </c>
      <c r="K389" s="6">
        <v>18.3039882009979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48477.176624</v>
      </c>
      <c r="E390" s="6">
        <v>3.1704093120313002</v>
      </c>
      <c r="F390" s="6">
        <v>87.622197719751696</v>
      </c>
      <c r="G390" s="6">
        <v>2.6040116553286698</v>
      </c>
      <c r="H390" s="6">
        <v>6848.0467618000002</v>
      </c>
      <c r="I390" s="6">
        <v>19.556968436383301</v>
      </c>
      <c r="J390" s="6">
        <v>12.3778022802483</v>
      </c>
      <c r="K390" s="6">
        <v>18.433742837518501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405.78252220000002</v>
      </c>
      <c r="E391" s="6">
        <v>22.8425862907247</v>
      </c>
      <c r="F391" s="6">
        <v>94.7424288609363</v>
      </c>
      <c r="G391" s="6">
        <v>4.0713672374418799</v>
      </c>
      <c r="H391" s="6">
        <v>22.518215999999999</v>
      </c>
      <c r="I391" s="6">
        <v>75.867051412236705</v>
      </c>
      <c r="J391" s="6">
        <v>5.2575711390637103</v>
      </c>
      <c r="K391" s="6">
        <v>73.366809626997707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18464.5527406</v>
      </c>
      <c r="E392" s="6">
        <v>3.0391048471854001</v>
      </c>
      <c r="F392" s="6">
        <v>99.049729767474204</v>
      </c>
      <c r="G392" s="6">
        <v>0.386347489062984</v>
      </c>
      <c r="H392" s="6">
        <v>177.14651889999999</v>
      </c>
      <c r="I392" s="6">
        <v>40.091876899193899</v>
      </c>
      <c r="J392" s="6">
        <v>0.95027023252574105</v>
      </c>
      <c r="K392" s="6">
        <v>40.270244271798902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879.8894368</v>
      </c>
      <c r="E393" s="6">
        <v>14.2590118427806</v>
      </c>
      <c r="F393" s="6">
        <v>91.496547778002693</v>
      </c>
      <c r="G393" s="6">
        <v>3.2025129286973901</v>
      </c>
      <c r="H393" s="6">
        <v>81.774645800000002</v>
      </c>
      <c r="I393" s="6">
        <v>38.415181912581303</v>
      </c>
      <c r="J393" s="6">
        <v>8.5034522219973407</v>
      </c>
      <c r="K393" s="6">
        <v>34.458813848830701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26320.9323023</v>
      </c>
      <c r="E394" s="6">
        <v>3.3409214366252802</v>
      </c>
      <c r="F394" s="6">
        <v>96.578754176854602</v>
      </c>
      <c r="G394" s="6">
        <v>0.91169285261908095</v>
      </c>
      <c r="H394" s="6">
        <v>932.40361680000001</v>
      </c>
      <c r="I394" s="6">
        <v>25.7730176145866</v>
      </c>
      <c r="J394" s="6">
        <v>3.4212458231454201</v>
      </c>
      <c r="K394" s="6">
        <v>25.736285683483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2097.4253623</v>
      </c>
      <c r="E395" s="6">
        <v>15.712008237843801</v>
      </c>
      <c r="F395" s="6">
        <v>78.186462327508806</v>
      </c>
      <c r="G395" s="6">
        <v>5.8669107647562804</v>
      </c>
      <c r="H395" s="6">
        <v>585.16865700000005</v>
      </c>
      <c r="I395" s="6">
        <v>21.742295101650601</v>
      </c>
      <c r="J395" s="6">
        <v>21.813537672491101</v>
      </c>
      <c r="K395" s="6">
        <v>21.028821843324899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48644.366608900003</v>
      </c>
      <c r="E396" s="6">
        <v>3.7360028144627</v>
      </c>
      <c r="F396" s="6">
        <v>85.229737867176596</v>
      </c>
      <c r="G396" s="6">
        <v>2.7450353667947098</v>
      </c>
      <c r="H396" s="6">
        <v>8430.0393745000001</v>
      </c>
      <c r="I396" s="6">
        <v>16.876798878785898</v>
      </c>
      <c r="J396" s="6">
        <v>14.770262132823399</v>
      </c>
      <c r="K396" s="6">
        <v>15.8398437782716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1812.2750848000001</v>
      </c>
      <c r="E397" s="6">
        <v>15.8916626060317</v>
      </c>
      <c r="F397" s="6">
        <v>99.133525568359403</v>
      </c>
      <c r="G397" s="6">
        <v>0.88147808513134496</v>
      </c>
      <c r="H397" s="6">
        <v>15.8401511</v>
      </c>
      <c r="I397" s="6">
        <v>99.999999999999901</v>
      </c>
      <c r="J397" s="6">
        <v>0.866474431640614</v>
      </c>
      <c r="K397" s="6">
        <v>100.850096782268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75286.395971200007</v>
      </c>
      <c r="E398" s="6">
        <v>4.1900085483680698</v>
      </c>
      <c r="F398" s="6">
        <v>98.884246507117794</v>
      </c>
      <c r="G398" s="6">
        <v>0.61456790956923701</v>
      </c>
      <c r="H398" s="6">
        <v>849.48879360000001</v>
      </c>
      <c r="I398" s="6">
        <v>56.003959306958002</v>
      </c>
      <c r="J398" s="6">
        <v>1.11575349288217</v>
      </c>
      <c r="K398" s="6">
        <v>54.466407726161002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2813.4508688999999</v>
      </c>
      <c r="E399" s="6">
        <v>21.7882148770634</v>
      </c>
      <c r="F399" s="6">
        <v>98.195566409688695</v>
      </c>
      <c r="G399" s="6">
        <v>1.83853398744103</v>
      </c>
      <c r="H399" s="6">
        <v>51.699739999999998</v>
      </c>
      <c r="I399" s="6">
        <v>100</v>
      </c>
      <c r="J399" s="6">
        <v>1.80443359031129</v>
      </c>
      <c r="K399" s="6">
        <v>100.05127771374001</v>
      </c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74803.703680899998</v>
      </c>
      <c r="E400" s="6">
        <v>3.5677972268640201</v>
      </c>
      <c r="F400" s="6">
        <v>99.400509484366296</v>
      </c>
      <c r="G400" s="6">
        <v>0.30190463295634201</v>
      </c>
      <c r="H400" s="6">
        <v>451.14568450000002</v>
      </c>
      <c r="I400" s="6">
        <v>50.491005035406303</v>
      </c>
      <c r="J400" s="6">
        <v>0.59949051563369904</v>
      </c>
      <c r="K400" s="6">
        <v>50.058297085532899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753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426</v>
      </c>
      <c r="I410" s="5" t="s">
        <v>427</v>
      </c>
      <c r="J410" s="5" t="s">
        <v>428</v>
      </c>
      <c r="K410" s="5" t="s">
        <v>429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7.0864200000000004</v>
      </c>
      <c r="E411" s="6"/>
      <c r="F411" s="6">
        <v>66.6666666666667</v>
      </c>
      <c r="G411" s="6"/>
      <c r="H411" s="6">
        <v>3.5432100000000002</v>
      </c>
      <c r="I411" s="6"/>
      <c r="J411" s="6">
        <v>33.3333333333333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529.70988350000005</v>
      </c>
      <c r="E412" s="6"/>
      <c r="F412" s="6">
        <v>94.0251572108793</v>
      </c>
      <c r="G412" s="6"/>
      <c r="H412" s="6">
        <v>33.660494399999997</v>
      </c>
      <c r="I412" s="6"/>
      <c r="J412" s="6">
        <v>5.9748427891206699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15.2864325</v>
      </c>
      <c r="E413" s="6"/>
      <c r="F413" s="6">
        <v>64.285714285714306</v>
      </c>
      <c r="G413" s="6"/>
      <c r="H413" s="6">
        <v>8.4924625000000002</v>
      </c>
      <c r="I413" s="6"/>
      <c r="J413" s="6">
        <v>35.714285714285701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861.13569749999999</v>
      </c>
      <c r="E414" s="6"/>
      <c r="F414" s="6">
        <v>86.963979416809593</v>
      </c>
      <c r="G414" s="6"/>
      <c r="H414" s="6">
        <v>129.08543</v>
      </c>
      <c r="I414" s="6"/>
      <c r="J414" s="6">
        <v>13.0360205831904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2.0296443000000002</v>
      </c>
      <c r="E415" s="6"/>
      <c r="F415" s="6">
        <v>13.2104419781817</v>
      </c>
      <c r="G415" s="6"/>
      <c r="H415" s="6">
        <v>13.3342951</v>
      </c>
      <c r="I415" s="6"/>
      <c r="J415" s="6">
        <v>86.789558021818294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704.79926149999994</v>
      </c>
      <c r="E416" s="6"/>
      <c r="F416" s="6">
        <v>69.669250184549796</v>
      </c>
      <c r="G416" s="6"/>
      <c r="H416" s="6">
        <v>306.83680409999999</v>
      </c>
      <c r="I416" s="6"/>
      <c r="J416" s="6">
        <v>30.330749815450201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343.29104380000001</v>
      </c>
      <c r="E417" s="6"/>
      <c r="F417" s="6">
        <v>67.487332891325295</v>
      </c>
      <c r="G417" s="6"/>
      <c r="H417" s="6">
        <v>165.38373870000001</v>
      </c>
      <c r="I417" s="6"/>
      <c r="J417" s="6">
        <v>32.512667108674698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7482.0509831999998</v>
      </c>
      <c r="E418" s="6"/>
      <c r="F418" s="6">
        <v>84.492108400841005</v>
      </c>
      <c r="G418" s="6"/>
      <c r="H418" s="6">
        <v>1373.2742357</v>
      </c>
      <c r="I418" s="6"/>
      <c r="J418" s="6">
        <v>15.507891599159001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149.253558</v>
      </c>
      <c r="E419" s="6"/>
      <c r="F419" s="6">
        <v>90.188535009545603</v>
      </c>
      <c r="G419" s="6"/>
      <c r="H419" s="6">
        <v>16.237053400000001</v>
      </c>
      <c r="I419" s="6"/>
      <c r="J419" s="6">
        <v>9.8114649904544393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3522.4259338000002</v>
      </c>
      <c r="E420" s="6"/>
      <c r="F420" s="6">
        <v>93.395656008913903</v>
      </c>
      <c r="G420" s="6"/>
      <c r="H420" s="6">
        <v>249.08345360000001</v>
      </c>
      <c r="I420" s="6"/>
      <c r="J420" s="6">
        <v>6.6043439910861004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381.7940213</v>
      </c>
      <c r="E421" s="6"/>
      <c r="F421" s="6">
        <v>70.219579637289399</v>
      </c>
      <c r="G421" s="6"/>
      <c r="H421" s="6">
        <v>161.92045730000001</v>
      </c>
      <c r="I421" s="6"/>
      <c r="J421" s="6">
        <v>29.780420362710601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8089.3197833000004</v>
      </c>
      <c r="E422" s="6"/>
      <c r="F422" s="6">
        <v>86.072292327747306</v>
      </c>
      <c r="G422" s="6"/>
      <c r="H422" s="6">
        <v>1308.9657328999999</v>
      </c>
      <c r="I422" s="6"/>
      <c r="J422" s="6">
        <v>13.9277076722527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189.486402</v>
      </c>
      <c r="E423" s="6"/>
      <c r="F423" s="6">
        <v>70.469798657718101</v>
      </c>
      <c r="G423" s="6"/>
      <c r="H423" s="6">
        <v>79.403825600000005</v>
      </c>
      <c r="I423" s="6"/>
      <c r="J423" s="6">
        <v>29.530201342281899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2811.6172792000002</v>
      </c>
      <c r="E424" s="6"/>
      <c r="F424" s="6">
        <v>84.8121937942297</v>
      </c>
      <c r="G424" s="6"/>
      <c r="H424" s="6">
        <v>503.49243960000001</v>
      </c>
      <c r="I424" s="6"/>
      <c r="J424" s="6">
        <v>15.1878062057703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754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426</v>
      </c>
      <c r="I434" s="5" t="s">
        <v>427</v>
      </c>
      <c r="J434" s="5" t="s">
        <v>428</v>
      </c>
      <c r="K434" s="5" t="s">
        <v>429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1088.2275219000001</v>
      </c>
      <c r="E435" s="6"/>
      <c r="F435" s="6">
        <v>70.823128954720204</v>
      </c>
      <c r="G435" s="6"/>
      <c r="H435" s="6">
        <v>448.31504260000003</v>
      </c>
      <c r="I435" s="6"/>
      <c r="J435" s="6">
        <v>29.1768710452798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24001.058821999999</v>
      </c>
      <c r="E436" s="6"/>
      <c r="F436" s="6">
        <v>86.008476648087296</v>
      </c>
      <c r="G436" s="6"/>
      <c r="H436" s="6">
        <v>3904.3985902999998</v>
      </c>
      <c r="I436" s="6"/>
      <c r="J436" s="6">
        <v>13.991523351912701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690.17624049999995</v>
      </c>
      <c r="E437" s="6">
        <v>13.009575436350801</v>
      </c>
      <c r="F437" s="6">
        <v>86.9625599986894</v>
      </c>
      <c r="G437" s="6">
        <v>6.3617786923939796</v>
      </c>
      <c r="H437" s="6">
        <v>103.4713252</v>
      </c>
      <c r="I437" s="6">
        <v>47.611611799302302</v>
      </c>
      <c r="J437" s="6">
        <v>13.0374400013106</v>
      </c>
      <c r="K437" s="6">
        <v>42.4344473439631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22738.820780499998</v>
      </c>
      <c r="E438" s="6">
        <v>2.6658172101607001</v>
      </c>
      <c r="F438" s="6">
        <v>92.564602279589394</v>
      </c>
      <c r="G438" s="6">
        <v>1.5660874760668899</v>
      </c>
      <c r="H438" s="6">
        <v>1826.531655</v>
      </c>
      <c r="I438" s="6">
        <v>19.674310730660601</v>
      </c>
      <c r="J438" s="6">
        <v>7.4353977204106103</v>
      </c>
      <c r="K438" s="6">
        <v>19.496504398042099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292.22449710000001</v>
      </c>
      <c r="E439" s="6">
        <v>13.973989709284201</v>
      </c>
      <c r="F439" s="6">
        <v>84.9675094486483</v>
      </c>
      <c r="G439" s="6">
        <v>7.4235334960493899</v>
      </c>
      <c r="H439" s="6">
        <v>51.700491399999997</v>
      </c>
      <c r="I439" s="6">
        <v>47.051097778442603</v>
      </c>
      <c r="J439" s="6">
        <v>15.0324905513517</v>
      </c>
      <c r="K439" s="6">
        <v>41.959723860342997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11681.1409372</v>
      </c>
      <c r="E440" s="6">
        <v>3.6767545238548398</v>
      </c>
      <c r="F440" s="6">
        <v>95.076262521282501</v>
      </c>
      <c r="G440" s="6">
        <v>1.18271709624028</v>
      </c>
      <c r="H440" s="6">
        <v>604.93408030000001</v>
      </c>
      <c r="I440" s="6">
        <v>23.347224822091899</v>
      </c>
      <c r="J440" s="6">
        <v>4.9237374787175403</v>
      </c>
      <c r="K440" s="6">
        <v>22.838000932543402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70.163973999999996</v>
      </c>
      <c r="E441" s="6">
        <v>16.502136209585402</v>
      </c>
      <c r="F441" s="6">
        <v>87.323943661971796</v>
      </c>
      <c r="G441" s="6">
        <v>5.2375387845090096</v>
      </c>
      <c r="H441" s="6">
        <v>10.185093</v>
      </c>
      <c r="I441" s="6">
        <v>37.908271353848797</v>
      </c>
      <c r="J441" s="6">
        <v>12.6760563380282</v>
      </c>
      <c r="K441" s="6">
        <v>36.080822737728703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1549.265813</v>
      </c>
      <c r="E442" s="6">
        <v>5.7309431857834703</v>
      </c>
      <c r="F442" s="6">
        <v>88.953866146848597</v>
      </c>
      <c r="G442" s="6">
        <v>2.07657249660295</v>
      </c>
      <c r="H442" s="6">
        <v>192.38508999999999</v>
      </c>
      <c r="I442" s="6">
        <v>16.087993330796898</v>
      </c>
      <c r="J442" s="6">
        <v>11.0461338531514</v>
      </c>
      <c r="K442" s="6">
        <v>16.722516163820199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493.7264121</v>
      </c>
      <c r="E443" s="6">
        <v>17.693722962552901</v>
      </c>
      <c r="F443" s="6">
        <v>86.898477419879001</v>
      </c>
      <c r="G443" s="6">
        <v>4.5886814561355296</v>
      </c>
      <c r="H443" s="6">
        <v>74.438217199999997</v>
      </c>
      <c r="I443" s="6">
        <v>30.966700656349499</v>
      </c>
      <c r="J443" s="6">
        <v>13.101522580120999</v>
      </c>
      <c r="K443" s="6">
        <v>30.435350507126302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15647.020877000001</v>
      </c>
      <c r="E444" s="6">
        <v>4.0800001301790401</v>
      </c>
      <c r="F444" s="6">
        <v>93.561198907586601</v>
      </c>
      <c r="G444" s="6">
        <v>1.3900698527948001</v>
      </c>
      <c r="H444" s="6">
        <v>1076.8144946</v>
      </c>
      <c r="I444" s="6">
        <v>21.373278840975299</v>
      </c>
      <c r="J444" s="6">
        <v>6.4388010924134003</v>
      </c>
      <c r="K444" s="6">
        <v>20.198884874082299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44.153281700000001</v>
      </c>
      <c r="E445" s="6">
        <v>16.958832296682498</v>
      </c>
      <c r="F445" s="6">
        <v>73.177029589745999</v>
      </c>
      <c r="G445" s="6">
        <v>8.3607289416918995</v>
      </c>
      <c r="H445" s="6">
        <v>16.184343299999998</v>
      </c>
      <c r="I445" s="6">
        <v>32.8559509004576</v>
      </c>
      <c r="J445" s="6">
        <v>26.822970410254001</v>
      </c>
      <c r="K445" s="6">
        <v>22.809304853281599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1520.9979827</v>
      </c>
      <c r="E446" s="6">
        <v>4.0084755637089398</v>
      </c>
      <c r="F446" s="6">
        <v>80.193398679611093</v>
      </c>
      <c r="G446" s="6">
        <v>3.5335512986972502</v>
      </c>
      <c r="H446" s="6">
        <v>375.66434579999998</v>
      </c>
      <c r="I446" s="6">
        <v>15.441052292213101</v>
      </c>
      <c r="J446" s="6">
        <v>19.8066013203889</v>
      </c>
      <c r="K446" s="6">
        <v>14.3067194349789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66.142082700000003</v>
      </c>
      <c r="E447" s="6">
        <v>22.6206327769622</v>
      </c>
      <c r="F447" s="6">
        <v>63.008923826064503</v>
      </c>
      <c r="G447" s="6">
        <v>15.163726069831499</v>
      </c>
      <c r="H447" s="6">
        <v>38.830480999999999</v>
      </c>
      <c r="I447" s="6">
        <v>33.886559473712097</v>
      </c>
      <c r="J447" s="6">
        <v>36.991076173935497</v>
      </c>
      <c r="K447" s="6">
        <v>25.829204221058799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3694.5721361000001</v>
      </c>
      <c r="E448" s="6">
        <v>4.2218234537491499</v>
      </c>
      <c r="F448" s="6">
        <v>83.454918441576197</v>
      </c>
      <c r="G448" s="6">
        <v>2.81678166621808</v>
      </c>
      <c r="H448" s="6">
        <v>732.4552999</v>
      </c>
      <c r="I448" s="6">
        <v>15.809106543716901</v>
      </c>
      <c r="J448" s="6">
        <v>16.545081558423799</v>
      </c>
      <c r="K448" s="6">
        <v>14.208106704815201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141.50880620000001</v>
      </c>
      <c r="E449" s="6">
        <v>17.576262575614901</v>
      </c>
      <c r="F449" s="6">
        <v>79.324210391440303</v>
      </c>
      <c r="G449" s="6">
        <v>7.6066387068239099</v>
      </c>
      <c r="H449" s="6">
        <v>36.884152899999997</v>
      </c>
      <c r="I449" s="6">
        <v>32.9376398654233</v>
      </c>
      <c r="J449" s="6">
        <v>20.6757896085597</v>
      </c>
      <c r="K449" s="6">
        <v>29.183437274964799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7534.7144331999998</v>
      </c>
      <c r="E450" s="6">
        <v>3.3761910396960202</v>
      </c>
      <c r="F450" s="6">
        <v>95.260287775895193</v>
      </c>
      <c r="G450" s="6">
        <v>1.2964136386088201</v>
      </c>
      <c r="H450" s="6">
        <v>374.89261199999999</v>
      </c>
      <c r="I450" s="6">
        <v>26.5738899679091</v>
      </c>
      <c r="J450" s="6">
        <v>4.7397122241048102</v>
      </c>
      <c r="K450" s="6">
        <v>26.055745676373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456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890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952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457</v>
      </c>
      <c r="I16" s="5" t="s">
        <v>458</v>
      </c>
      <c r="J16" s="5" t="s">
        <v>459</v>
      </c>
      <c r="K16" s="5" t="s">
        <v>460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81089.4079852</v>
      </c>
      <c r="E17" s="6">
        <v>2.7166603445666802</v>
      </c>
      <c r="F17" s="6">
        <v>57.3553866575363</v>
      </c>
      <c r="G17" s="6">
        <v>1.7010870746865601</v>
      </c>
      <c r="H17" s="6">
        <v>60291.223740599999</v>
      </c>
      <c r="I17" s="6">
        <v>3.1136617409223302</v>
      </c>
      <c r="J17" s="6">
        <v>42.6446133424637</v>
      </c>
      <c r="K17" s="6">
        <v>2.2878975621906399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2153711.6117782001</v>
      </c>
      <c r="E18" s="6">
        <v>0.34320460319160701</v>
      </c>
      <c r="F18" s="6">
        <v>80.6950466725675</v>
      </c>
      <c r="G18" s="6">
        <v>0.24963694883588</v>
      </c>
      <c r="H18" s="6">
        <v>515239.83020710002</v>
      </c>
      <c r="I18" s="6">
        <v>1.0900807815500499</v>
      </c>
      <c r="J18" s="6">
        <v>19.3049533274325</v>
      </c>
      <c r="K18" s="6">
        <v>1.0434868655643501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96.576229799999993</v>
      </c>
      <c r="E19" s="6"/>
      <c r="F19" s="6">
        <v>17.651224008875701</v>
      </c>
      <c r="G19" s="6"/>
      <c r="H19" s="6">
        <v>450.55993339999998</v>
      </c>
      <c r="I19" s="6"/>
      <c r="J19" s="6">
        <v>82.348775991124199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3658.5450452999999</v>
      </c>
      <c r="E20" s="6"/>
      <c r="F20" s="6">
        <v>42.2453119686066</v>
      </c>
      <c r="G20" s="6"/>
      <c r="H20" s="6">
        <v>5001.6941027000003</v>
      </c>
      <c r="I20" s="6"/>
      <c r="J20" s="6">
        <v>57.7546880313934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80992.831755399995</v>
      </c>
      <c r="E21" s="6">
        <v>2.7197694047868102</v>
      </c>
      <c r="F21" s="6">
        <v>57.509636774867197</v>
      </c>
      <c r="G21" s="6">
        <v>1.70279189724056</v>
      </c>
      <c r="H21" s="6">
        <v>59840.663807199999</v>
      </c>
      <c r="I21" s="6">
        <v>3.1360950615525001</v>
      </c>
      <c r="J21" s="6">
        <v>42.490363225132803</v>
      </c>
      <c r="K21" s="6">
        <v>2.3046859588992299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2150053.0667329002</v>
      </c>
      <c r="E22" s="6">
        <v>0.34367080677783002</v>
      </c>
      <c r="F22" s="6">
        <v>80.820214886242098</v>
      </c>
      <c r="G22" s="6">
        <v>0.24996786170327401</v>
      </c>
      <c r="H22" s="6">
        <v>510238.13610439998</v>
      </c>
      <c r="I22" s="6">
        <v>1.0999032255538901</v>
      </c>
      <c r="J22" s="6">
        <v>19.179785113757902</v>
      </c>
      <c r="K22" s="6">
        <v>1.0533202628543299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755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457</v>
      </c>
      <c r="I32" s="5" t="s">
        <v>458</v>
      </c>
      <c r="J32" s="5" t="s">
        <v>459</v>
      </c>
      <c r="K32" s="5" t="s">
        <v>460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81089.4079852</v>
      </c>
      <c r="E33" s="6">
        <v>2.7166603445666802</v>
      </c>
      <c r="F33" s="6">
        <v>57.3553866575363</v>
      </c>
      <c r="G33" s="6">
        <v>1.7010870746865601</v>
      </c>
      <c r="H33" s="6">
        <v>60291.223740599999</v>
      </c>
      <c r="I33" s="6">
        <v>3.1136617409223302</v>
      </c>
      <c r="J33" s="6">
        <v>42.6446133424637</v>
      </c>
      <c r="K33" s="6">
        <v>2.2878975621906399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2153711.6117782001</v>
      </c>
      <c r="E34" s="6">
        <v>0.34320460319160701</v>
      </c>
      <c r="F34" s="6">
        <v>80.6950466725675</v>
      </c>
      <c r="G34" s="6">
        <v>0.24963694883588</v>
      </c>
      <c r="H34" s="6">
        <v>515239.83020710002</v>
      </c>
      <c r="I34" s="6">
        <v>1.0900807815500499</v>
      </c>
      <c r="J34" s="6">
        <v>19.3049533274325</v>
      </c>
      <c r="K34" s="6">
        <v>1.0434868655643501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831.20226430000002</v>
      </c>
      <c r="E35" s="6">
        <v>24.865886045320199</v>
      </c>
      <c r="F35" s="6">
        <v>53.236124481381303</v>
      </c>
      <c r="G35" s="6">
        <v>16.292935356340301</v>
      </c>
      <c r="H35" s="6">
        <v>730.14780089999999</v>
      </c>
      <c r="I35" s="6">
        <v>23.659466808369601</v>
      </c>
      <c r="J35" s="6">
        <v>46.763875518618697</v>
      </c>
      <c r="K35" s="6">
        <v>18.547922411860299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40334.660417699997</v>
      </c>
      <c r="E36" s="6">
        <v>2.7016137641227602</v>
      </c>
      <c r="F36" s="6">
        <v>78.144631479512199</v>
      </c>
      <c r="G36" s="6">
        <v>2.3282992858800702</v>
      </c>
      <c r="H36" s="6">
        <v>11280.734848800001</v>
      </c>
      <c r="I36" s="6">
        <v>8.7388697522786494</v>
      </c>
      <c r="J36" s="6">
        <v>21.855368520487801</v>
      </c>
      <c r="K36" s="6">
        <v>8.3249152032623197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133.6985832</v>
      </c>
      <c r="E37" s="6">
        <v>26.1746019138379</v>
      </c>
      <c r="F37" s="6">
        <v>40.189428110368503</v>
      </c>
      <c r="G37" s="6">
        <v>22.0538389293507</v>
      </c>
      <c r="H37" s="6">
        <v>198.97244370000001</v>
      </c>
      <c r="I37" s="6">
        <v>23.093691074540999</v>
      </c>
      <c r="J37" s="6">
        <v>59.810571889631497</v>
      </c>
      <c r="K37" s="6">
        <v>14.818971733698399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8522.9546957999992</v>
      </c>
      <c r="E38" s="6">
        <v>2.5812863944878601</v>
      </c>
      <c r="F38" s="6">
        <v>72.592111179086302</v>
      </c>
      <c r="G38" s="6">
        <v>2.3028880147802</v>
      </c>
      <c r="H38" s="6">
        <v>3217.9281044999998</v>
      </c>
      <c r="I38" s="6">
        <v>6.3633096959404698</v>
      </c>
      <c r="J38" s="6">
        <v>27.407888820913701</v>
      </c>
      <c r="K38" s="6">
        <v>6.0993936415251699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277.4402374</v>
      </c>
      <c r="E39" s="6">
        <v>41.312172649337299</v>
      </c>
      <c r="F39" s="6">
        <v>52.8229049655924</v>
      </c>
      <c r="G39" s="6">
        <v>24.4164675876318</v>
      </c>
      <c r="H39" s="6">
        <v>247.78691090000001</v>
      </c>
      <c r="I39" s="6">
        <v>37.948142594502798</v>
      </c>
      <c r="J39" s="6">
        <v>47.1770950344076</v>
      </c>
      <c r="K39" s="6">
        <v>27.338451976245899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30652.5290528</v>
      </c>
      <c r="E40" s="6">
        <v>3.04065770465979</v>
      </c>
      <c r="F40" s="6">
        <v>77.002347516490104</v>
      </c>
      <c r="G40" s="6">
        <v>2.7035118613117999</v>
      </c>
      <c r="H40" s="6">
        <v>9154.7366234000001</v>
      </c>
      <c r="I40" s="6">
        <v>9.1329235221067009</v>
      </c>
      <c r="J40" s="6">
        <v>22.997652483509899</v>
      </c>
      <c r="K40" s="6">
        <v>9.0520873819166301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303.20715310000003</v>
      </c>
      <c r="E41" s="6">
        <v>21.753875630006601</v>
      </c>
      <c r="F41" s="6">
        <v>45.973812462227301</v>
      </c>
      <c r="G41" s="6">
        <v>12.9738760108297</v>
      </c>
      <c r="H41" s="6">
        <v>356.31429370000001</v>
      </c>
      <c r="I41" s="6">
        <v>15.969579232164801</v>
      </c>
      <c r="J41" s="6">
        <v>54.026187537772699</v>
      </c>
      <c r="K41" s="6">
        <v>11.040174585946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8574.9176819999993</v>
      </c>
      <c r="E42" s="6">
        <v>3.1456412250459298</v>
      </c>
      <c r="F42" s="6">
        <v>68.138416287566301</v>
      </c>
      <c r="G42" s="6">
        <v>2.4878106294933899</v>
      </c>
      <c r="H42" s="6">
        <v>4009.6390910999999</v>
      </c>
      <c r="I42" s="6">
        <v>5.3644754540874802</v>
      </c>
      <c r="J42" s="6">
        <v>31.861583712433699</v>
      </c>
      <c r="K42" s="6">
        <v>5.3203719515957699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480.64873879999999</v>
      </c>
      <c r="E43" s="6">
        <v>34.682864696807599</v>
      </c>
      <c r="F43" s="6">
        <v>62.139210789699</v>
      </c>
      <c r="G43" s="6">
        <v>18.469842209811802</v>
      </c>
      <c r="H43" s="6">
        <v>292.85438859999999</v>
      </c>
      <c r="I43" s="6">
        <v>40.909887123236103</v>
      </c>
      <c r="J43" s="6">
        <v>37.860789210301</v>
      </c>
      <c r="K43" s="6">
        <v>30.313721458709399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40009.122566700004</v>
      </c>
      <c r="E44" s="6">
        <v>2.6423695619275001</v>
      </c>
      <c r="F44" s="6">
        <v>80.297686544745503</v>
      </c>
      <c r="G44" s="6">
        <v>2.3083862734805098</v>
      </c>
      <c r="H44" s="6">
        <v>9816.8740321000005</v>
      </c>
      <c r="I44" s="6">
        <v>10.1584553818386</v>
      </c>
      <c r="J44" s="6">
        <v>19.702313455254501</v>
      </c>
      <c r="K44" s="6">
        <v>9.4079346485423994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5053.8534866</v>
      </c>
      <c r="E45" s="6">
        <v>33.506383838479799</v>
      </c>
      <c r="F45" s="6">
        <v>49.909530056143701</v>
      </c>
      <c r="G45" s="6">
        <v>20.638055936221001</v>
      </c>
      <c r="H45" s="6">
        <v>5072.1755120999997</v>
      </c>
      <c r="I45" s="6">
        <v>27.069306064469099</v>
      </c>
      <c r="J45" s="6">
        <v>50.090469943856299</v>
      </c>
      <c r="K45" s="6">
        <v>20.5635058765411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178336.88435040001</v>
      </c>
      <c r="E46" s="6">
        <v>3.9841607517909501</v>
      </c>
      <c r="F46" s="6">
        <v>71.670991794302495</v>
      </c>
      <c r="G46" s="6">
        <v>3.2543756844312002</v>
      </c>
      <c r="H46" s="6">
        <v>70490.262987299997</v>
      </c>
      <c r="I46" s="6">
        <v>8.6115166957528295</v>
      </c>
      <c r="J46" s="6">
        <v>28.329008205697502</v>
      </c>
      <c r="K46" s="6">
        <v>8.2334097713853591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197.4572043</v>
      </c>
      <c r="E47" s="6">
        <v>22.915835702864999</v>
      </c>
      <c r="F47" s="6">
        <v>43.108516814734699</v>
      </c>
      <c r="G47" s="6">
        <v>16.401234057816399</v>
      </c>
      <c r="H47" s="6">
        <v>260.58964789999999</v>
      </c>
      <c r="I47" s="6">
        <v>19.399235313314101</v>
      </c>
      <c r="J47" s="6">
        <v>56.891483185265301</v>
      </c>
      <c r="K47" s="6">
        <v>12.4277455003475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6900.6896790999999</v>
      </c>
      <c r="E48" s="6">
        <v>2.9860277739360699</v>
      </c>
      <c r="F48" s="6">
        <v>74.152153468139801</v>
      </c>
      <c r="G48" s="6">
        <v>2.4995088857498899</v>
      </c>
      <c r="H48" s="6">
        <v>2405.4320670000002</v>
      </c>
      <c r="I48" s="6">
        <v>7.1825012565567699</v>
      </c>
      <c r="J48" s="6">
        <v>25.847846531860199</v>
      </c>
      <c r="K48" s="6">
        <v>7.1705767156520599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756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457</v>
      </c>
      <c r="I58" s="5" t="s">
        <v>458</v>
      </c>
      <c r="J58" s="5" t="s">
        <v>459</v>
      </c>
      <c r="K58" s="5" t="s">
        <v>460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80992.831755399995</v>
      </c>
      <c r="E59" s="6">
        <v>2.7197694047868102</v>
      </c>
      <c r="F59" s="6">
        <v>57.509636774867197</v>
      </c>
      <c r="G59" s="6">
        <v>1.70279189724056</v>
      </c>
      <c r="H59" s="6">
        <v>59840.663807199999</v>
      </c>
      <c r="I59" s="6">
        <v>3.1360950615525001</v>
      </c>
      <c r="J59" s="6">
        <v>42.490363225132803</v>
      </c>
      <c r="K59" s="6">
        <v>2.3046859588992299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2150053.0667329002</v>
      </c>
      <c r="E60" s="6">
        <v>0.34367080677783002</v>
      </c>
      <c r="F60" s="6">
        <v>80.820214886242098</v>
      </c>
      <c r="G60" s="6">
        <v>0.24996786170327401</v>
      </c>
      <c r="H60" s="6">
        <v>510238.13610439998</v>
      </c>
      <c r="I60" s="6">
        <v>1.0999032255538901</v>
      </c>
      <c r="J60" s="6">
        <v>19.179785113757902</v>
      </c>
      <c r="K60" s="6">
        <v>1.0533202628543299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81.422028400000002</v>
      </c>
      <c r="E61" s="6">
        <v>24.579851685795301</v>
      </c>
      <c r="F61" s="6">
        <v>40.519529620429402</v>
      </c>
      <c r="G61" s="6">
        <v>16.410893208637201</v>
      </c>
      <c r="H61" s="6">
        <v>119.5231187</v>
      </c>
      <c r="I61" s="6">
        <v>15.419596370805699</v>
      </c>
      <c r="J61" s="6">
        <v>59.480470379570598</v>
      </c>
      <c r="K61" s="6">
        <v>11.1794958785913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1969.3524835999999</v>
      </c>
      <c r="E62" s="6">
        <v>5.9086947324792396</v>
      </c>
      <c r="F62" s="6">
        <v>57.676849900825403</v>
      </c>
      <c r="G62" s="6">
        <v>5.2346944916187903</v>
      </c>
      <c r="H62" s="6">
        <v>1445.1066745999999</v>
      </c>
      <c r="I62" s="6">
        <v>7.6022553094330201</v>
      </c>
      <c r="J62" s="6">
        <v>42.323150099174597</v>
      </c>
      <c r="K62" s="6">
        <v>7.13370077043633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334.26981929999999</v>
      </c>
      <c r="E63" s="6">
        <v>29.1144614607623</v>
      </c>
      <c r="F63" s="6">
        <v>47.225862900202998</v>
      </c>
      <c r="G63" s="6">
        <v>23.646016469738299</v>
      </c>
      <c r="H63" s="6">
        <v>373.5411105</v>
      </c>
      <c r="I63" s="6">
        <v>29.635145417746799</v>
      </c>
      <c r="J63" s="6">
        <v>52.774137099797002</v>
      </c>
      <c r="K63" s="6">
        <v>21.160052883936199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18606.775146</v>
      </c>
      <c r="E64" s="6">
        <v>3.25783971263232</v>
      </c>
      <c r="F64" s="6">
        <v>80.4164656122054</v>
      </c>
      <c r="G64" s="6">
        <v>2.5451708792612102</v>
      </c>
      <c r="H64" s="6">
        <v>4531.2414335000003</v>
      </c>
      <c r="I64" s="6">
        <v>10.505678728655001</v>
      </c>
      <c r="J64" s="6">
        <v>19.5835343877946</v>
      </c>
      <c r="K64" s="6">
        <v>10.4513129466996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752.39293520000001</v>
      </c>
      <c r="E65" s="6">
        <v>27.264992689410398</v>
      </c>
      <c r="F65" s="6">
        <v>57.456536436447401</v>
      </c>
      <c r="G65" s="6">
        <v>17.550402696805701</v>
      </c>
      <c r="H65" s="6">
        <v>557.10635219999995</v>
      </c>
      <c r="I65" s="6">
        <v>30.034625266406199</v>
      </c>
      <c r="J65" s="6">
        <v>42.543463563552599</v>
      </c>
      <c r="K65" s="6">
        <v>23.702474306469899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35440.350173400002</v>
      </c>
      <c r="E66" s="6">
        <v>3.03204014157442</v>
      </c>
      <c r="F66" s="6">
        <v>80.903012854392301</v>
      </c>
      <c r="G66" s="6">
        <v>2.61247565889219</v>
      </c>
      <c r="H66" s="6">
        <v>8365.6206094000008</v>
      </c>
      <c r="I66" s="6">
        <v>11.5806355539554</v>
      </c>
      <c r="J66" s="6">
        <v>19.096987145607699</v>
      </c>
      <c r="K66" s="6">
        <v>11.0675652762197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65.603838100000004</v>
      </c>
      <c r="E67" s="6">
        <v>44.7735485271727</v>
      </c>
      <c r="F67" s="6">
        <v>32.278843410603002</v>
      </c>
      <c r="G67" s="6">
        <v>38.746835605207103</v>
      </c>
      <c r="H67" s="6">
        <v>137.6371432</v>
      </c>
      <c r="I67" s="6">
        <v>30.3988109479921</v>
      </c>
      <c r="J67" s="6">
        <v>67.721156589396998</v>
      </c>
      <c r="K67" s="6">
        <v>18.4684240811191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6179.2925733000002</v>
      </c>
      <c r="E68" s="6">
        <v>3.2711149721944999</v>
      </c>
      <c r="F68" s="6">
        <v>76.331472088369594</v>
      </c>
      <c r="G68" s="6">
        <v>2.79412146514602</v>
      </c>
      <c r="H68" s="6">
        <v>1916.0479255</v>
      </c>
      <c r="I68" s="6">
        <v>9.1781944908502098</v>
      </c>
      <c r="J68" s="6">
        <v>23.668527911630399</v>
      </c>
      <c r="K68" s="6">
        <v>9.0110971592578295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66.014317000000005</v>
      </c>
      <c r="E69" s="6">
        <v>44.994219691698397</v>
      </c>
      <c r="F69" s="6">
        <v>39.270493813095001</v>
      </c>
      <c r="G69" s="6">
        <v>38.1645508546139</v>
      </c>
      <c r="H69" s="6">
        <v>102.08725389999999</v>
      </c>
      <c r="I69" s="6">
        <v>40.091970782618901</v>
      </c>
      <c r="J69" s="6">
        <v>60.729506186904999</v>
      </c>
      <c r="K69" s="6">
        <v>24.6789551293739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4209.5329070999996</v>
      </c>
      <c r="E70" s="6">
        <v>4.8374334717491596</v>
      </c>
      <c r="F70" s="6">
        <v>57.463224657907404</v>
      </c>
      <c r="G70" s="6">
        <v>3.4957377693046299</v>
      </c>
      <c r="H70" s="6">
        <v>3116.0791380999999</v>
      </c>
      <c r="I70" s="6">
        <v>4.7218133579009001</v>
      </c>
      <c r="J70" s="6">
        <v>42.536775342092596</v>
      </c>
      <c r="K70" s="6">
        <v>4.7224163836393398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910.31499480000002</v>
      </c>
      <c r="E71" s="6">
        <v>24.485596470912501</v>
      </c>
      <c r="F71" s="6">
        <v>49.670625988859499</v>
      </c>
      <c r="G71" s="6">
        <v>17.788575494150699</v>
      </c>
      <c r="H71" s="6">
        <v>922.38788880000004</v>
      </c>
      <c r="I71" s="6">
        <v>24.702118246856099</v>
      </c>
      <c r="J71" s="6">
        <v>50.329374011140501</v>
      </c>
      <c r="K71" s="6">
        <v>17.555745478753099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33211.012448599999</v>
      </c>
      <c r="E72" s="6">
        <v>3.8493655074813602</v>
      </c>
      <c r="F72" s="6">
        <v>70.249118054444907</v>
      </c>
      <c r="G72" s="6">
        <v>3.2239626150826299</v>
      </c>
      <c r="H72" s="6">
        <v>14065.043633499999</v>
      </c>
      <c r="I72" s="6">
        <v>7.4982021242986203</v>
      </c>
      <c r="J72" s="6">
        <v>29.750881945555101</v>
      </c>
      <c r="K72" s="6">
        <v>7.6125652598978997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263.86011339999999</v>
      </c>
      <c r="E73" s="6">
        <v>43.409925220331502</v>
      </c>
      <c r="F73" s="6">
        <v>53.585611377829899</v>
      </c>
      <c r="G73" s="6">
        <v>25.582445817674799</v>
      </c>
      <c r="H73" s="6">
        <v>228.54840189999999</v>
      </c>
      <c r="I73" s="6">
        <v>41.065434955698102</v>
      </c>
      <c r="J73" s="6">
        <v>46.414388622170101</v>
      </c>
      <c r="K73" s="6">
        <v>29.535043773592101</v>
      </c>
    </row>
    <row r="74" spans="1:11" x14ac:dyDescent="0.25">
      <c r="A74" s="6" t="s">
        <v>18</v>
      </c>
      <c r="B74" s="6" t="s">
        <v>19</v>
      </c>
      <c r="C74" s="6" t="s">
        <v>11</v>
      </c>
      <c r="D74" s="6">
        <v>30352.634647800001</v>
      </c>
      <c r="E74" s="6">
        <v>3.0696335040309002</v>
      </c>
      <c r="F74" s="6">
        <v>77.399786123237803</v>
      </c>
      <c r="G74" s="6">
        <v>2.7295404428842902</v>
      </c>
      <c r="H74" s="6">
        <v>8862.7639574000004</v>
      </c>
      <c r="I74" s="6">
        <v>9.4313206551075108</v>
      </c>
      <c r="J74" s="6">
        <v>22.600213876762101</v>
      </c>
      <c r="K74" s="6">
        <v>9.3479578399565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3259.4126756000001</v>
      </c>
      <c r="E75" s="6">
        <v>19.037877488007901</v>
      </c>
      <c r="F75" s="6">
        <v>52.540659580388997</v>
      </c>
      <c r="G75" s="6">
        <v>11.650756861349199</v>
      </c>
      <c r="H75" s="6">
        <v>2944.1879294</v>
      </c>
      <c r="I75" s="6">
        <v>15.0480164447525</v>
      </c>
      <c r="J75" s="6">
        <v>47.459340419611003</v>
      </c>
      <c r="K75" s="6">
        <v>12.8981659815289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32702.978214800001</v>
      </c>
      <c r="E76" s="6">
        <v>4.8564398900883496</v>
      </c>
      <c r="F76" s="6">
        <v>65.124421332311698</v>
      </c>
      <c r="G76" s="6">
        <v>3.8244970719159901</v>
      </c>
      <c r="H76" s="6">
        <v>17513.173492599999</v>
      </c>
      <c r="I76" s="6">
        <v>7.2282994298171399</v>
      </c>
      <c r="J76" s="6">
        <v>34.875578667688302</v>
      </c>
      <c r="K76" s="6">
        <v>7.1416208192240598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31.757179199999999</v>
      </c>
      <c r="E77" s="6">
        <v>46.9575146355402</v>
      </c>
      <c r="F77" s="6">
        <v>35.033312016199403</v>
      </c>
      <c r="G77" s="6">
        <v>35.106649991456699</v>
      </c>
      <c r="H77" s="6">
        <v>58.891341799999999</v>
      </c>
      <c r="I77" s="6">
        <v>29.636951485834999</v>
      </c>
      <c r="J77" s="6">
        <v>64.966687983800597</v>
      </c>
      <c r="K77" s="6">
        <v>18.931274798876601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3441.6850831000002</v>
      </c>
      <c r="E78" s="6">
        <v>3.7304954063985498</v>
      </c>
      <c r="F78" s="6">
        <v>73.882955619425999</v>
      </c>
      <c r="G78" s="6">
        <v>3.0513655989640598</v>
      </c>
      <c r="H78" s="6">
        <v>1216.6086387</v>
      </c>
      <c r="I78" s="6">
        <v>9.2012169327292508</v>
      </c>
      <c r="J78" s="6">
        <v>26.117044380574001</v>
      </c>
      <c r="K78" s="6">
        <v>8.6320605747636101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254.05144290000001</v>
      </c>
      <c r="E79" s="6">
        <v>22.603390258931601</v>
      </c>
      <c r="F79" s="6">
        <v>59.235072449739803</v>
      </c>
      <c r="G79" s="6">
        <v>10.093445471727099</v>
      </c>
      <c r="H79" s="6">
        <v>174.83541819999999</v>
      </c>
      <c r="I79" s="6">
        <v>21.591400577419801</v>
      </c>
      <c r="J79" s="6">
        <v>40.764927550260197</v>
      </c>
      <c r="K79" s="6">
        <v>14.6666757360994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4588.6435682000001</v>
      </c>
      <c r="E80" s="6">
        <v>4.3315189406431296</v>
      </c>
      <c r="F80" s="6">
        <v>77.6991014705971</v>
      </c>
      <c r="G80" s="6">
        <v>2.9190113632324302</v>
      </c>
      <c r="H80" s="6">
        <v>1317.0149031999999</v>
      </c>
      <c r="I80" s="6">
        <v>10.288663471814401</v>
      </c>
      <c r="J80" s="6">
        <v>22.3008985294029</v>
      </c>
      <c r="K80" s="6">
        <v>10.1701982907366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713.00264960000004</v>
      </c>
      <c r="E81" s="6">
        <v>29.0819150900493</v>
      </c>
      <c r="F81" s="6">
        <v>43.106038620088597</v>
      </c>
      <c r="G81" s="6">
        <v>20.067655094184101</v>
      </c>
      <c r="H81" s="6">
        <v>941.06409470000006</v>
      </c>
      <c r="I81" s="6">
        <v>19.914191388068001</v>
      </c>
      <c r="J81" s="6">
        <v>56.893961379911403</v>
      </c>
      <c r="K81" s="6">
        <v>15.2043748496998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31928.748617199999</v>
      </c>
      <c r="E82" s="6">
        <v>2.7827943584411599</v>
      </c>
      <c r="F82" s="6">
        <v>75.370662094948003</v>
      </c>
      <c r="G82" s="6">
        <v>2.71862252668023</v>
      </c>
      <c r="H82" s="6">
        <v>10433.5548703</v>
      </c>
      <c r="I82" s="6">
        <v>8.8325470601522191</v>
      </c>
      <c r="J82" s="6">
        <v>24.629337905052001</v>
      </c>
      <c r="K82" s="6">
        <v>8.3195244879115808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472.11409950000001</v>
      </c>
      <c r="E83" s="6">
        <v>35.3007252954935</v>
      </c>
      <c r="F83" s="6">
        <v>63.2737806661926</v>
      </c>
      <c r="G83" s="6">
        <v>18.773183781011401</v>
      </c>
      <c r="H83" s="6">
        <v>274.03081950000001</v>
      </c>
      <c r="I83" s="6">
        <v>43.674490764871997</v>
      </c>
      <c r="J83" s="6">
        <v>36.726219333807499</v>
      </c>
      <c r="K83" s="6">
        <v>32.343386673411104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39714.393957699998</v>
      </c>
      <c r="E84" s="6">
        <v>2.66144576579488</v>
      </c>
      <c r="F84" s="6">
        <v>80.792764643911298</v>
      </c>
      <c r="G84" s="6">
        <v>2.3283843151126802</v>
      </c>
      <c r="H84" s="6">
        <v>9441.4854489999998</v>
      </c>
      <c r="I84" s="6">
        <v>10.5598715790127</v>
      </c>
      <c r="J84" s="6">
        <v>19.207235356088699</v>
      </c>
      <c r="K84" s="6">
        <v>9.7940490905600406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215.32213429999999</v>
      </c>
      <c r="E85" s="6">
        <v>29.471730779529299</v>
      </c>
      <c r="F85" s="6">
        <v>53.714400637103203</v>
      </c>
      <c r="G85" s="6">
        <v>18.1496419847312</v>
      </c>
      <c r="H85" s="6">
        <v>185.5426836</v>
      </c>
      <c r="I85" s="6">
        <v>26.195519600829801</v>
      </c>
      <c r="J85" s="6">
        <v>46.285599362896797</v>
      </c>
      <c r="K85" s="6">
        <v>21.0626448486553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6471.9993919999997</v>
      </c>
      <c r="E86" s="6">
        <v>3.6650461777820298</v>
      </c>
      <c r="F86" s="6">
        <v>72.5074001907672</v>
      </c>
      <c r="G86" s="6">
        <v>3.43849147735496</v>
      </c>
      <c r="H86" s="6">
        <v>2453.9852316000001</v>
      </c>
      <c r="I86" s="6">
        <v>9.9485344771626103</v>
      </c>
      <c r="J86" s="6">
        <v>27.4925998092328</v>
      </c>
      <c r="K86" s="6">
        <v>9.0684794937942392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5041.2919904999999</v>
      </c>
      <c r="E87" s="6">
        <v>33.589651934181198</v>
      </c>
      <c r="F87" s="6">
        <v>49.993028331561099</v>
      </c>
      <c r="G87" s="6">
        <v>20.681313245724201</v>
      </c>
      <c r="H87" s="6">
        <v>5042.6980352</v>
      </c>
      <c r="I87" s="6">
        <v>27.226829411495501</v>
      </c>
      <c r="J87" s="6">
        <v>50.006971668438901</v>
      </c>
      <c r="K87" s="6">
        <v>20.675546719417198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177575.48571159999</v>
      </c>
      <c r="E88" s="6">
        <v>4.0011471398655996</v>
      </c>
      <c r="F88" s="6">
        <v>71.835305475088305</v>
      </c>
      <c r="G88" s="6">
        <v>3.2683046581836099</v>
      </c>
      <c r="H88" s="6">
        <v>69622.580110199997</v>
      </c>
      <c r="I88" s="6">
        <v>8.7184512724348906</v>
      </c>
      <c r="J88" s="6">
        <v>28.164694524911599</v>
      </c>
      <c r="K88" s="6">
        <v>8.3359563264075796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167.06310329999999</v>
      </c>
      <c r="E89" s="6">
        <v>26.4448798743399</v>
      </c>
      <c r="F89" s="6">
        <v>43.0280069039542</v>
      </c>
      <c r="G89" s="6">
        <v>18.852573324540799</v>
      </c>
      <c r="H89" s="6">
        <v>221.20285490000001</v>
      </c>
      <c r="I89" s="6">
        <v>22.3654523237253</v>
      </c>
      <c r="J89" s="6">
        <v>56.9719930960458</v>
      </c>
      <c r="K89" s="6">
        <v>14.238375929697799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5034.7053548000004</v>
      </c>
      <c r="E90" s="6">
        <v>3.6402688389168798</v>
      </c>
      <c r="F90" s="6">
        <v>78.646247247489399</v>
      </c>
      <c r="G90" s="6">
        <v>2.9491184100260499</v>
      </c>
      <c r="H90" s="6">
        <v>1367.00551</v>
      </c>
      <c r="I90" s="6">
        <v>10.862981242601901</v>
      </c>
      <c r="J90" s="6">
        <v>21.353752752510601</v>
      </c>
      <c r="K90" s="6">
        <v>10.861655013298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25.911485800000001</v>
      </c>
      <c r="E91" s="6">
        <v>43.201682466828203</v>
      </c>
      <c r="F91" s="6">
        <v>24.007782493194298</v>
      </c>
      <c r="G91" s="6">
        <v>38.673638114052203</v>
      </c>
      <c r="H91" s="6">
        <v>82.018039999999999</v>
      </c>
      <c r="I91" s="6">
        <v>21.272513868252702</v>
      </c>
      <c r="J91" s="6">
        <v>75.992217506805702</v>
      </c>
      <c r="K91" s="6">
        <v>12.217939185411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1846.1161658999999</v>
      </c>
      <c r="E92" s="6">
        <v>4.8712430127108801</v>
      </c>
      <c r="F92" s="6">
        <v>61.547027582150001</v>
      </c>
      <c r="G92" s="6">
        <v>4.1003782475172503</v>
      </c>
      <c r="H92" s="6">
        <v>1153.4050757</v>
      </c>
      <c r="I92" s="6">
        <v>6.5725517414552597</v>
      </c>
      <c r="J92" s="6">
        <v>38.452972417849999</v>
      </c>
      <c r="K92" s="6">
        <v>6.5629801086597697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88.697608299999999</v>
      </c>
      <c r="E93" s="6">
        <v>22.9508465546715</v>
      </c>
      <c r="F93" s="6">
        <v>59.726416238143202</v>
      </c>
      <c r="G93" s="6">
        <v>14.5681861449543</v>
      </c>
      <c r="H93" s="6">
        <v>59.8088883</v>
      </c>
      <c r="I93" s="6">
        <v>25.263905819474001</v>
      </c>
      <c r="J93" s="6">
        <v>40.273583761856798</v>
      </c>
      <c r="K93" s="6">
        <v>21.6048701966367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2136.4294611</v>
      </c>
      <c r="E94" s="6">
        <v>3.65334107736739</v>
      </c>
      <c r="F94" s="6">
        <v>78.135499893264395</v>
      </c>
      <c r="G94" s="6">
        <v>2.4253583884147001</v>
      </c>
      <c r="H94" s="6">
        <v>597.83276799999999</v>
      </c>
      <c r="I94" s="6">
        <v>8.9538372657938101</v>
      </c>
      <c r="J94" s="6">
        <v>21.864500106735601</v>
      </c>
      <c r="K94" s="6">
        <v>8.6673186752038092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31.857102999999999</v>
      </c>
      <c r="E95" s="6">
        <v>40.206628251537502</v>
      </c>
      <c r="F95" s="6">
        <v>44.805975976352997</v>
      </c>
      <c r="G95" s="6">
        <v>25.6919884838054</v>
      </c>
      <c r="H95" s="6">
        <v>39.243017700000003</v>
      </c>
      <c r="I95" s="6">
        <v>38.729821071740801</v>
      </c>
      <c r="J95" s="6">
        <v>55.194024023647003</v>
      </c>
      <c r="K95" s="6">
        <v>20.856508275188101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2730.0877827999998</v>
      </c>
      <c r="E96" s="6">
        <v>4.1987301837283102</v>
      </c>
      <c r="F96" s="6">
        <v>72.476115494448294</v>
      </c>
      <c r="G96" s="6">
        <v>3.7224590787066099</v>
      </c>
      <c r="H96" s="6">
        <v>1036.7915045</v>
      </c>
      <c r="I96" s="6">
        <v>10.611790212810201</v>
      </c>
      <c r="J96" s="6">
        <v>27.523884505551699</v>
      </c>
      <c r="K96" s="6">
        <v>9.8020093805175001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117.84198910000001</v>
      </c>
      <c r="E97" s="6">
        <v>27.169506800113499</v>
      </c>
      <c r="F97" s="6">
        <v>57.200635528913402</v>
      </c>
      <c r="G97" s="6">
        <v>17.503951108716201</v>
      </c>
      <c r="H97" s="6">
        <v>88.173185399999994</v>
      </c>
      <c r="I97" s="6">
        <v>30.505793744693399</v>
      </c>
      <c r="J97" s="6">
        <v>42.799364471086598</v>
      </c>
      <c r="K97" s="6">
        <v>23.3937382028648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5267.0076687999999</v>
      </c>
      <c r="E98" s="6">
        <v>4.6191655775399703</v>
      </c>
      <c r="F98" s="6">
        <v>77.591232443942403</v>
      </c>
      <c r="G98" s="6">
        <v>2.9749090617367102</v>
      </c>
      <c r="H98" s="6">
        <v>1521.1402995999999</v>
      </c>
      <c r="I98" s="6">
        <v>10.8026144186737</v>
      </c>
      <c r="J98" s="6">
        <v>22.408767556057601</v>
      </c>
      <c r="K98" s="6">
        <v>10.300738759120501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14.8221341</v>
      </c>
      <c r="E99" s="6">
        <v>27.858919363757199</v>
      </c>
      <c r="F99" s="6">
        <v>39.178998690333202</v>
      </c>
      <c r="G99" s="6">
        <v>22.924490085006799</v>
      </c>
      <c r="H99" s="6">
        <v>23.009700800000001</v>
      </c>
      <c r="I99" s="6">
        <v>27.874977866709699</v>
      </c>
      <c r="J99" s="6">
        <v>60.821001309666897</v>
      </c>
      <c r="K99" s="6">
        <v>14.7672440058017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284.57363079999999</v>
      </c>
      <c r="E100" s="6">
        <v>8.9952419375614294</v>
      </c>
      <c r="F100" s="6">
        <v>52.990007409618698</v>
      </c>
      <c r="G100" s="6">
        <v>6.8280883072924796</v>
      </c>
      <c r="H100" s="6">
        <v>252.45899990000001</v>
      </c>
      <c r="I100" s="6">
        <v>7.0178591400832699</v>
      </c>
      <c r="J100" s="6">
        <v>47.009992590381302</v>
      </c>
      <c r="K100" s="6">
        <v>7.6966710705457704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620.49718429999996</v>
      </c>
      <c r="E101" s="6">
        <v>30.099641684494301</v>
      </c>
      <c r="F101" s="6">
        <v>56.860575293635002</v>
      </c>
      <c r="G101" s="6">
        <v>17.867643285688999</v>
      </c>
      <c r="H101" s="6">
        <v>470.76364289999998</v>
      </c>
      <c r="I101" s="6">
        <v>28.753526387436398</v>
      </c>
      <c r="J101" s="6">
        <v>43.139424706364998</v>
      </c>
      <c r="K101" s="6">
        <v>23.550719168858802</v>
      </c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32683.112874999999</v>
      </c>
      <c r="E102" s="6">
        <v>3.2387716869125902</v>
      </c>
      <c r="F102" s="6">
        <v>78.583531675953907</v>
      </c>
      <c r="G102" s="6">
        <v>2.8684310812427101</v>
      </c>
      <c r="H102" s="6">
        <v>8907.1696917999998</v>
      </c>
      <c r="I102" s="6">
        <v>10.7596685948415</v>
      </c>
      <c r="J102" s="6">
        <v>21.4164683240461</v>
      </c>
      <c r="K102" s="6">
        <v>10.5251454778862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757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457</v>
      </c>
      <c r="I112" s="5" t="s">
        <v>458</v>
      </c>
      <c r="J112" s="5" t="s">
        <v>459</v>
      </c>
      <c r="K112" s="5" t="s">
        <v>460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4661.2562263</v>
      </c>
      <c r="E113" s="6">
        <v>8.9052245434656108</v>
      </c>
      <c r="F113" s="6">
        <v>76.104079013977397</v>
      </c>
      <c r="G113" s="6">
        <v>4.1532811084713304</v>
      </c>
      <c r="H113" s="6">
        <v>1463.5879170000001</v>
      </c>
      <c r="I113" s="6">
        <v>15.817445137666899</v>
      </c>
      <c r="J113" s="6">
        <v>23.895920986022599</v>
      </c>
      <c r="K113" s="6">
        <v>13.227430482016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205251.33778500001</v>
      </c>
      <c r="E114" s="6">
        <v>0.84953749419884295</v>
      </c>
      <c r="F114" s="6">
        <v>91.644811540159395</v>
      </c>
      <c r="G114" s="6">
        <v>0.54591448075828297</v>
      </c>
      <c r="H114" s="6">
        <v>18712.609912200001</v>
      </c>
      <c r="I114" s="6">
        <v>6.1141601872361004</v>
      </c>
      <c r="J114" s="6">
        <v>8.3551884598406492</v>
      </c>
      <c r="K114" s="6">
        <v>5.9879235455439401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2643.1557406000002</v>
      </c>
      <c r="E115" s="6">
        <v>17.096826752701102</v>
      </c>
      <c r="F115" s="6">
        <v>91.948098786823607</v>
      </c>
      <c r="G115" s="6">
        <v>2.08536903306292</v>
      </c>
      <c r="H115" s="6">
        <v>231.46132650000001</v>
      </c>
      <c r="I115" s="6">
        <v>21.8924139705166</v>
      </c>
      <c r="J115" s="6">
        <v>8.0519012131763699</v>
      </c>
      <c r="K115" s="6">
        <v>23.8137196150983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71548.286375399999</v>
      </c>
      <c r="E116" s="6">
        <v>1.82160938152586</v>
      </c>
      <c r="F116" s="6">
        <v>95.210419429965896</v>
      </c>
      <c r="G116" s="6">
        <v>0.56642795804153501</v>
      </c>
      <c r="H116" s="6">
        <v>3599.2518917000002</v>
      </c>
      <c r="I116" s="6">
        <v>11.363114823707701</v>
      </c>
      <c r="J116" s="6">
        <v>4.7895805700341496</v>
      </c>
      <c r="K116" s="6">
        <v>11.259825922838401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1129.7919061</v>
      </c>
      <c r="E117" s="6">
        <v>13.2507730991382</v>
      </c>
      <c r="F117" s="6">
        <v>61.156728466740603</v>
      </c>
      <c r="G117" s="6">
        <v>6.67307395077093</v>
      </c>
      <c r="H117" s="6">
        <v>717.57948610000005</v>
      </c>
      <c r="I117" s="6">
        <v>13.344474306474</v>
      </c>
      <c r="J117" s="6">
        <v>38.843271533259397</v>
      </c>
      <c r="K117" s="6">
        <v>10.5064109055887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27810.567514599999</v>
      </c>
      <c r="E118" s="6">
        <v>2.1149080017511399</v>
      </c>
      <c r="F118" s="6">
        <v>74.725475650118597</v>
      </c>
      <c r="G118" s="6">
        <v>1.4659370623815899</v>
      </c>
      <c r="H118" s="6">
        <v>9406.4154120999992</v>
      </c>
      <c r="I118" s="6">
        <v>4.4057316970526497</v>
      </c>
      <c r="J118" s="6">
        <v>25.2745243498814</v>
      </c>
      <c r="K118" s="6">
        <v>4.33412090147272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2921.0555288</v>
      </c>
      <c r="E119" s="6">
        <v>10.662070623669299</v>
      </c>
      <c r="F119" s="6">
        <v>37.430182762643199</v>
      </c>
      <c r="G119" s="6">
        <v>8.5082418924869394</v>
      </c>
      <c r="H119" s="6">
        <v>4882.9553341000001</v>
      </c>
      <c r="I119" s="6">
        <v>8.5739684909761902</v>
      </c>
      <c r="J119" s="6">
        <v>62.569817237356801</v>
      </c>
      <c r="K119" s="6">
        <v>5.08975514210751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88979.329399800001</v>
      </c>
      <c r="E120" s="6">
        <v>1.6230454872768201</v>
      </c>
      <c r="F120" s="6">
        <v>69.596852888946401</v>
      </c>
      <c r="G120" s="6">
        <v>1.2828286992390701</v>
      </c>
      <c r="H120" s="6">
        <v>38870.315672199999</v>
      </c>
      <c r="I120" s="6">
        <v>3.21114839771688</v>
      </c>
      <c r="J120" s="6">
        <v>30.403147111053599</v>
      </c>
      <c r="K120" s="6">
        <v>2.9365657422418701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3283.3180108000001</v>
      </c>
      <c r="E121" s="6">
        <v>12.2890305821119</v>
      </c>
      <c r="F121" s="6">
        <v>39.168006060660801</v>
      </c>
      <c r="G121" s="6">
        <v>8.7401627463442804</v>
      </c>
      <c r="H121" s="6">
        <v>5099.3349271999996</v>
      </c>
      <c r="I121" s="6">
        <v>9.6071259345437205</v>
      </c>
      <c r="J121" s="6">
        <v>60.831993939339199</v>
      </c>
      <c r="K121" s="6">
        <v>5.6275444096299996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74254.734872300003</v>
      </c>
      <c r="E122" s="6">
        <v>1.9568873805475999</v>
      </c>
      <c r="F122" s="6">
        <v>61.7214181594344</v>
      </c>
      <c r="G122" s="6">
        <v>1.6046089476879399</v>
      </c>
      <c r="H122" s="6">
        <v>46051.533335100001</v>
      </c>
      <c r="I122" s="6">
        <v>2.8474271683763099</v>
      </c>
      <c r="J122" s="6">
        <v>38.2785818405656</v>
      </c>
      <c r="K122" s="6">
        <v>2.5873147614278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1748.1517068999999</v>
      </c>
      <c r="E123" s="6">
        <v>20.4179641853076</v>
      </c>
      <c r="F123" s="6">
        <v>51.160969689847803</v>
      </c>
      <c r="G123" s="6">
        <v>12.4801099024344</v>
      </c>
      <c r="H123" s="6">
        <v>1668.8118837</v>
      </c>
      <c r="I123" s="6">
        <v>15.5307089728412</v>
      </c>
      <c r="J123" s="6">
        <v>48.839030310152197</v>
      </c>
      <c r="K123" s="6">
        <v>13.0734480269091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49413.656674400001</v>
      </c>
      <c r="E124" s="6">
        <v>2.4280746020148798</v>
      </c>
      <c r="F124" s="6">
        <v>73.735336545001104</v>
      </c>
      <c r="G124" s="6">
        <v>1.8737914221699099</v>
      </c>
      <c r="H124" s="6">
        <v>17601.2360348</v>
      </c>
      <c r="I124" s="6">
        <v>5.3587863225990899</v>
      </c>
      <c r="J124" s="6">
        <v>26.2646634549989</v>
      </c>
      <c r="K124" s="6">
        <v>5.2604763569714699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13771.5679776</v>
      </c>
      <c r="E125" s="6">
        <v>8.4991645599083299</v>
      </c>
      <c r="F125" s="6">
        <v>51.5135909792874</v>
      </c>
      <c r="G125" s="6">
        <v>5.5257752759670096</v>
      </c>
      <c r="H125" s="6">
        <v>12962.2855857</v>
      </c>
      <c r="I125" s="6">
        <v>8.9088186672976999</v>
      </c>
      <c r="J125" s="6">
        <v>48.4864090207126</v>
      </c>
      <c r="K125" s="6">
        <v>5.8707694209324597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145690.82048309999</v>
      </c>
      <c r="E126" s="6">
        <v>1.8419499507841799</v>
      </c>
      <c r="F126" s="6">
        <v>70.396100396967</v>
      </c>
      <c r="G126" s="6">
        <v>1.36535040739473</v>
      </c>
      <c r="H126" s="6">
        <v>61267.831575099997</v>
      </c>
      <c r="I126" s="6">
        <v>3.6690200541220901</v>
      </c>
      <c r="J126" s="6">
        <v>29.603899603033</v>
      </c>
      <c r="K126" s="6">
        <v>3.2467122792887699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8969.2103879000006</v>
      </c>
      <c r="E127" s="6">
        <v>7.4394727570394004</v>
      </c>
      <c r="F127" s="6">
        <v>60.075599038235197</v>
      </c>
      <c r="G127" s="6">
        <v>4.8360728606240899</v>
      </c>
      <c r="H127" s="6">
        <v>5960.6621918000001</v>
      </c>
      <c r="I127" s="6">
        <v>9.9365142947357992</v>
      </c>
      <c r="J127" s="6">
        <v>39.924400961764803</v>
      </c>
      <c r="K127" s="6">
        <v>7.2770027125211501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281139.02554970002</v>
      </c>
      <c r="E128" s="6">
        <v>0.95680807584821603</v>
      </c>
      <c r="F128" s="6">
        <v>80.290114243660099</v>
      </c>
      <c r="G128" s="6">
        <v>0.665199589067339</v>
      </c>
      <c r="H128" s="6">
        <v>69014.948196700003</v>
      </c>
      <c r="I128" s="6">
        <v>2.7733331787108702</v>
      </c>
      <c r="J128" s="6">
        <v>19.709885756339901</v>
      </c>
      <c r="K128" s="6">
        <v>2.7097544684586898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4274.6154853999997</v>
      </c>
      <c r="E129" s="6">
        <v>12.3533250750768</v>
      </c>
      <c r="F129" s="6">
        <v>76.366660204317895</v>
      </c>
      <c r="G129" s="6">
        <v>4.9801616138169003</v>
      </c>
      <c r="H129" s="6">
        <v>1322.8736203999999</v>
      </c>
      <c r="I129" s="6">
        <v>16.605219258103102</v>
      </c>
      <c r="J129" s="6">
        <v>23.633339795682101</v>
      </c>
      <c r="K129" s="6">
        <v>16.092448761492001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123870.61669169999</v>
      </c>
      <c r="E130" s="6">
        <v>1.0012741171327999</v>
      </c>
      <c r="F130" s="6">
        <v>87.739859060147893</v>
      </c>
      <c r="G130" s="6">
        <v>0.74683103964937203</v>
      </c>
      <c r="H130" s="6">
        <v>17308.794830700001</v>
      </c>
      <c r="I130" s="6">
        <v>5.4794278034932704</v>
      </c>
      <c r="J130" s="6">
        <v>12.2601409398521</v>
      </c>
      <c r="K130" s="6">
        <v>5.3447061075441704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7759.5624595999998</v>
      </c>
      <c r="E131" s="6">
        <v>8.4742047214733205</v>
      </c>
      <c r="F131" s="6">
        <v>64.881030961075297</v>
      </c>
      <c r="G131" s="6">
        <v>5.0489603171147097</v>
      </c>
      <c r="H131" s="6">
        <v>4200.1156537999996</v>
      </c>
      <c r="I131" s="6">
        <v>11.0565519806421</v>
      </c>
      <c r="J131" s="6">
        <v>35.118969038924703</v>
      </c>
      <c r="K131" s="6">
        <v>9.3277724153257306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245760.94701030001</v>
      </c>
      <c r="E132" s="6">
        <v>1.0641124253976999</v>
      </c>
      <c r="F132" s="6">
        <v>86.137092570511101</v>
      </c>
      <c r="G132" s="6">
        <v>0.65210743856134301</v>
      </c>
      <c r="H132" s="6">
        <v>39552.777514499998</v>
      </c>
      <c r="I132" s="6">
        <v>4.0742765297563697</v>
      </c>
      <c r="J132" s="6">
        <v>13.862907429488899</v>
      </c>
      <c r="K132" s="6">
        <v>4.0518656773103903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12138.5194448</v>
      </c>
      <c r="E133" s="6">
        <v>7.5575996668254604</v>
      </c>
      <c r="F133" s="6">
        <v>72.048248888559897</v>
      </c>
      <c r="G133" s="6">
        <v>4.3127967176862398</v>
      </c>
      <c r="H133" s="6">
        <v>4709.2452573999999</v>
      </c>
      <c r="I133" s="6">
        <v>13.416678869722199</v>
      </c>
      <c r="J133" s="6">
        <v>27.9517511114401</v>
      </c>
      <c r="K133" s="6">
        <v>11.1166363095744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373884.9951148</v>
      </c>
      <c r="E134" s="6">
        <v>0.89416881758617395</v>
      </c>
      <c r="F134" s="6">
        <v>87.050407475682405</v>
      </c>
      <c r="G134" s="6">
        <v>0.68588588220370195</v>
      </c>
      <c r="H134" s="6">
        <v>55619.019808099998</v>
      </c>
      <c r="I134" s="6">
        <v>4.7046740585746196</v>
      </c>
      <c r="J134" s="6">
        <v>12.9495925243176</v>
      </c>
      <c r="K134" s="6">
        <v>4.6106968551735399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1402.0167530000001</v>
      </c>
      <c r="E135" s="6">
        <v>14.1047369674293</v>
      </c>
      <c r="F135" s="6">
        <v>72.031862729806406</v>
      </c>
      <c r="G135" s="6">
        <v>7.7632114050744496</v>
      </c>
      <c r="H135" s="6">
        <v>544.36738849999995</v>
      </c>
      <c r="I135" s="6">
        <v>23.113213873805002</v>
      </c>
      <c r="J135" s="6">
        <v>27.968137270193601</v>
      </c>
      <c r="K135" s="6">
        <v>19.9941302086193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49138.100667500003</v>
      </c>
      <c r="E136" s="6">
        <v>1.59703813600037</v>
      </c>
      <c r="F136" s="6">
        <v>90.176265098965402</v>
      </c>
      <c r="G136" s="6">
        <v>1.1067779857822899</v>
      </c>
      <c r="H136" s="6">
        <v>5353.0679493999996</v>
      </c>
      <c r="I136" s="6">
        <v>10.2971868612156</v>
      </c>
      <c r="J136" s="6">
        <v>9.8237349010345696</v>
      </c>
      <c r="K136" s="6">
        <v>10.159588594058199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1203.3713038000001</v>
      </c>
      <c r="E137" s="6">
        <v>11.151950331560201</v>
      </c>
      <c r="F137" s="6">
        <v>85.765123765374199</v>
      </c>
      <c r="G137" s="6">
        <v>4.0276644755995301</v>
      </c>
      <c r="H137" s="6">
        <v>199.72968990000001</v>
      </c>
      <c r="I137" s="6">
        <v>25.6669731385795</v>
      </c>
      <c r="J137" s="6">
        <v>14.2348762346258</v>
      </c>
      <c r="K137" s="6">
        <v>24.2666768956474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73331.419134399999</v>
      </c>
      <c r="E138" s="6">
        <v>0.97394877438480898</v>
      </c>
      <c r="F138" s="6">
        <v>96.561106731468897</v>
      </c>
      <c r="G138" s="6">
        <v>0.30991054348240898</v>
      </c>
      <c r="H138" s="6">
        <v>2611.5993506</v>
      </c>
      <c r="I138" s="6">
        <v>8.7260393410747401</v>
      </c>
      <c r="J138" s="6">
        <v>3.43889326853111</v>
      </c>
      <c r="K138" s="6">
        <v>8.7020162388449993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1277.5782452000001</v>
      </c>
      <c r="E139" s="6">
        <v>17.157922891955099</v>
      </c>
      <c r="F139" s="6">
        <v>62.299707519631497</v>
      </c>
      <c r="G139" s="6">
        <v>7.3256784501354799</v>
      </c>
      <c r="H139" s="6">
        <v>773.11877419999996</v>
      </c>
      <c r="I139" s="6">
        <v>16.093976686393901</v>
      </c>
      <c r="J139" s="6">
        <v>37.700292480368503</v>
      </c>
      <c r="K139" s="6">
        <v>12.105678624747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24730.140098100001</v>
      </c>
      <c r="E140" s="6">
        <v>2.60350884662587</v>
      </c>
      <c r="F140" s="6">
        <v>79.554209442740401</v>
      </c>
      <c r="G140" s="6">
        <v>1.5870976634171201</v>
      </c>
      <c r="H140" s="6">
        <v>6355.7575198000004</v>
      </c>
      <c r="I140" s="6">
        <v>6.2876190988301301</v>
      </c>
      <c r="J140" s="6">
        <v>20.445790557259599</v>
      </c>
      <c r="K140" s="6">
        <v>6.1753689380691696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1119.9276592000001</v>
      </c>
      <c r="E141" s="6">
        <v>16.062864903974098</v>
      </c>
      <c r="F141" s="6">
        <v>60.7945793036737</v>
      </c>
      <c r="G141" s="6">
        <v>8.6058893767365507</v>
      </c>
      <c r="H141" s="6">
        <v>722.22286150000002</v>
      </c>
      <c r="I141" s="6">
        <v>16.0188469966707</v>
      </c>
      <c r="J141" s="6">
        <v>39.2054206963263</v>
      </c>
      <c r="K141" s="6">
        <v>13.3448746346874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21835.500344799999</v>
      </c>
      <c r="E142" s="6">
        <v>2.1454914922625798</v>
      </c>
      <c r="F142" s="6">
        <v>82.787055959849695</v>
      </c>
      <c r="G142" s="6">
        <v>1.53309616892472</v>
      </c>
      <c r="H142" s="6">
        <v>4540.0001384999996</v>
      </c>
      <c r="I142" s="6">
        <v>8.0380156992922807</v>
      </c>
      <c r="J142" s="6">
        <v>17.212944040150301</v>
      </c>
      <c r="K142" s="6">
        <v>7.3735508598965902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3061.7264277999998</v>
      </c>
      <c r="E143" s="6">
        <v>9.7893632512893607</v>
      </c>
      <c r="F143" s="6">
        <v>62.3292883567945</v>
      </c>
      <c r="G143" s="6">
        <v>5.4819455523120899</v>
      </c>
      <c r="H143" s="6">
        <v>1850.452916</v>
      </c>
      <c r="I143" s="6">
        <v>11.708912330578499</v>
      </c>
      <c r="J143" s="6">
        <v>37.6707116432055</v>
      </c>
      <c r="K143" s="6">
        <v>9.0703294464556805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72491.776738500004</v>
      </c>
      <c r="E144" s="6">
        <v>1.5005300799457699</v>
      </c>
      <c r="F144" s="6">
        <v>85.258306445371204</v>
      </c>
      <c r="G144" s="6">
        <v>0.93712619477802905</v>
      </c>
      <c r="H144" s="6">
        <v>12534.2808515</v>
      </c>
      <c r="I144" s="6">
        <v>5.45360601334432</v>
      </c>
      <c r="J144" s="6">
        <v>14.741693554628799</v>
      </c>
      <c r="K144" s="6">
        <v>5.4198516606175398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217.98551380000001</v>
      </c>
      <c r="E145" s="6">
        <v>19.7772080051034</v>
      </c>
      <c r="F145" s="6">
        <v>65.096637636792195</v>
      </c>
      <c r="G145" s="6">
        <v>12.0493573353006</v>
      </c>
      <c r="H145" s="6">
        <v>116.8789611</v>
      </c>
      <c r="I145" s="6">
        <v>28.269499540920101</v>
      </c>
      <c r="J145" s="6">
        <v>34.903362363207798</v>
      </c>
      <c r="K145" s="6">
        <v>22.472695898178099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5984.8849978999997</v>
      </c>
      <c r="E146" s="6">
        <v>2.77402600065128</v>
      </c>
      <c r="F146" s="6">
        <v>82.3419463523351</v>
      </c>
      <c r="G146" s="6">
        <v>2.0458802651367698</v>
      </c>
      <c r="H146" s="6">
        <v>1283.4457411999999</v>
      </c>
      <c r="I146" s="6">
        <v>9.7183235760321693</v>
      </c>
      <c r="J146" s="6">
        <v>17.6580536476649</v>
      </c>
      <c r="K146" s="6">
        <v>9.5402226313583398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3126.8975614999999</v>
      </c>
      <c r="E147" s="6">
        <v>10.930000784503299</v>
      </c>
      <c r="F147" s="6">
        <v>41.723361812472497</v>
      </c>
      <c r="G147" s="6">
        <v>7.6882427796972896</v>
      </c>
      <c r="H147" s="6">
        <v>4367.4591386000002</v>
      </c>
      <c r="I147" s="6">
        <v>8.5831176842823904</v>
      </c>
      <c r="J147" s="6">
        <v>58.276638187527503</v>
      </c>
      <c r="K147" s="6">
        <v>5.5044241599388197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94241.271543800001</v>
      </c>
      <c r="E148" s="6">
        <v>1.69905299642118</v>
      </c>
      <c r="F148" s="6">
        <v>72.946114099799303</v>
      </c>
      <c r="G148" s="6">
        <v>1.1689103671351999</v>
      </c>
      <c r="H148" s="6">
        <v>34951.726200899997</v>
      </c>
      <c r="I148" s="6">
        <v>3.2609728916283802</v>
      </c>
      <c r="J148" s="6">
        <v>27.053885900200701</v>
      </c>
      <c r="K148" s="6">
        <v>3.1517641986081602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6363.4579544999997</v>
      </c>
      <c r="E149" s="6">
        <v>9.33168509582495</v>
      </c>
      <c r="F149" s="6">
        <v>43.106188410088997</v>
      </c>
      <c r="G149" s="6">
        <v>6.5887398994920803</v>
      </c>
      <c r="H149" s="6">
        <v>8398.8260451000006</v>
      </c>
      <c r="I149" s="6">
        <v>7.4602103340830501</v>
      </c>
      <c r="J149" s="6">
        <v>56.893811589911003</v>
      </c>
      <c r="K149" s="6">
        <v>4.9920273498241201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123931.9168005</v>
      </c>
      <c r="E150" s="6">
        <v>1.68999073448416</v>
      </c>
      <c r="F150" s="6">
        <v>63.902260228908403</v>
      </c>
      <c r="G150" s="6">
        <v>1.47271896329823</v>
      </c>
      <c r="H150" s="6">
        <v>70007.884947600003</v>
      </c>
      <c r="I150" s="6">
        <v>2.9402769627982601</v>
      </c>
      <c r="J150" s="6">
        <v>36.097739771091597</v>
      </c>
      <c r="K150" s="6">
        <v>2.60709038941265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16.241691599999999</v>
      </c>
      <c r="E151" s="6">
        <v>40.618119722996198</v>
      </c>
      <c r="F151" s="6">
        <v>14.0625</v>
      </c>
      <c r="G151" s="6">
        <v>37.591079069231597</v>
      </c>
      <c r="H151" s="6">
        <v>99.254782000000006</v>
      </c>
      <c r="I151" s="6">
        <v>20.7087056175566</v>
      </c>
      <c r="J151" s="6">
        <v>85.9375</v>
      </c>
      <c r="K151" s="6">
        <v>6.1512674840560901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422.2839816</v>
      </c>
      <c r="E152" s="6">
        <v>10.1686219632575</v>
      </c>
      <c r="F152" s="6">
        <v>41.415929203539797</v>
      </c>
      <c r="G152" s="6">
        <v>6.6728889154611402</v>
      </c>
      <c r="H152" s="6">
        <v>597.33332440000004</v>
      </c>
      <c r="I152" s="6">
        <v>8.4253057583736908</v>
      </c>
      <c r="J152" s="6">
        <v>58.584070796460203</v>
      </c>
      <c r="K152" s="6">
        <v>4.7173897468818904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758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457</v>
      </c>
      <c r="I162" s="5" t="s">
        <v>458</v>
      </c>
      <c r="J162" s="5" t="s">
        <v>459</v>
      </c>
      <c r="K162" s="5" t="s">
        <v>460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4661.2562263</v>
      </c>
      <c r="E163" s="6">
        <v>8.9052245434656108</v>
      </c>
      <c r="F163" s="6">
        <v>76.177526590131805</v>
      </c>
      <c r="G163" s="6">
        <v>4.1533401950107702</v>
      </c>
      <c r="H163" s="6">
        <v>1457.6825670000001</v>
      </c>
      <c r="I163" s="6">
        <v>15.880077782051099</v>
      </c>
      <c r="J163" s="6">
        <v>23.822473409868199</v>
      </c>
      <c r="K163" s="6">
        <v>13.2812062668621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205153.3885378</v>
      </c>
      <c r="E164" s="6">
        <v>0.84988024545559704</v>
      </c>
      <c r="F164" s="6">
        <v>91.663442318179705</v>
      </c>
      <c r="G164" s="6">
        <v>0.54613850830050603</v>
      </c>
      <c r="H164" s="6">
        <v>18658.1805561</v>
      </c>
      <c r="I164" s="6">
        <v>6.1311795520676604</v>
      </c>
      <c r="J164" s="6">
        <v>8.3365576818202705</v>
      </c>
      <c r="K164" s="6">
        <v>6.0049888172079999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2643.1557406000002</v>
      </c>
      <c r="E165" s="6">
        <v>17.096826752701102</v>
      </c>
      <c r="F165" s="6">
        <v>92.220545343976099</v>
      </c>
      <c r="G165" s="6">
        <v>2.06430983666066</v>
      </c>
      <c r="H165" s="6">
        <v>222.968864</v>
      </c>
      <c r="I165" s="6">
        <v>22.7262546303457</v>
      </c>
      <c r="J165" s="6">
        <v>7.7794546560238498</v>
      </c>
      <c r="K165" s="6">
        <v>24.471095637580401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71366.547677900002</v>
      </c>
      <c r="E166" s="6">
        <v>1.8258154896041701</v>
      </c>
      <c r="F166" s="6">
        <v>95.427990949412603</v>
      </c>
      <c r="G166" s="6">
        <v>0.56307634185452204</v>
      </c>
      <c r="H166" s="6">
        <v>3419.2116867</v>
      </c>
      <c r="I166" s="6">
        <v>11.852280230851701</v>
      </c>
      <c r="J166" s="6">
        <v>4.5720090505873596</v>
      </c>
      <c r="K166" s="6">
        <v>11.752654786940701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1127.7622618</v>
      </c>
      <c r="E167" s="6">
        <v>13.2734006036733</v>
      </c>
      <c r="F167" s="6">
        <v>61.368356579035101</v>
      </c>
      <c r="G167" s="6">
        <v>6.6762621520100698</v>
      </c>
      <c r="H167" s="6">
        <v>709.93117610000002</v>
      </c>
      <c r="I167" s="6">
        <v>13.4774781377605</v>
      </c>
      <c r="J167" s="6">
        <v>38.631643420964998</v>
      </c>
      <c r="K167" s="6">
        <v>10.605586510909999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27680.285754</v>
      </c>
      <c r="E168" s="6">
        <v>2.1118060469875899</v>
      </c>
      <c r="F168" s="6">
        <v>75.032823892533202</v>
      </c>
      <c r="G168" s="6">
        <v>1.4671232340989999</v>
      </c>
      <c r="H168" s="6">
        <v>9210.6165445000006</v>
      </c>
      <c r="I168" s="6">
        <v>4.4406669107303403</v>
      </c>
      <c r="J168" s="6">
        <v>24.967176107466798</v>
      </c>
      <c r="K168" s="6">
        <v>4.4090849032731496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2921.0555288</v>
      </c>
      <c r="E169" s="6">
        <v>10.662070623669299</v>
      </c>
      <c r="F169" s="6">
        <v>37.430182762643199</v>
      </c>
      <c r="G169" s="6">
        <v>8.5082418924869394</v>
      </c>
      <c r="H169" s="6">
        <v>4882.9553341000001</v>
      </c>
      <c r="I169" s="6">
        <v>8.5739684909761902</v>
      </c>
      <c r="J169" s="6">
        <v>62.569817237356801</v>
      </c>
      <c r="K169" s="6">
        <v>5.08975514210751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88979.329399800001</v>
      </c>
      <c r="E170" s="6">
        <v>1.6230454872768201</v>
      </c>
      <c r="F170" s="6">
        <v>69.596852888946401</v>
      </c>
      <c r="G170" s="6">
        <v>1.2828286992390701</v>
      </c>
      <c r="H170" s="6">
        <v>38870.315672199999</v>
      </c>
      <c r="I170" s="6">
        <v>3.21114839771688</v>
      </c>
      <c r="J170" s="6">
        <v>30.403147111053599</v>
      </c>
      <c r="K170" s="6">
        <v>2.9365657422418701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3249.3065774000002</v>
      </c>
      <c r="E171" s="6">
        <v>12.411938085492899</v>
      </c>
      <c r="F171" s="6">
        <v>39.690706919358298</v>
      </c>
      <c r="G171" s="6">
        <v>8.8182858445411405</v>
      </c>
      <c r="H171" s="6">
        <v>4937.2610844000001</v>
      </c>
      <c r="I171" s="6">
        <v>9.9079531755028007</v>
      </c>
      <c r="J171" s="6">
        <v>60.309293080641702</v>
      </c>
      <c r="K171" s="6">
        <v>5.8034836939442398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73347.642370899994</v>
      </c>
      <c r="E172" s="6">
        <v>1.97907954492871</v>
      </c>
      <c r="F172" s="6">
        <v>62.384479037776103</v>
      </c>
      <c r="G172" s="6">
        <v>1.62239212805829</v>
      </c>
      <c r="H172" s="6">
        <v>44225.900763899997</v>
      </c>
      <c r="I172" s="6">
        <v>2.9604262733268798</v>
      </c>
      <c r="J172" s="6">
        <v>37.615520962223897</v>
      </c>
      <c r="K172" s="6">
        <v>2.6907001449095902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1748.1517068999999</v>
      </c>
      <c r="E173" s="6">
        <v>20.4179641853076</v>
      </c>
      <c r="F173" s="6">
        <v>51.160969689847803</v>
      </c>
      <c r="G173" s="6">
        <v>12.4801099024344</v>
      </c>
      <c r="H173" s="6">
        <v>1668.8118837</v>
      </c>
      <c r="I173" s="6">
        <v>15.5307089728412</v>
      </c>
      <c r="J173" s="6">
        <v>48.839030310152197</v>
      </c>
      <c r="K173" s="6">
        <v>13.0734480269091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49413.656674400001</v>
      </c>
      <c r="E174" s="6">
        <v>2.4280746020148798</v>
      </c>
      <c r="F174" s="6">
        <v>73.735336545001104</v>
      </c>
      <c r="G174" s="6">
        <v>1.8737914221699099</v>
      </c>
      <c r="H174" s="6">
        <v>17601.2360348</v>
      </c>
      <c r="I174" s="6">
        <v>5.3587863225990899</v>
      </c>
      <c r="J174" s="6">
        <v>26.2646634549989</v>
      </c>
      <c r="K174" s="6">
        <v>5.2604763569714699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13771.5679776</v>
      </c>
      <c r="E175" s="6">
        <v>8.4991645599083299</v>
      </c>
      <c r="F175" s="6">
        <v>51.5135909792874</v>
      </c>
      <c r="G175" s="6">
        <v>5.5257752759670096</v>
      </c>
      <c r="H175" s="6">
        <v>12962.2855857</v>
      </c>
      <c r="I175" s="6">
        <v>8.9088186672976999</v>
      </c>
      <c r="J175" s="6">
        <v>48.4864090207126</v>
      </c>
      <c r="K175" s="6">
        <v>5.8707694209324597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145690.82048309999</v>
      </c>
      <c r="E176" s="6">
        <v>1.8419499507841799</v>
      </c>
      <c r="F176" s="6">
        <v>70.396100396967</v>
      </c>
      <c r="G176" s="6">
        <v>1.36535040739473</v>
      </c>
      <c r="H176" s="6">
        <v>61267.831575099997</v>
      </c>
      <c r="I176" s="6">
        <v>3.6690200541220901</v>
      </c>
      <c r="J176" s="6">
        <v>29.603899603033</v>
      </c>
      <c r="K176" s="6">
        <v>3.2467122792887699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8969.2103879000006</v>
      </c>
      <c r="E177" s="6">
        <v>7.4394727570394004</v>
      </c>
      <c r="F177" s="6">
        <v>60.075599038235197</v>
      </c>
      <c r="G177" s="6">
        <v>4.8360728606240899</v>
      </c>
      <c r="H177" s="6">
        <v>5960.6621918000001</v>
      </c>
      <c r="I177" s="6">
        <v>9.9365142947357992</v>
      </c>
      <c r="J177" s="6">
        <v>39.924400961764803</v>
      </c>
      <c r="K177" s="6">
        <v>7.2770027125211501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281139.02554970002</v>
      </c>
      <c r="E178" s="6">
        <v>0.95680807584821603</v>
      </c>
      <c r="F178" s="6">
        <v>80.290114243660099</v>
      </c>
      <c r="G178" s="6">
        <v>0.665199589067339</v>
      </c>
      <c r="H178" s="6">
        <v>69014.948196700003</v>
      </c>
      <c r="I178" s="6">
        <v>2.7733331787108702</v>
      </c>
      <c r="J178" s="6">
        <v>19.709885756339901</v>
      </c>
      <c r="K178" s="6">
        <v>2.7097544684586898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4274.6154853999997</v>
      </c>
      <c r="E179" s="6">
        <v>12.3533250750768</v>
      </c>
      <c r="F179" s="6">
        <v>76.366660204317895</v>
      </c>
      <c r="G179" s="6">
        <v>4.9801616138169003</v>
      </c>
      <c r="H179" s="6">
        <v>1322.8736203999999</v>
      </c>
      <c r="I179" s="6">
        <v>16.605219258103102</v>
      </c>
      <c r="J179" s="6">
        <v>23.633339795682101</v>
      </c>
      <c r="K179" s="6">
        <v>16.092448761492001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123870.61669169999</v>
      </c>
      <c r="E180" s="6">
        <v>1.0012741171327999</v>
      </c>
      <c r="F180" s="6">
        <v>87.739859060147893</v>
      </c>
      <c r="G180" s="6">
        <v>0.74683103964937203</v>
      </c>
      <c r="H180" s="6">
        <v>17308.794830700001</v>
      </c>
      <c r="I180" s="6">
        <v>5.4794278034932704</v>
      </c>
      <c r="J180" s="6">
        <v>12.2601409398521</v>
      </c>
      <c r="K180" s="6">
        <v>5.3447061075441704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7759.5624595999998</v>
      </c>
      <c r="E181" s="6">
        <v>8.4742047214733205</v>
      </c>
      <c r="F181" s="6">
        <v>64.881030961075297</v>
      </c>
      <c r="G181" s="6">
        <v>5.0489603171147097</v>
      </c>
      <c r="H181" s="6">
        <v>4200.1156537999996</v>
      </c>
      <c r="I181" s="6">
        <v>11.0565519806421</v>
      </c>
      <c r="J181" s="6">
        <v>35.118969038924703</v>
      </c>
      <c r="K181" s="6">
        <v>9.3277724153257306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245760.94701030001</v>
      </c>
      <c r="E182" s="6">
        <v>1.0641124253976999</v>
      </c>
      <c r="F182" s="6">
        <v>86.137092570511101</v>
      </c>
      <c r="G182" s="6">
        <v>0.65210743856134301</v>
      </c>
      <c r="H182" s="6">
        <v>39552.777514499998</v>
      </c>
      <c r="I182" s="6">
        <v>4.0742765297563697</v>
      </c>
      <c r="J182" s="6">
        <v>13.862907429488899</v>
      </c>
      <c r="K182" s="6">
        <v>4.0518656773103903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12116.276275300001</v>
      </c>
      <c r="E183" s="6">
        <v>7.5708208872829603</v>
      </c>
      <c r="F183" s="6">
        <v>72.140710746445194</v>
      </c>
      <c r="G183" s="6">
        <v>4.3207405722693704</v>
      </c>
      <c r="H183" s="6">
        <v>4679.0618215000004</v>
      </c>
      <c r="I183" s="6">
        <v>13.4981032820655</v>
      </c>
      <c r="J183" s="6">
        <v>27.859289253554799</v>
      </c>
      <c r="K183" s="6">
        <v>11.1884152175469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373142.0736297</v>
      </c>
      <c r="E184" s="6">
        <v>0.89511080810277199</v>
      </c>
      <c r="F184" s="6">
        <v>87.119895046172999</v>
      </c>
      <c r="G184" s="6">
        <v>0.68641191870298002</v>
      </c>
      <c r="H184" s="6">
        <v>55166.6076789</v>
      </c>
      <c r="I184" s="6">
        <v>4.7338032044835003</v>
      </c>
      <c r="J184" s="6">
        <v>12.880104953827001</v>
      </c>
      <c r="K184" s="6">
        <v>4.6428297385944699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1402.0167530000001</v>
      </c>
      <c r="E185" s="6">
        <v>14.1047369674293</v>
      </c>
      <c r="F185" s="6">
        <v>72.031862729806406</v>
      </c>
      <c r="G185" s="6">
        <v>7.7632114050744496</v>
      </c>
      <c r="H185" s="6">
        <v>544.36738849999995</v>
      </c>
      <c r="I185" s="6">
        <v>23.113213873805002</v>
      </c>
      <c r="J185" s="6">
        <v>27.968137270193601</v>
      </c>
      <c r="K185" s="6">
        <v>19.9941302086193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49138.100667500003</v>
      </c>
      <c r="E186" s="6">
        <v>1.59703813600037</v>
      </c>
      <c r="F186" s="6">
        <v>90.176265098965402</v>
      </c>
      <c r="G186" s="6">
        <v>1.1067779857822899</v>
      </c>
      <c r="H186" s="6">
        <v>5353.0679493999996</v>
      </c>
      <c r="I186" s="6">
        <v>10.2971868612156</v>
      </c>
      <c r="J186" s="6">
        <v>9.8237349010345696</v>
      </c>
      <c r="K186" s="6">
        <v>10.159588594058199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1203.3713038000001</v>
      </c>
      <c r="E187" s="6">
        <v>11.151950331560201</v>
      </c>
      <c r="F187" s="6">
        <v>85.765123765374199</v>
      </c>
      <c r="G187" s="6">
        <v>4.0276644755995301</v>
      </c>
      <c r="H187" s="6">
        <v>199.72968990000001</v>
      </c>
      <c r="I187" s="6">
        <v>25.6669731385795</v>
      </c>
      <c r="J187" s="6">
        <v>14.2348762346258</v>
      </c>
      <c r="K187" s="6">
        <v>24.2666768956474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73331.419134399999</v>
      </c>
      <c r="E188" s="6">
        <v>0.97394877438480898</v>
      </c>
      <c r="F188" s="6">
        <v>96.561106731468897</v>
      </c>
      <c r="G188" s="6">
        <v>0.30991054348240898</v>
      </c>
      <c r="H188" s="6">
        <v>2611.5993506</v>
      </c>
      <c r="I188" s="6">
        <v>8.7260393410747401</v>
      </c>
      <c r="J188" s="6">
        <v>3.43889326853111</v>
      </c>
      <c r="K188" s="6">
        <v>8.7020162388449993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1277.5782452000001</v>
      </c>
      <c r="E189" s="6">
        <v>17.157922891955099</v>
      </c>
      <c r="F189" s="6">
        <v>62.299707519631497</v>
      </c>
      <c r="G189" s="6">
        <v>7.3256784501354799</v>
      </c>
      <c r="H189" s="6">
        <v>773.11877419999996</v>
      </c>
      <c r="I189" s="6">
        <v>16.093976686393901</v>
      </c>
      <c r="J189" s="6">
        <v>37.700292480368503</v>
      </c>
      <c r="K189" s="6">
        <v>12.105678624747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24730.140098100001</v>
      </c>
      <c r="E190" s="6">
        <v>2.60350884662587</v>
      </c>
      <c r="F190" s="6">
        <v>79.554209442740401</v>
      </c>
      <c r="G190" s="6">
        <v>1.5870976634171201</v>
      </c>
      <c r="H190" s="6">
        <v>6355.7575198000004</v>
      </c>
      <c r="I190" s="6">
        <v>6.2876190988301301</v>
      </c>
      <c r="J190" s="6">
        <v>20.445790557259599</v>
      </c>
      <c r="K190" s="6">
        <v>6.1753689380691696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1119.9276592000001</v>
      </c>
      <c r="E191" s="6">
        <v>16.062864903974098</v>
      </c>
      <c r="F191" s="6">
        <v>60.7945793036737</v>
      </c>
      <c r="G191" s="6">
        <v>8.6058893767365507</v>
      </c>
      <c r="H191" s="6">
        <v>722.22286150000002</v>
      </c>
      <c r="I191" s="6">
        <v>16.0188469966707</v>
      </c>
      <c r="J191" s="6">
        <v>39.2054206963263</v>
      </c>
      <c r="K191" s="6">
        <v>13.3448746346874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21835.500344799999</v>
      </c>
      <c r="E192" s="6">
        <v>2.1454914922625798</v>
      </c>
      <c r="F192" s="6">
        <v>82.787055959849695</v>
      </c>
      <c r="G192" s="6">
        <v>1.53309616892472</v>
      </c>
      <c r="H192" s="6">
        <v>4540.0001384999996</v>
      </c>
      <c r="I192" s="6">
        <v>8.0380156992922807</v>
      </c>
      <c r="J192" s="6">
        <v>17.212944040150301</v>
      </c>
      <c r="K192" s="6">
        <v>7.3735508598965902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3061.7264277999998</v>
      </c>
      <c r="E193" s="6">
        <v>9.7893632512893607</v>
      </c>
      <c r="F193" s="6">
        <v>62.3292883567945</v>
      </c>
      <c r="G193" s="6">
        <v>5.4819455523120899</v>
      </c>
      <c r="H193" s="6">
        <v>1850.452916</v>
      </c>
      <c r="I193" s="6">
        <v>11.708912330578499</v>
      </c>
      <c r="J193" s="6">
        <v>37.6707116432055</v>
      </c>
      <c r="K193" s="6">
        <v>9.0703294464556805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72491.776738500004</v>
      </c>
      <c r="E194" s="6">
        <v>1.5005300799457699</v>
      </c>
      <c r="F194" s="6">
        <v>85.258306445371204</v>
      </c>
      <c r="G194" s="6">
        <v>0.93712619477802905</v>
      </c>
      <c r="H194" s="6">
        <v>12534.2808515</v>
      </c>
      <c r="I194" s="6">
        <v>5.45360601334432</v>
      </c>
      <c r="J194" s="6">
        <v>14.741693554628799</v>
      </c>
      <c r="K194" s="6">
        <v>5.4198516606175398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217.98551380000001</v>
      </c>
      <c r="E195" s="6">
        <v>19.7772080051034</v>
      </c>
      <c r="F195" s="6">
        <v>65.096637636792195</v>
      </c>
      <c r="G195" s="6">
        <v>12.0493573353006</v>
      </c>
      <c r="H195" s="6">
        <v>116.8789611</v>
      </c>
      <c r="I195" s="6">
        <v>28.269499540920101</v>
      </c>
      <c r="J195" s="6">
        <v>34.903362363207798</v>
      </c>
      <c r="K195" s="6">
        <v>22.472695898178099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5984.8849978999997</v>
      </c>
      <c r="E196" s="6">
        <v>2.77402600065128</v>
      </c>
      <c r="F196" s="6">
        <v>82.3419463523351</v>
      </c>
      <c r="G196" s="6">
        <v>2.0458802651367698</v>
      </c>
      <c r="H196" s="6">
        <v>1283.4457411999999</v>
      </c>
      <c r="I196" s="6">
        <v>9.7183235760321693</v>
      </c>
      <c r="J196" s="6">
        <v>17.6580536476649</v>
      </c>
      <c r="K196" s="6">
        <v>9.5402226313583398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3126.8975614999999</v>
      </c>
      <c r="E197" s="6">
        <v>10.930000784503299</v>
      </c>
      <c r="F197" s="6">
        <v>41.723361812472497</v>
      </c>
      <c r="G197" s="6">
        <v>7.6882427796972896</v>
      </c>
      <c r="H197" s="6">
        <v>4367.4591386000002</v>
      </c>
      <c r="I197" s="6">
        <v>8.5831176842823904</v>
      </c>
      <c r="J197" s="6">
        <v>58.276638187527503</v>
      </c>
      <c r="K197" s="6">
        <v>5.5044241599388197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94241.271543800001</v>
      </c>
      <c r="E198" s="6">
        <v>1.69905299642118</v>
      </c>
      <c r="F198" s="6">
        <v>72.946114099799303</v>
      </c>
      <c r="G198" s="6">
        <v>1.1689103671351999</v>
      </c>
      <c r="H198" s="6">
        <v>34951.726200899997</v>
      </c>
      <c r="I198" s="6">
        <v>3.2609728916283802</v>
      </c>
      <c r="J198" s="6">
        <v>27.053885900200701</v>
      </c>
      <c r="K198" s="6">
        <v>3.1517641986081602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6341.4076635000001</v>
      </c>
      <c r="E199" s="6">
        <v>9.3625125984918594</v>
      </c>
      <c r="F199" s="6">
        <v>43.424686271947699</v>
      </c>
      <c r="G199" s="6">
        <v>6.60368379940304</v>
      </c>
      <c r="H199" s="6">
        <v>8261.8242948999996</v>
      </c>
      <c r="I199" s="6">
        <v>7.5760225730300501</v>
      </c>
      <c r="J199" s="6">
        <v>56.575313728052301</v>
      </c>
      <c r="K199" s="6">
        <v>5.0686930099343304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122755.6394286</v>
      </c>
      <c r="E200" s="6">
        <v>1.70522888313865</v>
      </c>
      <c r="F200" s="6">
        <v>64.247270928267397</v>
      </c>
      <c r="G200" s="6">
        <v>1.4866078421975699</v>
      </c>
      <c r="H200" s="6">
        <v>68311.837298400002</v>
      </c>
      <c r="I200" s="6">
        <v>3.0109463474666902</v>
      </c>
      <c r="J200" s="6">
        <v>35.752729071732603</v>
      </c>
      <c r="K200" s="6">
        <v>2.6714183583056399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759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457</v>
      </c>
      <c r="I210" s="5" t="s">
        <v>458</v>
      </c>
      <c r="J210" s="5" t="s">
        <v>459</v>
      </c>
      <c r="K210" s="5" t="s">
        <v>460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660.96640890000003</v>
      </c>
      <c r="E211" s="6">
        <v>26.0933025893832</v>
      </c>
      <c r="F211" s="6">
        <v>57.655555045920103</v>
      </c>
      <c r="G211" s="6">
        <v>16.633088602567501</v>
      </c>
      <c r="H211" s="6">
        <v>485.43901269999998</v>
      </c>
      <c r="I211" s="6">
        <v>30.6649715914834</v>
      </c>
      <c r="J211" s="6">
        <v>42.344444954079897</v>
      </c>
      <c r="K211" s="6">
        <v>22.647361573612901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35523.669178299999</v>
      </c>
      <c r="E212" s="6">
        <v>2.5412559892711801</v>
      </c>
      <c r="F212" s="6">
        <v>80.528486628532093</v>
      </c>
      <c r="G212" s="6">
        <v>2.3846206374281</v>
      </c>
      <c r="H212" s="6">
        <v>8589.5020304999998</v>
      </c>
      <c r="I212" s="6">
        <v>10.6199061133927</v>
      </c>
      <c r="J212" s="6">
        <v>19.4715133714679</v>
      </c>
      <c r="K212" s="6">
        <v>9.8620937906468793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320.96388180000002</v>
      </c>
      <c r="E213" s="6">
        <v>33.1824076651993</v>
      </c>
      <c r="F213" s="6">
        <v>51.918121776437502</v>
      </c>
      <c r="G213" s="6">
        <v>17.774618994763198</v>
      </c>
      <c r="H213" s="6">
        <v>297.24777690000002</v>
      </c>
      <c r="I213" s="6">
        <v>32.023585931321399</v>
      </c>
      <c r="J213" s="6">
        <v>48.081878223562498</v>
      </c>
      <c r="K213" s="6">
        <v>19.192778393745499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18884.082788200001</v>
      </c>
      <c r="E214" s="6">
        <v>3.3889763664116201</v>
      </c>
      <c r="F214" s="6">
        <v>75.852575682206904</v>
      </c>
      <c r="G214" s="6">
        <v>2.8145279788273898</v>
      </c>
      <c r="H214" s="6">
        <v>6011.6872214000005</v>
      </c>
      <c r="I214" s="6">
        <v>9.0757416583827197</v>
      </c>
      <c r="J214" s="6">
        <v>24.147424317793099</v>
      </c>
      <c r="K214" s="6">
        <v>8.8410752929198804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439.67514679999999</v>
      </c>
      <c r="E215" s="6">
        <v>23.711168830229301</v>
      </c>
      <c r="F215" s="6">
        <v>63.087635967009099</v>
      </c>
      <c r="G215" s="6">
        <v>14.417158403808701</v>
      </c>
      <c r="H215" s="6">
        <v>257.2524525</v>
      </c>
      <c r="I215" s="6">
        <v>30.031424205940102</v>
      </c>
      <c r="J215" s="6">
        <v>36.912364032990901</v>
      </c>
      <c r="K215" s="6">
        <v>24.640644534315701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20788.423037</v>
      </c>
      <c r="E216" s="6">
        <v>1.95486683980753</v>
      </c>
      <c r="F216" s="6">
        <v>93.386128958508195</v>
      </c>
      <c r="G216" s="6">
        <v>1.19036149201119</v>
      </c>
      <c r="H216" s="6">
        <v>1472.2951969000001</v>
      </c>
      <c r="I216" s="6">
        <v>17.0715121965614</v>
      </c>
      <c r="J216" s="6">
        <v>6.6138710414918096</v>
      </c>
      <c r="K216" s="6">
        <v>16.807592876066298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1079.8310231</v>
      </c>
      <c r="E217" s="6">
        <v>21.174627715226901</v>
      </c>
      <c r="F217" s="6">
        <v>86.658536047685701</v>
      </c>
      <c r="G217" s="6">
        <v>8.1757325396664609</v>
      </c>
      <c r="H217" s="6">
        <v>166.2447501</v>
      </c>
      <c r="I217" s="6">
        <v>57.623209089000298</v>
      </c>
      <c r="J217" s="6">
        <v>13.341463952314299</v>
      </c>
      <c r="K217" s="6">
        <v>53.104892801664398</v>
      </c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58618.398117600002</v>
      </c>
      <c r="E218" s="6">
        <v>1.51069782927407</v>
      </c>
      <c r="F218" s="6">
        <v>98.621828240491894</v>
      </c>
      <c r="G218" s="6">
        <v>0.36492888686983399</v>
      </c>
      <c r="H218" s="6">
        <v>819.15152369999998</v>
      </c>
      <c r="I218" s="6">
        <v>25.905142265499599</v>
      </c>
      <c r="J218" s="6">
        <v>1.37817175950809</v>
      </c>
      <c r="K218" s="6">
        <v>26.114273313593699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817.43619550000005</v>
      </c>
      <c r="E219" s="6">
        <v>19.982032423003002</v>
      </c>
      <c r="F219" s="6">
        <v>92.166072161070403</v>
      </c>
      <c r="G219" s="6">
        <v>5.1435137551830996</v>
      </c>
      <c r="H219" s="6">
        <v>69.480406599999995</v>
      </c>
      <c r="I219" s="6">
        <v>68.831923298610604</v>
      </c>
      <c r="J219" s="6">
        <v>7.8339278389295597</v>
      </c>
      <c r="K219" s="6">
        <v>60.513380984428302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17277.733338599999</v>
      </c>
      <c r="E220" s="6">
        <v>2.07289589334105</v>
      </c>
      <c r="F220" s="6">
        <v>97.570240833922298</v>
      </c>
      <c r="G220" s="6">
        <v>0.85469434507026998</v>
      </c>
      <c r="H220" s="6">
        <v>430.2616309</v>
      </c>
      <c r="I220" s="6">
        <v>34.308591347438202</v>
      </c>
      <c r="J220" s="6">
        <v>2.4297591660776798</v>
      </c>
      <c r="K220" s="6">
        <v>34.321398701632397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1253.4956711</v>
      </c>
      <c r="E221" s="6">
        <v>19.656802851688699</v>
      </c>
      <c r="F221" s="6">
        <v>92.634931365789697</v>
      </c>
      <c r="G221" s="6">
        <v>4.5973170937236096</v>
      </c>
      <c r="H221" s="6">
        <v>99.660910999999999</v>
      </c>
      <c r="I221" s="6">
        <v>57.401068476591597</v>
      </c>
      <c r="J221" s="6">
        <v>7.3650686342103597</v>
      </c>
      <c r="K221" s="6">
        <v>57.823243013066403</v>
      </c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33611.383465600004</v>
      </c>
      <c r="E222" s="6">
        <v>1.24632949549272</v>
      </c>
      <c r="F222" s="6">
        <v>94.126970649962999</v>
      </c>
      <c r="G222" s="6">
        <v>1.0973268689374001</v>
      </c>
      <c r="H222" s="6">
        <v>2097.1740642</v>
      </c>
      <c r="I222" s="6">
        <v>17.986727032439301</v>
      </c>
      <c r="J222" s="6">
        <v>5.8730293500370001</v>
      </c>
      <c r="K222" s="6">
        <v>17.5868445107015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1077.7259419</v>
      </c>
      <c r="E223" s="6">
        <v>18.324445563804598</v>
      </c>
      <c r="F223" s="6">
        <v>96.850226333494803</v>
      </c>
      <c r="G223" s="6">
        <v>3.2336790413396002</v>
      </c>
      <c r="H223" s="6">
        <v>35.049921099999999</v>
      </c>
      <c r="I223" s="6">
        <v>99.999999999999602</v>
      </c>
      <c r="J223" s="6">
        <v>3.1497736665052001</v>
      </c>
      <c r="K223" s="6">
        <v>99.430175054802305</v>
      </c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37796.421459899997</v>
      </c>
      <c r="E224" s="6">
        <v>1.572755480254</v>
      </c>
      <c r="F224" s="6">
        <v>93.407534939063694</v>
      </c>
      <c r="G224" s="6">
        <v>1.1999676191747799</v>
      </c>
      <c r="H224" s="6">
        <v>2667.5748168</v>
      </c>
      <c r="I224" s="6">
        <v>17.2854193351452</v>
      </c>
      <c r="J224" s="6">
        <v>6.59246506093627</v>
      </c>
      <c r="K224" s="6">
        <v>17.002140516144799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570.82800640000005</v>
      </c>
      <c r="E225" s="6">
        <v>18.0715063708884</v>
      </c>
      <c r="F225" s="6">
        <v>86.370877589750904</v>
      </c>
      <c r="G225" s="6">
        <v>6.0923254668990996</v>
      </c>
      <c r="H225" s="6">
        <v>90.075323900000001</v>
      </c>
      <c r="I225" s="6">
        <v>44.139885418963097</v>
      </c>
      <c r="J225" s="6">
        <v>13.629122410249099</v>
      </c>
      <c r="K225" s="6">
        <v>38.608465116048997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18456.638532500001</v>
      </c>
      <c r="E226" s="6">
        <v>1.38967532301954</v>
      </c>
      <c r="F226" s="6">
        <v>99.089354634890398</v>
      </c>
      <c r="G226" s="6">
        <v>0.34293189269167301</v>
      </c>
      <c r="H226" s="6">
        <v>169.6191523</v>
      </c>
      <c r="I226" s="6">
        <v>37.442456934613197</v>
      </c>
      <c r="J226" s="6">
        <v>0.91064536510959004</v>
      </c>
      <c r="K226" s="6">
        <v>37.315184628925202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467.69278109999999</v>
      </c>
      <c r="E227" s="6">
        <v>17.428679347167002</v>
      </c>
      <c r="F227" s="6">
        <v>88.837724988031297</v>
      </c>
      <c r="G227" s="6">
        <v>4.8613148897137402</v>
      </c>
      <c r="H227" s="6">
        <v>58.764623299999997</v>
      </c>
      <c r="I227" s="6">
        <v>40.992704493532202</v>
      </c>
      <c r="J227" s="6">
        <v>11.162275011968701</v>
      </c>
      <c r="K227" s="6">
        <v>38.689976262862601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10432.225270999999</v>
      </c>
      <c r="E228" s="6">
        <v>2.6074473350912299</v>
      </c>
      <c r="F228" s="6">
        <v>93.650712064194593</v>
      </c>
      <c r="G228" s="6">
        <v>1.4513780834699599</v>
      </c>
      <c r="H228" s="6">
        <v>707.2792144</v>
      </c>
      <c r="I228" s="6">
        <v>21.420601388940401</v>
      </c>
      <c r="J228" s="6">
        <v>6.3492879358053704</v>
      </c>
      <c r="K228" s="6">
        <v>21.407532996703999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502.95659069999999</v>
      </c>
      <c r="E229" s="6">
        <v>22.2537763664306</v>
      </c>
      <c r="F229" s="6">
        <v>92.128480883754804</v>
      </c>
      <c r="G229" s="6">
        <v>5.9485705868306997</v>
      </c>
      <c r="H229" s="6">
        <v>42.972948000000002</v>
      </c>
      <c r="I229" s="6">
        <v>70.628915540637195</v>
      </c>
      <c r="J229" s="6">
        <v>7.87151911624525</v>
      </c>
      <c r="K229" s="6">
        <v>69.622237271007506</v>
      </c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21333.3753378</v>
      </c>
      <c r="E230" s="6">
        <v>1.2604924842715901</v>
      </c>
      <c r="F230" s="6">
        <v>98.295307676369902</v>
      </c>
      <c r="G230" s="6">
        <v>0.50542584274869296</v>
      </c>
      <c r="H230" s="6">
        <v>369.97535319999997</v>
      </c>
      <c r="I230" s="6">
        <v>29.908771534560099</v>
      </c>
      <c r="J230" s="6">
        <v>1.7046923236301099</v>
      </c>
      <c r="K230" s="6">
        <v>29.143668937733299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1158.1516512000001</v>
      </c>
      <c r="E231" s="6">
        <v>16.474198669482998</v>
      </c>
      <c r="F231" s="6">
        <v>89.938595696575405</v>
      </c>
      <c r="G231" s="6">
        <v>4.6669024650589002</v>
      </c>
      <c r="H231" s="6">
        <v>129.56208530000001</v>
      </c>
      <c r="I231" s="6">
        <v>46.5058522057952</v>
      </c>
      <c r="J231" s="6">
        <v>10.061404303424499</v>
      </c>
      <c r="K231" s="6">
        <v>41.717303201643702</v>
      </c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28801.057536799999</v>
      </c>
      <c r="E232" s="6">
        <v>1.77253658856909</v>
      </c>
      <c r="F232" s="6">
        <v>96.021646974749601</v>
      </c>
      <c r="G232" s="6">
        <v>1.2312735337774601</v>
      </c>
      <c r="H232" s="6">
        <v>1193.2806611000001</v>
      </c>
      <c r="I232" s="6">
        <v>30.3527182099592</v>
      </c>
      <c r="J232" s="6">
        <v>3.97835302525043</v>
      </c>
      <c r="K232" s="6">
        <v>29.718054642043601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1257.8916727000001</v>
      </c>
      <c r="E233" s="6">
        <v>16.346186567970001</v>
      </c>
      <c r="F233" s="6">
        <v>94.318679560600998</v>
      </c>
      <c r="G233" s="6">
        <v>3.0792767222800799</v>
      </c>
      <c r="H233" s="6">
        <v>75.769568699999994</v>
      </c>
      <c r="I233" s="6">
        <v>49.4284477766832</v>
      </c>
      <c r="J233" s="6">
        <v>5.6813204393989496</v>
      </c>
      <c r="K233" s="6">
        <v>51.120741655944798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15459.2239852</v>
      </c>
      <c r="E234" s="6">
        <v>1.77166676997686</v>
      </c>
      <c r="F234" s="6">
        <v>96.529469058219405</v>
      </c>
      <c r="G234" s="6">
        <v>0.65176920933410598</v>
      </c>
      <c r="H234" s="6">
        <v>555.80659149999997</v>
      </c>
      <c r="I234" s="6">
        <v>18.144173440358699</v>
      </c>
      <c r="J234" s="6">
        <v>3.4705309417806101</v>
      </c>
      <c r="K234" s="6">
        <v>18.128331595636801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852.73238939999999</v>
      </c>
      <c r="E235" s="6">
        <v>24.991590391676901</v>
      </c>
      <c r="F235" s="6">
        <v>46.880716373066399</v>
      </c>
      <c r="G235" s="6">
        <v>19.9279875367417</v>
      </c>
      <c r="H235" s="6">
        <v>966.20822280000004</v>
      </c>
      <c r="I235" s="6">
        <v>24.9961147069586</v>
      </c>
      <c r="J235" s="6">
        <v>53.119283626933601</v>
      </c>
      <c r="K235" s="6">
        <v>17.5875551740742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29795.229061900001</v>
      </c>
      <c r="E236" s="6">
        <v>2.49360876637685</v>
      </c>
      <c r="F236" s="6">
        <v>84.213943638986606</v>
      </c>
      <c r="G236" s="6">
        <v>2.1200931251852499</v>
      </c>
      <c r="H236" s="6">
        <v>5585.1696873000001</v>
      </c>
      <c r="I236" s="6">
        <v>11.530985708388</v>
      </c>
      <c r="J236" s="6">
        <v>15.786056361013401</v>
      </c>
      <c r="K236" s="6">
        <v>11.310070030834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1534.5684060999999</v>
      </c>
      <c r="E237" s="6">
        <v>21.516505275180901</v>
      </c>
      <c r="F237" s="6">
        <v>69.2608483969601</v>
      </c>
      <c r="G237" s="6">
        <v>12.120836883783699</v>
      </c>
      <c r="H237" s="6">
        <v>681.06776009999999</v>
      </c>
      <c r="I237" s="6">
        <v>30.2936564078583</v>
      </c>
      <c r="J237" s="6">
        <v>30.7391516030399</v>
      </c>
      <c r="K237" s="6">
        <v>27.310429926407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54185.274150700003</v>
      </c>
      <c r="E238" s="6">
        <v>2.1188385007726902</v>
      </c>
      <c r="F238" s="6">
        <v>87.823291609181894</v>
      </c>
      <c r="G238" s="6">
        <v>1.81120940175139</v>
      </c>
      <c r="H238" s="6">
        <v>7512.7938194999997</v>
      </c>
      <c r="I238" s="6">
        <v>13.3233897156724</v>
      </c>
      <c r="J238" s="6">
        <v>12.176708390818099</v>
      </c>
      <c r="K238" s="6">
        <v>13.063166690864399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2753.8100190999999</v>
      </c>
      <c r="E239" s="6">
        <v>22.07195851981</v>
      </c>
      <c r="F239" s="6">
        <v>54.315460898001099</v>
      </c>
      <c r="G239" s="6">
        <v>14.013335152141201</v>
      </c>
      <c r="H239" s="6">
        <v>2316.2197175000001</v>
      </c>
      <c r="I239" s="6">
        <v>20.744829337896999</v>
      </c>
      <c r="J239" s="6">
        <v>45.684539101998901</v>
      </c>
      <c r="K239" s="6">
        <v>16.6607953690268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77201.076629599993</v>
      </c>
      <c r="E240" s="6">
        <v>2.8779887519460101</v>
      </c>
      <c r="F240" s="6">
        <v>81.521117784061403</v>
      </c>
      <c r="G240" s="6">
        <v>1.9674730169469701</v>
      </c>
      <c r="H240" s="6">
        <v>17499.6324972</v>
      </c>
      <c r="I240" s="6">
        <v>8.73485159313657</v>
      </c>
      <c r="J240" s="6">
        <v>18.478882215938601</v>
      </c>
      <c r="K240" s="6">
        <v>8.6796699972011808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1671.6231740000001</v>
      </c>
      <c r="E241" s="6">
        <v>16.2333375684053</v>
      </c>
      <c r="F241" s="6">
        <v>69.446972921840697</v>
      </c>
      <c r="G241" s="6">
        <v>10.661601482216099</v>
      </c>
      <c r="H241" s="6">
        <v>735.42655569999999</v>
      </c>
      <c r="I241" s="6">
        <v>28.219556468578201</v>
      </c>
      <c r="J241" s="6">
        <v>30.5530270781592</v>
      </c>
      <c r="K241" s="6">
        <v>24.233800059968601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32904.545048499996</v>
      </c>
      <c r="E242" s="6">
        <v>2.2640433870385301</v>
      </c>
      <c r="F242" s="6">
        <v>85.685043078975795</v>
      </c>
      <c r="G242" s="6">
        <v>1.63578658608678</v>
      </c>
      <c r="H242" s="6">
        <v>5497.1921346999998</v>
      </c>
      <c r="I242" s="6">
        <v>10.0077645134911</v>
      </c>
      <c r="J242" s="6">
        <v>14.3149569210242</v>
      </c>
      <c r="K242" s="6">
        <v>9.7913283896092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1177.1963178000001</v>
      </c>
      <c r="E243" s="6">
        <v>26.851726167133599</v>
      </c>
      <c r="F243" s="6">
        <v>59.621710598363101</v>
      </c>
      <c r="G243" s="6">
        <v>15.351159964910501</v>
      </c>
      <c r="H243" s="6">
        <v>797.24605559999998</v>
      </c>
      <c r="I243" s="6">
        <v>22.408873796938401</v>
      </c>
      <c r="J243" s="6">
        <v>40.378289401636899</v>
      </c>
      <c r="K243" s="6">
        <v>22.6671914620526</v>
      </c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38046.590941499999</v>
      </c>
      <c r="E244" s="6">
        <v>2.8390760797287302</v>
      </c>
      <c r="F244" s="6">
        <v>84.375662797207994</v>
      </c>
      <c r="G244" s="6">
        <v>1.74847257379692</v>
      </c>
      <c r="H244" s="6">
        <v>7045.3107754000002</v>
      </c>
      <c r="I244" s="6">
        <v>9.7246401478322504</v>
      </c>
      <c r="J244" s="6">
        <v>15.624337202792001</v>
      </c>
      <c r="K244" s="6">
        <v>9.4422265970100003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1080.7801904999999</v>
      </c>
      <c r="E245" s="6">
        <v>18.182533734883201</v>
      </c>
      <c r="F245" s="6">
        <v>39.159356668836502</v>
      </c>
      <c r="G245" s="6">
        <v>14.1846549766679</v>
      </c>
      <c r="H245" s="6">
        <v>1679.1737066999999</v>
      </c>
      <c r="I245" s="6">
        <v>14.9371770777497</v>
      </c>
      <c r="J245" s="6">
        <v>60.840643331163498</v>
      </c>
      <c r="K245" s="6">
        <v>9.1297845164501794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20790.795157100001</v>
      </c>
      <c r="E246" s="6">
        <v>4.0521828580246098</v>
      </c>
      <c r="F246" s="6">
        <v>67.332262343463796</v>
      </c>
      <c r="G246" s="6">
        <v>3.1062693210550898</v>
      </c>
      <c r="H246" s="6">
        <v>10087.1145306</v>
      </c>
      <c r="I246" s="6">
        <v>6.8195567539606099</v>
      </c>
      <c r="J246" s="6">
        <v>32.667737656536197</v>
      </c>
      <c r="K246" s="6">
        <v>6.4024066506756601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521.8927936</v>
      </c>
      <c r="E247" s="6">
        <v>19.956370851353</v>
      </c>
      <c r="F247" s="6">
        <v>68.442362639481203</v>
      </c>
      <c r="G247" s="6">
        <v>11.5189598353123</v>
      </c>
      <c r="H247" s="6">
        <v>240.63610439999999</v>
      </c>
      <c r="I247" s="6">
        <v>30.011181598489198</v>
      </c>
      <c r="J247" s="6">
        <v>31.5576373605188</v>
      </c>
      <c r="K247" s="6">
        <v>24.9823780301247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12685.853042799999</v>
      </c>
      <c r="E248" s="6">
        <v>2.5641986842979798</v>
      </c>
      <c r="F248" s="6">
        <v>84.937977232857193</v>
      </c>
      <c r="G248" s="6">
        <v>1.8959208874103699</v>
      </c>
      <c r="H248" s="6">
        <v>2249.5780282999999</v>
      </c>
      <c r="I248" s="6">
        <v>10.614824095342399</v>
      </c>
      <c r="J248" s="6">
        <v>15.0620227671428</v>
      </c>
      <c r="K248" s="6">
        <v>10.691504564808699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469.13674420000001</v>
      </c>
      <c r="E249" s="6">
        <v>23.9195771810931</v>
      </c>
      <c r="F249" s="6">
        <v>48.280700891223503</v>
      </c>
      <c r="G249" s="6">
        <v>17.899052937855799</v>
      </c>
      <c r="H249" s="6">
        <v>502.5491169</v>
      </c>
      <c r="I249" s="6">
        <v>24.333724724388901</v>
      </c>
      <c r="J249" s="6">
        <v>51.719299108776497</v>
      </c>
      <c r="K249" s="6">
        <v>16.709020346761498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18949.175337299999</v>
      </c>
      <c r="E250" s="6">
        <v>2.4934910366076899</v>
      </c>
      <c r="F250" s="6">
        <v>73.061065051150194</v>
      </c>
      <c r="G250" s="6">
        <v>2.1392590302833798</v>
      </c>
      <c r="H250" s="6">
        <v>6986.9033717000002</v>
      </c>
      <c r="I250" s="6">
        <v>6.6575809057121003</v>
      </c>
      <c r="J250" s="6">
        <v>26.938934948849798</v>
      </c>
      <c r="K250" s="6">
        <v>5.8018827941624904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313.00853260000002</v>
      </c>
      <c r="E251" s="6">
        <v>18.7421533835766</v>
      </c>
      <c r="F251" s="6">
        <v>67.992307023112204</v>
      </c>
      <c r="G251" s="6">
        <v>10.527431847006699</v>
      </c>
      <c r="H251" s="6">
        <v>147.3502143</v>
      </c>
      <c r="I251" s="6">
        <v>27.3645328939858</v>
      </c>
      <c r="J251" s="6">
        <v>32.007692976887803</v>
      </c>
      <c r="K251" s="6">
        <v>22.3628856607512</v>
      </c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7481.6108996000003</v>
      </c>
      <c r="E252" s="6">
        <v>3.0630661865378501</v>
      </c>
      <c r="F252" s="6">
        <v>83.824396949052996</v>
      </c>
      <c r="G252" s="6">
        <v>2.0080588723091699</v>
      </c>
      <c r="H252" s="6">
        <v>1443.7272739</v>
      </c>
      <c r="I252" s="6">
        <v>11.1179687310661</v>
      </c>
      <c r="J252" s="6">
        <v>16.175603050947</v>
      </c>
      <c r="K252" s="6">
        <v>10.4060617387404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548.32572919999996</v>
      </c>
      <c r="E253" s="6">
        <v>18.4806035320665</v>
      </c>
      <c r="F253" s="6">
        <v>54.048804684977299</v>
      </c>
      <c r="G253" s="6">
        <v>14.6330759274092</v>
      </c>
      <c r="H253" s="6">
        <v>466.17539140000002</v>
      </c>
      <c r="I253" s="6">
        <v>24.040600577661799</v>
      </c>
      <c r="J253" s="6">
        <v>45.951195315022701</v>
      </c>
      <c r="K253" s="6">
        <v>17.211745142186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14548.2683597</v>
      </c>
      <c r="E254" s="6">
        <v>2.6195082224374802</v>
      </c>
      <c r="F254" s="6">
        <v>83.186991446881393</v>
      </c>
      <c r="G254" s="6">
        <v>1.8516606394809301</v>
      </c>
      <c r="H254" s="6">
        <v>2940.3655079999999</v>
      </c>
      <c r="I254" s="6">
        <v>9.5928461196908401</v>
      </c>
      <c r="J254" s="6">
        <v>16.8130085531186</v>
      </c>
      <c r="K254" s="6">
        <v>9.1616011074029906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833.77390419999995</v>
      </c>
      <c r="E255" s="6">
        <v>22.446474211374799</v>
      </c>
      <c r="F255" s="6">
        <v>73.755440863822102</v>
      </c>
      <c r="G255" s="6">
        <v>7.5367229605927202</v>
      </c>
      <c r="H255" s="6">
        <v>296.683584</v>
      </c>
      <c r="I255" s="6">
        <v>22.594134975755399</v>
      </c>
      <c r="J255" s="6">
        <v>26.244559136177902</v>
      </c>
      <c r="K255" s="6">
        <v>21.1805548625406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13829.3847375</v>
      </c>
      <c r="E256" s="6">
        <v>3.3446143954987102</v>
      </c>
      <c r="F256" s="6">
        <v>83.368225489631001</v>
      </c>
      <c r="G256" s="6">
        <v>1.5803996259238</v>
      </c>
      <c r="H256" s="6">
        <v>2758.9313221000002</v>
      </c>
      <c r="I256" s="6">
        <v>8.1108808434000892</v>
      </c>
      <c r="J256" s="6">
        <v>16.631774510368999</v>
      </c>
      <c r="K256" s="6">
        <v>7.9218914551542401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806.91912660000003</v>
      </c>
      <c r="E257" s="6">
        <v>21.074992013226499</v>
      </c>
      <c r="F257" s="6">
        <v>58.396579130076198</v>
      </c>
      <c r="G257" s="6">
        <v>11.352655009680101</v>
      </c>
      <c r="H257" s="6">
        <v>574.87264719999996</v>
      </c>
      <c r="I257" s="6">
        <v>18.862918468967401</v>
      </c>
      <c r="J257" s="6">
        <v>41.603420869923802</v>
      </c>
      <c r="K257" s="6">
        <v>15.9351371292765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14353.8894452</v>
      </c>
      <c r="E258" s="6">
        <v>2.8466241995063202</v>
      </c>
      <c r="F258" s="6">
        <v>82.256481002121504</v>
      </c>
      <c r="G258" s="6">
        <v>2.0811285838062901</v>
      </c>
      <c r="H258" s="6">
        <v>3096.2728646</v>
      </c>
      <c r="I258" s="6">
        <v>10.584637134079401</v>
      </c>
      <c r="J258" s="6">
        <v>17.7435189978785</v>
      </c>
      <c r="K258" s="6">
        <v>9.6478220491268996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646.02222089999998</v>
      </c>
      <c r="E259" s="6">
        <v>25.674094193836801</v>
      </c>
      <c r="F259" s="6">
        <v>42.0201391215275</v>
      </c>
      <c r="G259" s="6">
        <v>19.860721833999499</v>
      </c>
      <c r="H259" s="6">
        <v>891.38873109999997</v>
      </c>
      <c r="I259" s="6">
        <v>20.473815625256801</v>
      </c>
      <c r="J259" s="6">
        <v>57.9798608784725</v>
      </c>
      <c r="K259" s="6">
        <v>14.393796084951999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25722.026774900001</v>
      </c>
      <c r="E260" s="6">
        <v>2.93195436786998</v>
      </c>
      <c r="F260" s="6">
        <v>77.586271885520603</v>
      </c>
      <c r="G260" s="6">
        <v>2.13839927287203</v>
      </c>
      <c r="H260" s="6">
        <v>7430.7799649999997</v>
      </c>
      <c r="I260" s="6">
        <v>7.9094660670377204</v>
      </c>
      <c r="J260" s="6">
        <v>22.413728114479401</v>
      </c>
      <c r="K260" s="6">
        <v>7.4021789921538899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1362.3488205000001</v>
      </c>
      <c r="E261" s="6">
        <v>16.2745402394651</v>
      </c>
      <c r="F261" s="6">
        <v>67.471053148107103</v>
      </c>
      <c r="G261" s="6">
        <v>8.9729660550943393</v>
      </c>
      <c r="H261" s="6">
        <v>656.81162970000003</v>
      </c>
      <c r="I261" s="6">
        <v>22.187542081166601</v>
      </c>
      <c r="J261" s="6">
        <v>32.528946851892897</v>
      </c>
      <c r="K261" s="6">
        <v>18.611591465162999</v>
      </c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30333.3329266</v>
      </c>
      <c r="E262" s="6">
        <v>2.5003471562032802</v>
      </c>
      <c r="F262" s="6">
        <v>86.542804820934407</v>
      </c>
      <c r="G262" s="6">
        <v>1.7209111442340099</v>
      </c>
      <c r="H262" s="6">
        <v>4716.7593247000004</v>
      </c>
      <c r="I262" s="6">
        <v>11.204519294963401</v>
      </c>
      <c r="J262" s="6">
        <v>13.4571951790656</v>
      </c>
      <c r="K262" s="6">
        <v>11.0671261944166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762.04537530000005</v>
      </c>
      <c r="E263" s="6">
        <v>19.566790532648799</v>
      </c>
      <c r="F263" s="6">
        <v>61.580092874702103</v>
      </c>
      <c r="G263" s="6">
        <v>9.6464236762911799</v>
      </c>
      <c r="H263" s="6">
        <v>475.44118850000001</v>
      </c>
      <c r="I263" s="6">
        <v>21.760087773277</v>
      </c>
      <c r="J263" s="6">
        <v>38.419907125297897</v>
      </c>
      <c r="K263" s="6">
        <v>15.461455020113601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16576.931898800001</v>
      </c>
      <c r="E264" s="6">
        <v>2.72823110362356</v>
      </c>
      <c r="F264" s="6">
        <v>84.6924987425555</v>
      </c>
      <c r="G264" s="6">
        <v>1.5338737964020599</v>
      </c>
      <c r="H264" s="6">
        <v>2996.1497140000001</v>
      </c>
      <c r="I264" s="6">
        <v>8.8255170183544092</v>
      </c>
      <c r="J264" s="6">
        <v>15.3075012574445</v>
      </c>
      <c r="K264" s="6">
        <v>8.4865323469983096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1477.6283003000001</v>
      </c>
      <c r="E265" s="6">
        <v>23.7134456486666</v>
      </c>
      <c r="F265" s="6">
        <v>58.164308881362899</v>
      </c>
      <c r="G265" s="6">
        <v>13.542384805634599</v>
      </c>
      <c r="H265" s="6">
        <v>1062.8098631</v>
      </c>
      <c r="I265" s="6">
        <v>21.946687944658699</v>
      </c>
      <c r="J265" s="6">
        <v>41.835691118637001</v>
      </c>
      <c r="K265" s="6">
        <v>18.828025347818599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40480.915921699998</v>
      </c>
      <c r="E266" s="6">
        <v>2.8340604557737001</v>
      </c>
      <c r="F266" s="6">
        <v>76.464134916381596</v>
      </c>
      <c r="G266" s="6">
        <v>2.1950316301112802</v>
      </c>
      <c r="H266" s="6">
        <v>12460.134109099999</v>
      </c>
      <c r="I266" s="6">
        <v>7.1727634009890604</v>
      </c>
      <c r="J266" s="6">
        <v>23.5358650836184</v>
      </c>
      <c r="K266" s="6">
        <v>7.1312949030871202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702.76944690000005</v>
      </c>
      <c r="E267" s="6">
        <v>18.082776671486702</v>
      </c>
      <c r="F267" s="6">
        <v>57.869426118428102</v>
      </c>
      <c r="G267" s="6">
        <v>10.9895750375111</v>
      </c>
      <c r="H267" s="6">
        <v>511.63597240000001</v>
      </c>
      <c r="I267" s="6">
        <v>21.768283119615301</v>
      </c>
      <c r="J267" s="6">
        <v>42.130573881571898</v>
      </c>
      <c r="K267" s="6">
        <v>15.094985472873899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20986.185050299999</v>
      </c>
      <c r="E268" s="6">
        <v>2.8929010480587398</v>
      </c>
      <c r="F268" s="6">
        <v>87.390188581072906</v>
      </c>
      <c r="G268" s="6">
        <v>1.4955181237862101</v>
      </c>
      <c r="H268" s="6">
        <v>3028.1641473</v>
      </c>
      <c r="I268" s="6">
        <v>10.005849073037799</v>
      </c>
      <c r="J268" s="6">
        <v>12.6098114189271</v>
      </c>
      <c r="K268" s="6">
        <v>10.3644381761269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466.95050040000001</v>
      </c>
      <c r="E269" s="6">
        <v>25.914873446908299</v>
      </c>
      <c r="F269" s="6">
        <v>76.398651436893601</v>
      </c>
      <c r="G269" s="6">
        <v>11.985159635473201</v>
      </c>
      <c r="H269" s="6">
        <v>144.25204260000001</v>
      </c>
      <c r="I269" s="6">
        <v>43.9226075674163</v>
      </c>
      <c r="J269" s="6">
        <v>23.601348563106399</v>
      </c>
      <c r="K269" s="6">
        <v>38.796513299133601</v>
      </c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26806.581322999999</v>
      </c>
      <c r="E270" s="6">
        <v>2.2186252154899302</v>
      </c>
      <c r="F270" s="6">
        <v>88.218201503251194</v>
      </c>
      <c r="G270" s="6">
        <v>1.6491617847642299</v>
      </c>
      <c r="H270" s="6">
        <v>3580.0972379</v>
      </c>
      <c r="I270" s="6">
        <v>12.475232173994099</v>
      </c>
      <c r="J270" s="6">
        <v>11.781798496748801</v>
      </c>
      <c r="K270" s="6">
        <v>12.348376750793999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962.42816630000004</v>
      </c>
      <c r="E271" s="6">
        <v>18.879166487722799</v>
      </c>
      <c r="F271" s="6">
        <v>51.905127035770498</v>
      </c>
      <c r="G271" s="6">
        <v>12.972032171914799</v>
      </c>
      <c r="H271" s="6">
        <v>891.77819299999999</v>
      </c>
      <c r="I271" s="6">
        <v>18.881423121047298</v>
      </c>
      <c r="J271" s="6">
        <v>48.094872964229502</v>
      </c>
      <c r="K271" s="6">
        <v>13.9997246337695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23087.674159900002</v>
      </c>
      <c r="E272" s="6">
        <v>2.6525116982323098</v>
      </c>
      <c r="F272" s="6">
        <v>79.512849666691295</v>
      </c>
      <c r="G272" s="6">
        <v>2.0839299615648401</v>
      </c>
      <c r="H272" s="6">
        <v>5948.7322280999997</v>
      </c>
      <c r="I272" s="6">
        <v>8.5038507430575994</v>
      </c>
      <c r="J272" s="6">
        <v>20.487150333308701</v>
      </c>
      <c r="K272" s="6">
        <v>8.0879579177207397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610.80042890000004</v>
      </c>
      <c r="E273" s="6">
        <v>23.263036379244198</v>
      </c>
      <c r="F273" s="6">
        <v>64.039361911264606</v>
      </c>
      <c r="G273" s="6">
        <v>13.662675502560299</v>
      </c>
      <c r="H273" s="6">
        <v>342.98863249999999</v>
      </c>
      <c r="I273" s="6">
        <v>32.959261291162797</v>
      </c>
      <c r="J273" s="6">
        <v>35.960638088735401</v>
      </c>
      <c r="K273" s="6">
        <v>24.330742380756199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26421.409977800002</v>
      </c>
      <c r="E274" s="6">
        <v>2.64533192513955</v>
      </c>
      <c r="F274" s="6">
        <v>80.205460919554298</v>
      </c>
      <c r="G274" s="6">
        <v>2.0576777353577098</v>
      </c>
      <c r="H274" s="6">
        <v>6520.7484175</v>
      </c>
      <c r="I274" s="6">
        <v>8.4432616056729994</v>
      </c>
      <c r="J274" s="6">
        <v>19.794539080445801</v>
      </c>
      <c r="K274" s="6">
        <v>8.3375010914653398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1230.5903307000001</v>
      </c>
      <c r="E275" s="6">
        <v>22.505695237287501</v>
      </c>
      <c r="F275" s="6">
        <v>67.8492714421469</v>
      </c>
      <c r="G275" s="6">
        <v>11.4162415665922</v>
      </c>
      <c r="H275" s="6">
        <v>583.1215995</v>
      </c>
      <c r="I275" s="6">
        <v>31.941568238512701</v>
      </c>
      <c r="J275" s="6">
        <v>32.1507285578531</v>
      </c>
      <c r="K275" s="6">
        <v>24.092258796158401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37820.710028200003</v>
      </c>
      <c r="E276" s="6">
        <v>2.8539619993098202</v>
      </c>
      <c r="F276" s="6">
        <v>81.653533875453803</v>
      </c>
      <c r="G276" s="6">
        <v>2.1884947068540002</v>
      </c>
      <c r="H276" s="6">
        <v>8497.8119428000009</v>
      </c>
      <c r="I276" s="6">
        <v>10.168245801189601</v>
      </c>
      <c r="J276" s="6">
        <v>18.3464661245462</v>
      </c>
      <c r="K276" s="6">
        <v>9.7402042153104098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361.84668599999998</v>
      </c>
      <c r="E277" s="6">
        <v>20.044082928650202</v>
      </c>
      <c r="F277" s="6">
        <v>55.083083452513897</v>
      </c>
      <c r="G277" s="6">
        <v>13.5066736997736</v>
      </c>
      <c r="H277" s="6">
        <v>295.06404470000001</v>
      </c>
      <c r="I277" s="6">
        <v>21.1543559888316</v>
      </c>
      <c r="J277" s="6">
        <v>44.916916547486103</v>
      </c>
      <c r="K277" s="6">
        <v>16.563675598345199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8017.1401453999997</v>
      </c>
      <c r="E278" s="6">
        <v>2.9975125286164901</v>
      </c>
      <c r="F278" s="6">
        <v>73.994464634549502</v>
      </c>
      <c r="G278" s="6">
        <v>2.7747665832195301</v>
      </c>
      <c r="H278" s="6">
        <v>2817.6434900999998</v>
      </c>
      <c r="I278" s="6">
        <v>8.7770708285340699</v>
      </c>
      <c r="J278" s="6">
        <v>26.005535365450498</v>
      </c>
      <c r="K278" s="6">
        <v>7.89514097386897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351.33357990000002</v>
      </c>
      <c r="E279" s="6">
        <v>39.373540757732201</v>
      </c>
      <c r="F279" s="6">
        <v>20.0308239317194</v>
      </c>
      <c r="G279" s="6">
        <v>34.824163145968797</v>
      </c>
      <c r="H279" s="6">
        <v>1402.6311152000001</v>
      </c>
      <c r="I279" s="6">
        <v>18.5815056821768</v>
      </c>
      <c r="J279" s="6">
        <v>79.969176068280603</v>
      </c>
      <c r="K279" s="6">
        <v>8.7228194017001393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20509.2047337</v>
      </c>
      <c r="E280" s="6">
        <v>3.9032194119968802</v>
      </c>
      <c r="F280" s="6">
        <v>65.603542376296005</v>
      </c>
      <c r="G280" s="6">
        <v>3.1765051028258</v>
      </c>
      <c r="H280" s="6">
        <v>10753.1387173</v>
      </c>
      <c r="I280" s="6">
        <v>6.6117625805584002</v>
      </c>
      <c r="J280" s="6">
        <v>34.396457623703903</v>
      </c>
      <c r="K280" s="6">
        <v>6.0584723404233198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497.91222060000001</v>
      </c>
      <c r="E281" s="6">
        <v>25.248972485056399</v>
      </c>
      <c r="F281" s="6">
        <v>32.002019241217099</v>
      </c>
      <c r="G281" s="6">
        <v>19.277644564317001</v>
      </c>
      <c r="H281" s="6">
        <v>1057.9652908999999</v>
      </c>
      <c r="I281" s="6">
        <v>14.725135345947299</v>
      </c>
      <c r="J281" s="6">
        <v>67.997980758782901</v>
      </c>
      <c r="K281" s="6">
        <v>9.0726745910455797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16044.301128900001</v>
      </c>
      <c r="E282" s="6">
        <v>3.97123865426614</v>
      </c>
      <c r="F282" s="6">
        <v>64.596091687442595</v>
      </c>
      <c r="G282" s="6">
        <v>3.0188145657773302</v>
      </c>
      <c r="H282" s="6">
        <v>8793.5810242999996</v>
      </c>
      <c r="I282" s="6">
        <v>6.2894757756860198</v>
      </c>
      <c r="J282" s="6">
        <v>35.403908312557498</v>
      </c>
      <c r="K282" s="6">
        <v>5.5079688026751903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153.7489664</v>
      </c>
      <c r="E283" s="6">
        <v>23.836700596568601</v>
      </c>
      <c r="F283" s="6">
        <v>27.140735921149101</v>
      </c>
      <c r="G283" s="6">
        <v>20.653309897783998</v>
      </c>
      <c r="H283" s="6">
        <v>412.73886520000002</v>
      </c>
      <c r="I283" s="6">
        <v>14.938024080767301</v>
      </c>
      <c r="J283" s="6">
        <v>72.859264078850899</v>
      </c>
      <c r="K283" s="6">
        <v>7.6935450408443398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3199.1809091999999</v>
      </c>
      <c r="E284" s="6">
        <v>5.1278919004535197</v>
      </c>
      <c r="F284" s="6">
        <v>51.635113587737997</v>
      </c>
      <c r="G284" s="6">
        <v>4.0244678830648102</v>
      </c>
      <c r="H284" s="6">
        <v>2996.5659129000001</v>
      </c>
      <c r="I284" s="6">
        <v>4.8820636582274002</v>
      </c>
      <c r="J284" s="6">
        <v>48.364886412262003</v>
      </c>
      <c r="K284" s="6">
        <v>4.2965852230259802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418.24889789999997</v>
      </c>
      <c r="E285" s="6">
        <v>23.7453146134192</v>
      </c>
      <c r="F285" s="6">
        <v>36.439272049730903</v>
      </c>
      <c r="G285" s="6">
        <v>16.1917694396865</v>
      </c>
      <c r="H285" s="6">
        <v>729.54817479999997</v>
      </c>
      <c r="I285" s="6">
        <v>14.716723654054</v>
      </c>
      <c r="J285" s="6">
        <v>63.560727950269197</v>
      </c>
      <c r="K285" s="6">
        <v>9.2827176561113909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11535.8471326</v>
      </c>
      <c r="E286" s="6">
        <v>3.96610851068287</v>
      </c>
      <c r="F286" s="6">
        <v>67.145460754298497</v>
      </c>
      <c r="G286" s="6">
        <v>2.9611889033295502</v>
      </c>
      <c r="H286" s="6">
        <v>5644.5355812999996</v>
      </c>
      <c r="I286" s="6">
        <v>5.6508144106043403</v>
      </c>
      <c r="J286" s="6">
        <v>32.854539245701503</v>
      </c>
      <c r="K286" s="6">
        <v>6.05183934577905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1050.5491353</v>
      </c>
      <c r="E287" s="6">
        <v>22.49467784562</v>
      </c>
      <c r="F287" s="6">
        <v>51.138625086772699</v>
      </c>
      <c r="G287" s="6">
        <v>12.455524940787701</v>
      </c>
      <c r="H287" s="6">
        <v>1003.7672127</v>
      </c>
      <c r="I287" s="6">
        <v>21.6639192793299</v>
      </c>
      <c r="J287" s="6">
        <v>48.861374913227301</v>
      </c>
      <c r="K287" s="6">
        <v>13.036031453004799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27419.488658900002</v>
      </c>
      <c r="E288" s="6">
        <v>4.0880879822941498</v>
      </c>
      <c r="F288" s="6">
        <v>74.831256768521897</v>
      </c>
      <c r="G288" s="6">
        <v>2.6540758872675498</v>
      </c>
      <c r="H288" s="6">
        <v>9222.2702035999991</v>
      </c>
      <c r="I288" s="6">
        <v>8.2081898459681693</v>
      </c>
      <c r="J288" s="6">
        <v>25.1687432314781</v>
      </c>
      <c r="K288" s="6">
        <v>7.8910509109118001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463.75157819999998</v>
      </c>
      <c r="E289" s="6">
        <v>24.885791920118098</v>
      </c>
      <c r="F289" s="6">
        <v>26.647317268574099</v>
      </c>
      <c r="G289" s="6">
        <v>22.166545819935401</v>
      </c>
      <c r="H289" s="6">
        <v>1276.5796286</v>
      </c>
      <c r="I289" s="6">
        <v>14.830290978528501</v>
      </c>
      <c r="J289" s="6">
        <v>73.352682731425901</v>
      </c>
      <c r="K289" s="6">
        <v>8.0525886336689201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15015.640617700001</v>
      </c>
      <c r="E290" s="6">
        <v>4.1272314827771703</v>
      </c>
      <c r="F290" s="6">
        <v>60.719755308584297</v>
      </c>
      <c r="G290" s="6">
        <v>3.0376928119806399</v>
      </c>
      <c r="H290" s="6">
        <v>9713.7749430000003</v>
      </c>
      <c r="I290" s="6">
        <v>4.5960374433677904</v>
      </c>
      <c r="J290" s="6">
        <v>39.280244691415703</v>
      </c>
      <c r="K290" s="6">
        <v>4.6956928526063599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1014.7315775</v>
      </c>
      <c r="E291" s="6">
        <v>23.986848371718398</v>
      </c>
      <c r="F291" s="6">
        <v>39.816265259119199</v>
      </c>
      <c r="G291" s="6">
        <v>19.651424001620001</v>
      </c>
      <c r="H291" s="6">
        <v>1533.8037280999999</v>
      </c>
      <c r="I291" s="6">
        <v>23.305490603931801</v>
      </c>
      <c r="J291" s="6">
        <v>60.183734740880801</v>
      </c>
      <c r="K291" s="6">
        <v>13.0009597133963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26034.581763099999</v>
      </c>
      <c r="E292" s="6">
        <v>3.9058648036709398</v>
      </c>
      <c r="F292" s="6">
        <v>64.691498567485596</v>
      </c>
      <c r="G292" s="6">
        <v>2.7881312784376</v>
      </c>
      <c r="H292" s="6">
        <v>14209.6270427</v>
      </c>
      <c r="I292" s="6">
        <v>5.2968749514718203</v>
      </c>
      <c r="J292" s="6">
        <v>35.308501432514397</v>
      </c>
      <c r="K292" s="6">
        <v>5.1083558714534503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1022.7774322</v>
      </c>
      <c r="E293" s="6">
        <v>25.260766694512402</v>
      </c>
      <c r="F293" s="6">
        <v>62.5231764157257</v>
      </c>
      <c r="G293" s="6">
        <v>10.876369356482099</v>
      </c>
      <c r="H293" s="6">
        <v>613.05985380000004</v>
      </c>
      <c r="I293" s="6">
        <v>27.944943862693599</v>
      </c>
      <c r="J293" s="6">
        <v>37.4768235842743</v>
      </c>
      <c r="K293" s="6">
        <v>18.145218697863999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19264.040488300001</v>
      </c>
      <c r="E294" s="6">
        <v>3.7624957334701699</v>
      </c>
      <c r="F294" s="6">
        <v>63.129581017842398</v>
      </c>
      <c r="G294" s="6">
        <v>3.3436480520195602</v>
      </c>
      <c r="H294" s="6">
        <v>11251.036877500001</v>
      </c>
      <c r="I294" s="6">
        <v>6.2617817937302096</v>
      </c>
      <c r="J294" s="6">
        <v>36.870418982157602</v>
      </c>
      <c r="K294" s="6">
        <v>5.7249986960350903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270.52340659999999</v>
      </c>
      <c r="E295" s="6">
        <v>25.1425676430738</v>
      </c>
      <c r="F295" s="6">
        <v>30.863155614797002</v>
      </c>
      <c r="G295" s="6">
        <v>20.1788079965309</v>
      </c>
      <c r="H295" s="6">
        <v>606.00202060000004</v>
      </c>
      <c r="I295" s="6">
        <v>18.6454208743606</v>
      </c>
      <c r="J295" s="6">
        <v>69.136844385203005</v>
      </c>
      <c r="K295" s="6">
        <v>9.0079565657950695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8932.7407526999996</v>
      </c>
      <c r="E296" s="6">
        <v>3.9314252856347398</v>
      </c>
      <c r="F296" s="6">
        <v>63.470517305196502</v>
      </c>
      <c r="G296" s="6">
        <v>2.7392498371462599</v>
      </c>
      <c r="H296" s="6">
        <v>5141.1019256999998</v>
      </c>
      <c r="I296" s="6">
        <v>5.8639816655717301</v>
      </c>
      <c r="J296" s="6">
        <v>36.529482694803498</v>
      </c>
      <c r="K296" s="6">
        <v>4.7594871694304297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997.97967340000002</v>
      </c>
      <c r="E297" s="6">
        <v>23.2123863980196</v>
      </c>
      <c r="F297" s="6">
        <v>68.382918639620996</v>
      </c>
      <c r="G297" s="6">
        <v>11.9139750382681</v>
      </c>
      <c r="H297" s="6">
        <v>461.4193889</v>
      </c>
      <c r="I297" s="6">
        <v>30.4951235261059</v>
      </c>
      <c r="J297" s="6">
        <v>31.6170813603791</v>
      </c>
      <c r="K297" s="6">
        <v>25.768108587572399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21782.613834100001</v>
      </c>
      <c r="E298" s="6">
        <v>2.7781974221300199</v>
      </c>
      <c r="F298" s="6">
        <v>84.906027889825197</v>
      </c>
      <c r="G298" s="6">
        <v>2.0535913097605998</v>
      </c>
      <c r="H298" s="6">
        <v>3872.3536346000001</v>
      </c>
      <c r="I298" s="6">
        <v>12.314935930152</v>
      </c>
      <c r="J298" s="6">
        <v>15.0939721101748</v>
      </c>
      <c r="K298" s="6">
        <v>11.551782376972801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1090.3265449</v>
      </c>
      <c r="E299" s="6">
        <v>17.158979457157301</v>
      </c>
      <c r="F299" s="6">
        <v>53.045915758120103</v>
      </c>
      <c r="G299" s="6">
        <v>9.4218445898841505</v>
      </c>
      <c r="H299" s="6">
        <v>965.11265209999999</v>
      </c>
      <c r="I299" s="6">
        <v>14.5520899377353</v>
      </c>
      <c r="J299" s="6">
        <v>46.954084241879897</v>
      </c>
      <c r="K299" s="6">
        <v>10.644236438016099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13451.6495237</v>
      </c>
      <c r="E300" s="6">
        <v>3.3622610427490098</v>
      </c>
      <c r="F300" s="6">
        <v>66.129863804163506</v>
      </c>
      <c r="G300" s="6">
        <v>2.6739436448345999</v>
      </c>
      <c r="H300" s="6">
        <v>6889.6134849999999</v>
      </c>
      <c r="I300" s="6">
        <v>5.67669848186625</v>
      </c>
      <c r="J300" s="6">
        <v>33.870136195836501</v>
      </c>
      <c r="K300" s="6">
        <v>5.2207504578814596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1335.9166565999999</v>
      </c>
      <c r="E301" s="6">
        <v>22.238715322249099</v>
      </c>
      <c r="F301" s="6">
        <v>29.547415573347799</v>
      </c>
      <c r="G301" s="6">
        <v>17.7829319818096</v>
      </c>
      <c r="H301" s="6">
        <v>3185.3473208999999</v>
      </c>
      <c r="I301" s="6">
        <v>14.1754933144425</v>
      </c>
      <c r="J301" s="6">
        <v>70.452584426652194</v>
      </c>
      <c r="K301" s="6">
        <v>7.4580611294130499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26300.0996194</v>
      </c>
      <c r="E302" s="6">
        <v>4.6411812900527698</v>
      </c>
      <c r="F302" s="6">
        <v>52.893354802072999</v>
      </c>
      <c r="G302" s="6">
        <v>3.9131410398983402</v>
      </c>
      <c r="H302" s="6">
        <v>23422.780916</v>
      </c>
      <c r="I302" s="6">
        <v>5.0817028633823904</v>
      </c>
      <c r="J302" s="6">
        <v>47.106645197927001</v>
      </c>
      <c r="K302" s="6">
        <v>4.39384202683582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1641.0154499</v>
      </c>
      <c r="E303" s="6">
        <v>21.911336575602299</v>
      </c>
      <c r="F303" s="6">
        <v>62.956746894644198</v>
      </c>
      <c r="G303" s="6">
        <v>12.331377048647701</v>
      </c>
      <c r="H303" s="6">
        <v>965.56054210000002</v>
      </c>
      <c r="I303" s="6">
        <v>26.916547978452499</v>
      </c>
      <c r="J303" s="6">
        <v>37.043253105355902</v>
      </c>
      <c r="K303" s="6">
        <v>20.957753939863601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35307.614479099997</v>
      </c>
      <c r="E304" s="6">
        <v>3.6255833353445501</v>
      </c>
      <c r="F304" s="6">
        <v>70.047458141935294</v>
      </c>
      <c r="G304" s="6">
        <v>3.3915818039650798</v>
      </c>
      <c r="H304" s="6">
        <v>15097.661337699999</v>
      </c>
      <c r="I304" s="6">
        <v>8.7952148330929703</v>
      </c>
      <c r="J304" s="6">
        <v>29.952541858064698</v>
      </c>
      <c r="K304" s="6">
        <v>7.9316034536890898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979.58032839999998</v>
      </c>
      <c r="E305" s="6">
        <v>19.838300606819899</v>
      </c>
      <c r="F305" s="6">
        <v>35.378445248136501</v>
      </c>
      <c r="G305" s="6">
        <v>16.256786092892401</v>
      </c>
      <c r="H305" s="6">
        <v>1789.2816765</v>
      </c>
      <c r="I305" s="6">
        <v>13.686639317397301</v>
      </c>
      <c r="J305" s="6">
        <v>64.621554751863499</v>
      </c>
      <c r="K305" s="6">
        <v>8.9001234790234403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16099.3458316</v>
      </c>
      <c r="E306" s="6">
        <v>4.3678317744160999</v>
      </c>
      <c r="F306" s="6">
        <v>59.025780323441403</v>
      </c>
      <c r="G306" s="6">
        <v>3.9060013800756699</v>
      </c>
      <c r="H306" s="6">
        <v>11175.7630164</v>
      </c>
      <c r="I306" s="6">
        <v>6.1957958359012597</v>
      </c>
      <c r="J306" s="6">
        <v>40.974219676558597</v>
      </c>
      <c r="K306" s="6">
        <v>5.6268253849213803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1673.2197742999999</v>
      </c>
      <c r="E307" s="6">
        <v>23.377024072957798</v>
      </c>
      <c r="F307" s="6">
        <v>61.215866068016098</v>
      </c>
      <c r="G307" s="6">
        <v>14.3104445208768</v>
      </c>
      <c r="H307" s="6">
        <v>1060.0908554</v>
      </c>
      <c r="I307" s="6">
        <v>31.143821048286501</v>
      </c>
      <c r="J307" s="6">
        <v>38.784133931983902</v>
      </c>
      <c r="K307" s="6">
        <v>22.587232621980501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67056.835224599999</v>
      </c>
      <c r="E308" s="6">
        <v>2.8772653600217502</v>
      </c>
      <c r="F308" s="6">
        <v>75.408679026405594</v>
      </c>
      <c r="G308" s="6">
        <v>2.4477648862099599</v>
      </c>
      <c r="H308" s="6">
        <v>21867.7237126</v>
      </c>
      <c r="I308" s="6">
        <v>7.7597273413091798</v>
      </c>
      <c r="J308" s="6">
        <v>24.591320973594399</v>
      </c>
      <c r="K308" s="6">
        <v>7.5060106301126801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1013.4772953</v>
      </c>
      <c r="E309" s="6">
        <v>21.533078392589601</v>
      </c>
      <c r="F309" s="6">
        <v>85.228547073872093</v>
      </c>
      <c r="G309" s="6">
        <v>7.3947781387868803</v>
      </c>
      <c r="H309" s="6">
        <v>175.65161760000001</v>
      </c>
      <c r="I309" s="6">
        <v>44.223289030114401</v>
      </c>
      <c r="J309" s="6">
        <v>14.7714529261279</v>
      </c>
      <c r="K309" s="6">
        <v>42.666500029096802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28691.0025045</v>
      </c>
      <c r="E310" s="6">
        <v>1.43131382544469</v>
      </c>
      <c r="F310" s="6">
        <v>94.109470251282204</v>
      </c>
      <c r="G310" s="6">
        <v>0.83235814156677601</v>
      </c>
      <c r="H310" s="6">
        <v>1795.8363098</v>
      </c>
      <c r="I310" s="6">
        <v>13.340392572011</v>
      </c>
      <c r="J310" s="6">
        <v>5.8905297487178396</v>
      </c>
      <c r="K310" s="6">
        <v>13.2980881353228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1494.450325</v>
      </c>
      <c r="E311" s="6">
        <v>21.742067398444</v>
      </c>
      <c r="F311" s="6">
        <v>76.413484136243</v>
      </c>
      <c r="G311" s="6">
        <v>10.1461454318873</v>
      </c>
      <c r="H311" s="6">
        <v>461.29131130000002</v>
      </c>
      <c r="I311" s="6">
        <v>36.888511938104301</v>
      </c>
      <c r="J311" s="6">
        <v>23.586515863757</v>
      </c>
      <c r="K311" s="6">
        <v>32.870574335010602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51292.227239500004</v>
      </c>
      <c r="E312" s="6">
        <v>3.1023889911955198</v>
      </c>
      <c r="F312" s="6">
        <v>89.566985518775795</v>
      </c>
      <c r="G312" s="6">
        <v>1.4578721328600699</v>
      </c>
      <c r="H312" s="6">
        <v>5974.6629460000004</v>
      </c>
      <c r="I312" s="6">
        <v>12.486429808800301</v>
      </c>
      <c r="J312" s="6">
        <v>10.4330144812242</v>
      </c>
      <c r="K312" s="6">
        <v>12.515770245224701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484.99746060000001</v>
      </c>
      <c r="E313" s="6">
        <v>33.036441995167998</v>
      </c>
      <c r="F313" s="6">
        <v>40.428569908949399</v>
      </c>
      <c r="G313" s="6">
        <v>23.658887663420298</v>
      </c>
      <c r="H313" s="6">
        <v>714.64294640000003</v>
      </c>
      <c r="I313" s="6">
        <v>27.2876125403495</v>
      </c>
      <c r="J313" s="6">
        <v>59.571430091050601</v>
      </c>
      <c r="K313" s="6">
        <v>16.056270470704401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35680.114865700001</v>
      </c>
      <c r="E314" s="6">
        <v>3.4361587585062301</v>
      </c>
      <c r="F314" s="6">
        <v>75.881859674640907</v>
      </c>
      <c r="G314" s="6">
        <v>2.4435844290377098</v>
      </c>
      <c r="H314" s="6">
        <v>11340.4971998</v>
      </c>
      <c r="I314" s="6">
        <v>7.5927059693290504</v>
      </c>
      <c r="J314" s="6">
        <v>24.1181403253591</v>
      </c>
      <c r="K314" s="6">
        <v>7.6881437891135098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2075.7330418000001</v>
      </c>
      <c r="E315" s="6">
        <v>22.920489237436001</v>
      </c>
      <c r="F315" s="6">
        <v>75.473700339870604</v>
      </c>
      <c r="G315" s="6">
        <v>9.2722039756139001</v>
      </c>
      <c r="H315" s="6">
        <v>674.5402752</v>
      </c>
      <c r="I315" s="6">
        <v>28.287805565822101</v>
      </c>
      <c r="J315" s="6">
        <v>24.5262996601294</v>
      </c>
      <c r="K315" s="6">
        <v>28.532944392066899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37946.2345633</v>
      </c>
      <c r="E316" s="6">
        <v>2.7121446913877501</v>
      </c>
      <c r="F316" s="6">
        <v>80.887541981365999</v>
      </c>
      <c r="G316" s="6">
        <v>2.1216978766008499</v>
      </c>
      <c r="H316" s="6">
        <v>8966.1003077999994</v>
      </c>
      <c r="I316" s="6">
        <v>9.2493781864759601</v>
      </c>
      <c r="J316" s="6">
        <v>19.112458018634001</v>
      </c>
      <c r="K316" s="6">
        <v>8.9794272352621398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312.36454670000001</v>
      </c>
      <c r="E317" s="6">
        <v>23.257228382852102</v>
      </c>
      <c r="F317" s="6">
        <v>59.261440442043103</v>
      </c>
      <c r="G317" s="6">
        <v>12.567463700057999</v>
      </c>
      <c r="H317" s="6">
        <v>214.73122480000001</v>
      </c>
      <c r="I317" s="6">
        <v>22.977975828961</v>
      </c>
      <c r="J317" s="6">
        <v>40.738559557956897</v>
      </c>
      <c r="K317" s="6">
        <v>18.281598800983101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8331.0631183999994</v>
      </c>
      <c r="E318" s="6">
        <v>3.6904437814465099</v>
      </c>
      <c r="F318" s="6">
        <v>75.531709661072199</v>
      </c>
      <c r="G318" s="6">
        <v>2.4600092542482499</v>
      </c>
      <c r="H318" s="6">
        <v>2698.8250647</v>
      </c>
      <c r="I318" s="6">
        <v>7.3806776793848803</v>
      </c>
      <c r="J318" s="6">
        <v>24.468290338927801</v>
      </c>
      <c r="K318" s="6">
        <v>7.5938572814716396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614.9744164</v>
      </c>
      <c r="E319" s="6">
        <v>21.2349864420888</v>
      </c>
      <c r="F319" s="6">
        <v>71.929029654181903</v>
      </c>
      <c r="G319" s="6">
        <v>10.523011896563601</v>
      </c>
      <c r="H319" s="6">
        <v>239.99946460000001</v>
      </c>
      <c r="I319" s="6">
        <v>32.768909511992497</v>
      </c>
      <c r="J319" s="6">
        <v>28.0709703458181</v>
      </c>
      <c r="K319" s="6">
        <v>26.9641564019533</v>
      </c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18202.762597000001</v>
      </c>
      <c r="E320" s="6">
        <v>2.0222202549761898</v>
      </c>
      <c r="F320" s="6">
        <v>84.921696799127304</v>
      </c>
      <c r="G320" s="6">
        <v>1.82267120521028</v>
      </c>
      <c r="H320" s="6">
        <v>3231.9982275000002</v>
      </c>
      <c r="I320" s="6">
        <v>11.1713154590621</v>
      </c>
      <c r="J320" s="6">
        <v>15.0783032008727</v>
      </c>
      <c r="K320" s="6">
        <v>10.2653680186248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476.64097390000001</v>
      </c>
      <c r="E321" s="6">
        <v>16.2880074043752</v>
      </c>
      <c r="F321" s="6">
        <v>83.875234769076599</v>
      </c>
      <c r="G321" s="6">
        <v>5.7059597753562796</v>
      </c>
      <c r="H321" s="6">
        <v>91.632814199999999</v>
      </c>
      <c r="I321" s="6">
        <v>35.974509206553599</v>
      </c>
      <c r="J321" s="6">
        <v>16.124765230923401</v>
      </c>
      <c r="K321" s="6">
        <v>29.680352481851902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8732.8575292999994</v>
      </c>
      <c r="E322" s="6">
        <v>2.0936471982576901</v>
      </c>
      <c r="F322" s="6">
        <v>91.735363979897699</v>
      </c>
      <c r="G322" s="6">
        <v>1.1285526835812401</v>
      </c>
      <c r="H322" s="6">
        <v>786.76189599999998</v>
      </c>
      <c r="I322" s="6">
        <v>12.4061374925328</v>
      </c>
      <c r="J322" s="6">
        <v>8.2646360201023104</v>
      </c>
      <c r="K322" s="6">
        <v>12.526648596139101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1795.7340953</v>
      </c>
      <c r="E323" s="6">
        <v>17.970745345587599</v>
      </c>
      <c r="F323" s="6">
        <v>72.156855626972003</v>
      </c>
      <c r="G323" s="6">
        <v>10.2271691134241</v>
      </c>
      <c r="H323" s="6">
        <v>692.91938010000001</v>
      </c>
      <c r="I323" s="6">
        <v>32.291019732597299</v>
      </c>
      <c r="J323" s="6">
        <v>27.843144373028</v>
      </c>
      <c r="K323" s="6">
        <v>26.504203523249998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34597.059009700002</v>
      </c>
      <c r="E324" s="6">
        <v>2.79753705776595</v>
      </c>
      <c r="F324" s="6">
        <v>86.105702441006997</v>
      </c>
      <c r="G324" s="6">
        <v>2.18900565734317</v>
      </c>
      <c r="H324" s="6">
        <v>5582.6945128999996</v>
      </c>
      <c r="I324" s="6">
        <v>13.478891269833399</v>
      </c>
      <c r="J324" s="6">
        <v>13.894297558992999</v>
      </c>
      <c r="K324" s="6">
        <v>13.5656998112061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479.01734620000002</v>
      </c>
      <c r="E325" s="6">
        <v>19.784599652625101</v>
      </c>
      <c r="F325" s="6">
        <v>48.0518069433246</v>
      </c>
      <c r="G325" s="6">
        <v>14.5008098158286</v>
      </c>
      <c r="H325" s="6">
        <v>517.85951790000001</v>
      </c>
      <c r="I325" s="6">
        <v>19.193591580624801</v>
      </c>
      <c r="J325" s="6">
        <v>51.9481930566754</v>
      </c>
      <c r="K325" s="6">
        <v>13.4131732557448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11382.2768311</v>
      </c>
      <c r="E326" s="6">
        <v>3.5417405996940099</v>
      </c>
      <c r="F326" s="6">
        <v>62.542695350381102</v>
      </c>
      <c r="G326" s="6">
        <v>3.0318070192005901</v>
      </c>
      <c r="H326" s="6">
        <v>6816.9337519000001</v>
      </c>
      <c r="I326" s="6">
        <v>5.0342593116907404</v>
      </c>
      <c r="J326" s="6">
        <v>37.457304649618898</v>
      </c>
      <c r="K326" s="6">
        <v>5.0622271019422804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376.7616913</v>
      </c>
      <c r="E327" s="6">
        <v>29.134966394076301</v>
      </c>
      <c r="F327" s="6">
        <v>44.759448318881702</v>
      </c>
      <c r="G327" s="6">
        <v>19.854551781379801</v>
      </c>
      <c r="H327" s="6">
        <v>464.98615289999998</v>
      </c>
      <c r="I327" s="6">
        <v>22.3664316315548</v>
      </c>
      <c r="J327" s="6">
        <v>55.240551681118298</v>
      </c>
      <c r="K327" s="6">
        <v>16.0874349967252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14406.9935418</v>
      </c>
      <c r="E328" s="6">
        <v>3.2279867043944099</v>
      </c>
      <c r="F328" s="6">
        <v>70.189778738049895</v>
      </c>
      <c r="G328" s="6">
        <v>2.49328187745619</v>
      </c>
      <c r="H328" s="6">
        <v>6118.7778750999996</v>
      </c>
      <c r="I328" s="6">
        <v>6.7368440235814102</v>
      </c>
      <c r="J328" s="6">
        <v>29.810221261950101</v>
      </c>
      <c r="K328" s="6">
        <v>5.8705670706850501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749.9012682</v>
      </c>
      <c r="E329" s="6">
        <v>23.447108189005501</v>
      </c>
      <c r="F329" s="6">
        <v>41.6930793063487</v>
      </c>
      <c r="G329" s="6">
        <v>17.6051675806827</v>
      </c>
      <c r="H329" s="6">
        <v>1048.7216223999999</v>
      </c>
      <c r="I329" s="6">
        <v>24.256331957574702</v>
      </c>
      <c r="J329" s="6">
        <v>58.3069206936513</v>
      </c>
      <c r="K329" s="6">
        <v>12.5887911659668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26420.844526000001</v>
      </c>
      <c r="E330" s="6">
        <v>3.41287641148091</v>
      </c>
      <c r="F330" s="6">
        <v>60.943509654680703</v>
      </c>
      <c r="G330" s="6">
        <v>2.8327788231973501</v>
      </c>
      <c r="H330" s="6">
        <v>16932.1633262</v>
      </c>
      <c r="I330" s="6">
        <v>4.8213111317157198</v>
      </c>
      <c r="J330" s="6">
        <v>39.056490345319297</v>
      </c>
      <c r="K330" s="6">
        <v>4.42025082219895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210.95055189999999</v>
      </c>
      <c r="E331" s="6">
        <v>26.9723723862367</v>
      </c>
      <c r="F331" s="6">
        <v>75.399402187779998</v>
      </c>
      <c r="G331" s="6">
        <v>11.336231000404601</v>
      </c>
      <c r="H331" s="6">
        <v>68.826934100000003</v>
      </c>
      <c r="I331" s="6">
        <v>37.078126622000198</v>
      </c>
      <c r="J331" s="6">
        <v>24.600597812219998</v>
      </c>
      <c r="K331" s="6">
        <v>34.7448890070673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7289.3577323</v>
      </c>
      <c r="E332" s="6">
        <v>3.1099259421493701</v>
      </c>
      <c r="F332" s="6">
        <v>80.9603301155027</v>
      </c>
      <c r="G332" s="6">
        <v>2.4702567485895899</v>
      </c>
      <c r="H332" s="6">
        <v>1714.2588808</v>
      </c>
      <c r="I332" s="6">
        <v>10.359945273183699</v>
      </c>
      <c r="J332" s="6">
        <v>19.0396698844973</v>
      </c>
      <c r="K332" s="6">
        <v>10.5040057442751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1899.1690205</v>
      </c>
      <c r="E333" s="6">
        <v>25.381660206869199</v>
      </c>
      <c r="F333" s="6">
        <v>38.034025742784998</v>
      </c>
      <c r="G333" s="6">
        <v>20.3141293599354</v>
      </c>
      <c r="H333" s="6">
        <v>3094.1730815000001</v>
      </c>
      <c r="I333" s="6">
        <v>23.739799112695099</v>
      </c>
      <c r="J333" s="6">
        <v>61.965974257215002</v>
      </c>
      <c r="K333" s="6">
        <v>12.468586644195099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38053.739661</v>
      </c>
      <c r="E334" s="6">
        <v>4.13511990181245</v>
      </c>
      <c r="F334" s="6">
        <v>65.6545208008896</v>
      </c>
      <c r="G334" s="6">
        <v>3.1348708642066598</v>
      </c>
      <c r="H334" s="6">
        <v>19906.838219699999</v>
      </c>
      <c r="I334" s="6">
        <v>6.7926071842493698</v>
      </c>
      <c r="J334" s="6">
        <v>34.3454791991104</v>
      </c>
      <c r="K334" s="6">
        <v>5.9925920139000404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6753.8455015</v>
      </c>
      <c r="E335" s="6">
        <v>13.690221683464801</v>
      </c>
      <c r="F335" s="6">
        <v>52.554977616343997</v>
      </c>
      <c r="G335" s="6">
        <v>7.8096548078513202</v>
      </c>
      <c r="H335" s="6">
        <v>6097.1646364999997</v>
      </c>
      <c r="I335" s="6">
        <v>12.5742088592561</v>
      </c>
      <c r="J335" s="6">
        <v>47.445022383656003</v>
      </c>
      <c r="K335" s="6">
        <v>8.6507754237963699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46019.398181999997</v>
      </c>
      <c r="E336" s="6">
        <v>3.8466426801106799</v>
      </c>
      <c r="F336" s="6">
        <v>69.751700542322595</v>
      </c>
      <c r="G336" s="6">
        <v>2.62211822173265</v>
      </c>
      <c r="H336" s="6">
        <v>19956.6250894</v>
      </c>
      <c r="I336" s="6">
        <v>6.8870239622399501</v>
      </c>
      <c r="J336" s="6">
        <v>30.248299457677401</v>
      </c>
      <c r="K336" s="6">
        <v>6.0465285079833402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2974.6667468999999</v>
      </c>
      <c r="E337" s="6">
        <v>14.8239938153084</v>
      </c>
      <c r="F337" s="6">
        <v>55.096665641496202</v>
      </c>
      <c r="G337" s="6">
        <v>10.0139109246117</v>
      </c>
      <c r="H337" s="6">
        <v>2424.3292037000001</v>
      </c>
      <c r="I337" s="6">
        <v>16.036179230325999</v>
      </c>
      <c r="J337" s="6">
        <v>44.903334358503798</v>
      </c>
      <c r="K337" s="6">
        <v>12.287129894899801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29574.848505900001</v>
      </c>
      <c r="E338" s="6">
        <v>3.4857239350561899</v>
      </c>
      <c r="F338" s="6">
        <v>73.277034666159395</v>
      </c>
      <c r="G338" s="6">
        <v>2.5879574877408502</v>
      </c>
      <c r="H338" s="6">
        <v>10785.475353600001</v>
      </c>
      <c r="I338" s="6">
        <v>7.9638439520903299</v>
      </c>
      <c r="J338" s="6">
        <v>26.722965333840602</v>
      </c>
      <c r="K338" s="6">
        <v>7.0964373966232204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1782.0400227</v>
      </c>
      <c r="E339" s="6">
        <v>16.167401664678</v>
      </c>
      <c r="F339" s="6">
        <v>62.889730107698298</v>
      </c>
      <c r="G339" s="6">
        <v>9.3101724534233306</v>
      </c>
      <c r="H339" s="6">
        <v>1051.5546193</v>
      </c>
      <c r="I339" s="6">
        <v>21.506758608640698</v>
      </c>
      <c r="J339" s="6">
        <v>37.110269892301702</v>
      </c>
      <c r="K339" s="6">
        <v>15.777687269619699</v>
      </c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24025.693988800002</v>
      </c>
      <c r="E340" s="6">
        <v>2.8571700064118599</v>
      </c>
      <c r="F340" s="6">
        <v>75.488537112931695</v>
      </c>
      <c r="G340" s="6">
        <v>2.7724278724968801</v>
      </c>
      <c r="H340" s="6">
        <v>7801.2494223000003</v>
      </c>
      <c r="I340" s="6">
        <v>9.3916433109968995</v>
      </c>
      <c r="J340" s="6">
        <v>24.511462887068301</v>
      </c>
      <c r="K340" s="6">
        <v>8.5383122708813204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153.9815519</v>
      </c>
      <c r="E341" s="6">
        <v>19.676344534896501</v>
      </c>
      <c r="F341" s="6">
        <v>50.238118254539799</v>
      </c>
      <c r="G341" s="6">
        <v>12.1928488971386</v>
      </c>
      <c r="H341" s="6">
        <v>152.52187069999999</v>
      </c>
      <c r="I341" s="6">
        <v>19.296734734229599</v>
      </c>
      <c r="J341" s="6">
        <v>49.761881745460201</v>
      </c>
      <c r="K341" s="6">
        <v>12.3095382101395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3740.4095947999999</v>
      </c>
      <c r="E342" s="6">
        <v>4.0489204494961797</v>
      </c>
      <c r="F342" s="6">
        <v>68.757729110464595</v>
      </c>
      <c r="G342" s="6">
        <v>3.06160323413022</v>
      </c>
      <c r="H342" s="6">
        <v>1699.5745978</v>
      </c>
      <c r="I342" s="6">
        <v>7.12445918726619</v>
      </c>
      <c r="J342" s="6">
        <v>31.242270889535501</v>
      </c>
      <c r="K342" s="6">
        <v>6.7379508538400597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120.64599269999999</v>
      </c>
      <c r="E343" s="6">
        <v>22.360222278109202</v>
      </c>
      <c r="F343" s="6">
        <v>58.722629382905801</v>
      </c>
      <c r="G343" s="6">
        <v>12.0764664755533</v>
      </c>
      <c r="H343" s="6">
        <v>84.804604400000002</v>
      </c>
      <c r="I343" s="6">
        <v>25.1177861453275</v>
      </c>
      <c r="J343" s="6">
        <v>41.277370617094199</v>
      </c>
      <c r="K343" s="6">
        <v>17.1804030755127</v>
      </c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4154.3390206000004</v>
      </c>
      <c r="E344" s="6">
        <v>2.58845802962986</v>
      </c>
      <c r="F344" s="6">
        <v>88.572501872898698</v>
      </c>
      <c r="G344" s="6">
        <v>2.0928101030210402</v>
      </c>
      <c r="H344" s="6">
        <v>535.98690759999999</v>
      </c>
      <c r="I344" s="6">
        <v>17.075881769352499</v>
      </c>
      <c r="J344" s="6">
        <v>11.4274981271013</v>
      </c>
      <c r="K344" s="6">
        <v>16.220998219185301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217.98551380000001</v>
      </c>
      <c r="E345" s="6">
        <v>19.7772080051034</v>
      </c>
      <c r="F345" s="6">
        <v>65.096637636792195</v>
      </c>
      <c r="G345" s="6">
        <v>12.0493573353006</v>
      </c>
      <c r="H345" s="6">
        <v>116.8789611</v>
      </c>
      <c r="I345" s="6">
        <v>28.269499540920101</v>
      </c>
      <c r="J345" s="6">
        <v>34.903362363207798</v>
      </c>
      <c r="K345" s="6">
        <v>22.472695898178099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5984.8849978999997</v>
      </c>
      <c r="E346" s="6">
        <v>2.77402600065128</v>
      </c>
      <c r="F346" s="6">
        <v>82.3419463523351</v>
      </c>
      <c r="G346" s="6">
        <v>2.0458802651367698</v>
      </c>
      <c r="H346" s="6">
        <v>1283.4457411999999</v>
      </c>
      <c r="I346" s="6">
        <v>9.7183235760321693</v>
      </c>
      <c r="J346" s="6">
        <v>17.6580536476649</v>
      </c>
      <c r="K346" s="6">
        <v>9.5402226313583398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124.0132796</v>
      </c>
      <c r="E347" s="6">
        <v>28.358162331849702</v>
      </c>
      <c r="F347" s="6">
        <v>40.103558885914197</v>
      </c>
      <c r="G347" s="6">
        <v>21.690019439950198</v>
      </c>
      <c r="H347" s="6">
        <v>185.21932480000001</v>
      </c>
      <c r="I347" s="6">
        <v>23.175437446127301</v>
      </c>
      <c r="J347" s="6">
        <v>59.896441114085803</v>
      </c>
      <c r="K347" s="6">
        <v>14.5225151222233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4924.8876072000003</v>
      </c>
      <c r="E348" s="6">
        <v>4.1072417712660698</v>
      </c>
      <c r="F348" s="6">
        <v>67.478994516387203</v>
      </c>
      <c r="G348" s="6">
        <v>3.6416284907567502</v>
      </c>
      <c r="H348" s="6">
        <v>2373.5133878000001</v>
      </c>
      <c r="I348" s="6">
        <v>7.7442886688212598</v>
      </c>
      <c r="J348" s="6">
        <v>32.521005483612797</v>
      </c>
      <c r="K348" s="6">
        <v>7.5561448763421097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568.66351840000004</v>
      </c>
      <c r="E349" s="6">
        <v>21.2607292337755</v>
      </c>
      <c r="F349" s="6">
        <v>59.1752842361118</v>
      </c>
      <c r="G349" s="6">
        <v>10.3813881845483</v>
      </c>
      <c r="H349" s="6">
        <v>392.31795510000001</v>
      </c>
      <c r="I349" s="6">
        <v>19.711379528702899</v>
      </c>
      <c r="J349" s="6">
        <v>40.8247157638882</v>
      </c>
      <c r="K349" s="6">
        <v>15.0477862513243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7276.6300105999999</v>
      </c>
      <c r="E350" s="6">
        <v>4.9747347412446699</v>
      </c>
      <c r="F350" s="6">
        <v>56.873279503604799</v>
      </c>
      <c r="G350" s="6">
        <v>4.15240286108462</v>
      </c>
      <c r="H350" s="6">
        <v>5517.8317719999995</v>
      </c>
      <c r="I350" s="6">
        <v>5.9039136975326896</v>
      </c>
      <c r="J350" s="6">
        <v>43.126720496395201</v>
      </c>
      <c r="K350" s="6">
        <v>5.4759732669627397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361.44795329999999</v>
      </c>
      <c r="E351" s="6">
        <v>21.753845066578702</v>
      </c>
      <c r="F351" s="6">
        <v>84.176846775695694</v>
      </c>
      <c r="G351" s="6">
        <v>8.6625842378321796</v>
      </c>
      <c r="H351" s="6">
        <v>67.943223900000007</v>
      </c>
      <c r="I351" s="6">
        <v>51.828418650807002</v>
      </c>
      <c r="J351" s="6">
        <v>15.823153224304299</v>
      </c>
      <c r="K351" s="6">
        <v>46.083673445664701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15495.7136257</v>
      </c>
      <c r="E352" s="6">
        <v>2.3467512112864499</v>
      </c>
      <c r="F352" s="6">
        <v>88.141624450844304</v>
      </c>
      <c r="G352" s="6">
        <v>1.5641307713292201</v>
      </c>
      <c r="H352" s="6">
        <v>2084.7583955999999</v>
      </c>
      <c r="I352" s="6">
        <v>11.9283520363433</v>
      </c>
      <c r="J352" s="6">
        <v>11.858375549155699</v>
      </c>
      <c r="K352" s="6">
        <v>11.6259622970303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411.55050340000003</v>
      </c>
      <c r="E353" s="6">
        <v>19.763405603961601</v>
      </c>
      <c r="F353" s="6">
        <v>81.187087485532302</v>
      </c>
      <c r="G353" s="6">
        <v>8.9222807570138407</v>
      </c>
      <c r="H353" s="6">
        <v>95.365702299999995</v>
      </c>
      <c r="I353" s="6">
        <v>41.008253398932297</v>
      </c>
      <c r="J353" s="6">
        <v>18.812912514467701</v>
      </c>
      <c r="K353" s="6">
        <v>38.504085310187897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18239.9740332</v>
      </c>
      <c r="E354" s="6">
        <v>1.9482712337291599</v>
      </c>
      <c r="F354" s="6">
        <v>95.022187916992706</v>
      </c>
      <c r="G354" s="6">
        <v>0.85753162943459504</v>
      </c>
      <c r="H354" s="6">
        <v>955.51539200000002</v>
      </c>
      <c r="I354" s="6">
        <v>16.3019908985234</v>
      </c>
      <c r="J354" s="6">
        <v>4.97781208300733</v>
      </c>
      <c r="K354" s="6">
        <v>16.369547559872998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193.0543006</v>
      </c>
      <c r="E355" s="6">
        <v>24.843612268539601</v>
      </c>
      <c r="F355" s="6">
        <v>81.066716177191907</v>
      </c>
      <c r="G355" s="6">
        <v>10.0690719253508</v>
      </c>
      <c r="H355" s="6">
        <v>45.0881945</v>
      </c>
      <c r="I355" s="6">
        <v>50.114145936856097</v>
      </c>
      <c r="J355" s="6">
        <v>18.9332838228082</v>
      </c>
      <c r="K355" s="6">
        <v>43.112785060393101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14748.6628298</v>
      </c>
      <c r="E356" s="6">
        <v>1.8689416230798199</v>
      </c>
      <c r="F356" s="6">
        <v>96.146493777863597</v>
      </c>
      <c r="G356" s="6">
        <v>0.55394831050654103</v>
      </c>
      <c r="H356" s="6">
        <v>591.11946520000004</v>
      </c>
      <c r="I356" s="6">
        <v>13.9826086814936</v>
      </c>
      <c r="J356" s="6">
        <v>3.8535062221363798</v>
      </c>
      <c r="K356" s="6">
        <v>13.8212279205424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443.80434100000002</v>
      </c>
      <c r="E357" s="6">
        <v>25.715673662349101</v>
      </c>
      <c r="F357" s="6">
        <v>48.227045888940999</v>
      </c>
      <c r="G357" s="6">
        <v>12.096398744751699</v>
      </c>
      <c r="H357" s="6">
        <v>476.43519020000002</v>
      </c>
      <c r="I357" s="6">
        <v>22.001946321765399</v>
      </c>
      <c r="J357" s="6">
        <v>51.772954111058901</v>
      </c>
      <c r="K357" s="6">
        <v>11.2679213958444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10900.7553606</v>
      </c>
      <c r="E358" s="6">
        <v>4.1087597290300204</v>
      </c>
      <c r="F358" s="6">
        <v>75.190164075050305</v>
      </c>
      <c r="G358" s="6">
        <v>2.9828987356560401</v>
      </c>
      <c r="H358" s="6">
        <v>3596.8261977000002</v>
      </c>
      <c r="I358" s="6">
        <v>9.2052936948685602</v>
      </c>
      <c r="J358" s="6">
        <v>24.809835924949699</v>
      </c>
      <c r="K358" s="6">
        <v>9.0401502868339492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250.14416929999999</v>
      </c>
      <c r="E359" s="6">
        <v>24.4207240058388</v>
      </c>
      <c r="F359" s="6">
        <v>88.770716765147199</v>
      </c>
      <c r="G359" s="6">
        <v>7.2082166807412102</v>
      </c>
      <c r="H359" s="6">
        <v>31.6426388</v>
      </c>
      <c r="I359" s="6">
        <v>57.689389885791698</v>
      </c>
      <c r="J359" s="6">
        <v>11.229283234852801</v>
      </c>
      <c r="K359" s="6">
        <v>56.983028031733298</v>
      </c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12849.5514657</v>
      </c>
      <c r="E360" s="6">
        <v>1.49616572288983</v>
      </c>
      <c r="F360" s="6">
        <v>97.341524885714804</v>
      </c>
      <c r="G360" s="6">
        <v>0.58668513685255996</v>
      </c>
      <c r="H360" s="6">
        <v>350.93155610000002</v>
      </c>
      <c r="I360" s="6">
        <v>21.698810073575199</v>
      </c>
      <c r="J360" s="6">
        <v>2.6584751142852299</v>
      </c>
      <c r="K360" s="6">
        <v>21.4817981714931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115.5900348</v>
      </c>
      <c r="E361" s="6">
        <v>30.673484796216002</v>
      </c>
      <c r="F361" s="6">
        <v>93.238455402484902</v>
      </c>
      <c r="G361" s="6">
        <v>7.1508777062276403</v>
      </c>
      <c r="H361" s="6">
        <v>8.3824552000000008</v>
      </c>
      <c r="I361" s="6">
        <v>100</v>
      </c>
      <c r="J361" s="6">
        <v>6.7615445975151403</v>
      </c>
      <c r="K361" s="6">
        <v>98.607172146103096</v>
      </c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10551.1003905</v>
      </c>
      <c r="E362" s="6">
        <v>1.4646885043915701</v>
      </c>
      <c r="F362" s="6">
        <v>98.235025796348197</v>
      </c>
      <c r="G362" s="6">
        <v>0.40624210917524001</v>
      </c>
      <c r="H362" s="6">
        <v>189.57006279999999</v>
      </c>
      <c r="I362" s="6">
        <v>22.677013398656499</v>
      </c>
      <c r="J362" s="6">
        <v>1.7649742036518401</v>
      </c>
      <c r="K362" s="6">
        <v>22.6106443889221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426.953463</v>
      </c>
      <c r="E363" s="6">
        <v>23.152716139850799</v>
      </c>
      <c r="F363" s="6">
        <v>93.892239321319707</v>
      </c>
      <c r="G363" s="6">
        <v>4.4171552818047299</v>
      </c>
      <c r="H363" s="6">
        <v>27.773643400000001</v>
      </c>
      <c r="I363" s="6">
        <v>72.265339109678706</v>
      </c>
      <c r="J363" s="6">
        <v>6.1077606786803198</v>
      </c>
      <c r="K363" s="6">
        <v>67.903217342211207</v>
      </c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18061.1249647</v>
      </c>
      <c r="E364" s="6">
        <v>1.49810750949612</v>
      </c>
      <c r="F364" s="6">
        <v>96.876640876511203</v>
      </c>
      <c r="G364" s="6">
        <v>0.54960767770074903</v>
      </c>
      <c r="H364" s="6">
        <v>582.30115049999995</v>
      </c>
      <c r="I364" s="6">
        <v>16.969622925529102</v>
      </c>
      <c r="J364" s="6">
        <v>3.1233591234888398</v>
      </c>
      <c r="K364" s="6">
        <v>17.0470776847826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355.45227160000002</v>
      </c>
      <c r="E365" s="6">
        <v>31.849087064093101</v>
      </c>
      <c r="F365" s="6">
        <v>86.471258681952904</v>
      </c>
      <c r="G365" s="6">
        <v>8.1970486198518095</v>
      </c>
      <c r="H365" s="6">
        <v>55.611794099999997</v>
      </c>
      <c r="I365" s="6">
        <v>58.6095158645984</v>
      </c>
      <c r="J365" s="6">
        <v>13.5287413180471</v>
      </c>
      <c r="K365" s="6">
        <v>52.392835000120499</v>
      </c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19006.183289500001</v>
      </c>
      <c r="E366" s="6">
        <v>1.7570663360081</v>
      </c>
      <c r="F366" s="6">
        <v>97.223787915989107</v>
      </c>
      <c r="G366" s="6">
        <v>0.57800304227217403</v>
      </c>
      <c r="H366" s="6">
        <v>542.71898729999998</v>
      </c>
      <c r="I366" s="6">
        <v>20.055666847715202</v>
      </c>
      <c r="J366" s="6">
        <v>2.7762120840108802</v>
      </c>
      <c r="K366" s="6">
        <v>20.241841579869099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361.91957880000001</v>
      </c>
      <c r="E367" s="6">
        <v>21.6227227679408</v>
      </c>
      <c r="F367" s="6">
        <v>93.843734945356601</v>
      </c>
      <c r="G367" s="6">
        <v>4.33552355180161</v>
      </c>
      <c r="H367" s="6">
        <v>23.742371899999998</v>
      </c>
      <c r="I367" s="6">
        <v>70.431936714986705</v>
      </c>
      <c r="J367" s="6">
        <v>6.1562650546433604</v>
      </c>
      <c r="K367" s="6">
        <v>66.089052279798494</v>
      </c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16321.289480400001</v>
      </c>
      <c r="E368" s="6">
        <v>1.09525649146113</v>
      </c>
      <c r="F368" s="6">
        <v>95.961994199297294</v>
      </c>
      <c r="G368" s="6">
        <v>0.63158522636355197</v>
      </c>
      <c r="H368" s="6">
        <v>686.78711969999995</v>
      </c>
      <c r="I368" s="6">
        <v>15.074860140140901</v>
      </c>
      <c r="J368" s="6">
        <v>4.0380058007027202</v>
      </c>
      <c r="K368" s="6">
        <v>15.0094330766225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97.729894299999998</v>
      </c>
      <c r="E369" s="6">
        <v>25.870002241249701</v>
      </c>
      <c r="F369" s="6">
        <v>70.282009178887805</v>
      </c>
      <c r="G369" s="6">
        <v>12.8739910601423</v>
      </c>
      <c r="H369" s="6">
        <v>41.324033499999999</v>
      </c>
      <c r="I369" s="6">
        <v>30.4256658527278</v>
      </c>
      <c r="J369" s="6">
        <v>29.717990821112199</v>
      </c>
      <c r="K369" s="6">
        <v>30.446538707961601</v>
      </c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4189.0957009000003</v>
      </c>
      <c r="E370" s="6">
        <v>2.19953470761528</v>
      </c>
      <c r="F370" s="6">
        <v>93.448467320158898</v>
      </c>
      <c r="G370" s="6">
        <v>1.09266788556035</v>
      </c>
      <c r="H370" s="6">
        <v>293.69125220000001</v>
      </c>
      <c r="I370" s="6">
        <v>15.515597562764199</v>
      </c>
      <c r="J370" s="6">
        <v>6.5515326798411104</v>
      </c>
      <c r="K370" s="6">
        <v>15.5853819534103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1609.4350348</v>
      </c>
      <c r="E371" s="6">
        <v>22.857788108746199</v>
      </c>
      <c r="F371" s="6">
        <v>59.104991732669298</v>
      </c>
      <c r="G371" s="6">
        <v>16.483280028292999</v>
      </c>
      <c r="H371" s="6">
        <v>1113.5753026</v>
      </c>
      <c r="I371" s="6">
        <v>32.842089565590797</v>
      </c>
      <c r="J371" s="6">
        <v>40.895008267330702</v>
      </c>
      <c r="K371" s="6">
        <v>23.823057411576801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64173.260890600002</v>
      </c>
      <c r="E372" s="6">
        <v>2.5319528764714501</v>
      </c>
      <c r="F372" s="6">
        <v>90.7822334208348</v>
      </c>
      <c r="G372" s="6">
        <v>1.1948763287522</v>
      </c>
      <c r="H372" s="6">
        <v>6515.9681275000003</v>
      </c>
      <c r="I372" s="6">
        <v>11.8568528388786</v>
      </c>
      <c r="J372" s="6">
        <v>9.2177665791652394</v>
      </c>
      <c r="K372" s="6">
        <v>11.767876833743401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851.93793129999995</v>
      </c>
      <c r="E373" s="6">
        <v>20.767619918526801</v>
      </c>
      <c r="F373" s="6">
        <v>90.731615684608599</v>
      </c>
      <c r="G373" s="6">
        <v>6.5587237100712699</v>
      </c>
      <c r="H373" s="6">
        <v>87.026865999999998</v>
      </c>
      <c r="I373" s="6">
        <v>70.539837589841596</v>
      </c>
      <c r="J373" s="6">
        <v>9.2683843153914207</v>
      </c>
      <c r="K373" s="6">
        <v>64.205753537377504</v>
      </c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41716.467085299999</v>
      </c>
      <c r="E374" s="6">
        <v>1.90124260133457</v>
      </c>
      <c r="F374" s="6">
        <v>99.092640146640704</v>
      </c>
      <c r="G374" s="6">
        <v>0.25561374844815299</v>
      </c>
      <c r="H374" s="6">
        <v>381.98444810000001</v>
      </c>
      <c r="I374" s="6">
        <v>27.883522541533999</v>
      </c>
      <c r="J374" s="6">
        <v>0.90735985335931402</v>
      </c>
      <c r="K374" s="6">
        <v>27.915541003637799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490.44563890000001</v>
      </c>
      <c r="E375" s="6">
        <v>20.4742590932841</v>
      </c>
      <c r="F375" s="6">
        <v>83.774289674731307</v>
      </c>
      <c r="G375" s="6">
        <v>5.9291677645172198</v>
      </c>
      <c r="H375" s="6">
        <v>94.991302200000007</v>
      </c>
      <c r="I375" s="6">
        <v>35.887651821094899</v>
      </c>
      <c r="J375" s="6">
        <v>16.2257103252687</v>
      </c>
      <c r="K375" s="6">
        <v>30.612639316086</v>
      </c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12344.6149928</v>
      </c>
      <c r="E376" s="6">
        <v>2.67200777155379</v>
      </c>
      <c r="F376" s="6">
        <v>92.8312174328222</v>
      </c>
      <c r="G376" s="6">
        <v>1.56248461426605</v>
      </c>
      <c r="H376" s="6">
        <v>953.2985046</v>
      </c>
      <c r="I376" s="6">
        <v>20.322412289991</v>
      </c>
      <c r="J376" s="6">
        <v>7.16878256717784</v>
      </c>
      <c r="K376" s="6">
        <v>20.2331912850123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333.62854179999999</v>
      </c>
      <c r="E377" s="6">
        <v>27.493631020237</v>
      </c>
      <c r="F377" s="6">
        <v>69.185778596768898</v>
      </c>
      <c r="G377" s="6">
        <v>15.9965825244734</v>
      </c>
      <c r="H377" s="6">
        <v>148.59273049999999</v>
      </c>
      <c r="I377" s="6">
        <v>44.730068969944298</v>
      </c>
      <c r="J377" s="6">
        <v>30.814221403231102</v>
      </c>
      <c r="K377" s="6">
        <v>35.916403739706602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19240.787306999999</v>
      </c>
      <c r="E378" s="6">
        <v>2.1801598779343898</v>
      </c>
      <c r="F378" s="6">
        <v>93.977541305304896</v>
      </c>
      <c r="G378" s="6">
        <v>1.5272260584217601</v>
      </c>
      <c r="H378" s="6">
        <v>1233.0270105</v>
      </c>
      <c r="I378" s="6">
        <v>24.257532460308799</v>
      </c>
      <c r="J378" s="6">
        <v>6.02245869469506</v>
      </c>
      <c r="K378" s="6">
        <v>23.8316204832247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572.87601859999995</v>
      </c>
      <c r="E379" s="6">
        <v>28.296983532647101</v>
      </c>
      <c r="F379" s="6">
        <v>57.834977540617999</v>
      </c>
      <c r="G379" s="6">
        <v>17.636837586855101</v>
      </c>
      <c r="H379" s="6">
        <v>417.6595413</v>
      </c>
      <c r="I379" s="6">
        <v>28.340363365721</v>
      </c>
      <c r="J379" s="6">
        <v>42.165022459382001</v>
      </c>
      <c r="K379" s="6">
        <v>24.191285720430798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23210.161770800001</v>
      </c>
      <c r="E380" s="6">
        <v>2.7574426194531201</v>
      </c>
      <c r="F380" s="6">
        <v>90.062429675550902</v>
      </c>
      <c r="G380" s="6">
        <v>1.99116824349049</v>
      </c>
      <c r="H380" s="6">
        <v>2561.0303393999998</v>
      </c>
      <c r="I380" s="6">
        <v>18.274759505895801</v>
      </c>
      <c r="J380" s="6">
        <v>9.9375703244490907</v>
      </c>
      <c r="K380" s="6">
        <v>18.045603104850901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233.03229569999999</v>
      </c>
      <c r="E381" s="6">
        <v>27.493575218825999</v>
      </c>
      <c r="F381" s="6">
        <v>92.369402814778994</v>
      </c>
      <c r="G381" s="6">
        <v>5.5578591794361802</v>
      </c>
      <c r="H381" s="6">
        <v>19.250699099999999</v>
      </c>
      <c r="I381" s="6">
        <v>70.575165670454297</v>
      </c>
      <c r="J381" s="6">
        <v>7.6305971852209797</v>
      </c>
      <c r="K381" s="6">
        <v>67.278631130925007</v>
      </c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16942.130415200001</v>
      </c>
      <c r="E382" s="6">
        <v>2.93340371021652</v>
      </c>
      <c r="F382" s="6">
        <v>96.997337341052798</v>
      </c>
      <c r="G382" s="6">
        <v>0.67547719961281805</v>
      </c>
      <c r="H382" s="6">
        <v>524.4628745</v>
      </c>
      <c r="I382" s="6">
        <v>21.8994708327895</v>
      </c>
      <c r="J382" s="6">
        <v>3.0026626589471999</v>
      </c>
      <c r="K382" s="6">
        <v>21.820463115229401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234.56278510000001</v>
      </c>
      <c r="E383" s="6">
        <v>20.417697513267999</v>
      </c>
      <c r="F383" s="6">
        <v>53.173537935858903</v>
      </c>
      <c r="G383" s="6">
        <v>15.2870440148667</v>
      </c>
      <c r="H383" s="6">
        <v>206.56412539999999</v>
      </c>
      <c r="I383" s="6">
        <v>24.6857097286127</v>
      </c>
      <c r="J383" s="6">
        <v>46.826462064141097</v>
      </c>
      <c r="K383" s="6">
        <v>17.359120869268999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4595.3268627999996</v>
      </c>
      <c r="E384" s="6">
        <v>4.0639498070550104</v>
      </c>
      <c r="F384" s="6">
        <v>71.930844897895895</v>
      </c>
      <c r="G384" s="6">
        <v>3.2760940460748902</v>
      </c>
      <c r="H384" s="6">
        <v>1793.2076655000001</v>
      </c>
      <c r="I384" s="6">
        <v>9.0334728030118807</v>
      </c>
      <c r="J384" s="6">
        <v>28.069155102104101</v>
      </c>
      <c r="K384" s="6">
        <v>8.3954152464485308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967.35560320000002</v>
      </c>
      <c r="E385" s="6">
        <v>19.0341957319527</v>
      </c>
      <c r="F385" s="6">
        <v>75.830554163671195</v>
      </c>
      <c r="G385" s="6">
        <v>8.1100320692960999</v>
      </c>
      <c r="H385" s="6">
        <v>308.32491090000002</v>
      </c>
      <c r="I385" s="6">
        <v>31.046481488976902</v>
      </c>
      <c r="J385" s="6">
        <v>24.169445836328801</v>
      </c>
      <c r="K385" s="6">
        <v>25.4448625038596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25162.141647799999</v>
      </c>
      <c r="E386" s="6">
        <v>2.3609179245796401</v>
      </c>
      <c r="F386" s="6">
        <v>92.567229524190793</v>
      </c>
      <c r="G386" s="6">
        <v>0.95996373744365104</v>
      </c>
      <c r="H386" s="6">
        <v>2020.4172093</v>
      </c>
      <c r="I386" s="6">
        <v>11.3554241551026</v>
      </c>
      <c r="J386" s="6">
        <v>7.4327704758092503</v>
      </c>
      <c r="K386" s="6">
        <v>11.9553245869834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808.73599909999996</v>
      </c>
      <c r="E387" s="6">
        <v>21.167147749275099</v>
      </c>
      <c r="F387" s="6">
        <v>31.660334311994699</v>
      </c>
      <c r="G387" s="6">
        <v>15.9559707892736</v>
      </c>
      <c r="H387" s="6">
        <v>1745.6779598000001</v>
      </c>
      <c r="I387" s="6">
        <v>14.141341203150899</v>
      </c>
      <c r="J387" s="6">
        <v>68.339665688005297</v>
      </c>
      <c r="K387" s="6">
        <v>7.3920667356950496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12814.300243400001</v>
      </c>
      <c r="E388" s="6">
        <v>4.4836474217970297</v>
      </c>
      <c r="F388" s="6">
        <v>56.714575858255301</v>
      </c>
      <c r="G388" s="6">
        <v>3.9121104085474898</v>
      </c>
      <c r="H388" s="6">
        <v>9780.0682226999998</v>
      </c>
      <c r="I388" s="6">
        <v>6.4295078944031401</v>
      </c>
      <c r="J388" s="6">
        <v>43.285424141744699</v>
      </c>
      <c r="K388" s="6">
        <v>5.12582900435208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249.31260219999999</v>
      </c>
      <c r="E389" s="6">
        <v>31.093443710664499</v>
      </c>
      <c r="F389" s="6">
        <v>28.289402397901899</v>
      </c>
      <c r="G389" s="6">
        <v>25.045834500601199</v>
      </c>
      <c r="H389" s="6">
        <v>631.98067749999996</v>
      </c>
      <c r="I389" s="6">
        <v>20.889083591840201</v>
      </c>
      <c r="J389" s="6">
        <v>71.710597602098105</v>
      </c>
      <c r="K389" s="6">
        <v>9.8804321016846508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12035.5389669</v>
      </c>
      <c r="E390" s="6">
        <v>3.6289709589489698</v>
      </c>
      <c r="F390" s="6">
        <v>66.7745470709079</v>
      </c>
      <c r="G390" s="6">
        <v>3.6817227777685799</v>
      </c>
      <c r="H390" s="6">
        <v>5988.6027081000002</v>
      </c>
      <c r="I390" s="6">
        <v>8.0870694211735792</v>
      </c>
      <c r="J390" s="6">
        <v>33.2254529290921</v>
      </c>
      <c r="K390" s="6">
        <v>7.3993083390258398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127.2181671</v>
      </c>
      <c r="E391" s="6">
        <v>29.889019884941298</v>
      </c>
      <c r="F391" s="6">
        <v>59.533142902680801</v>
      </c>
      <c r="G391" s="6">
        <v>19.846589999651499</v>
      </c>
      <c r="H391" s="6">
        <v>86.474846400000004</v>
      </c>
      <c r="I391" s="6">
        <v>44.477320656429903</v>
      </c>
      <c r="J391" s="6">
        <v>40.466857097319199</v>
      </c>
      <c r="K391" s="6">
        <v>29.197470802802801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6001.9586784000003</v>
      </c>
      <c r="E392" s="6">
        <v>3.00028324444401</v>
      </c>
      <c r="F392" s="6">
        <v>90.910907083080403</v>
      </c>
      <c r="G392" s="6">
        <v>1.69791540618021</v>
      </c>
      <c r="H392" s="6">
        <v>600.06397319999996</v>
      </c>
      <c r="I392" s="6">
        <v>16.143059627376299</v>
      </c>
      <c r="J392" s="6">
        <v>9.0890929169195491</v>
      </c>
      <c r="K392" s="6">
        <v>16.982886096239199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314.43947109999999</v>
      </c>
      <c r="E393" s="6">
        <v>24.2743736241387</v>
      </c>
      <c r="F393" s="6">
        <v>86.854831251862393</v>
      </c>
      <c r="G393" s="6">
        <v>8.7464281925225595</v>
      </c>
      <c r="H393" s="6">
        <v>47.589291799999998</v>
      </c>
      <c r="I393" s="6">
        <v>62.277219739579301</v>
      </c>
      <c r="J393" s="6">
        <v>13.1451687481376</v>
      </c>
      <c r="K393" s="6">
        <v>57.790779203630102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11324.4291156</v>
      </c>
      <c r="E394" s="6">
        <v>3.5120949572064699</v>
      </c>
      <c r="F394" s="6">
        <v>93.530698664921701</v>
      </c>
      <c r="G394" s="6">
        <v>1.2880957609446599</v>
      </c>
      <c r="H394" s="6">
        <v>783.2844771</v>
      </c>
      <c r="I394" s="6">
        <v>17.599228614185598</v>
      </c>
      <c r="J394" s="6">
        <v>6.4693013350783204</v>
      </c>
      <c r="K394" s="6">
        <v>18.622798696239698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296.58901029999998</v>
      </c>
      <c r="E395" s="6">
        <v>31.110959832627501</v>
      </c>
      <c r="F395" s="6">
        <v>24.888064937655301</v>
      </c>
      <c r="G395" s="6">
        <v>25.507975916340399</v>
      </c>
      <c r="H395" s="6">
        <v>895.10271439999997</v>
      </c>
      <c r="I395" s="6">
        <v>16.129274393626201</v>
      </c>
      <c r="J395" s="6">
        <v>75.111935062344699</v>
      </c>
      <c r="K395" s="6">
        <v>8.4519745165277804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9814.3161407000007</v>
      </c>
      <c r="E396" s="6">
        <v>4.4164328471917598</v>
      </c>
      <c r="F396" s="6">
        <v>55.548600110329502</v>
      </c>
      <c r="G396" s="6">
        <v>3.6167096188416399</v>
      </c>
      <c r="H396" s="6">
        <v>7853.6649086999996</v>
      </c>
      <c r="I396" s="6">
        <v>5.5608110370485404</v>
      </c>
      <c r="J396" s="6">
        <v>44.451399889670498</v>
      </c>
      <c r="K396" s="6">
        <v>4.5196137091489401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834.13221129999999</v>
      </c>
      <c r="E397" s="6">
        <v>22.870293276835199</v>
      </c>
      <c r="F397" s="6">
        <v>95.342594773274399</v>
      </c>
      <c r="G397" s="6">
        <v>3.5261436854373498</v>
      </c>
      <c r="H397" s="6">
        <v>40.746653999999999</v>
      </c>
      <c r="I397" s="6">
        <v>70.249934667038204</v>
      </c>
      <c r="J397" s="6">
        <v>4.6574052267256203</v>
      </c>
      <c r="K397" s="6">
        <v>72.184332723255906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35489.927633300002</v>
      </c>
      <c r="E398" s="6">
        <v>2.7541998019418501</v>
      </c>
      <c r="F398" s="6">
        <v>96.412890238139397</v>
      </c>
      <c r="G398" s="6">
        <v>1.0559820882772699</v>
      </c>
      <c r="H398" s="6">
        <v>1320.4278551</v>
      </c>
      <c r="I398" s="6">
        <v>28.4034709134819</v>
      </c>
      <c r="J398" s="6">
        <v>3.5871097618606398</v>
      </c>
      <c r="K398" s="6">
        <v>28.382260909046899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1655.0419774</v>
      </c>
      <c r="E399" s="6">
        <v>24.684146177411101</v>
      </c>
      <c r="F399" s="6">
        <v>98.237098991009205</v>
      </c>
      <c r="G399" s="6">
        <v>1.6946923955329101</v>
      </c>
      <c r="H399" s="6">
        <v>29.7003393</v>
      </c>
      <c r="I399" s="6">
        <v>99.999999999999801</v>
      </c>
      <c r="J399" s="6">
        <v>1.7629010089908399</v>
      </c>
      <c r="K399" s="6">
        <v>94.436195662839907</v>
      </c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32136.210449800001</v>
      </c>
      <c r="E400" s="6">
        <v>2.6394835290377801</v>
      </c>
      <c r="F400" s="6">
        <v>98.7730011240604</v>
      </c>
      <c r="G400" s="6">
        <v>0.27720268651246999</v>
      </c>
      <c r="H400" s="6">
        <v>399.20923379999999</v>
      </c>
      <c r="I400" s="6">
        <v>23.643675160137199</v>
      </c>
      <c r="J400" s="6">
        <v>1.22699887593959</v>
      </c>
      <c r="K400" s="6">
        <v>22.314724001293001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760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457</v>
      </c>
      <c r="I410" s="5" t="s">
        <v>458</v>
      </c>
      <c r="J410" s="5" t="s">
        <v>459</v>
      </c>
      <c r="K410" s="5" t="s">
        <v>460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/>
      <c r="E411" s="6"/>
      <c r="F411" s="6"/>
      <c r="G411" s="6"/>
      <c r="H411" s="6">
        <v>5.9053500000000003</v>
      </c>
      <c r="I411" s="6"/>
      <c r="J411" s="6">
        <v>100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97.949247200000002</v>
      </c>
      <c r="E412" s="6"/>
      <c r="F412" s="6">
        <v>64.280184408279098</v>
      </c>
      <c r="G412" s="6"/>
      <c r="H412" s="6">
        <v>54.4293561</v>
      </c>
      <c r="I412" s="6"/>
      <c r="J412" s="6">
        <v>35.719815591720902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/>
      <c r="E413" s="6"/>
      <c r="F413" s="6"/>
      <c r="G413" s="6"/>
      <c r="H413" s="6">
        <v>8.4924625000000002</v>
      </c>
      <c r="I413" s="6"/>
      <c r="J413" s="6">
        <v>100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181.7386975</v>
      </c>
      <c r="E414" s="6"/>
      <c r="F414" s="6">
        <v>50.234741784037602</v>
      </c>
      <c r="G414" s="6"/>
      <c r="H414" s="6">
        <v>180.04020499999999</v>
      </c>
      <c r="I414" s="6"/>
      <c r="J414" s="6">
        <v>49.765258215962398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2.0296443000000002</v>
      </c>
      <c r="E415" s="6"/>
      <c r="F415" s="6">
        <v>20.9718318260709</v>
      </c>
      <c r="G415" s="6"/>
      <c r="H415" s="6">
        <v>7.6483100000000004</v>
      </c>
      <c r="I415" s="6"/>
      <c r="J415" s="6">
        <v>79.028168173929103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130.28176060000001</v>
      </c>
      <c r="E416" s="6"/>
      <c r="F416" s="6">
        <v>39.953848629147103</v>
      </c>
      <c r="G416" s="6"/>
      <c r="H416" s="6">
        <v>195.79886759999999</v>
      </c>
      <c r="I416" s="6"/>
      <c r="J416" s="6">
        <v>60.046151370852897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34.011433400000001</v>
      </c>
      <c r="E417" s="6"/>
      <c r="F417" s="6">
        <v>17.345225536112899</v>
      </c>
      <c r="G417" s="6"/>
      <c r="H417" s="6">
        <v>162.07384279999999</v>
      </c>
      <c r="I417" s="6"/>
      <c r="J417" s="6">
        <v>82.654774463887094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907.09250139999995</v>
      </c>
      <c r="E418" s="6"/>
      <c r="F418" s="6">
        <v>33.1936977669314</v>
      </c>
      <c r="G418" s="6"/>
      <c r="H418" s="6">
        <v>1825.6325712</v>
      </c>
      <c r="I418" s="6"/>
      <c r="J418" s="6">
        <v>66.806302233068607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22.2431695</v>
      </c>
      <c r="E419" s="6"/>
      <c r="F419" s="6">
        <v>42.427254883834202</v>
      </c>
      <c r="G419" s="6"/>
      <c r="H419" s="6">
        <v>30.183435899999999</v>
      </c>
      <c r="I419" s="6"/>
      <c r="J419" s="6">
        <v>57.572745116165798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742.92148510000004</v>
      </c>
      <c r="E420" s="6"/>
      <c r="F420" s="6">
        <v>62.151810692202702</v>
      </c>
      <c r="G420" s="6"/>
      <c r="H420" s="6">
        <v>452.41212919999998</v>
      </c>
      <c r="I420" s="6"/>
      <c r="J420" s="6">
        <v>37.848189307797298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22.050291000000001</v>
      </c>
      <c r="E421" s="6"/>
      <c r="F421" s="6">
        <v>13.8635699571267</v>
      </c>
      <c r="G421" s="6"/>
      <c r="H421" s="6">
        <v>137.0017502</v>
      </c>
      <c r="I421" s="6"/>
      <c r="J421" s="6">
        <v>86.1364300428733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1176.2773718999999</v>
      </c>
      <c r="E422" s="6"/>
      <c r="F422" s="6">
        <v>40.952098500660902</v>
      </c>
      <c r="G422" s="6"/>
      <c r="H422" s="6">
        <v>1696.0476492</v>
      </c>
      <c r="I422" s="6"/>
      <c r="J422" s="6">
        <v>59.047901499339098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16.241691599999999</v>
      </c>
      <c r="E423" s="6"/>
      <c r="F423" s="6">
        <v>14.0625</v>
      </c>
      <c r="G423" s="6"/>
      <c r="H423" s="6">
        <v>99.254782000000006</v>
      </c>
      <c r="I423" s="6"/>
      <c r="J423" s="6">
        <v>85.9375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422.2839816</v>
      </c>
      <c r="E424" s="6"/>
      <c r="F424" s="6">
        <v>41.415929203539797</v>
      </c>
      <c r="G424" s="6"/>
      <c r="H424" s="6">
        <v>597.33332440000004</v>
      </c>
      <c r="I424" s="6"/>
      <c r="J424" s="6">
        <v>58.584070796460203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761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457</v>
      </c>
      <c r="I434" s="5" t="s">
        <v>458</v>
      </c>
      <c r="J434" s="5" t="s">
        <v>459</v>
      </c>
      <c r="K434" s="5" t="s">
        <v>460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96.576229799999993</v>
      </c>
      <c r="E435" s="6"/>
      <c r="F435" s="6">
        <v>17.651224008875701</v>
      </c>
      <c r="G435" s="6"/>
      <c r="H435" s="6">
        <v>450.55993339999998</v>
      </c>
      <c r="I435" s="6"/>
      <c r="J435" s="6">
        <v>82.348775991124199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3658.5450452999999</v>
      </c>
      <c r="E436" s="6"/>
      <c r="F436" s="6">
        <v>42.2453119686066</v>
      </c>
      <c r="G436" s="6"/>
      <c r="H436" s="6">
        <v>5001.6941027000003</v>
      </c>
      <c r="I436" s="6"/>
      <c r="J436" s="6">
        <v>57.7546880313934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78.809329099999999</v>
      </c>
      <c r="E437" s="6">
        <v>32.016500979070202</v>
      </c>
      <c r="F437" s="6">
        <v>31.2920729443147</v>
      </c>
      <c r="G437" s="6">
        <v>26.634371582026802</v>
      </c>
      <c r="H437" s="6">
        <v>173.04144869999999</v>
      </c>
      <c r="I437" s="6">
        <v>24.8203100349576</v>
      </c>
      <c r="J437" s="6">
        <v>68.707927055685303</v>
      </c>
      <c r="K437" s="6">
        <v>12.130255329858601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4894.3102442999998</v>
      </c>
      <c r="E438" s="6">
        <v>3.6961880882806799</v>
      </c>
      <c r="F438" s="6">
        <v>62.671842906164301</v>
      </c>
      <c r="G438" s="6">
        <v>3.5988111549744901</v>
      </c>
      <c r="H438" s="6">
        <v>2915.1142393999999</v>
      </c>
      <c r="I438" s="6">
        <v>6.2562055379805299</v>
      </c>
      <c r="J438" s="6">
        <v>37.328157093835699</v>
      </c>
      <c r="K438" s="6">
        <v>6.0421983005091597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68.094745099999997</v>
      </c>
      <c r="E439" s="6">
        <v>27.9359849640032</v>
      </c>
      <c r="F439" s="6">
        <v>52.6112347286386</v>
      </c>
      <c r="G439" s="6">
        <v>20.619498681595001</v>
      </c>
      <c r="H439" s="6">
        <v>61.335300500000002</v>
      </c>
      <c r="I439" s="6">
        <v>30.9695344226012</v>
      </c>
      <c r="J439" s="6">
        <v>47.3887652713614</v>
      </c>
      <c r="K439" s="6">
        <v>22.891866435267499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2343.6621224999999</v>
      </c>
      <c r="E440" s="6">
        <v>3.7058986226041699</v>
      </c>
      <c r="F440" s="6">
        <v>64.288435812023707</v>
      </c>
      <c r="G440" s="6">
        <v>3.8627873658163998</v>
      </c>
      <c r="H440" s="6">
        <v>1301.880179</v>
      </c>
      <c r="I440" s="6">
        <v>8.0572678433522906</v>
      </c>
      <c r="J440" s="6">
        <v>35.7115641879763</v>
      </c>
      <c r="K440" s="6">
        <v>6.9538415151917397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13.580124</v>
      </c>
      <c r="E441" s="6">
        <v>30.550504633038901</v>
      </c>
      <c r="F441" s="6">
        <v>41.379310344827601</v>
      </c>
      <c r="G441" s="6">
        <v>23.648569836904599</v>
      </c>
      <c r="H441" s="6">
        <v>19.238509000000001</v>
      </c>
      <c r="I441" s="6">
        <v>29.901800063856101</v>
      </c>
      <c r="J441" s="6">
        <v>58.620689655172399</v>
      </c>
      <c r="K441" s="6">
        <v>16.693108120167999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299.89440500000001</v>
      </c>
      <c r="E442" s="6">
        <v>8.1920695529265206</v>
      </c>
      <c r="F442" s="6">
        <v>50.669216061185502</v>
      </c>
      <c r="G442" s="6">
        <v>5.8339165832095397</v>
      </c>
      <c r="H442" s="6">
        <v>291.972666</v>
      </c>
      <c r="I442" s="6">
        <v>6.5598986040434202</v>
      </c>
      <c r="J442" s="6">
        <v>49.330783938814498</v>
      </c>
      <c r="K442" s="6">
        <v>5.9922011416687102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49.155710200000001</v>
      </c>
      <c r="E443" s="6">
        <v>66.0173578115824</v>
      </c>
      <c r="F443" s="6">
        <v>21.313243220138599</v>
      </c>
      <c r="G443" s="6">
        <v>54.999170765988602</v>
      </c>
      <c r="H443" s="6">
        <v>181.47887549999999</v>
      </c>
      <c r="I443" s="6">
        <v>23.461172790786399</v>
      </c>
      <c r="J443" s="6">
        <v>78.686756779861398</v>
      </c>
      <c r="K443" s="6">
        <v>14.8971790351062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3986.2741138000001</v>
      </c>
      <c r="E444" s="6">
        <v>4.5745390498695002</v>
      </c>
      <c r="F444" s="6">
        <v>59.684605659968803</v>
      </c>
      <c r="G444" s="6">
        <v>4.1219131666603204</v>
      </c>
      <c r="H444" s="6">
        <v>2692.6241878999999</v>
      </c>
      <c r="I444" s="6">
        <v>6.2039300748530604</v>
      </c>
      <c r="J444" s="6">
        <v>40.315394340031197</v>
      </c>
      <c r="K444" s="6">
        <v>6.1022536414203996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8.5346393000000003</v>
      </c>
      <c r="E445" s="6">
        <v>44.3876099964167</v>
      </c>
      <c r="F445" s="6">
        <v>31.195899874788601</v>
      </c>
      <c r="G445" s="6">
        <v>38.039206893635701</v>
      </c>
      <c r="H445" s="6">
        <v>18.8235691</v>
      </c>
      <c r="I445" s="6">
        <v>29.047436220285999</v>
      </c>
      <c r="J445" s="6">
        <v>68.804100125211406</v>
      </c>
      <c r="K445" s="6">
        <v>17.2470432344976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294.72860900000001</v>
      </c>
      <c r="E446" s="6">
        <v>7.1801088575925904</v>
      </c>
      <c r="F446" s="6">
        <v>43.981651638631298</v>
      </c>
      <c r="G446" s="6">
        <v>7.1457913184595503</v>
      </c>
      <c r="H446" s="6">
        <v>375.38858310000001</v>
      </c>
      <c r="I446" s="6">
        <v>5.7549897733734001</v>
      </c>
      <c r="J446" s="6">
        <v>56.018348361368702</v>
      </c>
      <c r="K446" s="6">
        <v>5.6103707739370003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12.561496099999999</v>
      </c>
      <c r="E447" s="6">
        <v>48.843618600826098</v>
      </c>
      <c r="F447" s="6">
        <v>29.880596987942599</v>
      </c>
      <c r="G447" s="6">
        <v>41.729469491390198</v>
      </c>
      <c r="H447" s="6">
        <v>29.477476899999999</v>
      </c>
      <c r="I447" s="6">
        <v>33.692721236966001</v>
      </c>
      <c r="J447" s="6">
        <v>70.119403012057404</v>
      </c>
      <c r="K447" s="6">
        <v>17.782545298887701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761.39863879999996</v>
      </c>
      <c r="E448" s="6">
        <v>6.4871653376772196</v>
      </c>
      <c r="F448" s="6">
        <v>46.737909145041101</v>
      </c>
      <c r="G448" s="6">
        <v>6.6946976521365897</v>
      </c>
      <c r="H448" s="6">
        <v>867.68287710000004</v>
      </c>
      <c r="I448" s="6">
        <v>6.5988948412838999</v>
      </c>
      <c r="J448" s="6">
        <v>53.262090854958899</v>
      </c>
      <c r="K448" s="6">
        <v>5.8746505365541397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30.394100999999999</v>
      </c>
      <c r="E449" s="6">
        <v>32.1740042667466</v>
      </c>
      <c r="F449" s="6">
        <v>43.556479800903702</v>
      </c>
      <c r="G449" s="6">
        <v>24.8223122030296</v>
      </c>
      <c r="H449" s="6">
        <v>39.386792999999997</v>
      </c>
      <c r="I449" s="6">
        <v>26.3810295056232</v>
      </c>
      <c r="J449" s="6">
        <v>56.443520199096298</v>
      </c>
      <c r="K449" s="6">
        <v>19.1549452668668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1865.9843243</v>
      </c>
      <c r="E450" s="6">
        <v>5.0469243896200897</v>
      </c>
      <c r="F450" s="6">
        <v>64.246568428527397</v>
      </c>
      <c r="G450" s="6">
        <v>4.6514989025839402</v>
      </c>
      <c r="H450" s="6">
        <v>1038.426557</v>
      </c>
      <c r="I450" s="6">
        <v>8.5038628518895099</v>
      </c>
      <c r="J450" s="6">
        <v>35.753431571472603</v>
      </c>
      <c r="K450" s="6">
        <v>8.3584380409102703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461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891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953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457</v>
      </c>
      <c r="I16" s="5" t="s">
        <v>458</v>
      </c>
      <c r="J16" s="5" t="s">
        <v>459</v>
      </c>
      <c r="K16" s="5" t="s">
        <v>460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132147.69435219999</v>
      </c>
      <c r="E17" s="6">
        <v>2.1825959365030601</v>
      </c>
      <c r="F17" s="6">
        <v>93.469446796993594</v>
      </c>
      <c r="G17" s="6">
        <v>0.482737365723311</v>
      </c>
      <c r="H17" s="6">
        <v>9232.9373735999998</v>
      </c>
      <c r="I17" s="6">
        <v>7.1708971521548204</v>
      </c>
      <c r="J17" s="6">
        <v>6.5305532030064599</v>
      </c>
      <c r="K17" s="6">
        <v>6.9092453762758499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2617415.2649722002</v>
      </c>
      <c r="E18" s="6">
        <v>0.25930580869548803</v>
      </c>
      <c r="F18" s="6">
        <v>98.069047783995501</v>
      </c>
      <c r="G18" s="6">
        <v>6.2757985206209496E-2</v>
      </c>
      <c r="H18" s="6">
        <v>51536.177013100001</v>
      </c>
      <c r="I18" s="6">
        <v>3.20254264340026</v>
      </c>
      <c r="J18" s="6">
        <v>1.93095221600453</v>
      </c>
      <c r="K18" s="6">
        <v>3.1873475682116998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460.47356580000002</v>
      </c>
      <c r="E19" s="6"/>
      <c r="F19" s="6">
        <v>84.160689197887805</v>
      </c>
      <c r="G19" s="6"/>
      <c r="H19" s="6">
        <v>86.662597399999996</v>
      </c>
      <c r="I19" s="6"/>
      <c r="J19" s="6">
        <v>15.8393108021122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8120.5606958999997</v>
      </c>
      <c r="E20" s="6"/>
      <c r="F20" s="6">
        <v>93.768319293761806</v>
      </c>
      <c r="G20" s="6"/>
      <c r="H20" s="6">
        <v>539.67845209999996</v>
      </c>
      <c r="I20" s="6"/>
      <c r="J20" s="6">
        <v>6.2316807062381603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131687.22078639999</v>
      </c>
      <c r="E21" s="6">
        <v>2.18987281840697</v>
      </c>
      <c r="F21" s="6">
        <v>93.505611190248004</v>
      </c>
      <c r="G21" s="6">
        <v>0.484240745633707</v>
      </c>
      <c r="H21" s="6">
        <v>9146.2747761999999</v>
      </c>
      <c r="I21" s="6">
        <v>7.2362615783870003</v>
      </c>
      <c r="J21" s="6">
        <v>6.4943888097519498</v>
      </c>
      <c r="K21" s="6">
        <v>6.9720536004419902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2609294.7042763</v>
      </c>
      <c r="E22" s="6">
        <v>0.259804653414138</v>
      </c>
      <c r="F22" s="6">
        <v>98.083048257776795</v>
      </c>
      <c r="G22" s="6">
        <v>6.2926548463663606E-2</v>
      </c>
      <c r="H22" s="6">
        <v>50996.498561</v>
      </c>
      <c r="I22" s="6">
        <v>3.2348560859426798</v>
      </c>
      <c r="J22" s="6">
        <v>1.9169517422231901</v>
      </c>
      <c r="K22" s="6">
        <v>3.2197094760970901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762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457</v>
      </c>
      <c r="I32" s="5" t="s">
        <v>458</v>
      </c>
      <c r="J32" s="5" t="s">
        <v>459</v>
      </c>
      <c r="K32" s="5" t="s">
        <v>460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132147.69435219999</v>
      </c>
      <c r="E33" s="6">
        <v>2.1825959365030601</v>
      </c>
      <c r="F33" s="6">
        <v>93.469446796993594</v>
      </c>
      <c r="G33" s="6">
        <v>0.482737365723311</v>
      </c>
      <c r="H33" s="6">
        <v>9232.9373735999998</v>
      </c>
      <c r="I33" s="6">
        <v>7.1708971521548204</v>
      </c>
      <c r="J33" s="6">
        <v>6.5305532030064599</v>
      </c>
      <c r="K33" s="6">
        <v>6.9092453762758499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2617415.2649722002</v>
      </c>
      <c r="E34" s="6">
        <v>0.25930580869548803</v>
      </c>
      <c r="F34" s="6">
        <v>98.069047783995501</v>
      </c>
      <c r="G34" s="6">
        <v>6.2757985206209496E-2</v>
      </c>
      <c r="H34" s="6">
        <v>51536.177013100001</v>
      </c>
      <c r="I34" s="6">
        <v>3.20254264340026</v>
      </c>
      <c r="J34" s="6">
        <v>1.93095221600453</v>
      </c>
      <c r="K34" s="6">
        <v>3.1873475682116998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1446.9760868999999</v>
      </c>
      <c r="E35" s="6">
        <v>17.325983858004999</v>
      </c>
      <c r="F35" s="6">
        <v>92.674674254722703</v>
      </c>
      <c r="G35" s="6">
        <v>3.5268173786852302</v>
      </c>
      <c r="H35" s="6">
        <v>114.3739783</v>
      </c>
      <c r="I35" s="6">
        <v>47.875048328832399</v>
      </c>
      <c r="J35" s="6">
        <v>7.3253257452773299</v>
      </c>
      <c r="K35" s="6">
        <v>44.618719097409098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50884.621112699999</v>
      </c>
      <c r="E36" s="6">
        <v>1.6781305824773001</v>
      </c>
      <c r="F36" s="6">
        <v>98.584193436809201</v>
      </c>
      <c r="G36" s="6">
        <v>0.41519058047130403</v>
      </c>
      <c r="H36" s="6">
        <v>730.77415380000002</v>
      </c>
      <c r="I36" s="6">
        <v>29.4005457208997</v>
      </c>
      <c r="J36" s="6">
        <v>1.4158065631908401</v>
      </c>
      <c r="K36" s="6">
        <v>28.910184175214201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254.62679539999999</v>
      </c>
      <c r="E37" s="6">
        <v>18.058283477877499</v>
      </c>
      <c r="F37" s="6">
        <v>76.540117656996998</v>
      </c>
      <c r="G37" s="6">
        <v>8.6303038891428105</v>
      </c>
      <c r="H37" s="6">
        <v>78.044231499999995</v>
      </c>
      <c r="I37" s="6">
        <v>33.349225521466401</v>
      </c>
      <c r="J37" s="6">
        <v>23.459882343002999</v>
      </c>
      <c r="K37" s="6">
        <v>28.157194713623301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11547.3193775</v>
      </c>
      <c r="E38" s="6">
        <v>1.4809944583093599</v>
      </c>
      <c r="F38" s="6">
        <v>98.3513724981987</v>
      </c>
      <c r="G38" s="6">
        <v>0.39880541670107</v>
      </c>
      <c r="H38" s="6">
        <v>193.56342280000001</v>
      </c>
      <c r="I38" s="6">
        <v>23.647858680423401</v>
      </c>
      <c r="J38" s="6">
        <v>1.6486275018012599</v>
      </c>
      <c r="K38" s="6">
        <v>23.7913416156238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419.95301130000001</v>
      </c>
      <c r="E39" s="6">
        <v>34.635159922409898</v>
      </c>
      <c r="F39" s="6">
        <v>79.956455537239407</v>
      </c>
      <c r="G39" s="6">
        <v>15.6934783139712</v>
      </c>
      <c r="H39" s="6">
        <v>105.274137</v>
      </c>
      <c r="I39" s="6">
        <v>68.362075317307799</v>
      </c>
      <c r="J39" s="6">
        <v>20.0435444627606</v>
      </c>
      <c r="K39" s="6">
        <v>62.603443386322397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38898.089395800002</v>
      </c>
      <c r="E40" s="6">
        <v>1.44553717172287</v>
      </c>
      <c r="F40" s="6">
        <v>97.716054431380897</v>
      </c>
      <c r="G40" s="6">
        <v>0.50793456538487802</v>
      </c>
      <c r="H40" s="6">
        <v>909.1762804</v>
      </c>
      <c r="I40" s="6">
        <v>21.771231641416701</v>
      </c>
      <c r="J40" s="6">
        <v>2.2839455686190999</v>
      </c>
      <c r="K40" s="6">
        <v>21.731411781734199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637.44960409999999</v>
      </c>
      <c r="E41" s="6">
        <v>15.133798780299101</v>
      </c>
      <c r="F41" s="6">
        <v>96.653354821576698</v>
      </c>
      <c r="G41" s="6">
        <v>2.03971361380425</v>
      </c>
      <c r="H41" s="6">
        <v>22.071842700000001</v>
      </c>
      <c r="I41" s="6">
        <v>57.5651168974927</v>
      </c>
      <c r="J41" s="6">
        <v>3.34664517842333</v>
      </c>
      <c r="K41" s="6">
        <v>58.9082956629126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12259.043640600001</v>
      </c>
      <c r="E42" s="6">
        <v>1.7646083294316</v>
      </c>
      <c r="F42" s="6">
        <v>97.413392156998398</v>
      </c>
      <c r="G42" s="6">
        <v>0.44997416531694401</v>
      </c>
      <c r="H42" s="6">
        <v>325.51313249999998</v>
      </c>
      <c r="I42" s="6">
        <v>16.761900828606901</v>
      </c>
      <c r="J42" s="6">
        <v>2.5866078430016501</v>
      </c>
      <c r="K42" s="6">
        <v>16.9463298988804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715.65120530000002</v>
      </c>
      <c r="E43" s="6">
        <v>30.416914947963999</v>
      </c>
      <c r="F43" s="6">
        <v>92.520790149296502</v>
      </c>
      <c r="G43" s="6">
        <v>7.2565588833832004</v>
      </c>
      <c r="H43" s="6">
        <v>57.851922100000003</v>
      </c>
      <c r="I43" s="6">
        <v>90.799929000838105</v>
      </c>
      <c r="J43" s="6">
        <v>7.4792098507034401</v>
      </c>
      <c r="K43" s="6">
        <v>89.766509438475694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49154.8525811</v>
      </c>
      <c r="E44" s="6">
        <v>2.1286024875200402</v>
      </c>
      <c r="F44" s="6">
        <v>98.6530243978779</v>
      </c>
      <c r="G44" s="6">
        <v>0.40949188061580599</v>
      </c>
      <c r="H44" s="6">
        <v>671.14401769999995</v>
      </c>
      <c r="I44" s="6">
        <v>29.887803292197901</v>
      </c>
      <c r="J44" s="6">
        <v>1.34697560212205</v>
      </c>
      <c r="K44" s="6">
        <v>29.991346855489301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9440.0332139999991</v>
      </c>
      <c r="E45" s="6">
        <v>22.679012803068002</v>
      </c>
      <c r="F45" s="6">
        <v>93.225421487652596</v>
      </c>
      <c r="G45" s="6">
        <v>3.7578113173473402</v>
      </c>
      <c r="H45" s="6">
        <v>685.99578469999994</v>
      </c>
      <c r="I45" s="6">
        <v>56.700305465073697</v>
      </c>
      <c r="J45" s="6">
        <v>6.7745785123474302</v>
      </c>
      <c r="K45" s="6">
        <v>51.711489252397399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242709.0530435</v>
      </c>
      <c r="E46" s="6">
        <v>2.4407078291296802</v>
      </c>
      <c r="F46" s="6">
        <v>97.541227169278002</v>
      </c>
      <c r="G46" s="6">
        <v>0.65801195804748702</v>
      </c>
      <c r="H46" s="6">
        <v>6118.0942942000001</v>
      </c>
      <c r="I46" s="6">
        <v>26.260798556155699</v>
      </c>
      <c r="J46" s="6">
        <v>2.45877283072201</v>
      </c>
      <c r="K46" s="6">
        <v>26.1037917281541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433.9968581</v>
      </c>
      <c r="E47" s="6">
        <v>15.710927954677</v>
      </c>
      <c r="F47" s="6">
        <v>94.749446702998199</v>
      </c>
      <c r="G47" s="6">
        <v>2.7476652152046301</v>
      </c>
      <c r="H47" s="6">
        <v>24.049994099999999</v>
      </c>
      <c r="I47" s="6">
        <v>51.454685481341599</v>
      </c>
      <c r="J47" s="6">
        <v>5.2505532970017903</v>
      </c>
      <c r="K47" s="6">
        <v>49.583299918957898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9178.926007</v>
      </c>
      <c r="E48" s="6">
        <v>1.50995019010287</v>
      </c>
      <c r="F48" s="6">
        <v>98.633203577491301</v>
      </c>
      <c r="G48" s="6">
        <v>0.38266721167640999</v>
      </c>
      <c r="H48" s="6">
        <v>127.1957391</v>
      </c>
      <c r="I48" s="6">
        <v>27.5070302204951</v>
      </c>
      <c r="J48" s="6">
        <v>1.3667964225087099</v>
      </c>
      <c r="K48" s="6">
        <v>27.614714503300299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763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457</v>
      </c>
      <c r="I58" s="5" t="s">
        <v>458</v>
      </c>
      <c r="J58" s="5" t="s">
        <v>459</v>
      </c>
      <c r="K58" s="5" t="s">
        <v>460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131687.22078639999</v>
      </c>
      <c r="E59" s="6">
        <v>2.18987281840697</v>
      </c>
      <c r="F59" s="6">
        <v>93.505611190248004</v>
      </c>
      <c r="G59" s="6">
        <v>0.484240745633707</v>
      </c>
      <c r="H59" s="6">
        <v>9146.2747761999999</v>
      </c>
      <c r="I59" s="6">
        <v>7.2362615783870003</v>
      </c>
      <c r="J59" s="6">
        <v>6.4943888097519498</v>
      </c>
      <c r="K59" s="6">
        <v>6.9720536004419902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2609294.7042763</v>
      </c>
      <c r="E60" s="6">
        <v>0.259804653414138</v>
      </c>
      <c r="F60" s="6">
        <v>98.083048257776795</v>
      </c>
      <c r="G60" s="6">
        <v>6.2926548463663606E-2</v>
      </c>
      <c r="H60" s="6">
        <v>50996.498561</v>
      </c>
      <c r="I60" s="6">
        <v>3.2348560859426798</v>
      </c>
      <c r="J60" s="6">
        <v>1.9169517422231901</v>
      </c>
      <c r="K60" s="6">
        <v>3.2197094760970901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178.78958019999999</v>
      </c>
      <c r="E61" s="6">
        <v>14.855928274673101</v>
      </c>
      <c r="F61" s="6">
        <v>88.974320992696406</v>
      </c>
      <c r="G61" s="6">
        <v>5.9012805546390696</v>
      </c>
      <c r="H61" s="6">
        <v>22.1555669</v>
      </c>
      <c r="I61" s="6">
        <v>51.057814140948103</v>
      </c>
      <c r="J61" s="6">
        <v>11.0256790073036</v>
      </c>
      <c r="K61" s="6">
        <v>47.621777306287001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3260.289284</v>
      </c>
      <c r="E62" s="6">
        <v>2.7742064794691501</v>
      </c>
      <c r="F62" s="6">
        <v>95.484793724073299</v>
      </c>
      <c r="G62" s="6">
        <v>0.97942873364286098</v>
      </c>
      <c r="H62" s="6">
        <v>154.16987420000001</v>
      </c>
      <c r="I62" s="6">
        <v>21.146946352336801</v>
      </c>
      <c r="J62" s="6">
        <v>4.5152062759266904</v>
      </c>
      <c r="K62" s="6">
        <v>20.712353962195198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660.74034500000005</v>
      </c>
      <c r="E63" s="6">
        <v>20.299300777824399</v>
      </c>
      <c r="F63" s="6">
        <v>93.349836401466703</v>
      </c>
      <c r="G63" s="6">
        <v>4.99212277154124</v>
      </c>
      <c r="H63" s="6">
        <v>47.070584799999999</v>
      </c>
      <c r="I63" s="6">
        <v>70.295114454760807</v>
      </c>
      <c r="J63" s="6">
        <v>6.6501635985333403</v>
      </c>
      <c r="K63" s="6">
        <v>70.075545829006003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22568.330597700002</v>
      </c>
      <c r="E64" s="6">
        <v>1.93705484284425</v>
      </c>
      <c r="F64" s="6">
        <v>97.537878928201906</v>
      </c>
      <c r="G64" s="6">
        <v>0.76794948439818</v>
      </c>
      <c r="H64" s="6">
        <v>569.68598180000004</v>
      </c>
      <c r="I64" s="6">
        <v>30.7309659217408</v>
      </c>
      <c r="J64" s="6">
        <v>2.4621210717980699</v>
      </c>
      <c r="K64" s="6">
        <v>30.4226159672574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1236.3150467</v>
      </c>
      <c r="E65" s="6">
        <v>19.931328102428498</v>
      </c>
      <c r="F65" s="6">
        <v>94.4112806013582</v>
      </c>
      <c r="G65" s="6">
        <v>3.9160056965238601</v>
      </c>
      <c r="H65" s="6">
        <v>73.184240700000004</v>
      </c>
      <c r="I65" s="6">
        <v>70.644145343765302</v>
      </c>
      <c r="J65" s="6">
        <v>5.5887193986418104</v>
      </c>
      <c r="K65" s="6">
        <v>66.153815620244004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43352.537885099999</v>
      </c>
      <c r="E66" s="6">
        <v>1.9547307503593401</v>
      </c>
      <c r="F66" s="6">
        <v>98.964906176949697</v>
      </c>
      <c r="G66" s="6">
        <v>0.474089373202283</v>
      </c>
      <c r="H66" s="6">
        <v>453.43289770000001</v>
      </c>
      <c r="I66" s="6">
        <v>45.937313947787501</v>
      </c>
      <c r="J66" s="6">
        <v>1.0350938230503399</v>
      </c>
      <c r="K66" s="6">
        <v>45.327495241144902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157.87060489999999</v>
      </c>
      <c r="E67" s="6">
        <v>25.819605222226802</v>
      </c>
      <c r="F67" s="6">
        <v>77.676561041087595</v>
      </c>
      <c r="G67" s="6">
        <v>12.1496237741993</v>
      </c>
      <c r="H67" s="6">
        <v>45.370376399999998</v>
      </c>
      <c r="I67" s="6">
        <v>49.776010677506697</v>
      </c>
      <c r="J67" s="6">
        <v>22.323438958912401</v>
      </c>
      <c r="K67" s="6">
        <v>42.275788889868203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7986.2622855</v>
      </c>
      <c r="E68" s="6">
        <v>1.83484804641876</v>
      </c>
      <c r="F68" s="6">
        <v>98.652580292130196</v>
      </c>
      <c r="G68" s="6">
        <v>0.48776536429468698</v>
      </c>
      <c r="H68" s="6">
        <v>109.0782133</v>
      </c>
      <c r="I68" s="6">
        <v>35.5467104102351</v>
      </c>
      <c r="J68" s="6">
        <v>1.34741970786984</v>
      </c>
      <c r="K68" s="6">
        <v>35.7121923360274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159.07435140000001</v>
      </c>
      <c r="E69" s="6">
        <v>30.197905585022699</v>
      </c>
      <c r="F69" s="6">
        <v>94.6299017601863</v>
      </c>
      <c r="G69" s="6">
        <v>5.6906254318628697</v>
      </c>
      <c r="H69" s="6">
        <v>9.0272194999999993</v>
      </c>
      <c r="I69" s="6">
        <v>99.999999999999901</v>
      </c>
      <c r="J69" s="6">
        <v>5.3700982398136503</v>
      </c>
      <c r="K69" s="6">
        <v>100.278114388814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7021.9831534000004</v>
      </c>
      <c r="E70" s="6">
        <v>2.9807459304728798</v>
      </c>
      <c r="F70" s="6">
        <v>95.855241993070806</v>
      </c>
      <c r="G70" s="6">
        <v>0.97151665326562098</v>
      </c>
      <c r="H70" s="6">
        <v>303.62889180000002</v>
      </c>
      <c r="I70" s="6">
        <v>21.820090967164301</v>
      </c>
      <c r="J70" s="6">
        <v>4.1447580069292398</v>
      </c>
      <c r="K70" s="6">
        <v>22.46813052617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1756.6632345</v>
      </c>
      <c r="E71" s="6">
        <v>17.9058561447561</v>
      </c>
      <c r="F71" s="6">
        <v>95.850955996171393</v>
      </c>
      <c r="G71" s="6">
        <v>3.08497513426863</v>
      </c>
      <c r="H71" s="6">
        <v>76.039649100000005</v>
      </c>
      <c r="I71" s="6">
        <v>70.318714844144296</v>
      </c>
      <c r="J71" s="6">
        <v>4.14904400382862</v>
      </c>
      <c r="K71" s="6">
        <v>71.268903287408904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46092.952156400002</v>
      </c>
      <c r="E72" s="6">
        <v>1.70983803297559</v>
      </c>
      <c r="F72" s="6">
        <v>97.497456379090906</v>
      </c>
      <c r="G72" s="6">
        <v>0.56420184470968904</v>
      </c>
      <c r="H72" s="6">
        <v>1183.1039257</v>
      </c>
      <c r="I72" s="6">
        <v>22.029455472945902</v>
      </c>
      <c r="J72" s="6">
        <v>2.5025436209090999</v>
      </c>
      <c r="K72" s="6">
        <v>21.980933432681901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390.5294093</v>
      </c>
      <c r="E73" s="6">
        <v>37.197791367025097</v>
      </c>
      <c r="F73" s="6">
        <v>79.310043828561703</v>
      </c>
      <c r="G73" s="6">
        <v>16.879595555396101</v>
      </c>
      <c r="H73" s="6">
        <v>101.87910599999999</v>
      </c>
      <c r="I73" s="6">
        <v>70.615023720651706</v>
      </c>
      <c r="J73" s="6">
        <v>20.6899561714383</v>
      </c>
      <c r="K73" s="6">
        <v>64.703929395216207</v>
      </c>
    </row>
    <row r="74" spans="1:11" x14ac:dyDescent="0.25">
      <c r="A74" s="6" t="s">
        <v>18</v>
      </c>
      <c r="B74" s="6" t="s">
        <v>19</v>
      </c>
      <c r="C74" s="6" t="s">
        <v>11</v>
      </c>
      <c r="D74" s="6">
        <v>38332.250895800003</v>
      </c>
      <c r="E74" s="6">
        <v>1.4652743355151401</v>
      </c>
      <c r="F74" s="6">
        <v>97.747956821015507</v>
      </c>
      <c r="G74" s="6">
        <v>0.51527546595358498</v>
      </c>
      <c r="H74" s="6">
        <v>883.14770940000005</v>
      </c>
      <c r="I74" s="6">
        <v>22.405923270010501</v>
      </c>
      <c r="J74" s="6">
        <v>2.2520431789845299</v>
      </c>
      <c r="K74" s="6">
        <v>22.3650791720924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5597.3437339000002</v>
      </c>
      <c r="E75" s="6">
        <v>13.274830046128701</v>
      </c>
      <c r="F75" s="6">
        <v>90.227338771432699</v>
      </c>
      <c r="G75" s="6">
        <v>3.04981506599119</v>
      </c>
      <c r="H75" s="6">
        <v>606.25687110000001</v>
      </c>
      <c r="I75" s="6">
        <v>27.610359484623402</v>
      </c>
      <c r="J75" s="6">
        <v>9.77266122856728</v>
      </c>
      <c r="K75" s="6">
        <v>28.157805812915601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48691.746540200002</v>
      </c>
      <c r="E76" s="6">
        <v>2.7062360813248398</v>
      </c>
      <c r="F76" s="6">
        <v>96.964313043973505</v>
      </c>
      <c r="G76" s="6">
        <v>0.68625287073726904</v>
      </c>
      <c r="H76" s="6">
        <v>1524.4051672000001</v>
      </c>
      <c r="I76" s="6">
        <v>21.6352895889476</v>
      </c>
      <c r="J76" s="6">
        <v>3.0356869560264599</v>
      </c>
      <c r="K76" s="6">
        <v>21.919927564795401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85.273730499999999</v>
      </c>
      <c r="E77" s="6">
        <v>27.4006063882387</v>
      </c>
      <c r="F77" s="6">
        <v>94.070735583209398</v>
      </c>
      <c r="G77" s="6">
        <v>6.2547842991753102</v>
      </c>
      <c r="H77" s="6">
        <v>5.3747904999999996</v>
      </c>
      <c r="I77" s="6">
        <v>100</v>
      </c>
      <c r="J77" s="6">
        <v>5.9292644167906499</v>
      </c>
      <c r="K77" s="6">
        <v>99.235270781904404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4536.7956279</v>
      </c>
      <c r="E78" s="6">
        <v>2.4952064547834598</v>
      </c>
      <c r="F78" s="6">
        <v>97.391789759168503</v>
      </c>
      <c r="G78" s="6">
        <v>0.62702705478112497</v>
      </c>
      <c r="H78" s="6">
        <v>121.4980939</v>
      </c>
      <c r="I78" s="6">
        <v>23.7168987916255</v>
      </c>
      <c r="J78" s="6">
        <v>2.60821024083153</v>
      </c>
      <c r="K78" s="6">
        <v>23.413483367462302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413.78117809999998</v>
      </c>
      <c r="E79" s="6">
        <v>19.366996593440899</v>
      </c>
      <c r="F79" s="6">
        <v>96.477932907234006</v>
      </c>
      <c r="G79" s="6">
        <v>2.6440611754187602</v>
      </c>
      <c r="H79" s="6">
        <v>15.105683000000001</v>
      </c>
      <c r="I79" s="6">
        <v>70.342859732098702</v>
      </c>
      <c r="J79" s="6">
        <v>3.5220670927659699</v>
      </c>
      <c r="K79" s="6">
        <v>72.427228092450207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5810.6656727</v>
      </c>
      <c r="E80" s="6">
        <v>3.0285996222098599</v>
      </c>
      <c r="F80" s="6">
        <v>98.391495221743099</v>
      </c>
      <c r="G80" s="6">
        <v>0.42470675320686202</v>
      </c>
      <c r="H80" s="6">
        <v>94.992798699999994</v>
      </c>
      <c r="I80" s="6">
        <v>25.557622993499301</v>
      </c>
      <c r="J80" s="6">
        <v>1.60850477825686</v>
      </c>
      <c r="K80" s="6">
        <v>25.979116160338801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1572.5110517000001</v>
      </c>
      <c r="E81" s="6">
        <v>17.2866250215605</v>
      </c>
      <c r="F81" s="6">
        <v>95.069383210741293</v>
      </c>
      <c r="G81" s="6">
        <v>3.5801689295445698</v>
      </c>
      <c r="H81" s="6">
        <v>81.5556926</v>
      </c>
      <c r="I81" s="6">
        <v>70.939980104533504</v>
      </c>
      <c r="J81" s="6">
        <v>4.9306167892586696</v>
      </c>
      <c r="K81" s="6">
        <v>69.030806178964397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41630.241280200004</v>
      </c>
      <c r="E82" s="6">
        <v>1.6173812279953499</v>
      </c>
      <c r="F82" s="6">
        <v>98.271901792318701</v>
      </c>
      <c r="G82" s="6">
        <v>0.48169672949151399</v>
      </c>
      <c r="H82" s="6">
        <v>732.06220729999995</v>
      </c>
      <c r="I82" s="6">
        <v>27.488243433925899</v>
      </c>
      <c r="J82" s="6">
        <v>1.7280982076813001</v>
      </c>
      <c r="K82" s="6">
        <v>27.392687223364799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693.68050740000001</v>
      </c>
      <c r="E83" s="6">
        <v>31.3699062958745</v>
      </c>
      <c r="F83" s="6">
        <v>92.968602979925905</v>
      </c>
      <c r="G83" s="6">
        <v>7.4618491787558696</v>
      </c>
      <c r="H83" s="6">
        <v>52.464411599999998</v>
      </c>
      <c r="I83" s="6">
        <v>100</v>
      </c>
      <c r="J83" s="6">
        <v>7.0313970200740599</v>
      </c>
      <c r="K83" s="6">
        <v>98.660009072924396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48532.415947499998</v>
      </c>
      <c r="E84" s="6">
        <v>2.1557848056126701</v>
      </c>
      <c r="F84" s="6">
        <v>98.731660450947004</v>
      </c>
      <c r="G84" s="6">
        <v>0.41425921527892101</v>
      </c>
      <c r="H84" s="6">
        <v>623.46345919999999</v>
      </c>
      <c r="I84" s="6">
        <v>32.146399355871502</v>
      </c>
      <c r="J84" s="6">
        <v>1.26833954905305</v>
      </c>
      <c r="K84" s="6">
        <v>32.247279691097503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332.75209899999999</v>
      </c>
      <c r="E85" s="6">
        <v>23.323836663695801</v>
      </c>
      <c r="F85" s="6">
        <v>83.008556536135998</v>
      </c>
      <c r="G85" s="6">
        <v>9.8334101277498895</v>
      </c>
      <c r="H85" s="6">
        <v>68.112718900000004</v>
      </c>
      <c r="I85" s="6">
        <v>49.877748471469303</v>
      </c>
      <c r="J85" s="6">
        <v>16.991443463864002</v>
      </c>
      <c r="K85" s="6">
        <v>48.039307682615998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8755.0724231999993</v>
      </c>
      <c r="E86" s="6">
        <v>2.32287738521969</v>
      </c>
      <c r="F86" s="6">
        <v>98.085228603821307</v>
      </c>
      <c r="G86" s="6">
        <v>0.55266210135711102</v>
      </c>
      <c r="H86" s="6">
        <v>170.91220039999999</v>
      </c>
      <c r="I86" s="6">
        <v>29.016639469333601</v>
      </c>
      <c r="J86" s="6">
        <v>1.9147713961786801</v>
      </c>
      <c r="K86" s="6">
        <v>28.310423197496899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9401.7832608999997</v>
      </c>
      <c r="E87" s="6">
        <v>22.770997386169601</v>
      </c>
      <c r="F87" s="6">
        <v>93.2347536732848</v>
      </c>
      <c r="G87" s="6">
        <v>3.77304785196959</v>
      </c>
      <c r="H87" s="6">
        <v>682.20676479999997</v>
      </c>
      <c r="I87" s="6">
        <v>57.0138462021877</v>
      </c>
      <c r="J87" s="6">
        <v>6.7652463267152401</v>
      </c>
      <c r="K87" s="6">
        <v>51.9979864867244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241143.30903790001</v>
      </c>
      <c r="E88" s="6">
        <v>2.4565151366591</v>
      </c>
      <c r="F88" s="6">
        <v>97.550645566836806</v>
      </c>
      <c r="G88" s="6">
        <v>0.66227375684682799</v>
      </c>
      <c r="H88" s="6">
        <v>6054.7567839000003</v>
      </c>
      <c r="I88" s="6">
        <v>26.534903766974999</v>
      </c>
      <c r="J88" s="6">
        <v>2.44935443316322</v>
      </c>
      <c r="K88" s="6">
        <v>26.3764327643459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372.03786930000001</v>
      </c>
      <c r="E89" s="6">
        <v>17.998821778199801</v>
      </c>
      <c r="F89" s="6">
        <v>95.820367828476805</v>
      </c>
      <c r="G89" s="6">
        <v>2.9709667823235502</v>
      </c>
      <c r="H89" s="6">
        <v>16.228088899999999</v>
      </c>
      <c r="I89" s="6">
        <v>70.781145822372295</v>
      </c>
      <c r="J89" s="6">
        <v>4.1796321715231999</v>
      </c>
      <c r="K89" s="6">
        <v>68.111048581742097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6337.9420315999996</v>
      </c>
      <c r="E90" s="6">
        <v>2.0051382673729998</v>
      </c>
      <c r="F90" s="6">
        <v>99.003878267126396</v>
      </c>
      <c r="G90" s="6">
        <v>0.50039155371824595</v>
      </c>
      <c r="H90" s="6">
        <v>63.768833200000003</v>
      </c>
      <c r="I90" s="6">
        <v>49.587300862168199</v>
      </c>
      <c r="J90" s="6">
        <v>0.99612173287354899</v>
      </c>
      <c r="K90" s="6">
        <v>49.733584596440501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84.7945998</v>
      </c>
      <c r="E91" s="6">
        <v>20.3225143427237</v>
      </c>
      <c r="F91" s="6">
        <v>78.564784910784795</v>
      </c>
      <c r="G91" s="6">
        <v>10.173825535296</v>
      </c>
      <c r="H91" s="6">
        <v>23.134926</v>
      </c>
      <c r="I91" s="6">
        <v>41.7899305196783</v>
      </c>
      <c r="J91" s="6">
        <v>21.435215089215198</v>
      </c>
      <c r="K91" s="6">
        <v>37.289311610525303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2886.0857322000002</v>
      </c>
      <c r="E92" s="6">
        <v>2.3256841123590801</v>
      </c>
      <c r="F92" s="6">
        <v>96.218212832542207</v>
      </c>
      <c r="G92" s="6">
        <v>0.81921289159516197</v>
      </c>
      <c r="H92" s="6">
        <v>113.4355094</v>
      </c>
      <c r="I92" s="6">
        <v>20.6813228130958</v>
      </c>
      <c r="J92" s="6">
        <v>3.7817871674578099</v>
      </c>
      <c r="K92" s="6">
        <v>20.8428441021053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132.7394166</v>
      </c>
      <c r="E93" s="6">
        <v>17.770754425676301</v>
      </c>
      <c r="F93" s="6">
        <v>89.382902188805701</v>
      </c>
      <c r="G93" s="6">
        <v>5.3142881753547702</v>
      </c>
      <c r="H93" s="6">
        <v>15.76708</v>
      </c>
      <c r="I93" s="6">
        <v>44.727598249565702</v>
      </c>
      <c r="J93" s="6">
        <v>10.6170978111943</v>
      </c>
      <c r="K93" s="6">
        <v>44.739768685189098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2685.2402738000001</v>
      </c>
      <c r="E94" s="6">
        <v>2.6552075381381499</v>
      </c>
      <c r="F94" s="6">
        <v>98.207123121613094</v>
      </c>
      <c r="G94" s="6">
        <v>0.46759344972205902</v>
      </c>
      <c r="H94" s="6">
        <v>49.021955300000002</v>
      </c>
      <c r="I94" s="6">
        <v>25.859381229704201</v>
      </c>
      <c r="J94" s="6">
        <v>1.79287687838689</v>
      </c>
      <c r="K94" s="6">
        <v>25.613029004551901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57.791247300000002</v>
      </c>
      <c r="E95" s="6">
        <v>36.352956982586903</v>
      </c>
      <c r="F95" s="6">
        <v>81.2815037879394</v>
      </c>
      <c r="G95" s="6">
        <v>15.810585108765499</v>
      </c>
      <c r="H95" s="6">
        <v>13.3088734</v>
      </c>
      <c r="I95" s="6">
        <v>74.096050309188897</v>
      </c>
      <c r="J95" s="6">
        <v>18.7184962120606</v>
      </c>
      <c r="K95" s="6">
        <v>68.654453800602099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3609.4813282999999</v>
      </c>
      <c r="E96" s="6">
        <v>2.8312662824366499</v>
      </c>
      <c r="F96" s="6">
        <v>95.821528990040505</v>
      </c>
      <c r="G96" s="6">
        <v>0.85593457033000298</v>
      </c>
      <c r="H96" s="6">
        <v>157.39795899999999</v>
      </c>
      <c r="I96" s="6">
        <v>19.8135519743496</v>
      </c>
      <c r="J96" s="6">
        <v>4.1784710099595097</v>
      </c>
      <c r="K96" s="6">
        <v>19.628461953897599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183.63233640000001</v>
      </c>
      <c r="E97" s="6">
        <v>22.238048505024199</v>
      </c>
      <c r="F97" s="6">
        <v>89.135344930623106</v>
      </c>
      <c r="G97" s="6">
        <v>7.10024869739898</v>
      </c>
      <c r="H97" s="6">
        <v>22.382838100000001</v>
      </c>
      <c r="I97" s="6">
        <v>59.439426602087103</v>
      </c>
      <c r="J97" s="6">
        <v>10.8646550693769</v>
      </c>
      <c r="K97" s="6">
        <v>58.251560928032298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6722.5591867000003</v>
      </c>
      <c r="E98" s="6">
        <v>3.4232158345441301</v>
      </c>
      <c r="F98" s="6">
        <v>99.033775014844593</v>
      </c>
      <c r="G98" s="6">
        <v>0.49352441769204503</v>
      </c>
      <c r="H98" s="6">
        <v>65.588781699999998</v>
      </c>
      <c r="I98" s="6">
        <v>51.293066012530602</v>
      </c>
      <c r="J98" s="6">
        <v>0.966224985155408</v>
      </c>
      <c r="K98" s="6">
        <v>50.584063646610197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31.546134599999998</v>
      </c>
      <c r="E99" s="6">
        <v>23.920846621198699</v>
      </c>
      <c r="F99" s="6">
        <v>83.385156134734601</v>
      </c>
      <c r="G99" s="6">
        <v>9.2361889630137206</v>
      </c>
      <c r="H99" s="6">
        <v>6.2857003000000002</v>
      </c>
      <c r="I99" s="6">
        <v>48.394795432993099</v>
      </c>
      <c r="J99" s="6">
        <v>16.614843865265399</v>
      </c>
      <c r="K99" s="6">
        <v>46.353794535553199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510.70174789999999</v>
      </c>
      <c r="E100" s="6">
        <v>4.2019763705252</v>
      </c>
      <c r="F100" s="6">
        <v>95.096967801439007</v>
      </c>
      <c r="G100" s="6">
        <v>1.30851537010817</v>
      </c>
      <c r="H100" s="6">
        <v>26.330882800000001</v>
      </c>
      <c r="I100" s="6">
        <v>24.692176233882702</v>
      </c>
      <c r="J100" s="6">
        <v>4.9030321985609699</v>
      </c>
      <c r="K100" s="6">
        <v>25.379365049935199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1037.9975829</v>
      </c>
      <c r="E101" s="6">
        <v>22.050349136843199</v>
      </c>
      <c r="F101" s="6">
        <v>95.119109659909199</v>
      </c>
      <c r="G101" s="6">
        <v>5.0630128599770003</v>
      </c>
      <c r="H101" s="6">
        <v>53.263244299999997</v>
      </c>
      <c r="I101" s="6">
        <v>100</v>
      </c>
      <c r="J101" s="6">
        <v>4.8808903400908203</v>
      </c>
      <c r="K101" s="6">
        <v>98.668325219681506</v>
      </c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41071.160510399997</v>
      </c>
      <c r="E102" s="6">
        <v>1.7906452166795099</v>
      </c>
      <c r="F102" s="6">
        <v>98.751818876041</v>
      </c>
      <c r="G102" s="6">
        <v>0.37940314335471997</v>
      </c>
      <c r="H102" s="6">
        <v>519.12205640000002</v>
      </c>
      <c r="I102" s="6">
        <v>29.778834354706401</v>
      </c>
      <c r="J102" s="6">
        <v>1.24818112395898</v>
      </c>
      <c r="K102" s="6">
        <v>30.017078270442799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764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457</v>
      </c>
      <c r="I112" s="5" t="s">
        <v>458</v>
      </c>
      <c r="J112" s="5" t="s">
        <v>459</v>
      </c>
      <c r="K112" s="5" t="s">
        <v>460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5789.7607552999998</v>
      </c>
      <c r="E113" s="6">
        <v>8.2444558519670199</v>
      </c>
      <c r="F113" s="6">
        <v>94.529111595981604</v>
      </c>
      <c r="G113" s="6">
        <v>1.8043866311721499</v>
      </c>
      <c r="H113" s="6">
        <v>335.08338800000001</v>
      </c>
      <c r="I113" s="6">
        <v>32.335989834952102</v>
      </c>
      <c r="J113" s="6">
        <v>5.4708884040183996</v>
      </c>
      <c r="K113" s="6">
        <v>31.177215220673599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221628.54174779999</v>
      </c>
      <c r="E114" s="6">
        <v>0.71935319745417903</v>
      </c>
      <c r="F114" s="6">
        <v>98.957240228432894</v>
      </c>
      <c r="G114" s="6">
        <v>0.13784084459280899</v>
      </c>
      <c r="H114" s="6">
        <v>2335.4059493999998</v>
      </c>
      <c r="I114" s="6">
        <v>13.163825186765299</v>
      </c>
      <c r="J114" s="6">
        <v>1.04275977156711</v>
      </c>
      <c r="K114" s="6">
        <v>13.081008630742801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2807.0375567999999</v>
      </c>
      <c r="E115" s="6">
        <v>16.4642306798367</v>
      </c>
      <c r="F115" s="6">
        <v>97.649095210856203</v>
      </c>
      <c r="G115" s="6">
        <v>1.1816865538741499</v>
      </c>
      <c r="H115" s="6">
        <v>67.579510299999995</v>
      </c>
      <c r="I115" s="6">
        <v>46.5762441998246</v>
      </c>
      <c r="J115" s="6">
        <v>2.3509047891438399</v>
      </c>
      <c r="K115" s="6">
        <v>49.083494721480697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74626.167562799994</v>
      </c>
      <c r="E116" s="6">
        <v>1.7226929754247899</v>
      </c>
      <c r="F116" s="6">
        <v>99.306203880628999</v>
      </c>
      <c r="G116" s="6">
        <v>0.12872878303822799</v>
      </c>
      <c r="H116" s="6">
        <v>521.37070430000006</v>
      </c>
      <c r="I116" s="6">
        <v>18.562506026054301</v>
      </c>
      <c r="J116" s="6">
        <v>0.69379611937103103</v>
      </c>
      <c r="K116" s="6">
        <v>18.425538017261601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1656.8361721000001</v>
      </c>
      <c r="E117" s="6">
        <v>11.0369811910255</v>
      </c>
      <c r="F117" s="6">
        <v>89.686144274806793</v>
      </c>
      <c r="G117" s="6">
        <v>3.4020365556175398</v>
      </c>
      <c r="H117" s="6">
        <v>190.5352201</v>
      </c>
      <c r="I117" s="6">
        <v>30.798600003027001</v>
      </c>
      <c r="J117" s="6">
        <v>10.3138557251931</v>
      </c>
      <c r="K117" s="6">
        <v>29.583072469201898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35891.041004300001</v>
      </c>
      <c r="E118" s="6">
        <v>1.4312148683377699</v>
      </c>
      <c r="F118" s="6">
        <v>96.4372664893028</v>
      </c>
      <c r="G118" s="6">
        <v>0.41339655441190698</v>
      </c>
      <c r="H118" s="6">
        <v>1325.9419224000001</v>
      </c>
      <c r="I118" s="6">
        <v>11.2949579049523</v>
      </c>
      <c r="J118" s="6">
        <v>3.56273351069721</v>
      </c>
      <c r="K118" s="6">
        <v>11.189956690243401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6919.6324181</v>
      </c>
      <c r="E119" s="6">
        <v>7.0231345780737202</v>
      </c>
      <c r="F119" s="6">
        <v>88.667642058210006</v>
      </c>
      <c r="G119" s="6">
        <v>2.2732185636080202</v>
      </c>
      <c r="H119" s="6">
        <v>884.37844480000001</v>
      </c>
      <c r="I119" s="6">
        <v>19.237734031714002</v>
      </c>
      <c r="J119" s="6">
        <v>11.332357941790001</v>
      </c>
      <c r="K119" s="6">
        <v>17.786318694963299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124467.11970729999</v>
      </c>
      <c r="E120" s="6">
        <v>1.1340428212927001</v>
      </c>
      <c r="F120" s="6">
        <v>97.354294286233596</v>
      </c>
      <c r="G120" s="6">
        <v>0.278410192036256</v>
      </c>
      <c r="H120" s="6">
        <v>3382.5253647</v>
      </c>
      <c r="I120" s="6">
        <v>10.2901674869521</v>
      </c>
      <c r="J120" s="6">
        <v>2.6457057137664299</v>
      </c>
      <c r="K120" s="6">
        <v>10.244687316035099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7403.3447837000003</v>
      </c>
      <c r="E121" s="6">
        <v>8.5749520143713092</v>
      </c>
      <c r="F121" s="6">
        <v>88.317443635765599</v>
      </c>
      <c r="G121" s="6">
        <v>2.5544672600178502</v>
      </c>
      <c r="H121" s="6">
        <v>979.30815429999996</v>
      </c>
      <c r="I121" s="6">
        <v>20.791508464491301</v>
      </c>
      <c r="J121" s="6">
        <v>11.682556364234401</v>
      </c>
      <c r="K121" s="6">
        <v>19.311185944431799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114435.02679620001</v>
      </c>
      <c r="E122" s="6">
        <v>1.2033002922708</v>
      </c>
      <c r="F122" s="6">
        <v>95.119754358037</v>
      </c>
      <c r="G122" s="6">
        <v>0.44558521722967298</v>
      </c>
      <c r="H122" s="6">
        <v>5871.2414111999997</v>
      </c>
      <c r="I122" s="6">
        <v>8.8334558005684496</v>
      </c>
      <c r="J122" s="6">
        <v>4.8802456419630396</v>
      </c>
      <c r="K122" s="6">
        <v>8.6847998068003793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3323.3483590000001</v>
      </c>
      <c r="E123" s="6">
        <v>13.1725590424779</v>
      </c>
      <c r="F123" s="6">
        <v>97.260280096119999</v>
      </c>
      <c r="G123" s="6">
        <v>1.7186403863987501</v>
      </c>
      <c r="H123" s="6">
        <v>93.615231600000001</v>
      </c>
      <c r="I123" s="6">
        <v>61.6190881699399</v>
      </c>
      <c r="J123" s="6">
        <v>2.73971990387997</v>
      </c>
      <c r="K123" s="6">
        <v>61.011873925112702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65672.783421999993</v>
      </c>
      <c r="E124" s="6">
        <v>1.48193657036723</v>
      </c>
      <c r="F124" s="6">
        <v>97.997296969460393</v>
      </c>
      <c r="G124" s="6">
        <v>0.36350973094108602</v>
      </c>
      <c r="H124" s="6">
        <v>1342.1092871999999</v>
      </c>
      <c r="I124" s="6">
        <v>17.8010837437769</v>
      </c>
      <c r="J124" s="6">
        <v>2.0027030305395899</v>
      </c>
      <c r="K124" s="6">
        <v>17.787445522926301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25321.9855116</v>
      </c>
      <c r="E125" s="6">
        <v>6.6016813660989602</v>
      </c>
      <c r="F125" s="6">
        <v>94.718800832970103</v>
      </c>
      <c r="G125" s="6">
        <v>1.2122207857285101</v>
      </c>
      <c r="H125" s="6">
        <v>1411.8680517</v>
      </c>
      <c r="I125" s="6">
        <v>23.160022479200101</v>
      </c>
      <c r="J125" s="6">
        <v>5.2811991670299303</v>
      </c>
      <c r="K125" s="6">
        <v>21.741293130131702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201706.93497609999</v>
      </c>
      <c r="E126" s="6">
        <v>1.41053648717577</v>
      </c>
      <c r="F126" s="6">
        <v>97.4624317321978</v>
      </c>
      <c r="G126" s="6">
        <v>0.34798878765336</v>
      </c>
      <c r="H126" s="6">
        <v>5251.7170821</v>
      </c>
      <c r="I126" s="6">
        <v>13.5406178774543</v>
      </c>
      <c r="J126" s="6">
        <v>2.5375682678021798</v>
      </c>
      <c r="K126" s="6">
        <v>13.365486119359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14049.972441399999</v>
      </c>
      <c r="E127" s="6">
        <v>6.2383887742832798</v>
      </c>
      <c r="F127" s="6">
        <v>94.106445760987995</v>
      </c>
      <c r="G127" s="6">
        <v>1.46557032678666</v>
      </c>
      <c r="H127" s="6">
        <v>879.90013829999998</v>
      </c>
      <c r="I127" s="6">
        <v>24.421363869948099</v>
      </c>
      <c r="J127" s="6">
        <v>5.8935542390120004</v>
      </c>
      <c r="K127" s="6">
        <v>23.4017723216514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344072.64476190001</v>
      </c>
      <c r="E128" s="6">
        <v>0.69236670331588701</v>
      </c>
      <c r="F128" s="6">
        <v>98.263241476475599</v>
      </c>
      <c r="G128" s="6">
        <v>0.149301430872013</v>
      </c>
      <c r="H128" s="6">
        <v>6081.3289844999999</v>
      </c>
      <c r="I128" s="6">
        <v>8.4449817172771908</v>
      </c>
      <c r="J128" s="6">
        <v>1.7367585235244001</v>
      </c>
      <c r="K128" s="6">
        <v>8.4472552492723008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5424.6707721000002</v>
      </c>
      <c r="E129" s="6">
        <v>10.397953648906</v>
      </c>
      <c r="F129" s="6">
        <v>96.912574005353093</v>
      </c>
      <c r="G129" s="6">
        <v>1.4502758053945499</v>
      </c>
      <c r="H129" s="6">
        <v>172.81833370000001</v>
      </c>
      <c r="I129" s="6">
        <v>45.1016231531733</v>
      </c>
      <c r="J129" s="6">
        <v>3.08742599464694</v>
      </c>
      <c r="K129" s="6">
        <v>45.523345842835397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139341.54074110001</v>
      </c>
      <c r="E130" s="6">
        <v>0.76905360537796896</v>
      </c>
      <c r="F130" s="6">
        <v>98.698201981803507</v>
      </c>
      <c r="G130" s="6">
        <v>0.18661326053323901</v>
      </c>
      <c r="H130" s="6">
        <v>1837.8707813000001</v>
      </c>
      <c r="I130" s="6">
        <v>14.201726478532301</v>
      </c>
      <c r="J130" s="6">
        <v>1.3017980181964399</v>
      </c>
      <c r="K130" s="6">
        <v>14.148426271312101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11195.436316699999</v>
      </c>
      <c r="E131" s="6">
        <v>6.8015980928159303</v>
      </c>
      <c r="F131" s="6">
        <v>93.609846440233895</v>
      </c>
      <c r="G131" s="6">
        <v>1.66036759729785</v>
      </c>
      <c r="H131" s="6">
        <v>764.24179670000001</v>
      </c>
      <c r="I131" s="6">
        <v>24.864986974527</v>
      </c>
      <c r="J131" s="6">
        <v>6.3901535597661203</v>
      </c>
      <c r="K131" s="6">
        <v>24.322851456339698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281674.62699989998</v>
      </c>
      <c r="E132" s="6">
        <v>0.81303142092590697</v>
      </c>
      <c r="F132" s="6">
        <v>98.724527699828997</v>
      </c>
      <c r="G132" s="6">
        <v>0.14572890054663101</v>
      </c>
      <c r="H132" s="6">
        <v>3639.0975248999998</v>
      </c>
      <c r="I132" s="6">
        <v>11.289105064616299</v>
      </c>
      <c r="J132" s="6">
        <v>1.27547230017099</v>
      </c>
      <c r="K132" s="6">
        <v>11.279756429640001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16092.386920700001</v>
      </c>
      <c r="E133" s="6">
        <v>6.8584923737529904</v>
      </c>
      <c r="F133" s="6">
        <v>95.5164510256879</v>
      </c>
      <c r="G133" s="6">
        <v>1.56992006032427</v>
      </c>
      <c r="H133" s="6">
        <v>755.37778149999997</v>
      </c>
      <c r="I133" s="6">
        <v>33.759705345974702</v>
      </c>
      <c r="J133" s="6">
        <v>4.4835489743120798</v>
      </c>
      <c r="K133" s="6">
        <v>33.445200089336801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423161.5823295</v>
      </c>
      <c r="E134" s="6">
        <v>0.65470221441743104</v>
      </c>
      <c r="F134" s="6">
        <v>98.5233123852082</v>
      </c>
      <c r="G134" s="6">
        <v>0.17739267446576101</v>
      </c>
      <c r="H134" s="6">
        <v>6342.4325933999999</v>
      </c>
      <c r="I134" s="6">
        <v>11.859904345973</v>
      </c>
      <c r="J134" s="6">
        <v>1.4766876147918</v>
      </c>
      <c r="K134" s="6">
        <v>11.835484842000101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1909.4382416000001</v>
      </c>
      <c r="E135" s="6">
        <v>11.9534476042426</v>
      </c>
      <c r="F135" s="6">
        <v>98.101818694868399</v>
      </c>
      <c r="G135" s="6">
        <v>1.37675882484005</v>
      </c>
      <c r="H135" s="6">
        <v>36.945899900000001</v>
      </c>
      <c r="I135" s="6">
        <v>70.850367849259598</v>
      </c>
      <c r="J135" s="6">
        <v>1.8981813051316401</v>
      </c>
      <c r="K135" s="6">
        <v>71.153658639395402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53956.802132099998</v>
      </c>
      <c r="E136" s="6">
        <v>1.27748576181164</v>
      </c>
      <c r="F136" s="6">
        <v>99.019352129228693</v>
      </c>
      <c r="G136" s="6">
        <v>0.24155170562395001</v>
      </c>
      <c r="H136" s="6">
        <v>534.36648479999997</v>
      </c>
      <c r="I136" s="6">
        <v>24.2091809964801</v>
      </c>
      <c r="J136" s="6">
        <v>0.98064787077124704</v>
      </c>
      <c r="K136" s="6">
        <v>24.390297587433501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1378.7167709</v>
      </c>
      <c r="E137" s="6">
        <v>10.273660867558799</v>
      </c>
      <c r="F137" s="6">
        <v>98.262119198155602</v>
      </c>
      <c r="G137" s="6">
        <v>1.31220288322463</v>
      </c>
      <c r="H137" s="6">
        <v>24.3842228</v>
      </c>
      <c r="I137" s="6">
        <v>74.4574039545533</v>
      </c>
      <c r="J137" s="6">
        <v>1.7378808018443801</v>
      </c>
      <c r="K137" s="6">
        <v>74.193716845678296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75726.488793199998</v>
      </c>
      <c r="E138" s="6">
        <v>0.91665085944575397</v>
      </c>
      <c r="F138" s="6">
        <v>99.714878739192102</v>
      </c>
      <c r="G138" s="6">
        <v>6.9516002033897503E-2</v>
      </c>
      <c r="H138" s="6">
        <v>216.52969179999999</v>
      </c>
      <c r="I138" s="6">
        <v>24.344685574980399</v>
      </c>
      <c r="J138" s="6">
        <v>0.28512126080788902</v>
      </c>
      <c r="K138" s="6">
        <v>24.311690028314199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1977.2240924</v>
      </c>
      <c r="E139" s="6">
        <v>14.114894065195299</v>
      </c>
      <c r="F139" s="6">
        <v>96.417172975581906</v>
      </c>
      <c r="G139" s="6">
        <v>1.66984538533042</v>
      </c>
      <c r="H139" s="6">
        <v>73.472926999999999</v>
      </c>
      <c r="I139" s="6">
        <v>45.850342633681201</v>
      </c>
      <c r="J139" s="6">
        <v>3.58282702441812</v>
      </c>
      <c r="K139" s="6">
        <v>44.937076298297796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30547.383888699998</v>
      </c>
      <c r="E140" s="6">
        <v>1.96337412340603</v>
      </c>
      <c r="F140" s="6">
        <v>98.267659065794803</v>
      </c>
      <c r="G140" s="6">
        <v>0.36798864890941702</v>
      </c>
      <c r="H140" s="6">
        <v>538.51372919999994</v>
      </c>
      <c r="I140" s="6">
        <v>20.901311903068699</v>
      </c>
      <c r="J140" s="6">
        <v>1.7323409342052001</v>
      </c>
      <c r="K140" s="6">
        <v>20.874287720796701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1814.7875515000001</v>
      </c>
      <c r="E141" s="6">
        <v>12.1522837834095</v>
      </c>
      <c r="F141" s="6">
        <v>98.514618165425404</v>
      </c>
      <c r="G141" s="6">
        <v>1.51091146974733</v>
      </c>
      <c r="H141" s="6">
        <v>27.362969199999998</v>
      </c>
      <c r="I141" s="6">
        <v>100</v>
      </c>
      <c r="J141" s="6">
        <v>1.4853818345746399</v>
      </c>
      <c r="K141" s="6">
        <v>100.207813950104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25952.088265300001</v>
      </c>
      <c r="E142" s="6">
        <v>1.9334909557316799</v>
      </c>
      <c r="F142" s="6">
        <v>98.394676081054499</v>
      </c>
      <c r="G142" s="6">
        <v>0.30163674671685298</v>
      </c>
      <c r="H142" s="6">
        <v>423.412218</v>
      </c>
      <c r="I142" s="6">
        <v>18.553416879627399</v>
      </c>
      <c r="J142" s="6">
        <v>1.6053239189455</v>
      </c>
      <c r="K142" s="6">
        <v>18.488137899822501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4717.4836716999998</v>
      </c>
      <c r="E143" s="6">
        <v>7.9007106278312698</v>
      </c>
      <c r="F143" s="6">
        <v>96.036470607577897</v>
      </c>
      <c r="G143" s="6">
        <v>1.46650956794275</v>
      </c>
      <c r="H143" s="6">
        <v>194.6956721</v>
      </c>
      <c r="I143" s="6">
        <v>36.848524392017801</v>
      </c>
      <c r="J143" s="6">
        <v>3.9635293924221</v>
      </c>
      <c r="K143" s="6">
        <v>35.533583600196202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84058.750130800006</v>
      </c>
      <c r="E144" s="6">
        <v>1.12261068675372</v>
      </c>
      <c r="F144" s="6">
        <v>98.862339985390804</v>
      </c>
      <c r="G144" s="6">
        <v>0.23025643019247499</v>
      </c>
      <c r="H144" s="6">
        <v>967.30745920000004</v>
      </c>
      <c r="I144" s="6">
        <v>20.078351734003999</v>
      </c>
      <c r="J144" s="6">
        <v>1.13766001460918</v>
      </c>
      <c r="K144" s="6">
        <v>20.009219971865701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315.40172239999998</v>
      </c>
      <c r="E145" s="6">
        <v>17.008231890503101</v>
      </c>
      <c r="F145" s="6">
        <v>94.187871823127196</v>
      </c>
      <c r="G145" s="6">
        <v>3.6284126031275798</v>
      </c>
      <c r="H145" s="6">
        <v>19.462752500000001</v>
      </c>
      <c r="I145" s="6">
        <v>59.194313901241898</v>
      </c>
      <c r="J145" s="6">
        <v>5.8121281768727897</v>
      </c>
      <c r="K145" s="6">
        <v>58.799883757670202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7127.5649776999999</v>
      </c>
      <c r="E146" s="6">
        <v>1.97410290874322</v>
      </c>
      <c r="F146" s="6">
        <v>98.063300000332305</v>
      </c>
      <c r="G146" s="6">
        <v>0.46514489895439198</v>
      </c>
      <c r="H146" s="6">
        <v>140.7657614</v>
      </c>
      <c r="I146" s="6">
        <v>23.427059764120798</v>
      </c>
      <c r="J146" s="6">
        <v>1.9366999996677401</v>
      </c>
      <c r="K146" s="6">
        <v>23.5522506209605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6683.3473199999999</v>
      </c>
      <c r="E147" s="6">
        <v>7.68656331570355</v>
      </c>
      <c r="F147" s="6">
        <v>89.178398993349504</v>
      </c>
      <c r="G147" s="6">
        <v>1.9645396248122999</v>
      </c>
      <c r="H147" s="6">
        <v>811.00938010000004</v>
      </c>
      <c r="I147" s="6">
        <v>16.5310679450075</v>
      </c>
      <c r="J147" s="6">
        <v>10.8216010066505</v>
      </c>
      <c r="K147" s="6">
        <v>16.189332649770499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124979.5996452</v>
      </c>
      <c r="E148" s="6">
        <v>1.1999986925518</v>
      </c>
      <c r="F148" s="6">
        <v>96.7386792062631</v>
      </c>
      <c r="G148" s="6">
        <v>0.30477444721757302</v>
      </c>
      <c r="H148" s="6">
        <v>4213.3980995000002</v>
      </c>
      <c r="I148" s="6">
        <v>9.0325173969583403</v>
      </c>
      <c r="J148" s="6">
        <v>3.2613207937369402</v>
      </c>
      <c r="K148" s="6">
        <v>9.04034878637734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13273.0420894</v>
      </c>
      <c r="E149" s="6">
        <v>6.4354286296091603</v>
      </c>
      <c r="F149" s="6">
        <v>89.911846227586807</v>
      </c>
      <c r="G149" s="6">
        <v>1.80697260473951</v>
      </c>
      <c r="H149" s="6">
        <v>1489.2419101999999</v>
      </c>
      <c r="I149" s="6">
        <v>16.711680171873699</v>
      </c>
      <c r="J149" s="6">
        <v>10.0881537724132</v>
      </c>
      <c r="K149" s="6">
        <v>16.104853934629901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187442.94971270001</v>
      </c>
      <c r="E150" s="6">
        <v>1.0932500855379199</v>
      </c>
      <c r="F150" s="6">
        <v>96.650067713362702</v>
      </c>
      <c r="G150" s="6">
        <v>0.31574920101696702</v>
      </c>
      <c r="H150" s="6">
        <v>6496.8520354000002</v>
      </c>
      <c r="I150" s="6">
        <v>9.1873077155768907</v>
      </c>
      <c r="J150" s="6">
        <v>3.3499322866373098</v>
      </c>
      <c r="K150" s="6">
        <v>9.10979060098059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93.840884799999998</v>
      </c>
      <c r="E151" s="6">
        <v>18.9134662046133</v>
      </c>
      <c r="F151" s="6">
        <v>81.25</v>
      </c>
      <c r="G151" s="6">
        <v>4.6022540493315303</v>
      </c>
      <c r="H151" s="6">
        <v>21.6555888</v>
      </c>
      <c r="I151" s="6">
        <v>30.151134457776401</v>
      </c>
      <c r="J151" s="6">
        <v>18.75</v>
      </c>
      <c r="K151" s="6">
        <v>19.943100880436599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945.62737760000005</v>
      </c>
      <c r="E152" s="6">
        <v>7.6854587416723099</v>
      </c>
      <c r="F152" s="6">
        <v>92.743362831858406</v>
      </c>
      <c r="G152" s="6">
        <v>1.1000430607782199</v>
      </c>
      <c r="H152" s="6">
        <v>73.989928399999997</v>
      </c>
      <c r="I152" s="6">
        <v>13.698863495470899</v>
      </c>
      <c r="J152" s="6">
        <v>7.25663716814159</v>
      </c>
      <c r="K152" s="6">
        <v>14.0590869231168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765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457</v>
      </c>
      <c r="I162" s="5" t="s">
        <v>458</v>
      </c>
      <c r="J162" s="5" t="s">
        <v>459</v>
      </c>
      <c r="K162" s="5" t="s">
        <v>460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5786.2175453</v>
      </c>
      <c r="E163" s="6">
        <v>8.2494286147920608</v>
      </c>
      <c r="F163" s="6">
        <v>94.562435428111897</v>
      </c>
      <c r="G163" s="6">
        <v>1.80545489803165</v>
      </c>
      <c r="H163" s="6">
        <v>332.721248</v>
      </c>
      <c r="I163" s="6">
        <v>32.5636230813057</v>
      </c>
      <c r="J163" s="6">
        <v>5.4375645718881298</v>
      </c>
      <c r="K163" s="6">
        <v>31.397919041943901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221478.52528450001</v>
      </c>
      <c r="E164" s="6">
        <v>0.719658425086808</v>
      </c>
      <c r="F164" s="6">
        <v>98.957585696376</v>
      </c>
      <c r="G164" s="6">
        <v>0.13793139169941701</v>
      </c>
      <c r="H164" s="6">
        <v>2333.0438094000001</v>
      </c>
      <c r="I164" s="6">
        <v>13.1767642087816</v>
      </c>
      <c r="J164" s="6">
        <v>1.0424143036239399</v>
      </c>
      <c r="K164" s="6">
        <v>13.093985248344699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2798.5450943000001</v>
      </c>
      <c r="E165" s="6">
        <v>16.514193019884299</v>
      </c>
      <c r="F165" s="6">
        <v>97.642129368990496</v>
      </c>
      <c r="G165" s="6">
        <v>1.18563564595465</v>
      </c>
      <c r="H165" s="6">
        <v>67.579510299999995</v>
      </c>
      <c r="I165" s="6">
        <v>46.5762441998246</v>
      </c>
      <c r="J165" s="6">
        <v>2.3578706310094799</v>
      </c>
      <c r="K165" s="6">
        <v>49.098533059562598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74293.263032799994</v>
      </c>
      <c r="E166" s="6">
        <v>1.72846522719124</v>
      </c>
      <c r="F166" s="6">
        <v>99.341457068853202</v>
      </c>
      <c r="G166" s="6">
        <v>0.128535440305999</v>
      </c>
      <c r="H166" s="6">
        <v>492.49633180000001</v>
      </c>
      <c r="I166" s="6">
        <v>19.524804744461299</v>
      </c>
      <c r="J166" s="6">
        <v>0.65854293114676099</v>
      </c>
      <c r="K166" s="6">
        <v>19.3896211181696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1650.9823727999999</v>
      </c>
      <c r="E167" s="6">
        <v>11.070437868447399</v>
      </c>
      <c r="F167" s="6">
        <v>89.839923174925104</v>
      </c>
      <c r="G167" s="6">
        <v>3.4055435509380998</v>
      </c>
      <c r="H167" s="6">
        <v>186.71106510000001</v>
      </c>
      <c r="I167" s="6">
        <v>31.362599163011701</v>
      </c>
      <c r="J167" s="6">
        <v>10.160076825074899</v>
      </c>
      <c r="K167" s="6">
        <v>30.113332433673399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35601.947389100002</v>
      </c>
      <c r="E168" s="6">
        <v>1.4039114725156101</v>
      </c>
      <c r="F168" s="6">
        <v>96.506035827016305</v>
      </c>
      <c r="G168" s="6">
        <v>0.41563350882580602</v>
      </c>
      <c r="H168" s="6">
        <v>1288.9549093999999</v>
      </c>
      <c r="I168" s="6">
        <v>11.561616740356101</v>
      </c>
      <c r="J168" s="6">
        <v>3.4939641729836701</v>
      </c>
      <c r="K168" s="6">
        <v>11.480124096235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6919.6324181</v>
      </c>
      <c r="E169" s="6">
        <v>7.0231345780737202</v>
      </c>
      <c r="F169" s="6">
        <v>88.667642058210006</v>
      </c>
      <c r="G169" s="6">
        <v>2.2732185636080202</v>
      </c>
      <c r="H169" s="6">
        <v>884.37844480000001</v>
      </c>
      <c r="I169" s="6">
        <v>19.237734031714002</v>
      </c>
      <c r="J169" s="6">
        <v>11.332357941790001</v>
      </c>
      <c r="K169" s="6">
        <v>17.786318694963299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124467.11970729999</v>
      </c>
      <c r="E170" s="6">
        <v>1.1340428212927001</v>
      </c>
      <c r="F170" s="6">
        <v>97.354294286233596</v>
      </c>
      <c r="G170" s="6">
        <v>0.278410192036256</v>
      </c>
      <c r="H170" s="6">
        <v>3382.5253647</v>
      </c>
      <c r="I170" s="6">
        <v>10.2901674869521</v>
      </c>
      <c r="J170" s="6">
        <v>2.6457057137664299</v>
      </c>
      <c r="K170" s="6">
        <v>10.244687316035099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7238.4689933</v>
      </c>
      <c r="E171" s="6">
        <v>8.7614472120937492</v>
      </c>
      <c r="F171" s="6">
        <v>88.418850149813096</v>
      </c>
      <c r="G171" s="6">
        <v>2.6082510966549601</v>
      </c>
      <c r="H171" s="6">
        <v>948.09866850000003</v>
      </c>
      <c r="I171" s="6">
        <v>21.440757558848802</v>
      </c>
      <c r="J171" s="6">
        <v>11.5811498501869</v>
      </c>
      <c r="K171" s="6">
        <v>19.9132699128747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111859.48345689999</v>
      </c>
      <c r="E172" s="6">
        <v>1.2294718028641201</v>
      </c>
      <c r="F172" s="6">
        <v>95.140012348399907</v>
      </c>
      <c r="G172" s="6">
        <v>0.45511260698391998</v>
      </c>
      <c r="H172" s="6">
        <v>5714.0596778999998</v>
      </c>
      <c r="I172" s="6">
        <v>9.0624109327800504</v>
      </c>
      <c r="J172" s="6">
        <v>4.8599876516001004</v>
      </c>
      <c r="K172" s="6">
        <v>8.9093681203298392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3323.3483590000001</v>
      </c>
      <c r="E173" s="6">
        <v>13.1725590424779</v>
      </c>
      <c r="F173" s="6">
        <v>97.260280096119999</v>
      </c>
      <c r="G173" s="6">
        <v>1.7186403863987501</v>
      </c>
      <c r="H173" s="6">
        <v>93.615231600000001</v>
      </c>
      <c r="I173" s="6">
        <v>61.6190881699399</v>
      </c>
      <c r="J173" s="6">
        <v>2.73971990387997</v>
      </c>
      <c r="K173" s="6">
        <v>61.011873925112702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65672.783421999993</v>
      </c>
      <c r="E174" s="6">
        <v>1.48193657036723</v>
      </c>
      <c r="F174" s="6">
        <v>97.997296969460393</v>
      </c>
      <c r="G174" s="6">
        <v>0.36350973094108602</v>
      </c>
      <c r="H174" s="6">
        <v>1342.1092871999999</v>
      </c>
      <c r="I174" s="6">
        <v>17.8010837437769</v>
      </c>
      <c r="J174" s="6">
        <v>2.0027030305395899</v>
      </c>
      <c r="K174" s="6">
        <v>17.787445522926301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25321.9855116</v>
      </c>
      <c r="E175" s="6">
        <v>6.6016813660989602</v>
      </c>
      <c r="F175" s="6">
        <v>94.718800832970103</v>
      </c>
      <c r="G175" s="6">
        <v>1.2122207857285101</v>
      </c>
      <c r="H175" s="6">
        <v>1411.8680517</v>
      </c>
      <c r="I175" s="6">
        <v>23.160022479200101</v>
      </c>
      <c r="J175" s="6">
        <v>5.2811991670299303</v>
      </c>
      <c r="K175" s="6">
        <v>21.741293130131702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201706.93497609999</v>
      </c>
      <c r="E176" s="6">
        <v>1.41053648717577</v>
      </c>
      <c r="F176" s="6">
        <v>97.4624317321978</v>
      </c>
      <c r="G176" s="6">
        <v>0.34798878765336</v>
      </c>
      <c r="H176" s="6">
        <v>5251.7170821</v>
      </c>
      <c r="I176" s="6">
        <v>13.5406178774543</v>
      </c>
      <c r="J176" s="6">
        <v>2.5375682678021798</v>
      </c>
      <c r="K176" s="6">
        <v>13.365486119359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14049.972441399999</v>
      </c>
      <c r="E177" s="6">
        <v>6.2383887742832798</v>
      </c>
      <c r="F177" s="6">
        <v>94.106445760987995</v>
      </c>
      <c r="G177" s="6">
        <v>1.46557032678666</v>
      </c>
      <c r="H177" s="6">
        <v>879.90013829999998</v>
      </c>
      <c r="I177" s="6">
        <v>24.421363869948099</v>
      </c>
      <c r="J177" s="6">
        <v>5.8935542390120004</v>
      </c>
      <c r="K177" s="6">
        <v>23.4017723216514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344072.64476190001</v>
      </c>
      <c r="E178" s="6">
        <v>0.69236670331588701</v>
      </c>
      <c r="F178" s="6">
        <v>98.263241476475599</v>
      </c>
      <c r="G178" s="6">
        <v>0.149301430872013</v>
      </c>
      <c r="H178" s="6">
        <v>6081.3289844999999</v>
      </c>
      <c r="I178" s="6">
        <v>8.4449817172771908</v>
      </c>
      <c r="J178" s="6">
        <v>1.7367585235244001</v>
      </c>
      <c r="K178" s="6">
        <v>8.4472552492723008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5424.6707721000002</v>
      </c>
      <c r="E179" s="6">
        <v>10.397953648906</v>
      </c>
      <c r="F179" s="6">
        <v>96.912574005353093</v>
      </c>
      <c r="G179" s="6">
        <v>1.4502758053945499</v>
      </c>
      <c r="H179" s="6">
        <v>172.81833370000001</v>
      </c>
      <c r="I179" s="6">
        <v>45.1016231531733</v>
      </c>
      <c r="J179" s="6">
        <v>3.08742599464694</v>
      </c>
      <c r="K179" s="6">
        <v>45.523345842835397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139341.54074110001</v>
      </c>
      <c r="E180" s="6">
        <v>0.76905360537796896</v>
      </c>
      <c r="F180" s="6">
        <v>98.698201981803507</v>
      </c>
      <c r="G180" s="6">
        <v>0.18661326053323901</v>
      </c>
      <c r="H180" s="6">
        <v>1837.8707813000001</v>
      </c>
      <c r="I180" s="6">
        <v>14.201726478532301</v>
      </c>
      <c r="J180" s="6">
        <v>1.3017980181964399</v>
      </c>
      <c r="K180" s="6">
        <v>14.148426271312101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11195.436316699999</v>
      </c>
      <c r="E181" s="6">
        <v>6.8015980928159303</v>
      </c>
      <c r="F181" s="6">
        <v>93.609846440233895</v>
      </c>
      <c r="G181" s="6">
        <v>1.66036759729785</v>
      </c>
      <c r="H181" s="6">
        <v>764.24179670000001</v>
      </c>
      <c r="I181" s="6">
        <v>24.864986974527</v>
      </c>
      <c r="J181" s="6">
        <v>6.3901535597661203</v>
      </c>
      <c r="K181" s="6">
        <v>24.322851456339698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281674.62699989998</v>
      </c>
      <c r="E182" s="6">
        <v>0.81303142092590697</v>
      </c>
      <c r="F182" s="6">
        <v>98.724527699828997</v>
      </c>
      <c r="G182" s="6">
        <v>0.14572890054663101</v>
      </c>
      <c r="H182" s="6">
        <v>3639.0975248999998</v>
      </c>
      <c r="I182" s="6">
        <v>11.289105064616299</v>
      </c>
      <c r="J182" s="6">
        <v>1.27547230017099</v>
      </c>
      <c r="K182" s="6">
        <v>11.279756429640001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16039.960315300001</v>
      </c>
      <c r="E183" s="6">
        <v>6.8785683464583798</v>
      </c>
      <c r="F183" s="6">
        <v>95.502455638901793</v>
      </c>
      <c r="G183" s="6">
        <v>1.5750801572719599</v>
      </c>
      <c r="H183" s="6">
        <v>755.37778149999997</v>
      </c>
      <c r="I183" s="6">
        <v>33.759705345974702</v>
      </c>
      <c r="J183" s="6">
        <v>4.4975443610981598</v>
      </c>
      <c r="K183" s="6">
        <v>33.445811929879603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422020.10624400002</v>
      </c>
      <c r="E184" s="6">
        <v>0.65333764388714199</v>
      </c>
      <c r="F184" s="6">
        <v>98.531765677644799</v>
      </c>
      <c r="G184" s="6">
        <v>0.17779530265114099</v>
      </c>
      <c r="H184" s="6">
        <v>6288.5750645999997</v>
      </c>
      <c r="I184" s="6">
        <v>11.954434959140499</v>
      </c>
      <c r="J184" s="6">
        <v>1.4682343223552401</v>
      </c>
      <c r="K184" s="6">
        <v>11.931668421499801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1909.4382416000001</v>
      </c>
      <c r="E185" s="6">
        <v>11.9534476042426</v>
      </c>
      <c r="F185" s="6">
        <v>98.101818694868399</v>
      </c>
      <c r="G185" s="6">
        <v>1.37675882484005</v>
      </c>
      <c r="H185" s="6">
        <v>36.945899900000001</v>
      </c>
      <c r="I185" s="6">
        <v>70.850367849259598</v>
      </c>
      <c r="J185" s="6">
        <v>1.8981813051316401</v>
      </c>
      <c r="K185" s="6">
        <v>71.153658639395402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53956.802132099998</v>
      </c>
      <c r="E186" s="6">
        <v>1.27748576181164</v>
      </c>
      <c r="F186" s="6">
        <v>99.019352129228693</v>
      </c>
      <c r="G186" s="6">
        <v>0.24155170562395001</v>
      </c>
      <c r="H186" s="6">
        <v>534.36648479999997</v>
      </c>
      <c r="I186" s="6">
        <v>24.2091809964801</v>
      </c>
      <c r="J186" s="6">
        <v>0.98064787077124704</v>
      </c>
      <c r="K186" s="6">
        <v>24.390297587433501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1378.7167709</v>
      </c>
      <c r="E187" s="6">
        <v>10.273660867558799</v>
      </c>
      <c r="F187" s="6">
        <v>98.262119198155602</v>
      </c>
      <c r="G187" s="6">
        <v>1.31220288322463</v>
      </c>
      <c r="H187" s="6">
        <v>24.3842228</v>
      </c>
      <c r="I187" s="6">
        <v>74.4574039545533</v>
      </c>
      <c r="J187" s="6">
        <v>1.7378808018443801</v>
      </c>
      <c r="K187" s="6">
        <v>74.193716845678296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75726.488793199998</v>
      </c>
      <c r="E188" s="6">
        <v>0.91665085944575397</v>
      </c>
      <c r="F188" s="6">
        <v>99.714878739192102</v>
      </c>
      <c r="G188" s="6">
        <v>6.9516002033897503E-2</v>
      </c>
      <c r="H188" s="6">
        <v>216.52969179999999</v>
      </c>
      <c r="I188" s="6">
        <v>24.344685574980399</v>
      </c>
      <c r="J188" s="6">
        <v>0.28512126080788902</v>
      </c>
      <c r="K188" s="6">
        <v>24.311690028314199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1977.2240924</v>
      </c>
      <c r="E189" s="6">
        <v>14.114894065195299</v>
      </c>
      <c r="F189" s="6">
        <v>96.417172975581906</v>
      </c>
      <c r="G189" s="6">
        <v>1.66984538533042</v>
      </c>
      <c r="H189" s="6">
        <v>73.472926999999999</v>
      </c>
      <c r="I189" s="6">
        <v>45.850342633681201</v>
      </c>
      <c r="J189" s="6">
        <v>3.58282702441812</v>
      </c>
      <c r="K189" s="6">
        <v>44.937076298297796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30547.383888699998</v>
      </c>
      <c r="E190" s="6">
        <v>1.96337412340603</v>
      </c>
      <c r="F190" s="6">
        <v>98.267659065794803</v>
      </c>
      <c r="G190" s="6">
        <v>0.36798864890941702</v>
      </c>
      <c r="H190" s="6">
        <v>538.51372919999994</v>
      </c>
      <c r="I190" s="6">
        <v>20.901311903068699</v>
      </c>
      <c r="J190" s="6">
        <v>1.7323409342052001</v>
      </c>
      <c r="K190" s="6">
        <v>20.874287720796701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1814.7875515000001</v>
      </c>
      <c r="E191" s="6">
        <v>12.1522837834095</v>
      </c>
      <c r="F191" s="6">
        <v>98.514618165425404</v>
      </c>
      <c r="G191" s="6">
        <v>1.51091146974733</v>
      </c>
      <c r="H191" s="6">
        <v>27.362969199999998</v>
      </c>
      <c r="I191" s="6">
        <v>100</v>
      </c>
      <c r="J191" s="6">
        <v>1.4853818345746399</v>
      </c>
      <c r="K191" s="6">
        <v>100.207813950104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25952.088265300001</v>
      </c>
      <c r="E192" s="6">
        <v>1.9334909557316799</v>
      </c>
      <c r="F192" s="6">
        <v>98.394676081054499</v>
      </c>
      <c r="G192" s="6">
        <v>0.30163674671685298</v>
      </c>
      <c r="H192" s="6">
        <v>423.412218</v>
      </c>
      <c r="I192" s="6">
        <v>18.553416879627399</v>
      </c>
      <c r="J192" s="6">
        <v>1.6053239189455</v>
      </c>
      <c r="K192" s="6">
        <v>18.488137899822501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4717.4836716999998</v>
      </c>
      <c r="E193" s="6">
        <v>7.9007106278312698</v>
      </c>
      <c r="F193" s="6">
        <v>96.036470607577897</v>
      </c>
      <c r="G193" s="6">
        <v>1.46650956794275</v>
      </c>
      <c r="H193" s="6">
        <v>194.6956721</v>
      </c>
      <c r="I193" s="6">
        <v>36.848524392017801</v>
      </c>
      <c r="J193" s="6">
        <v>3.9635293924221</v>
      </c>
      <c r="K193" s="6">
        <v>35.533583600196202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84058.750130800006</v>
      </c>
      <c r="E194" s="6">
        <v>1.12261068675372</v>
      </c>
      <c r="F194" s="6">
        <v>98.862339985390804</v>
      </c>
      <c r="G194" s="6">
        <v>0.23025643019247499</v>
      </c>
      <c r="H194" s="6">
        <v>967.30745920000004</v>
      </c>
      <c r="I194" s="6">
        <v>20.078351734003999</v>
      </c>
      <c r="J194" s="6">
        <v>1.13766001460918</v>
      </c>
      <c r="K194" s="6">
        <v>20.009219971865701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315.40172239999998</v>
      </c>
      <c r="E195" s="6">
        <v>17.008231890503101</v>
      </c>
      <c r="F195" s="6">
        <v>94.187871823127196</v>
      </c>
      <c r="G195" s="6">
        <v>3.6284126031275798</v>
      </c>
      <c r="H195" s="6">
        <v>19.462752500000001</v>
      </c>
      <c r="I195" s="6">
        <v>59.194313901241898</v>
      </c>
      <c r="J195" s="6">
        <v>5.8121281768727897</v>
      </c>
      <c r="K195" s="6">
        <v>58.799883757670202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7127.5649776999999</v>
      </c>
      <c r="E196" s="6">
        <v>1.97410290874322</v>
      </c>
      <c r="F196" s="6">
        <v>98.063300000332305</v>
      </c>
      <c r="G196" s="6">
        <v>0.46514489895439198</v>
      </c>
      <c r="H196" s="6">
        <v>140.7657614</v>
      </c>
      <c r="I196" s="6">
        <v>23.427059764120798</v>
      </c>
      <c r="J196" s="6">
        <v>1.9366999996677401</v>
      </c>
      <c r="K196" s="6">
        <v>23.5522506209605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6683.3473199999999</v>
      </c>
      <c r="E197" s="6">
        <v>7.68656331570355</v>
      </c>
      <c r="F197" s="6">
        <v>89.178398993349504</v>
      </c>
      <c r="G197" s="6">
        <v>1.9645396248122999</v>
      </c>
      <c r="H197" s="6">
        <v>811.00938010000004</v>
      </c>
      <c r="I197" s="6">
        <v>16.5310679450075</v>
      </c>
      <c r="J197" s="6">
        <v>10.8216010066505</v>
      </c>
      <c r="K197" s="6">
        <v>16.189332649770499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124979.5996452</v>
      </c>
      <c r="E198" s="6">
        <v>1.1999986925518</v>
      </c>
      <c r="F198" s="6">
        <v>96.7386792062631</v>
      </c>
      <c r="G198" s="6">
        <v>0.30477444721757302</v>
      </c>
      <c r="H198" s="6">
        <v>4213.3980995000002</v>
      </c>
      <c r="I198" s="6">
        <v>9.0325173969583403</v>
      </c>
      <c r="J198" s="6">
        <v>3.2613207937369402</v>
      </c>
      <c r="K198" s="6">
        <v>9.04034878637734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13141.601275999999</v>
      </c>
      <c r="E199" s="6">
        <v>6.4966574240002597</v>
      </c>
      <c r="F199" s="6">
        <v>89.991046594591396</v>
      </c>
      <c r="G199" s="6">
        <v>1.82303039063363</v>
      </c>
      <c r="H199" s="6">
        <v>1461.6306824000001</v>
      </c>
      <c r="I199" s="6">
        <v>17.011115882911799</v>
      </c>
      <c r="J199" s="6">
        <v>10.008953405408599</v>
      </c>
      <c r="K199" s="6">
        <v>16.390965786514101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184757.05042769999</v>
      </c>
      <c r="E200" s="6">
        <v>1.1082332421725001</v>
      </c>
      <c r="F200" s="6">
        <v>96.6972786748441</v>
      </c>
      <c r="G200" s="6">
        <v>0.32002234401368901</v>
      </c>
      <c r="H200" s="6">
        <v>6310.4262993000002</v>
      </c>
      <c r="I200" s="6">
        <v>9.4493052824664208</v>
      </c>
      <c r="J200" s="6">
        <v>3.30272132515594</v>
      </c>
      <c r="K200" s="6">
        <v>9.3696339275029104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766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457</v>
      </c>
      <c r="I210" s="5" t="s">
        <v>458</v>
      </c>
      <c r="J210" s="5" t="s">
        <v>459</v>
      </c>
      <c r="K210" s="5" t="s">
        <v>460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1018.1209252</v>
      </c>
      <c r="E211" s="6">
        <v>21.587573503433799</v>
      </c>
      <c r="F211" s="6">
        <v>88.809849117691897</v>
      </c>
      <c r="G211" s="6">
        <v>6.8505870592996798</v>
      </c>
      <c r="H211" s="6">
        <v>128.28449639999999</v>
      </c>
      <c r="I211" s="6">
        <v>57.705732620482898</v>
      </c>
      <c r="J211" s="6">
        <v>11.1901508823081</v>
      </c>
      <c r="K211" s="6">
        <v>54.3692046249272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43231.953525199999</v>
      </c>
      <c r="E212" s="6">
        <v>1.8633482672197701</v>
      </c>
      <c r="F212" s="6">
        <v>98.002370585807697</v>
      </c>
      <c r="G212" s="6">
        <v>0.41847323862097302</v>
      </c>
      <c r="H212" s="6">
        <v>881.21768359999999</v>
      </c>
      <c r="I212" s="6">
        <v>21.026936133883702</v>
      </c>
      <c r="J212" s="6">
        <v>1.9976294141923101</v>
      </c>
      <c r="K212" s="6">
        <v>20.530018791377099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558.72110769999995</v>
      </c>
      <c r="E213" s="6">
        <v>26.694357299614602</v>
      </c>
      <c r="F213" s="6">
        <v>90.376993030979193</v>
      </c>
      <c r="G213" s="6">
        <v>5.1126036838436804</v>
      </c>
      <c r="H213" s="6">
        <v>59.490551000000004</v>
      </c>
      <c r="I213" s="6">
        <v>58.120863861700698</v>
      </c>
      <c r="J213" s="6">
        <v>9.6230069690207891</v>
      </c>
      <c r="K213" s="6">
        <v>48.016357983778697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24224.238439699999</v>
      </c>
      <c r="E214" s="6">
        <v>1.9333612536078999</v>
      </c>
      <c r="F214" s="6">
        <v>97.3026278374155</v>
      </c>
      <c r="G214" s="6">
        <v>0.73507733504879402</v>
      </c>
      <c r="H214" s="6">
        <v>671.53156990000002</v>
      </c>
      <c r="I214" s="6">
        <v>26.937553805455899</v>
      </c>
      <c r="J214" s="6">
        <v>2.6973721625844602</v>
      </c>
      <c r="K214" s="6">
        <v>26.516532407393601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636.78841560000001</v>
      </c>
      <c r="E215" s="6">
        <v>19.687087935214102</v>
      </c>
      <c r="F215" s="6">
        <v>91.370813301065397</v>
      </c>
      <c r="G215" s="6">
        <v>5.4789898801560799</v>
      </c>
      <c r="H215" s="6">
        <v>60.139183699999997</v>
      </c>
      <c r="I215" s="6">
        <v>58.575613522245803</v>
      </c>
      <c r="J215" s="6">
        <v>8.6291866989346193</v>
      </c>
      <c r="K215" s="6">
        <v>58.014709715340302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22008.8338754</v>
      </c>
      <c r="E216" s="6">
        <v>1.64795374606445</v>
      </c>
      <c r="F216" s="6">
        <v>98.868480541133593</v>
      </c>
      <c r="G216" s="6">
        <v>0.43197497739315499</v>
      </c>
      <c r="H216" s="6">
        <v>251.88435849999999</v>
      </c>
      <c r="I216" s="6">
        <v>38.136302403695503</v>
      </c>
      <c r="J216" s="6">
        <v>1.1315194588663999</v>
      </c>
      <c r="K216" s="6">
        <v>37.7445648963376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1187.0481494000001</v>
      </c>
      <c r="E217" s="6">
        <v>20.555457808501099</v>
      </c>
      <c r="F217" s="6">
        <v>95.262918590543407</v>
      </c>
      <c r="G217" s="6">
        <v>4.8797011279267801</v>
      </c>
      <c r="H217" s="6">
        <v>59.027623800000001</v>
      </c>
      <c r="I217" s="6">
        <v>100</v>
      </c>
      <c r="J217" s="6">
        <v>4.7370814094566196</v>
      </c>
      <c r="K217" s="6">
        <v>98.131007495012497</v>
      </c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59218.699698700002</v>
      </c>
      <c r="E218" s="6">
        <v>1.4454363967677399</v>
      </c>
      <c r="F218" s="6">
        <v>99.631798511343902</v>
      </c>
      <c r="G218" s="6">
        <v>0.18512108684878101</v>
      </c>
      <c r="H218" s="6">
        <v>218.84994259999999</v>
      </c>
      <c r="I218" s="6">
        <v>49.880197697168903</v>
      </c>
      <c r="J218" s="6">
        <v>0.368201488656142</v>
      </c>
      <c r="K218" s="6">
        <v>50.091994175350202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872.32517180000002</v>
      </c>
      <c r="E219" s="6">
        <v>20.152767475859001</v>
      </c>
      <c r="F219" s="6">
        <v>98.354813714677206</v>
      </c>
      <c r="G219" s="6">
        <v>1.5086127184101601</v>
      </c>
      <c r="H219" s="6">
        <v>14.591430300000001</v>
      </c>
      <c r="I219" s="6">
        <v>99.999999999999702</v>
      </c>
      <c r="J219" s="6">
        <v>1.6451862853227801</v>
      </c>
      <c r="K219" s="6">
        <v>90.189982867327899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17633.191394199999</v>
      </c>
      <c r="E220" s="6">
        <v>1.85268246757446</v>
      </c>
      <c r="F220" s="6">
        <v>99.577571738478397</v>
      </c>
      <c r="G220" s="6">
        <v>0.191442307935447</v>
      </c>
      <c r="H220" s="6">
        <v>74.803575300000006</v>
      </c>
      <c r="I220" s="6">
        <v>45.329408547589402</v>
      </c>
      <c r="J220" s="6">
        <v>0.42242826152164997</v>
      </c>
      <c r="K220" s="6">
        <v>45.128041584038002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35386.836443400003</v>
      </c>
      <c r="E222" s="6">
        <v>1.13874738981083</v>
      </c>
      <c r="F222" s="6">
        <v>99.099036453288505</v>
      </c>
      <c r="G222" s="6">
        <v>0.34989314267963101</v>
      </c>
      <c r="H222" s="6">
        <v>321.72108639999999</v>
      </c>
      <c r="I222" s="6">
        <v>38.486142995044901</v>
      </c>
      <c r="J222" s="6">
        <v>0.90096354671149304</v>
      </c>
      <c r="K222" s="6">
        <v>38.4855452007181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40157.552105800001</v>
      </c>
      <c r="E224" s="6">
        <v>1.2256550783626099</v>
      </c>
      <c r="F224" s="6">
        <v>99.242674478307904</v>
      </c>
      <c r="G224" s="6">
        <v>0.28109733688044097</v>
      </c>
      <c r="H224" s="6">
        <v>306.44417090000002</v>
      </c>
      <c r="I224" s="6">
        <v>37.180996222213501</v>
      </c>
      <c r="J224" s="6">
        <v>0.75732552169212397</v>
      </c>
      <c r="K224" s="6">
        <v>36.836011334219599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645.14217020000001</v>
      </c>
      <c r="E225" s="6">
        <v>18.068915657847601</v>
      </c>
      <c r="F225" s="6">
        <v>97.615209459930298</v>
      </c>
      <c r="G225" s="6">
        <v>2.44544717187209</v>
      </c>
      <c r="H225" s="6">
        <v>15.7611601</v>
      </c>
      <c r="I225" s="6">
        <v>99.999999999999901</v>
      </c>
      <c r="J225" s="6">
        <v>2.3847905400696998</v>
      </c>
      <c r="K225" s="6">
        <v>100.098031208439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18571.727478699999</v>
      </c>
      <c r="E226" s="6">
        <v>1.35968208384209</v>
      </c>
      <c r="F226" s="6">
        <v>99.707240139040394</v>
      </c>
      <c r="G226" s="6">
        <v>0.17247657529861801</v>
      </c>
      <c r="H226" s="6">
        <v>54.530206100000001</v>
      </c>
      <c r="I226" s="6">
        <v>58.944883947034</v>
      </c>
      <c r="J226" s="6">
        <v>0.29275986095961498</v>
      </c>
      <c r="K226" s="6">
        <v>58.741533949665602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11106.216241599999</v>
      </c>
      <c r="E228" s="6">
        <v>2.1124267240385399</v>
      </c>
      <c r="F228" s="6">
        <v>99.701169438518306</v>
      </c>
      <c r="G228" s="6">
        <v>0.18782485524103801</v>
      </c>
      <c r="H228" s="6">
        <v>33.288243799999996</v>
      </c>
      <c r="I228" s="6">
        <v>62.7083212327003</v>
      </c>
      <c r="J228" s="6">
        <v>0.29883056148170001</v>
      </c>
      <c r="K228" s="6">
        <v>62.6654704401735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21658.622781099999</v>
      </c>
      <c r="E230" s="6">
        <v>1.45057189624151</v>
      </c>
      <c r="F230" s="6">
        <v>99.793912421465194</v>
      </c>
      <c r="G230" s="6">
        <v>0.145492723180316</v>
      </c>
      <c r="H230" s="6">
        <v>44.7279099</v>
      </c>
      <c r="I230" s="6">
        <v>70.459460225798097</v>
      </c>
      <c r="J230" s="6">
        <v>0.20608757853481099</v>
      </c>
      <c r="K230" s="6">
        <v>70.452029075417798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29605.920028699999</v>
      </c>
      <c r="E232" s="6">
        <v>1.71268102525271</v>
      </c>
      <c r="F232" s="6">
        <v>98.705028373564204</v>
      </c>
      <c r="G232" s="6">
        <v>0.44568663087980698</v>
      </c>
      <c r="H232" s="6">
        <v>388.41816920000002</v>
      </c>
      <c r="I232" s="6">
        <v>34.398730862301598</v>
      </c>
      <c r="J232" s="6">
        <v>1.2949716264358</v>
      </c>
      <c r="K232" s="6">
        <v>33.9710234947689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1317.9474949</v>
      </c>
      <c r="E233" s="6">
        <v>15.501422090385001</v>
      </c>
      <c r="F233" s="6">
        <v>98.821758778600696</v>
      </c>
      <c r="G233" s="6">
        <v>1.2054718785007801</v>
      </c>
      <c r="H233" s="6">
        <v>15.713746499999999</v>
      </c>
      <c r="I233" s="6">
        <v>100</v>
      </c>
      <c r="J233" s="6">
        <v>1.1782412213992699</v>
      </c>
      <c r="K233" s="6">
        <v>101.105655639952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15895.089771700001</v>
      </c>
      <c r="E234" s="6">
        <v>1.64187366198591</v>
      </c>
      <c r="F234" s="6">
        <v>99.251073518557604</v>
      </c>
      <c r="G234" s="6">
        <v>0.33869020500589098</v>
      </c>
      <c r="H234" s="6">
        <v>119.940805</v>
      </c>
      <c r="I234" s="6">
        <v>45.0006692813296</v>
      </c>
      <c r="J234" s="6">
        <v>0.74892648144237595</v>
      </c>
      <c r="K234" s="6">
        <v>44.884734710294097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1711.2479272</v>
      </c>
      <c r="E235" s="6">
        <v>16.849519282888402</v>
      </c>
      <c r="F235" s="6">
        <v>94.079373219901498</v>
      </c>
      <c r="G235" s="6">
        <v>3.5643106750798799</v>
      </c>
      <c r="H235" s="6">
        <v>107.692685</v>
      </c>
      <c r="I235" s="6">
        <v>59.412746114890602</v>
      </c>
      <c r="J235" s="6">
        <v>5.92062678009846</v>
      </c>
      <c r="K235" s="6">
        <v>56.637266074545998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35039.774648400002</v>
      </c>
      <c r="E236" s="6">
        <v>1.52211286080229</v>
      </c>
      <c r="F236" s="6">
        <v>99.037251945025901</v>
      </c>
      <c r="G236" s="6">
        <v>0.35990441441718901</v>
      </c>
      <c r="H236" s="6">
        <v>340.62410080000001</v>
      </c>
      <c r="I236" s="6">
        <v>37.137372233797997</v>
      </c>
      <c r="J236" s="6">
        <v>0.962748054974089</v>
      </c>
      <c r="K236" s="6">
        <v>37.0231276839313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2081.5468085000002</v>
      </c>
      <c r="E237" s="6">
        <v>17.372841963807701</v>
      </c>
      <c r="F237" s="6">
        <v>93.948042564679099</v>
      </c>
      <c r="G237" s="6">
        <v>4.5287821556225296</v>
      </c>
      <c r="H237" s="6">
        <v>134.08935769999999</v>
      </c>
      <c r="I237" s="6">
        <v>71.171682353812301</v>
      </c>
      <c r="J237" s="6">
        <v>6.0519574353209098</v>
      </c>
      <c r="K237" s="6">
        <v>70.302909970817396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60772.396744700003</v>
      </c>
      <c r="E238" s="6">
        <v>1.4038033844715401</v>
      </c>
      <c r="F238" s="6">
        <v>98.499675506942793</v>
      </c>
      <c r="G238" s="6">
        <v>0.40539473165512901</v>
      </c>
      <c r="H238" s="6">
        <v>925.67122549999999</v>
      </c>
      <c r="I238" s="6">
        <v>26.763246922661999</v>
      </c>
      <c r="J238" s="6">
        <v>1.5003244930572199</v>
      </c>
      <c r="K238" s="6">
        <v>26.615075408711299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4753.4672201000003</v>
      </c>
      <c r="E239" s="6">
        <v>16.1054047969129</v>
      </c>
      <c r="F239" s="6">
        <v>93.756200003823096</v>
      </c>
      <c r="G239" s="6">
        <v>3.3558429913900101</v>
      </c>
      <c r="H239" s="6">
        <v>316.56251650000002</v>
      </c>
      <c r="I239" s="6">
        <v>49.607519053511602</v>
      </c>
      <c r="J239" s="6">
        <v>6.2437999961769304</v>
      </c>
      <c r="K239" s="6">
        <v>50.390961734014198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92131.035170400006</v>
      </c>
      <c r="E240" s="6">
        <v>2.0781383182039801</v>
      </c>
      <c r="F240" s="6">
        <v>97.286531452516002</v>
      </c>
      <c r="G240" s="6">
        <v>0.62616831320837996</v>
      </c>
      <c r="H240" s="6">
        <v>2569.6739564</v>
      </c>
      <c r="I240" s="6">
        <v>22.412477066960601</v>
      </c>
      <c r="J240" s="6">
        <v>2.7134685474839699</v>
      </c>
      <c r="K240" s="6">
        <v>22.4501379807779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2270.5636</v>
      </c>
      <c r="E241" s="6">
        <v>13.818192296179101</v>
      </c>
      <c r="F241" s="6">
        <v>94.329733697815598</v>
      </c>
      <c r="G241" s="6">
        <v>3.5574604487436599</v>
      </c>
      <c r="H241" s="6">
        <v>136.48612969999999</v>
      </c>
      <c r="I241" s="6">
        <v>59.146500839918602</v>
      </c>
      <c r="J241" s="6">
        <v>5.6702663021844097</v>
      </c>
      <c r="K241" s="6">
        <v>59.1813997591656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37712.6772021</v>
      </c>
      <c r="E242" s="6">
        <v>1.6625989632684399</v>
      </c>
      <c r="F242" s="6">
        <v>98.205654140559403</v>
      </c>
      <c r="G242" s="6">
        <v>0.43208777879140597</v>
      </c>
      <c r="H242" s="6">
        <v>689.05998109999996</v>
      </c>
      <c r="I242" s="6">
        <v>23.861346921437399</v>
      </c>
      <c r="J242" s="6">
        <v>1.7943458594405699</v>
      </c>
      <c r="K242" s="6">
        <v>23.648430283992699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1809.8496110000001</v>
      </c>
      <c r="E243" s="6">
        <v>18.3511784706225</v>
      </c>
      <c r="F243" s="6">
        <v>91.663835591384199</v>
      </c>
      <c r="G243" s="6">
        <v>4.75208624377085</v>
      </c>
      <c r="H243" s="6">
        <v>164.5927624</v>
      </c>
      <c r="I243" s="6">
        <v>51.871555416536701</v>
      </c>
      <c r="J243" s="6">
        <v>8.3361644086158009</v>
      </c>
      <c r="K243" s="6">
        <v>52.253582200811998</v>
      </c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44393.920235799997</v>
      </c>
      <c r="E244" s="6">
        <v>2.2054368798477699</v>
      </c>
      <c r="F244" s="6">
        <v>98.452091274654705</v>
      </c>
      <c r="G244" s="6">
        <v>0.40756309734713603</v>
      </c>
      <c r="H244" s="6">
        <v>697.9814811</v>
      </c>
      <c r="I244" s="6">
        <v>26.467516260577199</v>
      </c>
      <c r="J244" s="6">
        <v>1.5479087253452499</v>
      </c>
      <c r="K244" s="6">
        <v>25.9223548541284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2353.3320371</v>
      </c>
      <c r="E245" s="6">
        <v>12.768133679539099</v>
      </c>
      <c r="F245" s="6">
        <v>85.267077811969202</v>
      </c>
      <c r="G245" s="6">
        <v>4.6550805982389196</v>
      </c>
      <c r="H245" s="6">
        <v>406.62186009999999</v>
      </c>
      <c r="I245" s="6">
        <v>28.789817381965801</v>
      </c>
      <c r="J245" s="6">
        <v>14.7329221880308</v>
      </c>
      <c r="K245" s="6">
        <v>26.941370796995901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29709.277204000002</v>
      </c>
      <c r="E246" s="6">
        <v>2.7219445312301001</v>
      </c>
      <c r="F246" s="6">
        <v>96.215312190755199</v>
      </c>
      <c r="G246" s="6">
        <v>0.74280096522967498</v>
      </c>
      <c r="H246" s="6">
        <v>1168.6324837</v>
      </c>
      <c r="I246" s="6">
        <v>18.717386481749799</v>
      </c>
      <c r="J246" s="6">
        <v>3.7846878092448</v>
      </c>
      <c r="K246" s="6">
        <v>18.883678223232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762.52889800000003</v>
      </c>
      <c r="E247" s="6">
        <v>16.402310996743299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14725.1719992</v>
      </c>
      <c r="E248" s="6">
        <v>1.6766712306778799</v>
      </c>
      <c r="F248" s="6">
        <v>98.592212900323602</v>
      </c>
      <c r="G248" s="6">
        <v>0.39632541400964999</v>
      </c>
      <c r="H248" s="6">
        <v>210.25907190000001</v>
      </c>
      <c r="I248" s="6">
        <v>27.328942774485402</v>
      </c>
      <c r="J248" s="6">
        <v>1.40778709967636</v>
      </c>
      <c r="K248" s="6">
        <v>27.756043229002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951.158008</v>
      </c>
      <c r="E249" s="6">
        <v>17.210210116235999</v>
      </c>
      <c r="F249" s="6">
        <v>97.887398188879502</v>
      </c>
      <c r="G249" s="6">
        <v>2.1680159043067202</v>
      </c>
      <c r="H249" s="6">
        <v>20.527853100000002</v>
      </c>
      <c r="I249" s="6">
        <v>100</v>
      </c>
      <c r="J249" s="6">
        <v>2.1126018111204599</v>
      </c>
      <c r="K249" s="6">
        <v>100.455010020152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25417.660956799999</v>
      </c>
      <c r="E250" s="6">
        <v>2.0668551211350601</v>
      </c>
      <c r="F250" s="6">
        <v>98.001171426040997</v>
      </c>
      <c r="G250" s="6">
        <v>0.48722350759949201</v>
      </c>
      <c r="H250" s="6">
        <v>518.4177522</v>
      </c>
      <c r="I250" s="6">
        <v>24.010669477998501</v>
      </c>
      <c r="J250" s="6">
        <v>1.9988285739590399</v>
      </c>
      <c r="K250" s="6">
        <v>23.888228892225701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8742.2644211999996</v>
      </c>
      <c r="E252" s="6">
        <v>2.6872360080708102</v>
      </c>
      <c r="F252" s="6">
        <v>97.948831195622802</v>
      </c>
      <c r="G252" s="6">
        <v>0.47789163534645102</v>
      </c>
      <c r="H252" s="6">
        <v>183.0737523</v>
      </c>
      <c r="I252" s="6">
        <v>22.941901727992299</v>
      </c>
      <c r="J252" s="6">
        <v>2.0511688043771801</v>
      </c>
      <c r="K252" s="6">
        <v>22.820611848454298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955.15525070000001</v>
      </c>
      <c r="E253" s="6">
        <v>14.887655594856</v>
      </c>
      <c r="F253" s="6">
        <v>94.150241069728807</v>
      </c>
      <c r="G253" s="6">
        <v>3.5899782909220699</v>
      </c>
      <c r="H253" s="6">
        <v>59.345869899999997</v>
      </c>
      <c r="I253" s="6">
        <v>58.0403584415944</v>
      </c>
      <c r="J253" s="6">
        <v>5.8497589302712099</v>
      </c>
      <c r="K253" s="6">
        <v>57.7797009337161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17289.675463299998</v>
      </c>
      <c r="E254" s="6">
        <v>2.0689497877509999</v>
      </c>
      <c r="F254" s="6">
        <v>98.862355939834401</v>
      </c>
      <c r="G254" s="6">
        <v>0.338565303442253</v>
      </c>
      <c r="H254" s="6">
        <v>198.95840440000001</v>
      </c>
      <c r="I254" s="6">
        <v>29.566518472145599</v>
      </c>
      <c r="J254" s="6">
        <v>1.1376440601656099</v>
      </c>
      <c r="K254" s="6">
        <v>29.421648395820299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1109.6617099</v>
      </c>
      <c r="E255" s="6">
        <v>18.951538788550401</v>
      </c>
      <c r="F255" s="6">
        <v>98.160410407549904</v>
      </c>
      <c r="G255" s="6">
        <v>1.38793534858014</v>
      </c>
      <c r="H255" s="6">
        <v>20.795778299999998</v>
      </c>
      <c r="I255" s="6">
        <v>72.312773877057097</v>
      </c>
      <c r="J255" s="6">
        <v>1.8395895924501</v>
      </c>
      <c r="K255" s="6">
        <v>74.060162111657803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16450.015121199998</v>
      </c>
      <c r="E256" s="6">
        <v>2.8091974859491402</v>
      </c>
      <c r="F256" s="6">
        <v>99.166274997998002</v>
      </c>
      <c r="G256" s="6">
        <v>0.34307378675481498</v>
      </c>
      <c r="H256" s="6">
        <v>138.30093840000001</v>
      </c>
      <c r="I256" s="6">
        <v>40.863060216163099</v>
      </c>
      <c r="J256" s="6">
        <v>0.83372500200201105</v>
      </c>
      <c r="K256" s="6">
        <v>40.806440253365999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1354.4288045999999</v>
      </c>
      <c r="E257" s="6">
        <v>15.3962425220891</v>
      </c>
      <c r="F257" s="6">
        <v>98.019747278944195</v>
      </c>
      <c r="G257" s="6">
        <v>2.02951375793279</v>
      </c>
      <c r="H257" s="6">
        <v>27.362969199999998</v>
      </c>
      <c r="I257" s="6">
        <v>100</v>
      </c>
      <c r="J257" s="6">
        <v>1.9802527210558201</v>
      </c>
      <c r="K257" s="6">
        <v>100.458099886184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17209.823844099999</v>
      </c>
      <c r="E258" s="6">
        <v>2.5763765060835202</v>
      </c>
      <c r="F258" s="6">
        <v>98.622715013000004</v>
      </c>
      <c r="G258" s="6">
        <v>0.38454557175311899</v>
      </c>
      <c r="H258" s="6">
        <v>240.3384657</v>
      </c>
      <c r="I258" s="6">
        <v>27.6222518404875</v>
      </c>
      <c r="J258" s="6">
        <v>1.3772849869999599</v>
      </c>
      <c r="K258" s="6">
        <v>27.536006484125199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1499.4001401</v>
      </c>
      <c r="E259" s="6">
        <v>15.675045112161101</v>
      </c>
      <c r="F259" s="6">
        <v>97.527608877083097</v>
      </c>
      <c r="G259" s="6">
        <v>2.53115394655461</v>
      </c>
      <c r="H259" s="6">
        <v>38.0108119</v>
      </c>
      <c r="I259" s="6">
        <v>99.999999999999702</v>
      </c>
      <c r="J259" s="6">
        <v>2.47239112291689</v>
      </c>
      <c r="K259" s="6">
        <v>99.845606877937897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32395.971980099999</v>
      </c>
      <c r="E260" s="6">
        <v>2.2759371222476399</v>
      </c>
      <c r="F260" s="6">
        <v>97.717132170021898</v>
      </c>
      <c r="G260" s="6">
        <v>0.52940815081701598</v>
      </c>
      <c r="H260" s="6">
        <v>756.83475980000003</v>
      </c>
      <c r="I260" s="6">
        <v>22.733416416820599</v>
      </c>
      <c r="J260" s="6">
        <v>2.28286782997814</v>
      </c>
      <c r="K260" s="6">
        <v>22.6610781254772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1952.6431169</v>
      </c>
      <c r="E261" s="6">
        <v>13.0707312365608</v>
      </c>
      <c r="F261" s="6">
        <v>96.705693532506999</v>
      </c>
      <c r="G261" s="6">
        <v>2.3096358966736101</v>
      </c>
      <c r="H261" s="6">
        <v>66.517333300000004</v>
      </c>
      <c r="I261" s="6">
        <v>70.388331649695402</v>
      </c>
      <c r="J261" s="6">
        <v>3.2943064674930298</v>
      </c>
      <c r="K261" s="6">
        <v>67.8002922312713</v>
      </c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34756.388573099997</v>
      </c>
      <c r="E262" s="6">
        <v>1.7956582914344299</v>
      </c>
      <c r="F262" s="6">
        <v>99.162045919610605</v>
      </c>
      <c r="G262" s="6">
        <v>0.44441914690421702</v>
      </c>
      <c r="H262" s="6">
        <v>293.70367820000001</v>
      </c>
      <c r="I262" s="6">
        <v>52.883370875088197</v>
      </c>
      <c r="J262" s="6">
        <v>0.83795408038935104</v>
      </c>
      <c r="K262" s="6">
        <v>52.591798147690298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1184.1483272999999</v>
      </c>
      <c r="E263" s="6">
        <v>16.6551086800307</v>
      </c>
      <c r="F263" s="6">
        <v>95.689792676519104</v>
      </c>
      <c r="G263" s="6">
        <v>3.16239589657346</v>
      </c>
      <c r="H263" s="6">
        <v>53.338236500000001</v>
      </c>
      <c r="I263" s="6">
        <v>72.270581879403494</v>
      </c>
      <c r="J263" s="6">
        <v>4.3102073234809204</v>
      </c>
      <c r="K263" s="6">
        <v>70.207529474429705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19360.2060943</v>
      </c>
      <c r="E264" s="6">
        <v>2.3618280339074</v>
      </c>
      <c r="F264" s="6">
        <v>98.912406729246001</v>
      </c>
      <c r="G264" s="6">
        <v>0.354080988129643</v>
      </c>
      <c r="H264" s="6">
        <v>212.8755185</v>
      </c>
      <c r="I264" s="6">
        <v>31.938564619914999</v>
      </c>
      <c r="J264" s="6">
        <v>1.0875932707539899</v>
      </c>
      <c r="K264" s="6">
        <v>32.202298096872397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2463.8819158000001</v>
      </c>
      <c r="E265" s="6">
        <v>16.8479408398766</v>
      </c>
      <c r="F265" s="6">
        <v>96.986494349559706</v>
      </c>
      <c r="G265" s="6">
        <v>2.2144827231834401</v>
      </c>
      <c r="H265" s="6">
        <v>76.556247600000006</v>
      </c>
      <c r="I265" s="6">
        <v>71.9794262344641</v>
      </c>
      <c r="J265" s="6">
        <v>3.01350565044027</v>
      </c>
      <c r="K265" s="6">
        <v>71.270785932606401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51939.846837500001</v>
      </c>
      <c r="E266" s="6">
        <v>1.6726385027177599</v>
      </c>
      <c r="F266" s="6">
        <v>98.108833895970093</v>
      </c>
      <c r="G266" s="6">
        <v>0.43766989726134797</v>
      </c>
      <c r="H266" s="6">
        <v>1001.2031933</v>
      </c>
      <c r="I266" s="6">
        <v>22.751816002952701</v>
      </c>
      <c r="J266" s="6">
        <v>1.8911661040298999</v>
      </c>
      <c r="K266" s="6">
        <v>22.7051886982219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1168.0075071000001</v>
      </c>
      <c r="E267" s="6">
        <v>14.988021494512299</v>
      </c>
      <c r="F267" s="6">
        <v>96.179372105672599</v>
      </c>
      <c r="G267" s="6">
        <v>2.69496458959759</v>
      </c>
      <c r="H267" s="6">
        <v>46.3979122</v>
      </c>
      <c r="I267" s="6">
        <v>70.473391442083596</v>
      </c>
      <c r="J267" s="6">
        <v>3.8206278943274499</v>
      </c>
      <c r="K267" s="6">
        <v>67.842252436924497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23665.183152099999</v>
      </c>
      <c r="E268" s="6">
        <v>2.1785993954127401</v>
      </c>
      <c r="F268" s="6">
        <v>98.546010792851703</v>
      </c>
      <c r="G268" s="6">
        <v>0.367195981425817</v>
      </c>
      <c r="H268" s="6">
        <v>349.1660455</v>
      </c>
      <c r="I268" s="6">
        <v>24.7396269775994</v>
      </c>
      <c r="J268" s="6">
        <v>1.4539892071482601</v>
      </c>
      <c r="K268" s="6">
        <v>24.8871855243355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30094.599490600001</v>
      </c>
      <c r="E270" s="6">
        <v>1.5199543808426299</v>
      </c>
      <c r="F270" s="6">
        <v>99.038792378329106</v>
      </c>
      <c r="G270" s="6">
        <v>0.34579804455497198</v>
      </c>
      <c r="H270" s="6">
        <v>292.07907030000001</v>
      </c>
      <c r="I270" s="6">
        <v>35.839838846272002</v>
      </c>
      <c r="J270" s="6">
        <v>0.96120762167087304</v>
      </c>
      <c r="K270" s="6">
        <v>35.6295767609287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1733.8036543000001</v>
      </c>
      <c r="E271" s="6">
        <v>13.661853853845001</v>
      </c>
      <c r="F271" s="6">
        <v>93.5065099741404</v>
      </c>
      <c r="G271" s="6">
        <v>2.9934190748439899</v>
      </c>
      <c r="H271" s="6">
        <v>120.402705</v>
      </c>
      <c r="I271" s="6">
        <v>44.6343626619121</v>
      </c>
      <c r="J271" s="6">
        <v>6.4934900258596002</v>
      </c>
      <c r="K271" s="6">
        <v>43.105351585048098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28531.831333099999</v>
      </c>
      <c r="E272" s="6">
        <v>1.95224138423211</v>
      </c>
      <c r="F272" s="6">
        <v>98.262267554195205</v>
      </c>
      <c r="G272" s="6">
        <v>0.50103014803928003</v>
      </c>
      <c r="H272" s="6">
        <v>504.5750549</v>
      </c>
      <c r="I272" s="6">
        <v>28.3888796277738</v>
      </c>
      <c r="J272" s="6">
        <v>1.7377324458047501</v>
      </c>
      <c r="K272" s="6">
        <v>28.331380114476701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875.18152269999996</v>
      </c>
      <c r="E273" s="6">
        <v>20.815577474146899</v>
      </c>
      <c r="F273" s="6">
        <v>91.7583937705663</v>
      </c>
      <c r="G273" s="6">
        <v>6.2970303259026403</v>
      </c>
      <c r="H273" s="6">
        <v>78.607538700000006</v>
      </c>
      <c r="I273" s="6">
        <v>73.783967760638106</v>
      </c>
      <c r="J273" s="6">
        <v>8.2416062294337404</v>
      </c>
      <c r="K273" s="6">
        <v>70.108346861540198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32508.4103273</v>
      </c>
      <c r="E274" s="6">
        <v>1.6518857747474001</v>
      </c>
      <c r="F274" s="6">
        <v>98.683304042209102</v>
      </c>
      <c r="G274" s="6">
        <v>0.392045991784716</v>
      </c>
      <c r="H274" s="6">
        <v>433.74806799999999</v>
      </c>
      <c r="I274" s="6">
        <v>29.417621351119301</v>
      </c>
      <c r="J274" s="6">
        <v>1.3166959577909301</v>
      </c>
      <c r="K274" s="6">
        <v>29.382936567018501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45665.493031500002</v>
      </c>
      <c r="E276" s="6">
        <v>2.1863572523511801</v>
      </c>
      <c r="F276" s="6">
        <v>98.590134331339698</v>
      </c>
      <c r="G276" s="6">
        <v>0.39425080996177703</v>
      </c>
      <c r="H276" s="6">
        <v>653.02893949999998</v>
      </c>
      <c r="I276" s="6">
        <v>27.237977001516999</v>
      </c>
      <c r="J276" s="6">
        <v>1.40986566866028</v>
      </c>
      <c r="K276" s="6">
        <v>27.5694636577017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588.15614430000005</v>
      </c>
      <c r="E277" s="6">
        <v>15.5652418577923</v>
      </c>
      <c r="F277" s="6">
        <v>89.533648456809999</v>
      </c>
      <c r="G277" s="6">
        <v>5.2182287655116504</v>
      </c>
      <c r="H277" s="6">
        <v>68.754586399999994</v>
      </c>
      <c r="I277" s="6">
        <v>45.281954592978003</v>
      </c>
      <c r="J277" s="6">
        <v>10.466351543189999</v>
      </c>
      <c r="K277" s="6">
        <v>44.638961144251503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10626.182408999999</v>
      </c>
      <c r="E278" s="6">
        <v>2.0967535341894301</v>
      </c>
      <c r="F278" s="6">
        <v>98.074707963557998</v>
      </c>
      <c r="G278" s="6">
        <v>0.56156750012493994</v>
      </c>
      <c r="H278" s="6">
        <v>208.6012265</v>
      </c>
      <c r="I278" s="6">
        <v>29.299457920234499</v>
      </c>
      <c r="J278" s="6">
        <v>1.9252920364419801</v>
      </c>
      <c r="K278" s="6">
        <v>28.606345185097599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1486.5940704</v>
      </c>
      <c r="E279" s="6">
        <v>17.177438738803801</v>
      </c>
      <c r="F279" s="6">
        <v>84.7562139963851</v>
      </c>
      <c r="G279" s="6">
        <v>5.8110927998024398</v>
      </c>
      <c r="H279" s="6">
        <v>267.37062470000001</v>
      </c>
      <c r="I279" s="6">
        <v>38.037106624329503</v>
      </c>
      <c r="J279" s="6">
        <v>15.2437860036149</v>
      </c>
      <c r="K279" s="6">
        <v>32.309967141766002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30202.6530442</v>
      </c>
      <c r="E280" s="6">
        <v>2.4405342114541702</v>
      </c>
      <c r="F280" s="6">
        <v>96.610329585621301</v>
      </c>
      <c r="G280" s="6">
        <v>0.661944185173028</v>
      </c>
      <c r="H280" s="6">
        <v>1059.6904067999999</v>
      </c>
      <c r="I280" s="6">
        <v>19.219218401416299</v>
      </c>
      <c r="J280" s="6">
        <v>3.3896704143786902</v>
      </c>
      <c r="K280" s="6">
        <v>18.8663315541177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1366.0194045999999</v>
      </c>
      <c r="E281" s="6">
        <v>14.314967528761001</v>
      </c>
      <c r="F281" s="6">
        <v>87.797361585555606</v>
      </c>
      <c r="G281" s="6">
        <v>4.6401910487139997</v>
      </c>
      <c r="H281" s="6">
        <v>189.8581069</v>
      </c>
      <c r="I281" s="6">
        <v>35.242454651101497</v>
      </c>
      <c r="J281" s="6">
        <v>12.202638414444399</v>
      </c>
      <c r="K281" s="6">
        <v>33.385938146603003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24412.3565031</v>
      </c>
      <c r="E282" s="6">
        <v>2.77262730954165</v>
      </c>
      <c r="F282" s="6">
        <v>98.286787708084901</v>
      </c>
      <c r="G282" s="6">
        <v>0.463393969816082</v>
      </c>
      <c r="H282" s="6">
        <v>425.52565010000001</v>
      </c>
      <c r="I282" s="6">
        <v>26.8252232805592</v>
      </c>
      <c r="J282" s="6">
        <v>1.7132122919150601</v>
      </c>
      <c r="K282" s="6">
        <v>26.584857551779699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490.19366669999999</v>
      </c>
      <c r="E283" s="6">
        <v>14.1438380274762</v>
      </c>
      <c r="F283" s="6">
        <v>86.532073480817203</v>
      </c>
      <c r="G283" s="6">
        <v>4.6649780411187196</v>
      </c>
      <c r="H283" s="6">
        <v>76.294164899999998</v>
      </c>
      <c r="I283" s="6">
        <v>30.417802518489999</v>
      </c>
      <c r="J283" s="6">
        <v>13.4679265191828</v>
      </c>
      <c r="K283" s="6">
        <v>29.972707533377399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5851.7289104000001</v>
      </c>
      <c r="E284" s="6">
        <v>3.08425028384712</v>
      </c>
      <c r="F284" s="6">
        <v>94.447515019934301</v>
      </c>
      <c r="G284" s="6">
        <v>0.99118873871125202</v>
      </c>
      <c r="H284" s="6">
        <v>344.01791170000001</v>
      </c>
      <c r="I284" s="6">
        <v>16.729875158101301</v>
      </c>
      <c r="J284" s="6">
        <v>5.5524849800656897</v>
      </c>
      <c r="K284" s="6">
        <v>16.860075015621799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998.73596550000002</v>
      </c>
      <c r="E285" s="6">
        <v>14.465828162500999</v>
      </c>
      <c r="F285" s="6">
        <v>87.013287388043395</v>
      </c>
      <c r="G285" s="6">
        <v>4.75141790269286</v>
      </c>
      <c r="H285" s="6">
        <v>149.06110720000001</v>
      </c>
      <c r="I285" s="6">
        <v>35.318467221687698</v>
      </c>
      <c r="J285" s="6">
        <v>12.9867126119566</v>
      </c>
      <c r="K285" s="6">
        <v>31.835346158893501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16173.2689254</v>
      </c>
      <c r="E286" s="6">
        <v>2.1665312167950899</v>
      </c>
      <c r="F286" s="6">
        <v>94.1380014329647</v>
      </c>
      <c r="G286" s="6">
        <v>0.97564401532479805</v>
      </c>
      <c r="H286" s="6">
        <v>1007.1137885000001</v>
      </c>
      <c r="I286" s="6">
        <v>15.4539820791964</v>
      </c>
      <c r="J286" s="6">
        <v>5.8619985670353101</v>
      </c>
      <c r="K286" s="6">
        <v>15.667894944430101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1906.6685875999999</v>
      </c>
      <c r="E287" s="6">
        <v>19.309793232935</v>
      </c>
      <c r="F287" s="6">
        <v>92.812803123348402</v>
      </c>
      <c r="G287" s="6">
        <v>3.2858371573761498</v>
      </c>
      <c r="H287" s="6">
        <v>147.64776040000001</v>
      </c>
      <c r="I287" s="6">
        <v>40.702638178992302</v>
      </c>
      <c r="J287" s="6">
        <v>7.1871968766516403</v>
      </c>
      <c r="K287" s="6">
        <v>42.432086168900497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35463.046661599998</v>
      </c>
      <c r="E288" s="6">
        <v>3.10355207208534</v>
      </c>
      <c r="F288" s="6">
        <v>96.783145139611904</v>
      </c>
      <c r="G288" s="6">
        <v>0.70340428418585399</v>
      </c>
      <c r="H288" s="6">
        <v>1178.7122009</v>
      </c>
      <c r="I288" s="6">
        <v>20.923979091237101</v>
      </c>
      <c r="J288" s="6">
        <v>3.2168548603880498</v>
      </c>
      <c r="K288" s="6">
        <v>21.1628071152617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1323.3873761</v>
      </c>
      <c r="E289" s="6">
        <v>13.521907469713</v>
      </c>
      <c r="F289" s="6">
        <v>76.042271202695503</v>
      </c>
      <c r="G289" s="6">
        <v>6.0102914904732199</v>
      </c>
      <c r="H289" s="6">
        <v>416.94383069999998</v>
      </c>
      <c r="I289" s="6">
        <v>22.7025326680949</v>
      </c>
      <c r="J289" s="6">
        <v>23.957728797304501</v>
      </c>
      <c r="K289" s="6">
        <v>19.076775573869899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23657.636614800002</v>
      </c>
      <c r="E290" s="6">
        <v>2.0860025964346498</v>
      </c>
      <c r="F290" s="6">
        <v>95.665975432095195</v>
      </c>
      <c r="G290" s="6">
        <v>0.66865833958534904</v>
      </c>
      <c r="H290" s="6">
        <v>1071.7789459000001</v>
      </c>
      <c r="I290" s="6">
        <v>15.252453688436701</v>
      </c>
      <c r="J290" s="6">
        <v>4.33402456790476</v>
      </c>
      <c r="K290" s="6">
        <v>14.7594577014967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2375.6233232999998</v>
      </c>
      <c r="E291" s="6">
        <v>17.448450455956099</v>
      </c>
      <c r="F291" s="6">
        <v>93.215240851478399</v>
      </c>
      <c r="G291" s="6">
        <v>4.2820052854999</v>
      </c>
      <c r="H291" s="6">
        <v>172.91198230000001</v>
      </c>
      <c r="I291" s="6">
        <v>62.920400975954998</v>
      </c>
      <c r="J291" s="6">
        <v>6.7847591485216396</v>
      </c>
      <c r="K291" s="6">
        <v>58.830113977170299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38442.312853399999</v>
      </c>
      <c r="E292" s="6">
        <v>2.5701750801353702</v>
      </c>
      <c r="F292" s="6">
        <v>95.522595658184997</v>
      </c>
      <c r="G292" s="6">
        <v>0.82755821799505502</v>
      </c>
      <c r="H292" s="6">
        <v>1801.8959523999999</v>
      </c>
      <c r="I292" s="6">
        <v>17.577492615786401</v>
      </c>
      <c r="J292" s="6">
        <v>4.4774043418150402</v>
      </c>
      <c r="K292" s="6">
        <v>17.655432256338099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1478.3589689</v>
      </c>
      <c r="E293" s="6">
        <v>22.357692388352898</v>
      </c>
      <c r="F293" s="6">
        <v>90.373228532706307</v>
      </c>
      <c r="G293" s="6">
        <v>4.9320520845432396</v>
      </c>
      <c r="H293" s="6">
        <v>157.4783171</v>
      </c>
      <c r="I293" s="6">
        <v>53.046024446063299</v>
      </c>
      <c r="J293" s="6">
        <v>9.6267714672937199</v>
      </c>
      <c r="K293" s="6">
        <v>46.300618196449101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29065.3215107</v>
      </c>
      <c r="E294" s="6">
        <v>2.30505528778012</v>
      </c>
      <c r="F294" s="6">
        <v>95.249050698049899</v>
      </c>
      <c r="G294" s="6">
        <v>0.86924644163625697</v>
      </c>
      <c r="H294" s="6">
        <v>1449.7558551</v>
      </c>
      <c r="I294" s="6">
        <v>17.372695268769402</v>
      </c>
      <c r="J294" s="6">
        <v>4.7509493019500697</v>
      </c>
      <c r="K294" s="6">
        <v>17.427022080519201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859.46644319999996</v>
      </c>
      <c r="E295" s="6">
        <v>16.173865276250002</v>
      </c>
      <c r="F295" s="6">
        <v>98.053794736509403</v>
      </c>
      <c r="G295" s="6">
        <v>1.9795934265947399</v>
      </c>
      <c r="H295" s="6">
        <v>17.058983999999999</v>
      </c>
      <c r="I295" s="6">
        <v>99.999999999999901</v>
      </c>
      <c r="J295" s="6">
        <v>1.94620526349062</v>
      </c>
      <c r="K295" s="6">
        <v>99.735958562214407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13732.936584499999</v>
      </c>
      <c r="E296" s="6">
        <v>3.1942013256741699</v>
      </c>
      <c r="F296" s="6">
        <v>97.577732665555402</v>
      </c>
      <c r="G296" s="6">
        <v>0.53283140974058796</v>
      </c>
      <c r="H296" s="6">
        <v>340.90609389999997</v>
      </c>
      <c r="I296" s="6">
        <v>21.130029896063</v>
      </c>
      <c r="J296" s="6">
        <v>2.4222673344445602</v>
      </c>
      <c r="K296" s="6">
        <v>21.464385914860401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1433.8231174</v>
      </c>
      <c r="E297" s="6">
        <v>19.225233051215799</v>
      </c>
      <c r="F297" s="6">
        <v>98.247501621681707</v>
      </c>
      <c r="G297" s="6">
        <v>1.80624475359133</v>
      </c>
      <c r="H297" s="6">
        <v>25.5759449</v>
      </c>
      <c r="I297" s="6">
        <v>99.999999999999901</v>
      </c>
      <c r="J297" s="6">
        <v>1.7524983783182999</v>
      </c>
      <c r="K297" s="6">
        <v>101.260598328147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25304.8099377</v>
      </c>
      <c r="E298" s="6">
        <v>2.4502372636500902</v>
      </c>
      <c r="F298" s="6">
        <v>98.635127752833</v>
      </c>
      <c r="G298" s="6">
        <v>0.45169436360305998</v>
      </c>
      <c r="H298" s="6">
        <v>350.15753100000001</v>
      </c>
      <c r="I298" s="6">
        <v>32.644154737630899</v>
      </c>
      <c r="J298" s="6">
        <v>1.3648722471669701</v>
      </c>
      <c r="K298" s="6">
        <v>32.642565157068603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1931.1464496000001</v>
      </c>
      <c r="E299" s="6">
        <v>12.947917395923101</v>
      </c>
      <c r="F299" s="6">
        <v>93.952983499516293</v>
      </c>
      <c r="G299" s="6">
        <v>2.85418134979543</v>
      </c>
      <c r="H299" s="6">
        <v>124.2927474</v>
      </c>
      <c r="I299" s="6">
        <v>45.3540051186677</v>
      </c>
      <c r="J299" s="6">
        <v>6.0470165004837204</v>
      </c>
      <c r="K299" s="6">
        <v>44.345646028997301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19801.725324800002</v>
      </c>
      <c r="E300" s="6">
        <v>2.2296852877213</v>
      </c>
      <c r="F300" s="6">
        <v>97.347570386021602</v>
      </c>
      <c r="G300" s="6">
        <v>0.49751563873314197</v>
      </c>
      <c r="H300" s="6">
        <v>539.53768390000005</v>
      </c>
      <c r="I300" s="6">
        <v>18.0849837604068</v>
      </c>
      <c r="J300" s="6">
        <v>2.6524296139784398</v>
      </c>
      <c r="K300" s="6">
        <v>18.259462345195601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3879.7187582000001</v>
      </c>
      <c r="E301" s="6">
        <v>13.469073369513399</v>
      </c>
      <c r="F301" s="6">
        <v>85.810489666326902</v>
      </c>
      <c r="G301" s="6">
        <v>4.4209524086359799</v>
      </c>
      <c r="H301" s="6">
        <v>641.54521929999999</v>
      </c>
      <c r="I301" s="6">
        <v>28.7881836020028</v>
      </c>
      <c r="J301" s="6">
        <v>14.1895103336731</v>
      </c>
      <c r="K301" s="6">
        <v>26.735530829158701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47487.461957500003</v>
      </c>
      <c r="E302" s="6">
        <v>2.6261459679182999</v>
      </c>
      <c r="F302" s="6">
        <v>95.504245623282998</v>
      </c>
      <c r="G302" s="6">
        <v>0.88768992613638398</v>
      </c>
      <c r="H302" s="6">
        <v>2235.4185778999999</v>
      </c>
      <c r="I302" s="6">
        <v>19.167683233203</v>
      </c>
      <c r="J302" s="6">
        <v>4.4957543767169801</v>
      </c>
      <c r="K302" s="6">
        <v>18.857381796056298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2500.2936773000001</v>
      </c>
      <c r="E303" s="6">
        <v>17.955972145531401</v>
      </c>
      <c r="F303" s="6">
        <v>95.922531511599999</v>
      </c>
      <c r="G303" s="6">
        <v>2.9625176693069299</v>
      </c>
      <c r="H303" s="6">
        <v>106.2823147</v>
      </c>
      <c r="I303" s="6">
        <v>71.662210025904798</v>
      </c>
      <c r="J303" s="6">
        <v>4.0774684884000099</v>
      </c>
      <c r="K303" s="6">
        <v>69.693290161826297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49314.615131699997</v>
      </c>
      <c r="E304" s="6">
        <v>2.4208374196492199</v>
      </c>
      <c r="F304" s="6">
        <v>97.836217206579605</v>
      </c>
      <c r="G304" s="6">
        <v>0.58335917182800001</v>
      </c>
      <c r="H304" s="6">
        <v>1090.6606850999999</v>
      </c>
      <c r="I304" s="6">
        <v>26.4435381349716</v>
      </c>
      <c r="J304" s="6">
        <v>2.1637827934203799</v>
      </c>
      <c r="K304" s="6">
        <v>26.376794758681001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2433.1518802999999</v>
      </c>
      <c r="E305" s="6">
        <v>12.064979343359401</v>
      </c>
      <c r="F305" s="6">
        <v>87.875519834289307</v>
      </c>
      <c r="G305" s="6">
        <v>4.6208222735208802</v>
      </c>
      <c r="H305" s="6">
        <v>335.71012459999997</v>
      </c>
      <c r="I305" s="6">
        <v>34.275395940009197</v>
      </c>
      <c r="J305" s="6">
        <v>12.1244801657107</v>
      </c>
      <c r="K305" s="6">
        <v>33.490686099341602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26030.055163500001</v>
      </c>
      <c r="E306" s="6">
        <v>2.3222600960094102</v>
      </c>
      <c r="F306" s="6">
        <v>95.435201775221202</v>
      </c>
      <c r="G306" s="6">
        <v>0.77501121078956703</v>
      </c>
      <c r="H306" s="6">
        <v>1245.0536844999999</v>
      </c>
      <c r="I306" s="6">
        <v>16.496530422988801</v>
      </c>
      <c r="J306" s="6">
        <v>4.5647982247788397</v>
      </c>
      <c r="K306" s="6">
        <v>16.202983710927199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2486.9000243999999</v>
      </c>
      <c r="E307" s="6">
        <v>21.063194036377499</v>
      </c>
      <c r="F307" s="6">
        <v>90.984902973613202</v>
      </c>
      <c r="G307" s="6">
        <v>6.7680542667366996</v>
      </c>
      <c r="H307" s="6">
        <v>246.41060529999999</v>
      </c>
      <c r="I307" s="6">
        <v>70.346608780984894</v>
      </c>
      <c r="J307" s="6">
        <v>9.0150970263868402</v>
      </c>
      <c r="K307" s="6">
        <v>68.306614890199299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87714.362806999998</v>
      </c>
      <c r="E308" s="6">
        <v>1.68428348490961</v>
      </c>
      <c r="F308" s="6">
        <v>98.639075476264495</v>
      </c>
      <c r="G308" s="6">
        <v>0.37743194039441902</v>
      </c>
      <c r="H308" s="6">
        <v>1210.1961302</v>
      </c>
      <c r="I308" s="6">
        <v>27.382173682445998</v>
      </c>
      <c r="J308" s="6">
        <v>1.3609245237355201</v>
      </c>
      <c r="K308" s="6">
        <v>27.356063474797999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1123.1250379999999</v>
      </c>
      <c r="E309" s="6">
        <v>19.385817309217298</v>
      </c>
      <c r="F309" s="6">
        <v>94.449392813178505</v>
      </c>
      <c r="G309" s="6">
        <v>3.9180230383024801</v>
      </c>
      <c r="H309" s="6">
        <v>66.0038749</v>
      </c>
      <c r="I309" s="6">
        <v>70.364498329924402</v>
      </c>
      <c r="J309" s="6">
        <v>5.5506071868215203</v>
      </c>
      <c r="K309" s="6">
        <v>66.669264197674494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30280.7108782</v>
      </c>
      <c r="E310" s="6">
        <v>1.20180337946591</v>
      </c>
      <c r="F310" s="6">
        <v>99.323878945417903</v>
      </c>
      <c r="G310" s="6">
        <v>0.25254569422511403</v>
      </c>
      <c r="H310" s="6">
        <v>206.1279361</v>
      </c>
      <c r="I310" s="6">
        <v>37.042018505260899</v>
      </c>
      <c r="J310" s="6">
        <v>0.67612105458213201</v>
      </c>
      <c r="K310" s="6">
        <v>37.099595984190302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1774.4268085000001</v>
      </c>
      <c r="E311" s="6">
        <v>19.728924663334801</v>
      </c>
      <c r="F311" s="6">
        <v>90.729101204644607</v>
      </c>
      <c r="G311" s="6">
        <v>5.7984627354335796</v>
      </c>
      <c r="H311" s="6">
        <v>181.31482779999999</v>
      </c>
      <c r="I311" s="6">
        <v>59.168209676809902</v>
      </c>
      <c r="J311" s="6">
        <v>9.2708987953553592</v>
      </c>
      <c r="K311" s="6">
        <v>56.746311654063099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56897.361274000003</v>
      </c>
      <c r="E312" s="6">
        <v>2.6342666789406999</v>
      </c>
      <c r="F312" s="6">
        <v>99.354725024699206</v>
      </c>
      <c r="G312" s="6">
        <v>0.236148767114888</v>
      </c>
      <c r="H312" s="6">
        <v>369.52891149999999</v>
      </c>
      <c r="I312" s="6">
        <v>35.934523690823703</v>
      </c>
      <c r="J312" s="6">
        <v>0.64527497530076305</v>
      </c>
      <c r="K312" s="6">
        <v>36.360461384211597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1167.7672355</v>
      </c>
      <c r="E313" s="6">
        <v>22.610545219332799</v>
      </c>
      <c r="F313" s="6">
        <v>97.343106207992193</v>
      </c>
      <c r="G313" s="6">
        <v>2.6557079968634199</v>
      </c>
      <c r="H313" s="6">
        <v>31.873171500000002</v>
      </c>
      <c r="I313" s="6">
        <v>100</v>
      </c>
      <c r="J313" s="6">
        <v>2.6568937920077902</v>
      </c>
      <c r="K313" s="6">
        <v>97.2996611207152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45760.360569099998</v>
      </c>
      <c r="E314" s="6">
        <v>2.1618375336179199</v>
      </c>
      <c r="F314" s="6">
        <v>97.319789256157605</v>
      </c>
      <c r="G314" s="6">
        <v>0.56950530832484703</v>
      </c>
      <c r="H314" s="6">
        <v>1260.2514964</v>
      </c>
      <c r="I314" s="6">
        <v>20.5379506208333</v>
      </c>
      <c r="J314" s="6">
        <v>2.6802107438424301</v>
      </c>
      <c r="K314" s="6">
        <v>20.679021869369699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2647.2136973000001</v>
      </c>
      <c r="E315" s="6">
        <v>18.8490083722318</v>
      </c>
      <c r="F315" s="6">
        <v>96.252749897147794</v>
      </c>
      <c r="G315" s="6">
        <v>2.8045150422566998</v>
      </c>
      <c r="H315" s="6">
        <v>103.0596197</v>
      </c>
      <c r="I315" s="6">
        <v>70.878841106621607</v>
      </c>
      <c r="J315" s="6">
        <v>3.74725010285223</v>
      </c>
      <c r="K315" s="6">
        <v>72.037434795093006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45844.831443499999</v>
      </c>
      <c r="E316" s="6">
        <v>1.84254436422212</v>
      </c>
      <c r="F316" s="6">
        <v>97.724471760927798</v>
      </c>
      <c r="G316" s="6">
        <v>0.49463022358860598</v>
      </c>
      <c r="H316" s="6">
        <v>1067.5034275999999</v>
      </c>
      <c r="I316" s="6">
        <v>21.4179592381014</v>
      </c>
      <c r="J316" s="6">
        <v>2.27552823907221</v>
      </c>
      <c r="K316" s="6">
        <v>21.242310461018299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480.04054980000001</v>
      </c>
      <c r="E317" s="6">
        <v>19.1688311036256</v>
      </c>
      <c r="F317" s="6">
        <v>91.072737774751801</v>
      </c>
      <c r="G317" s="6">
        <v>4.9807478139350501</v>
      </c>
      <c r="H317" s="6">
        <v>47.055221699999997</v>
      </c>
      <c r="I317" s="6">
        <v>50.127907662845899</v>
      </c>
      <c r="J317" s="6">
        <v>8.9272622252481906</v>
      </c>
      <c r="K317" s="6">
        <v>50.811808607768803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10783.5570954</v>
      </c>
      <c r="E318" s="6">
        <v>2.3975092986842799</v>
      </c>
      <c r="F318" s="6">
        <v>97.766694606411093</v>
      </c>
      <c r="G318" s="6">
        <v>0.55734699859938197</v>
      </c>
      <c r="H318" s="6">
        <v>246.33108770000001</v>
      </c>
      <c r="I318" s="6">
        <v>24.0466185785635</v>
      </c>
      <c r="J318" s="6">
        <v>2.23330539358893</v>
      </c>
      <c r="K318" s="6">
        <v>24.398800969311299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21291.050205299998</v>
      </c>
      <c r="E320" s="6">
        <v>1.83966135699494</v>
      </c>
      <c r="F320" s="6">
        <v>99.329544097194997</v>
      </c>
      <c r="G320" s="6">
        <v>0.269879186120973</v>
      </c>
      <c r="H320" s="6">
        <v>143.7106192</v>
      </c>
      <c r="I320" s="6">
        <v>40.521463049198999</v>
      </c>
      <c r="J320" s="6">
        <v>0.67045590280502798</v>
      </c>
      <c r="K320" s="6">
        <v>39.983206064059203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9442.4683511000003</v>
      </c>
      <c r="E322" s="6">
        <v>1.6857905596040299</v>
      </c>
      <c r="F322" s="6">
        <v>99.189557158188904</v>
      </c>
      <c r="G322" s="6">
        <v>0.293984991735113</v>
      </c>
      <c r="H322" s="6">
        <v>77.151074199999996</v>
      </c>
      <c r="I322" s="6">
        <v>35.759204377226801</v>
      </c>
      <c r="J322" s="6">
        <v>0.81044284181106996</v>
      </c>
      <c r="K322" s="6">
        <v>35.980626438992601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2367.1214332999998</v>
      </c>
      <c r="E323" s="6">
        <v>16.0028031430341</v>
      </c>
      <c r="F323" s="6">
        <v>95.116554261116406</v>
      </c>
      <c r="G323" s="6">
        <v>3.68466625262537</v>
      </c>
      <c r="H323" s="6">
        <v>121.5320421</v>
      </c>
      <c r="I323" s="6">
        <v>74.788234120857496</v>
      </c>
      <c r="J323" s="6">
        <v>4.8834457388835997</v>
      </c>
      <c r="K323" s="6">
        <v>71.7675134099199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39446.166758300002</v>
      </c>
      <c r="E324" s="6">
        <v>1.6543977751890999</v>
      </c>
      <c r="F324" s="6">
        <v>98.174237769060994</v>
      </c>
      <c r="G324" s="6">
        <v>0.56208175944517802</v>
      </c>
      <c r="H324" s="6">
        <v>733.58676430000003</v>
      </c>
      <c r="I324" s="6">
        <v>30.142184334697902</v>
      </c>
      <c r="J324" s="6">
        <v>1.8257622309389701</v>
      </c>
      <c r="K324" s="6">
        <v>30.2240605936096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923.14520419999997</v>
      </c>
      <c r="E325" s="6">
        <v>14.156193505065501</v>
      </c>
      <c r="F325" s="6">
        <v>92.603734467589803</v>
      </c>
      <c r="G325" s="6">
        <v>4.0942239053005602</v>
      </c>
      <c r="H325" s="6">
        <v>73.731659899999997</v>
      </c>
      <c r="I325" s="6">
        <v>53.190829835478603</v>
      </c>
      <c r="J325" s="6">
        <v>7.3962655324102</v>
      </c>
      <c r="K325" s="6">
        <v>51.2610616419773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17453.668619</v>
      </c>
      <c r="E326" s="6">
        <v>1.6466227593448299</v>
      </c>
      <c r="F326" s="6">
        <v>95.903437895837001</v>
      </c>
      <c r="G326" s="6">
        <v>0.72288707290904697</v>
      </c>
      <c r="H326" s="6">
        <v>745.54196400000001</v>
      </c>
      <c r="I326" s="6">
        <v>16.8449190789017</v>
      </c>
      <c r="J326" s="6">
        <v>4.0965621041629996</v>
      </c>
      <c r="K326" s="6">
        <v>16.923301475640901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760.47319210000001</v>
      </c>
      <c r="E327" s="6">
        <v>19.343001855257999</v>
      </c>
      <c r="F327" s="6">
        <v>90.344536946543201</v>
      </c>
      <c r="G327" s="6">
        <v>6.1424009237607802</v>
      </c>
      <c r="H327" s="6">
        <v>81.274652099999997</v>
      </c>
      <c r="I327" s="6">
        <v>60.368038060983402</v>
      </c>
      <c r="J327" s="6">
        <v>9.6554630534567902</v>
      </c>
      <c r="K327" s="6">
        <v>57.473407968612499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19877.916943799999</v>
      </c>
      <c r="E328" s="6">
        <v>2.7273352442535401</v>
      </c>
      <c r="F328" s="6">
        <v>96.843702193007005</v>
      </c>
      <c r="G328" s="6">
        <v>0.69966234276424599</v>
      </c>
      <c r="H328" s="6">
        <v>647.85447309999995</v>
      </c>
      <c r="I328" s="6">
        <v>21.0777625055999</v>
      </c>
      <c r="J328" s="6">
        <v>3.1562978069929502</v>
      </c>
      <c r="K328" s="6">
        <v>21.467521666745501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1458.7021907999999</v>
      </c>
      <c r="E329" s="6">
        <v>19.1148394006517</v>
      </c>
      <c r="F329" s="6">
        <v>81.1010578383884</v>
      </c>
      <c r="G329" s="6">
        <v>8.9720153774680895</v>
      </c>
      <c r="H329" s="6">
        <v>339.92069980000002</v>
      </c>
      <c r="I329" s="6">
        <v>45.991834330865501</v>
      </c>
      <c r="J329" s="6">
        <v>18.8989421616116</v>
      </c>
      <c r="K329" s="6">
        <v>38.501622568747102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42045.755142299997</v>
      </c>
      <c r="E330" s="6">
        <v>1.9695383975577501</v>
      </c>
      <c r="F330" s="6">
        <v>96.984632036704994</v>
      </c>
      <c r="G330" s="6">
        <v>0.60084221803688098</v>
      </c>
      <c r="H330" s="6">
        <v>1307.2527098999999</v>
      </c>
      <c r="I330" s="6">
        <v>19.533099605247099</v>
      </c>
      <c r="J330" s="6">
        <v>3.0153679632949899</v>
      </c>
      <c r="K330" s="6">
        <v>19.325157704716201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272.0540264</v>
      </c>
      <c r="E331" s="6">
        <v>22.8345808661322</v>
      </c>
      <c r="F331" s="6">
        <v>97.239427764391294</v>
      </c>
      <c r="G331" s="6">
        <v>2.8703677105695302</v>
      </c>
      <c r="H331" s="6">
        <v>7.7234596</v>
      </c>
      <c r="I331" s="6">
        <v>100</v>
      </c>
      <c r="J331" s="6">
        <v>2.7605722356086901</v>
      </c>
      <c r="K331" s="6">
        <v>101.10690459350501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8845.0192638999997</v>
      </c>
      <c r="E332" s="6">
        <v>1.6123006775122</v>
      </c>
      <c r="F332" s="6">
        <v>98.238515076605495</v>
      </c>
      <c r="G332" s="6">
        <v>0.49138378944822397</v>
      </c>
      <c r="H332" s="6">
        <v>158.5973492</v>
      </c>
      <c r="I332" s="6">
        <v>27.4057188814832</v>
      </c>
      <c r="J332" s="6">
        <v>1.76148492339451</v>
      </c>
      <c r="K332" s="6">
        <v>27.404613668270098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4580.9742683000004</v>
      </c>
      <c r="E333" s="6">
        <v>19.3667029310025</v>
      </c>
      <c r="F333" s="6">
        <v>91.741646671177705</v>
      </c>
      <c r="G333" s="6">
        <v>3.9020953920709802</v>
      </c>
      <c r="H333" s="6">
        <v>412.36783370000001</v>
      </c>
      <c r="I333" s="6">
        <v>44.836463727087299</v>
      </c>
      <c r="J333" s="6">
        <v>8.2583533288222508</v>
      </c>
      <c r="K333" s="6">
        <v>43.3481884926398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56570.552244400002</v>
      </c>
      <c r="E334" s="6">
        <v>2.98035057644555</v>
      </c>
      <c r="F334" s="6">
        <v>97.601774021023203</v>
      </c>
      <c r="G334" s="6">
        <v>0.57983669577693797</v>
      </c>
      <c r="H334" s="6">
        <v>1390.0256363000001</v>
      </c>
      <c r="I334" s="6">
        <v>23.550072029948499</v>
      </c>
      <c r="J334" s="6">
        <v>2.3982259789767499</v>
      </c>
      <c r="K334" s="6">
        <v>23.5978972150339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12272.528196200001</v>
      </c>
      <c r="E335" s="6">
        <v>10.066058831061</v>
      </c>
      <c r="F335" s="6">
        <v>95.498548864346105</v>
      </c>
      <c r="G335" s="6">
        <v>1.7279595101898899</v>
      </c>
      <c r="H335" s="6">
        <v>578.48194179999996</v>
      </c>
      <c r="I335" s="6">
        <v>40.142200601471501</v>
      </c>
      <c r="J335" s="6">
        <v>4.5014511356539098</v>
      </c>
      <c r="K335" s="6">
        <v>36.6587619739894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64211.383823800003</v>
      </c>
      <c r="E336" s="6">
        <v>2.91040858463289</v>
      </c>
      <c r="F336" s="6">
        <v>97.325332203881203</v>
      </c>
      <c r="G336" s="6">
        <v>0.78819200298312198</v>
      </c>
      <c r="H336" s="6">
        <v>1764.6394476</v>
      </c>
      <c r="I336" s="6">
        <v>29.435866476667101</v>
      </c>
      <c r="J336" s="6">
        <v>2.6746677961188299</v>
      </c>
      <c r="K336" s="6">
        <v>28.680589283681901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5222.0097954000003</v>
      </c>
      <c r="E337" s="6">
        <v>11.183261574259699</v>
      </c>
      <c r="F337" s="6">
        <v>96.721869087893396</v>
      </c>
      <c r="G337" s="6">
        <v>1.9861143898213001</v>
      </c>
      <c r="H337" s="6">
        <v>176.98615520000001</v>
      </c>
      <c r="I337" s="6">
        <v>57.644395921083003</v>
      </c>
      <c r="J337" s="6">
        <v>3.27813091210656</v>
      </c>
      <c r="K337" s="6">
        <v>58.600678605123598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39391.427550300003</v>
      </c>
      <c r="E338" s="6">
        <v>2.8869669380221099</v>
      </c>
      <c r="F338" s="6">
        <v>97.599384205704396</v>
      </c>
      <c r="G338" s="6">
        <v>0.64794608998004799</v>
      </c>
      <c r="H338" s="6">
        <v>968.89630920000002</v>
      </c>
      <c r="I338" s="6">
        <v>26.153867168710999</v>
      </c>
      <c r="J338" s="6">
        <v>2.4006157942955699</v>
      </c>
      <c r="K338" s="6">
        <v>26.342882326617101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2658.3171074000002</v>
      </c>
      <c r="E339" s="6">
        <v>13.6603747030073</v>
      </c>
      <c r="F339" s="6">
        <v>93.814304558527596</v>
      </c>
      <c r="G339" s="6">
        <v>2.99038132364042</v>
      </c>
      <c r="H339" s="6">
        <v>175.2775346</v>
      </c>
      <c r="I339" s="6">
        <v>49.194752089684897</v>
      </c>
      <c r="J339" s="6">
        <v>6.1856954414723901</v>
      </c>
      <c r="K339" s="6">
        <v>45.353112984068503</v>
      </c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30907.388948600001</v>
      </c>
      <c r="E340" s="6">
        <v>2.0890966523307002</v>
      </c>
      <c r="F340" s="6">
        <v>97.110767280972098</v>
      </c>
      <c r="G340" s="6">
        <v>0.78834747499079305</v>
      </c>
      <c r="H340" s="6">
        <v>919.5544625</v>
      </c>
      <c r="I340" s="6">
        <v>26.806261530240501</v>
      </c>
      <c r="J340" s="6">
        <v>2.8892327190279099</v>
      </c>
      <c r="K340" s="6">
        <v>26.497356089103999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280.05585600000001</v>
      </c>
      <c r="E341" s="6">
        <v>15.165303946948599</v>
      </c>
      <c r="F341" s="6">
        <v>91.371200237944706</v>
      </c>
      <c r="G341" s="6">
        <v>3.7508430732292499</v>
      </c>
      <c r="H341" s="6">
        <v>26.447566599999998</v>
      </c>
      <c r="I341" s="6">
        <v>44.1957034199825</v>
      </c>
      <c r="J341" s="6">
        <v>8.6287997620552499</v>
      </c>
      <c r="K341" s="6">
        <v>39.718042248729503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5218.1191068999997</v>
      </c>
      <c r="E342" s="6">
        <v>2.6934145304303598</v>
      </c>
      <c r="F342" s="6">
        <v>95.921585838396297</v>
      </c>
      <c r="G342" s="6">
        <v>0.79920724709725599</v>
      </c>
      <c r="H342" s="6">
        <v>221.86508570000001</v>
      </c>
      <c r="I342" s="6">
        <v>18.8976702920585</v>
      </c>
      <c r="J342" s="6">
        <v>4.0784141616036802</v>
      </c>
      <c r="K342" s="6">
        <v>18.796822371998601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185.7710884</v>
      </c>
      <c r="E343" s="6">
        <v>19.500338545148001</v>
      </c>
      <c r="F343" s="6">
        <v>90.421293986105397</v>
      </c>
      <c r="G343" s="6">
        <v>5.9665112306487096</v>
      </c>
      <c r="H343" s="6">
        <v>19.6795087</v>
      </c>
      <c r="I343" s="6">
        <v>59.468800567534799</v>
      </c>
      <c r="J343" s="6">
        <v>9.5787060138945694</v>
      </c>
      <c r="K343" s="6">
        <v>56.322812838738997</v>
      </c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4583.2498398999996</v>
      </c>
      <c r="E344" s="6">
        <v>2.3875144235064001</v>
      </c>
      <c r="F344" s="6">
        <v>97.717086404247098</v>
      </c>
      <c r="G344" s="6">
        <v>0.77367839063909105</v>
      </c>
      <c r="H344" s="6">
        <v>107.0760883</v>
      </c>
      <c r="I344" s="6">
        <v>33.329057175300498</v>
      </c>
      <c r="J344" s="6">
        <v>2.2829135957528699</v>
      </c>
      <c r="K344" s="6">
        <v>33.116276624672899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315.40172239999998</v>
      </c>
      <c r="E345" s="6">
        <v>17.008231890503101</v>
      </c>
      <c r="F345" s="6">
        <v>94.187871823127196</v>
      </c>
      <c r="G345" s="6">
        <v>3.6284126031275798</v>
      </c>
      <c r="H345" s="6">
        <v>19.462752500000001</v>
      </c>
      <c r="I345" s="6">
        <v>59.194313901241898</v>
      </c>
      <c r="J345" s="6">
        <v>5.8121281768727897</v>
      </c>
      <c r="K345" s="6">
        <v>58.799883757670202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7127.5649776999999</v>
      </c>
      <c r="E346" s="6">
        <v>1.97410290874322</v>
      </c>
      <c r="F346" s="6">
        <v>98.063300000332305</v>
      </c>
      <c r="G346" s="6">
        <v>0.46514489895439198</v>
      </c>
      <c r="H346" s="6">
        <v>140.7657614</v>
      </c>
      <c r="I346" s="6">
        <v>23.427059764120798</v>
      </c>
      <c r="J346" s="6">
        <v>1.9366999996677401</v>
      </c>
      <c r="K346" s="6">
        <v>23.5522506209605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267.46715769999997</v>
      </c>
      <c r="E347" s="6">
        <v>19.0460399474354</v>
      </c>
      <c r="F347" s="6">
        <v>86.493841171425998</v>
      </c>
      <c r="G347" s="6">
        <v>6.7097964825562704</v>
      </c>
      <c r="H347" s="6">
        <v>41.765446699999998</v>
      </c>
      <c r="I347" s="6">
        <v>47.4255341564402</v>
      </c>
      <c r="J347" s="6">
        <v>13.506158828574</v>
      </c>
      <c r="K347" s="6">
        <v>42.969735408930397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7097.4437729000001</v>
      </c>
      <c r="E348" s="6">
        <v>1.8960895671004401</v>
      </c>
      <c r="F348" s="6">
        <v>97.246558222305495</v>
      </c>
      <c r="G348" s="6">
        <v>0.58682569468753698</v>
      </c>
      <c r="H348" s="6">
        <v>200.9572221</v>
      </c>
      <c r="I348" s="6">
        <v>20.908385416931502</v>
      </c>
      <c r="J348" s="6">
        <v>2.7534417776944902</v>
      </c>
      <c r="K348" s="6">
        <v>20.725616770643899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857.66071839999995</v>
      </c>
      <c r="E349" s="6">
        <v>18.0182247380367</v>
      </c>
      <c r="F349" s="6">
        <v>89.248413424278198</v>
      </c>
      <c r="G349" s="6">
        <v>5.6330842003852899</v>
      </c>
      <c r="H349" s="6">
        <v>103.3207551</v>
      </c>
      <c r="I349" s="6">
        <v>47.593462562808597</v>
      </c>
      <c r="J349" s="6">
        <v>10.751586575721801</v>
      </c>
      <c r="K349" s="6">
        <v>46.759966450439997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11900.857815400001</v>
      </c>
      <c r="E350" s="6">
        <v>2.75425234914219</v>
      </c>
      <c r="F350" s="6">
        <v>93.015697085318095</v>
      </c>
      <c r="G350" s="6">
        <v>1.12464717712441</v>
      </c>
      <c r="H350" s="6">
        <v>893.60396720000006</v>
      </c>
      <c r="I350" s="6">
        <v>15.2099149447283</v>
      </c>
      <c r="J350" s="6">
        <v>6.9843029146819502</v>
      </c>
      <c r="K350" s="6">
        <v>14.9778499634313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412.07995770000002</v>
      </c>
      <c r="E351" s="6">
        <v>21.290803035269501</v>
      </c>
      <c r="F351" s="6">
        <v>95.968426828682396</v>
      </c>
      <c r="G351" s="6">
        <v>4.1703330039160296</v>
      </c>
      <c r="H351" s="6">
        <v>17.3112195</v>
      </c>
      <c r="I351" s="6">
        <v>99.999999999999901</v>
      </c>
      <c r="J351" s="6">
        <v>4.0315731713176</v>
      </c>
      <c r="K351" s="6">
        <v>99.271495451180201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17458.7680177</v>
      </c>
      <c r="E352" s="6">
        <v>1.9501173101101299</v>
      </c>
      <c r="F352" s="6">
        <v>99.307731877434506</v>
      </c>
      <c r="G352" s="6">
        <v>0.25880458813357499</v>
      </c>
      <c r="H352" s="6">
        <v>121.70400359999999</v>
      </c>
      <c r="I352" s="6">
        <v>36.798504178931502</v>
      </c>
      <c r="J352" s="6">
        <v>0.692268122565463</v>
      </c>
      <c r="K352" s="6">
        <v>37.126217153800198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490.70289639999999</v>
      </c>
      <c r="E353" s="6">
        <v>17.445506631813998</v>
      </c>
      <c r="F353" s="6">
        <v>96.801580001252702</v>
      </c>
      <c r="G353" s="6">
        <v>3.2744912302326399</v>
      </c>
      <c r="H353" s="6">
        <v>16.213309299999999</v>
      </c>
      <c r="I353" s="6">
        <v>99.999999999999901</v>
      </c>
      <c r="J353" s="6">
        <v>3.1984199987473398</v>
      </c>
      <c r="K353" s="6">
        <v>99.103909089772102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19158.562532600001</v>
      </c>
      <c r="E354" s="6">
        <v>1.6671690133886601</v>
      </c>
      <c r="F354" s="6">
        <v>99.807627241056295</v>
      </c>
      <c r="G354" s="6">
        <v>0.13571953105210499</v>
      </c>
      <c r="H354" s="6">
        <v>36.926892600000002</v>
      </c>
      <c r="I354" s="6">
        <v>70.571151582774405</v>
      </c>
      <c r="J354" s="6">
        <v>0.192372758943682</v>
      </c>
      <c r="K354" s="6">
        <v>70.414566173296393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229.97158160000001</v>
      </c>
      <c r="E355" s="6">
        <v>23.969297549472699</v>
      </c>
      <c r="F355" s="6">
        <v>96.568897333267302</v>
      </c>
      <c r="G355" s="6">
        <v>3.55743730603526</v>
      </c>
      <c r="H355" s="6">
        <v>8.1709134999999993</v>
      </c>
      <c r="I355" s="6">
        <v>99.999999999999801</v>
      </c>
      <c r="J355" s="6">
        <v>3.43110266673275</v>
      </c>
      <c r="K355" s="6">
        <v>100.12460463714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15266.904004399999</v>
      </c>
      <c r="E356" s="6">
        <v>1.8261207949777301</v>
      </c>
      <c r="F356" s="6">
        <v>99.524906617326906</v>
      </c>
      <c r="G356" s="6">
        <v>0.18205916645905901</v>
      </c>
      <c r="H356" s="6">
        <v>72.8782906</v>
      </c>
      <c r="I356" s="6">
        <v>38.001340009421099</v>
      </c>
      <c r="J356" s="6">
        <v>0.475093382673069</v>
      </c>
      <c r="K356" s="6">
        <v>38.138652739634097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867.56238250000001</v>
      </c>
      <c r="E357" s="6">
        <v>21.148039022832201</v>
      </c>
      <c r="F357" s="6">
        <v>94.275713342665398</v>
      </c>
      <c r="G357" s="6">
        <v>3.2676072493811699</v>
      </c>
      <c r="H357" s="6">
        <v>52.677148699999996</v>
      </c>
      <c r="I357" s="6">
        <v>57.225670318866797</v>
      </c>
      <c r="J357" s="6">
        <v>5.7242866573345896</v>
      </c>
      <c r="K357" s="6">
        <v>53.815614555982897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14097.3687675</v>
      </c>
      <c r="E358" s="6">
        <v>2.71193967428577</v>
      </c>
      <c r="F358" s="6">
        <v>97.239451358210303</v>
      </c>
      <c r="G358" s="6">
        <v>0.68919041837220796</v>
      </c>
      <c r="H358" s="6">
        <v>400.21279079999999</v>
      </c>
      <c r="I358" s="6">
        <v>24.3221171326018</v>
      </c>
      <c r="J358" s="6">
        <v>2.7605486417896699</v>
      </c>
      <c r="K358" s="6">
        <v>24.276514149883599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13163.1798146</v>
      </c>
      <c r="E360" s="6">
        <v>1.44428984923165</v>
      </c>
      <c r="F360" s="6">
        <v>99.717410286135802</v>
      </c>
      <c r="G360" s="6">
        <v>0.16248884296533</v>
      </c>
      <c r="H360" s="6">
        <v>37.303207200000003</v>
      </c>
      <c r="I360" s="6">
        <v>57.458633253512602</v>
      </c>
      <c r="J360" s="6">
        <v>0.28258971386422299</v>
      </c>
      <c r="K360" s="6">
        <v>57.337425341243502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10716.127311800001</v>
      </c>
      <c r="E362" s="6">
        <v>1.43251037944978</v>
      </c>
      <c r="F362" s="6">
        <v>99.771493394134794</v>
      </c>
      <c r="G362" s="6">
        <v>0.16387741723486299</v>
      </c>
      <c r="H362" s="6">
        <v>24.543141500000001</v>
      </c>
      <c r="I362" s="6">
        <v>71.484836188929194</v>
      </c>
      <c r="J362" s="6">
        <v>0.22850660586517901</v>
      </c>
      <c r="K362" s="6">
        <v>71.552831434303499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18446.637280300001</v>
      </c>
      <c r="E364" s="6">
        <v>1.5007697094438901</v>
      </c>
      <c r="F364" s="6">
        <v>98.944459920166906</v>
      </c>
      <c r="G364" s="6">
        <v>0.39755519709051401</v>
      </c>
      <c r="H364" s="6">
        <v>196.78883490000001</v>
      </c>
      <c r="I364" s="6">
        <v>36.917667459545598</v>
      </c>
      <c r="J364" s="6">
        <v>1.0555400798330601</v>
      </c>
      <c r="K364" s="6">
        <v>37.2661209328949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19462.402801600001</v>
      </c>
      <c r="E366" s="6">
        <v>1.60930983229435</v>
      </c>
      <c r="F366" s="6">
        <v>99.557522596536501</v>
      </c>
      <c r="G366" s="6">
        <v>0.26226110689645898</v>
      </c>
      <c r="H366" s="6">
        <v>86.499475200000006</v>
      </c>
      <c r="I366" s="6">
        <v>58.929356904471803</v>
      </c>
      <c r="J366" s="6">
        <v>0.44247740346349101</v>
      </c>
      <c r="K366" s="6">
        <v>59.0088123634347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16973.7582883</v>
      </c>
      <c r="E368" s="6">
        <v>0.93523043074157897</v>
      </c>
      <c r="F368" s="6">
        <v>99.7982234405047</v>
      </c>
      <c r="G368" s="6">
        <v>0.14256779389158999</v>
      </c>
      <c r="H368" s="6">
        <v>34.318311799999996</v>
      </c>
      <c r="I368" s="6">
        <v>70.496938095313794</v>
      </c>
      <c r="J368" s="6">
        <v>0.20177655949525899</v>
      </c>
      <c r="K368" s="6">
        <v>70.513703800896593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4464.3942494000003</v>
      </c>
      <c r="E370" s="6">
        <v>1.80817067488604</v>
      </c>
      <c r="F370" s="6">
        <v>99.589703818351694</v>
      </c>
      <c r="G370" s="6">
        <v>0.18212296660747601</v>
      </c>
      <c r="H370" s="6">
        <v>18.392703699999998</v>
      </c>
      <c r="I370" s="6">
        <v>44.316354270892496</v>
      </c>
      <c r="J370" s="6">
        <v>0.41029618164835702</v>
      </c>
      <c r="K370" s="6">
        <v>44.206047031904603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2666.3029563</v>
      </c>
      <c r="E371" s="6">
        <v>19.027725277848901</v>
      </c>
      <c r="F371" s="6">
        <v>97.917474630149698</v>
      </c>
      <c r="G371" s="6">
        <v>2.0908215091364601</v>
      </c>
      <c r="H371" s="6">
        <v>56.707381099999999</v>
      </c>
      <c r="I371" s="6">
        <v>100</v>
      </c>
      <c r="J371" s="6">
        <v>2.0825253698502499</v>
      </c>
      <c r="K371" s="6">
        <v>98.307547673122301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70161.315501000005</v>
      </c>
      <c r="E372" s="6">
        <v>2.17866984097195</v>
      </c>
      <c r="F372" s="6">
        <v>99.253191010238893</v>
      </c>
      <c r="G372" s="6">
        <v>0.25859747098699198</v>
      </c>
      <c r="H372" s="6">
        <v>527.91351710000004</v>
      </c>
      <c r="I372" s="6">
        <v>34.509742714255701</v>
      </c>
      <c r="J372" s="6">
        <v>0.74680898976112398</v>
      </c>
      <c r="K372" s="6">
        <v>34.368392098287899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41986.084174399999</v>
      </c>
      <c r="E374" s="6">
        <v>1.8681020804639801</v>
      </c>
      <c r="F374" s="6">
        <v>99.733084341805693</v>
      </c>
      <c r="G374" s="6">
        <v>0.13187274927468901</v>
      </c>
      <c r="H374" s="6">
        <v>112.36735899999999</v>
      </c>
      <c r="I374" s="6">
        <v>49.417854472475597</v>
      </c>
      <c r="J374" s="6">
        <v>0.26691565819433999</v>
      </c>
      <c r="K374" s="6">
        <v>49.27427680628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574.24897829999998</v>
      </c>
      <c r="E375" s="6">
        <v>19.930894960960099</v>
      </c>
      <c r="F375" s="6">
        <v>98.088955100957804</v>
      </c>
      <c r="G375" s="6">
        <v>1.9843471578049701</v>
      </c>
      <c r="H375" s="6">
        <v>11.187962799999999</v>
      </c>
      <c r="I375" s="6">
        <v>100</v>
      </c>
      <c r="J375" s="6">
        <v>1.91104489904216</v>
      </c>
      <c r="K375" s="6">
        <v>101.8513690412</v>
      </c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13175.5241769</v>
      </c>
      <c r="E376" s="6">
        <v>2.2265393754785099</v>
      </c>
      <c r="F376" s="6">
        <v>99.079635158373307</v>
      </c>
      <c r="G376" s="6">
        <v>0.34791503423987802</v>
      </c>
      <c r="H376" s="6">
        <v>122.3893205</v>
      </c>
      <c r="I376" s="6">
        <v>37.204991359226199</v>
      </c>
      <c r="J376" s="6">
        <v>0.92036484162669197</v>
      </c>
      <c r="K376" s="6">
        <v>37.4539455436759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455.38087689999998</v>
      </c>
      <c r="E377" s="6">
        <v>24.7933590199561</v>
      </c>
      <c r="F377" s="6">
        <v>94.434008422734607</v>
      </c>
      <c r="G377" s="6">
        <v>5.8070609038815499</v>
      </c>
      <c r="H377" s="6">
        <v>26.840395399999998</v>
      </c>
      <c r="I377" s="6">
        <v>100</v>
      </c>
      <c r="J377" s="6">
        <v>5.5659915772653896</v>
      </c>
      <c r="K377" s="6">
        <v>98.524051051099093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20126.562912500001</v>
      </c>
      <c r="E378" s="6">
        <v>1.81728528389661</v>
      </c>
      <c r="F378" s="6">
        <v>98.303924224304495</v>
      </c>
      <c r="G378" s="6">
        <v>0.51617494189657898</v>
      </c>
      <c r="H378" s="6">
        <v>347.25140499999998</v>
      </c>
      <c r="I378" s="6">
        <v>30.4290748428323</v>
      </c>
      <c r="J378" s="6">
        <v>1.69607577569553</v>
      </c>
      <c r="K378" s="6">
        <v>29.917308590695299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970.90087949999997</v>
      </c>
      <c r="E379" s="6">
        <v>19.793891295081501</v>
      </c>
      <c r="F379" s="6">
        <v>98.017771274967401</v>
      </c>
      <c r="G379" s="6">
        <v>2.04679570767704</v>
      </c>
      <c r="H379" s="6">
        <v>19.634680400000001</v>
      </c>
      <c r="I379" s="6">
        <v>100</v>
      </c>
      <c r="J379" s="6">
        <v>1.9822287250325701</v>
      </c>
      <c r="K379" s="6">
        <v>101.21049654266101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25391.817872799998</v>
      </c>
      <c r="E380" s="6">
        <v>2.1719934717936198</v>
      </c>
      <c r="F380" s="6">
        <v>98.527913509868796</v>
      </c>
      <c r="G380" s="6">
        <v>0.47598625710201797</v>
      </c>
      <c r="H380" s="6">
        <v>379.37423740000003</v>
      </c>
      <c r="I380" s="6">
        <v>31.5144377574643</v>
      </c>
      <c r="J380" s="6">
        <v>1.4720864901311499</v>
      </c>
      <c r="K380" s="6">
        <v>31.858136791579099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17421.715129799999</v>
      </c>
      <c r="E382" s="6">
        <v>2.8259456502837099</v>
      </c>
      <c r="F382" s="6">
        <v>99.743062890652695</v>
      </c>
      <c r="G382" s="6">
        <v>0.13590814967401399</v>
      </c>
      <c r="H382" s="6">
        <v>44.8781599</v>
      </c>
      <c r="I382" s="6">
        <v>52.982651356873703</v>
      </c>
      <c r="J382" s="6">
        <v>0.25693710934727299</v>
      </c>
      <c r="K382" s="6">
        <v>52.759584455219603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412.6847204</v>
      </c>
      <c r="E383" s="6">
        <v>15.7672530481439</v>
      </c>
      <c r="F383" s="6">
        <v>93.552379276122196</v>
      </c>
      <c r="G383" s="6">
        <v>4.6186071508303099</v>
      </c>
      <c r="H383" s="6">
        <v>28.442190100000001</v>
      </c>
      <c r="I383" s="6">
        <v>70.293622747559098</v>
      </c>
      <c r="J383" s="6">
        <v>6.4476207238778303</v>
      </c>
      <c r="K383" s="6">
        <v>67.014129150267095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6276.9723113</v>
      </c>
      <c r="E384" s="6">
        <v>2.5726829608070401</v>
      </c>
      <c r="F384" s="6">
        <v>98.253711919286005</v>
      </c>
      <c r="G384" s="6">
        <v>0.60273630059602401</v>
      </c>
      <c r="H384" s="6">
        <v>111.562217</v>
      </c>
      <c r="I384" s="6">
        <v>34.8576398082918</v>
      </c>
      <c r="J384" s="6">
        <v>1.74628808071398</v>
      </c>
      <c r="K384" s="6">
        <v>33.912548276596503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1199.4021686999999</v>
      </c>
      <c r="E385" s="6">
        <v>18.188225031524901</v>
      </c>
      <c r="F385" s="6">
        <v>94.020576111581093</v>
      </c>
      <c r="G385" s="6">
        <v>4.8662766957696002</v>
      </c>
      <c r="H385" s="6">
        <v>76.278345400000006</v>
      </c>
      <c r="I385" s="6">
        <v>77.879542732661605</v>
      </c>
      <c r="J385" s="6">
        <v>5.9794238884188697</v>
      </c>
      <c r="K385" s="6">
        <v>76.517428266087194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27125.427942900002</v>
      </c>
      <c r="E386" s="6">
        <v>1.82213737482918</v>
      </c>
      <c r="F386" s="6">
        <v>99.789825106236904</v>
      </c>
      <c r="G386" s="6">
        <v>0.12189929125226499</v>
      </c>
      <c r="H386" s="6">
        <v>57.130914199999999</v>
      </c>
      <c r="I386" s="6">
        <v>57.748751437209201</v>
      </c>
      <c r="J386" s="6">
        <v>0.21017489376309201</v>
      </c>
      <c r="K386" s="6">
        <v>57.877079116544103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2098.4605513000001</v>
      </c>
      <c r="E387" s="6">
        <v>14.6001526790828</v>
      </c>
      <c r="F387" s="6">
        <v>82.150371281389894</v>
      </c>
      <c r="G387" s="6">
        <v>6.3874674397596296</v>
      </c>
      <c r="H387" s="6">
        <v>455.95340759999999</v>
      </c>
      <c r="I387" s="6">
        <v>31.152746712093101</v>
      </c>
      <c r="J387" s="6">
        <v>17.849628718610099</v>
      </c>
      <c r="K387" s="6">
        <v>29.397408203620099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21124.128312199999</v>
      </c>
      <c r="E388" s="6">
        <v>2.8252037887941999</v>
      </c>
      <c r="F388" s="6">
        <v>93.492891133001095</v>
      </c>
      <c r="G388" s="6">
        <v>1.2918179688670499</v>
      </c>
      <c r="H388" s="6">
        <v>1470.2401539</v>
      </c>
      <c r="I388" s="6">
        <v>19.8953131879619</v>
      </c>
      <c r="J388" s="6">
        <v>6.5071088669989097</v>
      </c>
      <c r="K388" s="6">
        <v>18.5605926065662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795.83248309999999</v>
      </c>
      <c r="E389" s="6">
        <v>18.832256271918698</v>
      </c>
      <c r="F389" s="6">
        <v>90.302797199464493</v>
      </c>
      <c r="G389" s="6">
        <v>4.8536888450144904</v>
      </c>
      <c r="H389" s="6">
        <v>85.460796599999995</v>
      </c>
      <c r="I389" s="6">
        <v>49.5482607546206</v>
      </c>
      <c r="J389" s="6">
        <v>9.6972028005355497</v>
      </c>
      <c r="K389" s="6">
        <v>45.198774167787903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17375.9918702</v>
      </c>
      <c r="E390" s="6">
        <v>1.60295856863652</v>
      </c>
      <c r="F390" s="6">
        <v>96.403990733722395</v>
      </c>
      <c r="G390" s="6">
        <v>0.68242188335092302</v>
      </c>
      <c r="H390" s="6">
        <v>648.14980479999997</v>
      </c>
      <c r="I390" s="6">
        <v>19.2236317929862</v>
      </c>
      <c r="J390" s="6">
        <v>3.5960092662775902</v>
      </c>
      <c r="K390" s="6">
        <v>18.294778474570698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190.98952120000001</v>
      </c>
      <c r="E391" s="6">
        <v>27.157238274441301</v>
      </c>
      <c r="F391" s="6">
        <v>89.375650645686605</v>
      </c>
      <c r="G391" s="6">
        <v>5.8033168503638803</v>
      </c>
      <c r="H391" s="6">
        <v>22.703492300000001</v>
      </c>
      <c r="I391" s="6">
        <v>59.573241239509201</v>
      </c>
      <c r="J391" s="6">
        <v>10.6243493543134</v>
      </c>
      <c r="K391" s="6">
        <v>48.819480808372802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6539.3036266999998</v>
      </c>
      <c r="E392" s="6">
        <v>1.8486807118020101</v>
      </c>
      <c r="F392" s="6">
        <v>99.050002882301499</v>
      </c>
      <c r="G392" s="6">
        <v>0.34162837457719603</v>
      </c>
      <c r="H392" s="6">
        <v>62.719024900000001</v>
      </c>
      <c r="I392" s="6">
        <v>35.2696660202202</v>
      </c>
      <c r="J392" s="6">
        <v>0.94999711769846895</v>
      </c>
      <c r="K392" s="6">
        <v>35.619362265568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340.08340829999997</v>
      </c>
      <c r="E393" s="6">
        <v>22.0371201385787</v>
      </c>
      <c r="F393" s="6">
        <v>93.938228989263493</v>
      </c>
      <c r="G393" s="6">
        <v>5.9369339419491096</v>
      </c>
      <c r="H393" s="6">
        <v>21.945354600000002</v>
      </c>
      <c r="I393" s="6">
        <v>100</v>
      </c>
      <c r="J393" s="6">
        <v>6.0617710107364502</v>
      </c>
      <c r="K393" s="6">
        <v>92.003650277312403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12020.395960899999</v>
      </c>
      <c r="E394" s="6">
        <v>2.78781408043357</v>
      </c>
      <c r="F394" s="6">
        <v>99.278826418121994</v>
      </c>
      <c r="G394" s="6">
        <v>0.220802471306704</v>
      </c>
      <c r="H394" s="6">
        <v>87.317631800000001</v>
      </c>
      <c r="I394" s="6">
        <v>30.210941430616302</v>
      </c>
      <c r="J394" s="6">
        <v>0.72117358187796599</v>
      </c>
      <c r="K394" s="6">
        <v>30.396302322205699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963.46739319999995</v>
      </c>
      <c r="E395" s="6">
        <v>17.8571343490554</v>
      </c>
      <c r="F395" s="6">
        <v>80.848710554111307</v>
      </c>
      <c r="G395" s="6">
        <v>7.1365943180481501</v>
      </c>
      <c r="H395" s="6">
        <v>228.22433150000001</v>
      </c>
      <c r="I395" s="6">
        <v>30.478534246548499</v>
      </c>
      <c r="J395" s="6">
        <v>19.1512894458887</v>
      </c>
      <c r="K395" s="6">
        <v>30.127707588162199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16818.382912500001</v>
      </c>
      <c r="E396" s="6">
        <v>3.07342798404289</v>
      </c>
      <c r="F396" s="6">
        <v>95.191311703784905</v>
      </c>
      <c r="G396" s="6">
        <v>0.92008894036385003</v>
      </c>
      <c r="H396" s="6">
        <v>849.59813689999999</v>
      </c>
      <c r="I396" s="6">
        <v>18.241301992420599</v>
      </c>
      <c r="J396" s="6">
        <v>4.8086882962150996</v>
      </c>
      <c r="K396" s="6">
        <v>18.213797135971099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36721.007490800002</v>
      </c>
      <c r="E398" s="6">
        <v>2.5248194258862999</v>
      </c>
      <c r="F398" s="6">
        <v>99.757274830914994</v>
      </c>
      <c r="G398" s="6">
        <v>0.15021227793053399</v>
      </c>
      <c r="H398" s="6">
        <v>89.347997599999999</v>
      </c>
      <c r="I398" s="6">
        <v>61.551359776888603</v>
      </c>
      <c r="J398" s="6">
        <v>0.24272516908497699</v>
      </c>
      <c r="K398" s="6">
        <v>61.735532202875802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1643.610373</v>
      </c>
      <c r="E399" s="6">
        <v>25.488565483452199</v>
      </c>
      <c r="F399" s="6">
        <v>97.558561728266696</v>
      </c>
      <c r="G399" s="6">
        <v>1.88672412041471</v>
      </c>
      <c r="H399" s="6">
        <v>41.131943700000001</v>
      </c>
      <c r="I399" s="6">
        <v>71.052348054583206</v>
      </c>
      <c r="J399" s="6">
        <v>2.4414382717333001</v>
      </c>
      <c r="K399" s="6">
        <v>75.392482249821597</v>
      </c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32354.136435100001</v>
      </c>
      <c r="E400" s="6">
        <v>2.71155930787604</v>
      </c>
      <c r="F400" s="6">
        <v>99.442812632316006</v>
      </c>
      <c r="G400" s="6">
        <v>0.20259727716117901</v>
      </c>
      <c r="H400" s="6">
        <v>181.28324850000001</v>
      </c>
      <c r="I400" s="6">
        <v>36.856513273960097</v>
      </c>
      <c r="J400" s="6">
        <v>0.55718736768402199</v>
      </c>
      <c r="K400" s="6">
        <v>36.1581116892472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767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457</v>
      </c>
      <c r="I410" s="5" t="s">
        <v>458</v>
      </c>
      <c r="J410" s="5" t="s">
        <v>459</v>
      </c>
      <c r="K410" s="5" t="s">
        <v>460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3.5432100000000002</v>
      </c>
      <c r="E411" s="6"/>
      <c r="F411" s="6">
        <v>60</v>
      </c>
      <c r="G411" s="6"/>
      <c r="H411" s="6">
        <v>2.3621400000000001</v>
      </c>
      <c r="I411" s="6"/>
      <c r="J411" s="6">
        <v>40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150.0164633</v>
      </c>
      <c r="E412" s="6"/>
      <c r="F412" s="6">
        <v>98.449821727694001</v>
      </c>
      <c r="G412" s="6"/>
      <c r="H412" s="6">
        <v>2.3621400000000001</v>
      </c>
      <c r="I412" s="6"/>
      <c r="J412" s="6">
        <v>1.55017827230603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332.90453000000002</v>
      </c>
      <c r="E414" s="6"/>
      <c r="F414" s="6">
        <v>92.018779342722993</v>
      </c>
      <c r="G414" s="6"/>
      <c r="H414" s="6">
        <v>28.8743725</v>
      </c>
      <c r="I414" s="6"/>
      <c r="J414" s="6">
        <v>7.9812206572770004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5.8537993000000004</v>
      </c>
      <c r="E415" s="6"/>
      <c r="F415" s="6">
        <v>60.485915913035498</v>
      </c>
      <c r="G415" s="6"/>
      <c r="H415" s="6">
        <v>3.8241550000000002</v>
      </c>
      <c r="I415" s="6"/>
      <c r="J415" s="6">
        <v>39.514084086964502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289.09361519999999</v>
      </c>
      <c r="E416" s="6"/>
      <c r="F416" s="6">
        <v>88.657095883256801</v>
      </c>
      <c r="G416" s="6"/>
      <c r="H416" s="6">
        <v>36.987012999999997</v>
      </c>
      <c r="I416" s="6"/>
      <c r="J416" s="6">
        <v>11.342904116743201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164.8757904</v>
      </c>
      <c r="E417" s="6"/>
      <c r="F417" s="6">
        <v>84.083717857445095</v>
      </c>
      <c r="G417" s="6"/>
      <c r="H417" s="6">
        <v>31.2094858</v>
      </c>
      <c r="I417" s="6"/>
      <c r="J417" s="6">
        <v>15.9162821425549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2575.5433392999998</v>
      </c>
      <c r="E418" s="6"/>
      <c r="F418" s="6">
        <v>94.2481688013184</v>
      </c>
      <c r="G418" s="6"/>
      <c r="H418" s="6">
        <v>157.18173329999999</v>
      </c>
      <c r="I418" s="6"/>
      <c r="J418" s="6">
        <v>5.7518311986815602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52.4266054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1141.4760855</v>
      </c>
      <c r="E420" s="6"/>
      <c r="F420" s="6">
        <v>95.494351689294803</v>
      </c>
      <c r="G420" s="6"/>
      <c r="H420" s="6">
        <v>53.857528799999997</v>
      </c>
      <c r="I420" s="6"/>
      <c r="J420" s="6">
        <v>4.5056483107052498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131.4408134</v>
      </c>
      <c r="E421" s="6"/>
      <c r="F421" s="6">
        <v>82.640129864614394</v>
      </c>
      <c r="G421" s="6"/>
      <c r="H421" s="6">
        <v>27.611227800000002</v>
      </c>
      <c r="I421" s="6"/>
      <c r="J421" s="6">
        <v>17.359870135385599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2685.899285</v>
      </c>
      <c r="E422" s="6"/>
      <c r="F422" s="6">
        <v>93.509587712723203</v>
      </c>
      <c r="G422" s="6"/>
      <c r="H422" s="6">
        <v>186.42573609999999</v>
      </c>
      <c r="I422" s="6"/>
      <c r="J422" s="6">
        <v>6.49041228727679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93.840884799999998</v>
      </c>
      <c r="E423" s="6"/>
      <c r="F423" s="6">
        <v>81.25</v>
      </c>
      <c r="G423" s="6"/>
      <c r="H423" s="6">
        <v>21.6555888</v>
      </c>
      <c r="I423" s="6"/>
      <c r="J423" s="6">
        <v>18.75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945.62737760000005</v>
      </c>
      <c r="E424" s="6"/>
      <c r="F424" s="6">
        <v>92.743362831858406</v>
      </c>
      <c r="G424" s="6"/>
      <c r="H424" s="6">
        <v>73.989928399999997</v>
      </c>
      <c r="I424" s="6"/>
      <c r="J424" s="6">
        <v>7.25663716814159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768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457</v>
      </c>
      <c r="I434" s="5" t="s">
        <v>458</v>
      </c>
      <c r="J434" s="5" t="s">
        <v>459</v>
      </c>
      <c r="K434" s="5" t="s">
        <v>460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460.47356580000002</v>
      </c>
      <c r="E435" s="6"/>
      <c r="F435" s="6">
        <v>84.160689197887805</v>
      </c>
      <c r="G435" s="6"/>
      <c r="H435" s="6">
        <v>86.662597399999996</v>
      </c>
      <c r="I435" s="6"/>
      <c r="J435" s="6">
        <v>15.8393108021122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8120.5606958999997</v>
      </c>
      <c r="E436" s="6"/>
      <c r="F436" s="6">
        <v>93.768319293761806</v>
      </c>
      <c r="G436" s="6"/>
      <c r="H436" s="6">
        <v>539.67845209999996</v>
      </c>
      <c r="I436" s="6"/>
      <c r="J436" s="6">
        <v>6.2316807062381603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210.6610402</v>
      </c>
      <c r="E437" s="6">
        <v>21.918694467762801</v>
      </c>
      <c r="F437" s="6">
        <v>83.645181500011205</v>
      </c>
      <c r="G437" s="6">
        <v>7.5888057757146798</v>
      </c>
      <c r="H437" s="6">
        <v>41.189737600000001</v>
      </c>
      <c r="I437" s="6">
        <v>43.791524749051703</v>
      </c>
      <c r="J437" s="6">
        <v>16.354818499988799</v>
      </c>
      <c r="K437" s="6">
        <v>38.812233622673602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7532.0832276000001</v>
      </c>
      <c r="E438" s="6">
        <v>1.3945525464691999</v>
      </c>
      <c r="F438" s="6">
        <v>96.448633869513998</v>
      </c>
      <c r="G438" s="6">
        <v>0.69869278115321698</v>
      </c>
      <c r="H438" s="6">
        <v>277.34125610000001</v>
      </c>
      <c r="I438" s="6">
        <v>18.992117797350001</v>
      </c>
      <c r="J438" s="6">
        <v>3.5513661304859601</v>
      </c>
      <c r="K438" s="6">
        <v>18.975222987638801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96.756190500000002</v>
      </c>
      <c r="E439" s="6">
        <v>21.991716034054502</v>
      </c>
      <c r="F439" s="6">
        <v>74.755587121573299</v>
      </c>
      <c r="G439" s="6">
        <v>11.0913867443954</v>
      </c>
      <c r="H439" s="6">
        <v>32.673855099999997</v>
      </c>
      <c r="I439" s="6">
        <v>39.597786069775097</v>
      </c>
      <c r="J439" s="6">
        <v>25.244412878426701</v>
      </c>
      <c r="K439" s="6">
        <v>32.844619205950103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3561.057092</v>
      </c>
      <c r="E440" s="6">
        <v>2.4758708847422501</v>
      </c>
      <c r="F440" s="6">
        <v>97.682506400618706</v>
      </c>
      <c r="G440" s="6">
        <v>0.68972177599735596</v>
      </c>
      <c r="H440" s="6">
        <v>84.485209499999996</v>
      </c>
      <c r="I440" s="6">
        <v>28.794847903694301</v>
      </c>
      <c r="J440" s="6">
        <v>2.3174935993812902</v>
      </c>
      <c r="K440" s="6">
        <v>29.071817853777301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29.423601999999999</v>
      </c>
      <c r="E441" s="6">
        <v>24.795017632747999</v>
      </c>
      <c r="F441" s="6">
        <v>89.655172413793096</v>
      </c>
      <c r="G441" s="6">
        <v>6.5043011417250201</v>
      </c>
      <c r="H441" s="6">
        <v>3.3950309999999999</v>
      </c>
      <c r="I441" s="6">
        <v>56.568542494923797</v>
      </c>
      <c r="J441" s="6">
        <v>10.3448275862069</v>
      </c>
      <c r="K441" s="6">
        <v>56.370609894950199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565.83849999999995</v>
      </c>
      <c r="E442" s="6">
        <v>4.6415514647583098</v>
      </c>
      <c r="F442" s="6">
        <v>95.602294455066897</v>
      </c>
      <c r="G442" s="6">
        <v>0.86104752180118704</v>
      </c>
      <c r="H442" s="6">
        <v>26.028570999999999</v>
      </c>
      <c r="I442" s="6">
        <v>18.951734537133401</v>
      </c>
      <c r="J442" s="6">
        <v>4.3977055449330802</v>
      </c>
      <c r="K442" s="6">
        <v>18.718424386982299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223.66842600000001</v>
      </c>
      <c r="E443" s="6">
        <v>24.012499081787102</v>
      </c>
      <c r="F443" s="6">
        <v>96.979568489757497</v>
      </c>
      <c r="G443" s="6">
        <v>3.1498202675894702</v>
      </c>
      <c r="H443" s="6">
        <v>6.9661597000000004</v>
      </c>
      <c r="I443" s="6">
        <v>100</v>
      </c>
      <c r="J443" s="6">
        <v>3.0204315102424801</v>
      </c>
      <c r="K443" s="6">
        <v>101.133963586083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6448.3779678999999</v>
      </c>
      <c r="E444" s="6">
        <v>1.9509327499162199</v>
      </c>
      <c r="F444" s="6">
        <v>96.548527565671606</v>
      </c>
      <c r="G444" s="6">
        <v>0.76402321363021597</v>
      </c>
      <c r="H444" s="6">
        <v>230.5203338</v>
      </c>
      <c r="I444" s="6">
        <v>21.196931321627002</v>
      </c>
      <c r="J444" s="6">
        <v>3.45147243432835</v>
      </c>
      <c r="K444" s="6">
        <v>21.372129636128602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21.970697900000001</v>
      </c>
      <c r="E445" s="6">
        <v>25.497103656046701</v>
      </c>
      <c r="F445" s="6">
        <v>80.307517139901606</v>
      </c>
      <c r="G445" s="6">
        <v>10.4653896545961</v>
      </c>
      <c r="H445" s="6">
        <v>5.3875105000000003</v>
      </c>
      <c r="I445" s="6">
        <v>48.524349400360101</v>
      </c>
      <c r="J445" s="6">
        <v>19.692482860098401</v>
      </c>
      <c r="K445" s="6">
        <v>42.678694455800198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622.43663360000005</v>
      </c>
      <c r="E446" s="6">
        <v>1.75409143980141</v>
      </c>
      <c r="F446" s="6">
        <v>92.884743286382601</v>
      </c>
      <c r="G446" s="6">
        <v>1.3259206906240699</v>
      </c>
      <c r="H446" s="6">
        <v>47.680558499999997</v>
      </c>
      <c r="I446" s="6">
        <v>17.273225546553601</v>
      </c>
      <c r="J446" s="6">
        <v>7.11525671361745</v>
      </c>
      <c r="K446" s="6">
        <v>17.308975336197701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38.249953099999999</v>
      </c>
      <c r="E447" s="6">
        <v>27.859508467567402</v>
      </c>
      <c r="F447" s="6">
        <v>90.986887572158295</v>
      </c>
      <c r="G447" s="6">
        <v>6.2787274562795199</v>
      </c>
      <c r="H447" s="6">
        <v>3.7890199</v>
      </c>
      <c r="I447" s="6">
        <v>71.328922029447298</v>
      </c>
      <c r="J447" s="6">
        <v>9.0131124278416603</v>
      </c>
      <c r="K447" s="6">
        <v>63.383417630077403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1565.7440056</v>
      </c>
      <c r="E448" s="6">
        <v>2.16479466576599</v>
      </c>
      <c r="F448" s="6">
        <v>96.112072374413501</v>
      </c>
      <c r="G448" s="6">
        <v>0.70675124022785796</v>
      </c>
      <c r="H448" s="6">
        <v>63.337510299999998</v>
      </c>
      <c r="I448" s="6">
        <v>17.106106220505701</v>
      </c>
      <c r="J448" s="6">
        <v>3.88792762558653</v>
      </c>
      <c r="K448" s="6">
        <v>17.4713453780506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61.9589888</v>
      </c>
      <c r="E449" s="6">
        <v>20.745505602732202</v>
      </c>
      <c r="F449" s="6">
        <v>88.790763844326804</v>
      </c>
      <c r="G449" s="6">
        <v>7.1264098475248296</v>
      </c>
      <c r="H449" s="6">
        <v>7.8219051999999998</v>
      </c>
      <c r="I449" s="6">
        <v>58.863194569575803</v>
      </c>
      <c r="J449" s="6">
        <v>11.209236155673199</v>
      </c>
      <c r="K449" s="6">
        <v>56.449820937103702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2840.9839754</v>
      </c>
      <c r="E450" s="6">
        <v>1.9467080387098601</v>
      </c>
      <c r="F450" s="6">
        <v>97.816186879467594</v>
      </c>
      <c r="G450" s="6">
        <v>0.529093419504714</v>
      </c>
      <c r="H450" s="6">
        <v>63.426905900000001</v>
      </c>
      <c r="I450" s="6">
        <v>23.609350517159999</v>
      </c>
      <c r="J450" s="6">
        <v>2.1838131205323998</v>
      </c>
      <c r="K450" s="6">
        <v>23.6988688786486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462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892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954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457</v>
      </c>
      <c r="I16" s="5" t="s">
        <v>458</v>
      </c>
      <c r="J16" s="5" t="s">
        <v>459</v>
      </c>
      <c r="K16" s="5" t="s">
        <v>460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139838.92225060001</v>
      </c>
      <c r="E17" s="6">
        <v>2.10778577009311</v>
      </c>
      <c r="F17" s="6">
        <v>98.909532758213999</v>
      </c>
      <c r="G17" s="6">
        <v>0.21734830045629799</v>
      </c>
      <c r="H17" s="6">
        <v>1541.7094752</v>
      </c>
      <c r="I17" s="6">
        <v>20.0093814260056</v>
      </c>
      <c r="J17" s="6">
        <v>1.0904672417860299</v>
      </c>
      <c r="K17" s="6">
        <v>19.714318798530702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2629942.7106351</v>
      </c>
      <c r="E18" s="6">
        <v>0.24929067762838</v>
      </c>
      <c r="F18" s="6">
        <v>98.538424838438303</v>
      </c>
      <c r="G18" s="6">
        <v>6.3237567089016997E-2</v>
      </c>
      <c r="H18" s="6">
        <v>39008.731350200003</v>
      </c>
      <c r="I18" s="6">
        <v>4.3165157262597997</v>
      </c>
      <c r="J18" s="6">
        <v>1.4615751615617001</v>
      </c>
      <c r="K18" s="6">
        <v>4.2634346939151504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538.18074279999996</v>
      </c>
      <c r="E19" s="6"/>
      <c r="F19" s="6">
        <v>98.363219066416093</v>
      </c>
      <c r="G19" s="6"/>
      <c r="H19" s="6">
        <v>8.9554203999999995</v>
      </c>
      <c r="I19" s="6"/>
      <c r="J19" s="6">
        <v>1.6367809335838801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8481.7179847000007</v>
      </c>
      <c r="E20" s="6"/>
      <c r="F20" s="6">
        <v>97.938611622044803</v>
      </c>
      <c r="G20" s="6"/>
      <c r="H20" s="6">
        <v>178.52116330000001</v>
      </c>
      <c r="I20" s="6"/>
      <c r="J20" s="6">
        <v>2.06138837795522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139300.7415078</v>
      </c>
      <c r="E21" s="6">
        <v>2.1155696575150298</v>
      </c>
      <c r="F21" s="6">
        <v>98.911655179276096</v>
      </c>
      <c r="G21" s="6">
        <v>0.21815752793065499</v>
      </c>
      <c r="H21" s="6">
        <v>1532.7540547999999</v>
      </c>
      <c r="I21" s="6">
        <v>20.122939120422998</v>
      </c>
      <c r="J21" s="6">
        <v>1.0883448207239099</v>
      </c>
      <c r="K21" s="6">
        <v>19.826733004607298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2621460.9926503999</v>
      </c>
      <c r="E22" s="6">
        <v>0.24975003339063701</v>
      </c>
      <c r="F22" s="6">
        <v>98.540377453961199</v>
      </c>
      <c r="G22" s="6">
        <v>6.3427896920142807E-2</v>
      </c>
      <c r="H22" s="6">
        <v>38830.210186900003</v>
      </c>
      <c r="I22" s="6">
        <v>4.3352958255893199</v>
      </c>
      <c r="J22" s="6">
        <v>1.4596225460387999</v>
      </c>
      <c r="K22" s="6">
        <v>4.2820720470398097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769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457</v>
      </c>
      <c r="I32" s="5" t="s">
        <v>458</v>
      </c>
      <c r="J32" s="5" t="s">
        <v>459</v>
      </c>
      <c r="K32" s="5" t="s">
        <v>460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139838.92225060001</v>
      </c>
      <c r="E33" s="6">
        <v>2.10778577009311</v>
      </c>
      <c r="F33" s="6">
        <v>98.909532758213999</v>
      </c>
      <c r="G33" s="6">
        <v>0.21734830045629799</v>
      </c>
      <c r="H33" s="6">
        <v>1541.7094752</v>
      </c>
      <c r="I33" s="6">
        <v>20.0093814260056</v>
      </c>
      <c r="J33" s="6">
        <v>1.0904672417860299</v>
      </c>
      <c r="K33" s="6">
        <v>19.714318798530702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2629942.7106351</v>
      </c>
      <c r="E34" s="6">
        <v>0.24929067762838</v>
      </c>
      <c r="F34" s="6">
        <v>98.538424838438303</v>
      </c>
      <c r="G34" s="6">
        <v>6.3237567089016997E-2</v>
      </c>
      <c r="H34" s="6">
        <v>39008.731350200003</v>
      </c>
      <c r="I34" s="6">
        <v>4.3165157262597997</v>
      </c>
      <c r="J34" s="6">
        <v>1.4615751615617001</v>
      </c>
      <c r="K34" s="6">
        <v>4.2634346939151504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1561.3500652</v>
      </c>
      <c r="E35" s="6">
        <v>16.992225215216202</v>
      </c>
      <c r="F35" s="6">
        <v>100</v>
      </c>
      <c r="G35" s="6">
        <v>0</v>
      </c>
      <c r="H35" s="6"/>
      <c r="I35" s="6"/>
      <c r="J35" s="6"/>
      <c r="K35" s="6"/>
    </row>
    <row r="36" spans="1:11" x14ac:dyDescent="0.25">
      <c r="A36" s="6" t="s">
        <v>14</v>
      </c>
      <c r="B36" s="6" t="s">
        <v>15</v>
      </c>
      <c r="C36" s="6" t="s">
        <v>11</v>
      </c>
      <c r="D36" s="6">
        <v>50788.4550437</v>
      </c>
      <c r="E36" s="6">
        <v>1.6806545659182699</v>
      </c>
      <c r="F36" s="6">
        <v>98.3978806739145</v>
      </c>
      <c r="G36" s="6">
        <v>0.43363373246341202</v>
      </c>
      <c r="H36" s="6">
        <v>826.94022280000002</v>
      </c>
      <c r="I36" s="6">
        <v>27.1166565211627</v>
      </c>
      <c r="J36" s="6">
        <v>1.60211932608547</v>
      </c>
      <c r="K36" s="6">
        <v>26.6326231563371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332.67102690000002</v>
      </c>
      <c r="E37" s="6">
        <v>16.355652665948501</v>
      </c>
      <c r="F37" s="6">
        <v>100</v>
      </c>
      <c r="G37" s="6">
        <v>0</v>
      </c>
      <c r="H37" s="6"/>
      <c r="I37" s="6"/>
      <c r="J37" s="6"/>
      <c r="K37" s="6"/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11498.0982767</v>
      </c>
      <c r="E38" s="6">
        <v>1.4418009499494999</v>
      </c>
      <c r="F38" s="6">
        <v>97.932144220076907</v>
      </c>
      <c r="G38" s="6">
        <v>0.434069887039709</v>
      </c>
      <c r="H38" s="6">
        <v>242.7845236</v>
      </c>
      <c r="I38" s="6">
        <v>20.601013176012799</v>
      </c>
      <c r="J38" s="6">
        <v>2.0678557799230899</v>
      </c>
      <c r="K38" s="6">
        <v>20.5572338225378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525.22714829999995</v>
      </c>
      <c r="E39" s="6">
        <v>30.2224580051878</v>
      </c>
      <c r="F39" s="6">
        <v>100</v>
      </c>
      <c r="G39" s="6">
        <v>3.3553668738126402E-15</v>
      </c>
      <c r="H39" s="6"/>
      <c r="I39" s="6"/>
      <c r="J39" s="6"/>
      <c r="K39" s="6"/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39451.217411400001</v>
      </c>
      <c r="E40" s="6">
        <v>1.3346914908724099</v>
      </c>
      <c r="F40" s="6">
        <v>99.105569652293696</v>
      </c>
      <c r="G40" s="6">
        <v>0.35661371703550898</v>
      </c>
      <c r="H40" s="6">
        <v>356.04826480000003</v>
      </c>
      <c r="I40" s="6">
        <v>39.781593208575302</v>
      </c>
      <c r="J40" s="6">
        <v>0.89443034770628405</v>
      </c>
      <c r="K40" s="6">
        <v>39.513871217875803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659.52144680000004</v>
      </c>
      <c r="E41" s="6">
        <v>14.5640014676073</v>
      </c>
      <c r="F41" s="6">
        <v>100</v>
      </c>
      <c r="G41" s="6">
        <v>0</v>
      </c>
      <c r="H41" s="6"/>
      <c r="I41" s="6"/>
      <c r="J41" s="6"/>
      <c r="K41" s="6"/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12424.735781699999</v>
      </c>
      <c r="E42" s="6">
        <v>1.6456421581118099</v>
      </c>
      <c r="F42" s="6">
        <v>98.730022882159602</v>
      </c>
      <c r="G42" s="6">
        <v>0.31690530491735702</v>
      </c>
      <c r="H42" s="6">
        <v>159.8209914</v>
      </c>
      <c r="I42" s="6">
        <v>24.797063670637701</v>
      </c>
      <c r="J42" s="6">
        <v>1.26997711784037</v>
      </c>
      <c r="K42" s="6">
        <v>24.636717911244499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772.06354969999995</v>
      </c>
      <c r="E43" s="6">
        <v>28.7091470389459</v>
      </c>
      <c r="F43" s="6">
        <v>99.813888574072195</v>
      </c>
      <c r="G43" s="6">
        <v>0.193416386498205</v>
      </c>
      <c r="H43" s="6">
        <v>1.4395777000000001</v>
      </c>
      <c r="I43" s="6">
        <v>100</v>
      </c>
      <c r="J43" s="6">
        <v>0.186111425927765</v>
      </c>
      <c r="K43" s="6">
        <v>103.731630414913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49188.921236800001</v>
      </c>
      <c r="E44" s="6">
        <v>1.99753183070899</v>
      </c>
      <c r="F44" s="6">
        <v>98.721399659840699</v>
      </c>
      <c r="G44" s="6">
        <v>0.56199369145767797</v>
      </c>
      <c r="H44" s="6">
        <v>637.07536200000004</v>
      </c>
      <c r="I44" s="6">
        <v>43.923583707550499</v>
      </c>
      <c r="J44" s="6">
        <v>1.2786003401592601</v>
      </c>
      <c r="K44" s="6">
        <v>43.391826263546903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10126.0289987</v>
      </c>
      <c r="E45" s="6">
        <v>22.426970147756499</v>
      </c>
      <c r="F45" s="6">
        <v>100</v>
      </c>
      <c r="G45" s="6">
        <v>0</v>
      </c>
      <c r="H45" s="6"/>
      <c r="I45" s="6"/>
      <c r="J45" s="6"/>
      <c r="K45" s="6"/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243004.9094567</v>
      </c>
      <c r="E46" s="6">
        <v>2.3445131294747199</v>
      </c>
      <c r="F46" s="6">
        <v>97.660127545047104</v>
      </c>
      <c r="G46" s="6">
        <v>0.78578545765171004</v>
      </c>
      <c r="H46" s="6">
        <v>5822.237881</v>
      </c>
      <c r="I46" s="6">
        <v>33.329999769732801</v>
      </c>
      <c r="J46" s="6">
        <v>2.3398724549529399</v>
      </c>
      <c r="K46" s="6">
        <v>32.796620112720099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26</v>
      </c>
      <c r="B48" s="6" t="s">
        <v>27</v>
      </c>
      <c r="C48" s="6" t="s">
        <v>11</v>
      </c>
      <c r="D48" s="6">
        <v>9203.7863254999993</v>
      </c>
      <c r="E48" s="6">
        <v>1.4195137614706701</v>
      </c>
      <c r="F48" s="6">
        <v>98.900342985058302</v>
      </c>
      <c r="G48" s="6">
        <v>0.32389521444105901</v>
      </c>
      <c r="H48" s="6">
        <v>102.33542060000001</v>
      </c>
      <c r="I48" s="6">
        <v>29.338903344413801</v>
      </c>
      <c r="J48" s="6">
        <v>1.09965701494166</v>
      </c>
      <c r="K48" s="6">
        <v>29.1303082362815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770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457</v>
      </c>
      <c r="I58" s="5" t="s">
        <v>458</v>
      </c>
      <c r="J58" s="5" t="s">
        <v>459</v>
      </c>
      <c r="K58" s="5" t="s">
        <v>460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139300.7415078</v>
      </c>
      <c r="E59" s="6">
        <v>2.1155696575150298</v>
      </c>
      <c r="F59" s="6">
        <v>98.911655179276096</v>
      </c>
      <c r="G59" s="6">
        <v>0.21815752793065499</v>
      </c>
      <c r="H59" s="6">
        <v>1532.7540547999999</v>
      </c>
      <c r="I59" s="6">
        <v>20.122939120422998</v>
      </c>
      <c r="J59" s="6">
        <v>1.0883448207239099</v>
      </c>
      <c r="K59" s="6">
        <v>19.826733004607298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2621460.9926503999</v>
      </c>
      <c r="E60" s="6">
        <v>0.24975003339063701</v>
      </c>
      <c r="F60" s="6">
        <v>98.540377453961199</v>
      </c>
      <c r="G60" s="6">
        <v>6.3427896920142807E-2</v>
      </c>
      <c r="H60" s="6">
        <v>38830.210186900003</v>
      </c>
      <c r="I60" s="6">
        <v>4.3352958255893199</v>
      </c>
      <c r="J60" s="6">
        <v>1.4596225460387999</v>
      </c>
      <c r="K60" s="6">
        <v>4.2820720470398097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191.44433129999999</v>
      </c>
      <c r="E61" s="6">
        <v>14.702829293794499</v>
      </c>
      <c r="F61" s="6">
        <v>95.271935681396698</v>
      </c>
      <c r="G61" s="6">
        <v>4.8602685322980896</v>
      </c>
      <c r="H61" s="6">
        <v>9.5008157999999998</v>
      </c>
      <c r="I61" s="6">
        <v>100</v>
      </c>
      <c r="J61" s="6">
        <v>4.7280643186032902</v>
      </c>
      <c r="K61" s="6">
        <v>97.935890842578004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3325.5409979999999</v>
      </c>
      <c r="E62" s="6">
        <v>2.6856230268867902</v>
      </c>
      <c r="F62" s="6">
        <v>97.395834711144303</v>
      </c>
      <c r="G62" s="6">
        <v>0.69837457029170402</v>
      </c>
      <c r="H62" s="6">
        <v>88.918160200000003</v>
      </c>
      <c r="I62" s="6">
        <v>26.632010099389401</v>
      </c>
      <c r="J62" s="6">
        <v>2.6041652888557301</v>
      </c>
      <c r="K62" s="6">
        <v>26.119223117548199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22322.591259500001</v>
      </c>
      <c r="E64" s="6">
        <v>2.0037017985203902</v>
      </c>
      <c r="F64" s="6">
        <v>96.475820141288807</v>
      </c>
      <c r="G64" s="6">
        <v>0.958985298862017</v>
      </c>
      <c r="H64" s="6">
        <v>815.42532000000006</v>
      </c>
      <c r="I64" s="6">
        <v>26.5549925127766</v>
      </c>
      <c r="J64" s="6">
        <v>3.5241798587112099</v>
      </c>
      <c r="K64" s="6">
        <v>26.252602568640199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43199.879722400001</v>
      </c>
      <c r="E66" s="6">
        <v>1.9643467955045799</v>
      </c>
      <c r="F66" s="6">
        <v>98.616419064412199</v>
      </c>
      <c r="G66" s="6">
        <v>0.49485906837076599</v>
      </c>
      <c r="H66" s="6">
        <v>606.09106039999995</v>
      </c>
      <c r="I66" s="6">
        <v>35.852234920106199</v>
      </c>
      <c r="J66" s="6">
        <v>1.3835809355878399</v>
      </c>
      <c r="K66" s="6">
        <v>35.271683794589102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16</v>
      </c>
      <c r="B68" s="6" t="s">
        <v>17</v>
      </c>
      <c r="C68" s="6" t="s">
        <v>11</v>
      </c>
      <c r="D68" s="6">
        <v>7955.5050853000002</v>
      </c>
      <c r="E68" s="6">
        <v>1.7944916092974199</v>
      </c>
      <c r="F68" s="6">
        <v>98.272643213454302</v>
      </c>
      <c r="G68" s="6">
        <v>0.50467262928221701</v>
      </c>
      <c r="H68" s="6">
        <v>139.83541349999999</v>
      </c>
      <c r="I68" s="6">
        <v>28.725326416393901</v>
      </c>
      <c r="J68" s="6">
        <v>1.7273567865456501</v>
      </c>
      <c r="K68" s="6">
        <v>28.711794588903601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6992.8594795999998</v>
      </c>
      <c r="E70" s="6">
        <v>2.9102542849506201</v>
      </c>
      <c r="F70" s="6">
        <v>95.457682395042596</v>
      </c>
      <c r="G70" s="6">
        <v>0.82951892957099005</v>
      </c>
      <c r="H70" s="6">
        <v>332.75256560000003</v>
      </c>
      <c r="I70" s="6">
        <v>16.785439148289999</v>
      </c>
      <c r="J70" s="6">
        <v>4.5423176049574101</v>
      </c>
      <c r="K70" s="6">
        <v>17.4325006321098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1777.2804248</v>
      </c>
      <c r="E71" s="6">
        <v>17.596278279817898</v>
      </c>
      <c r="F71" s="6">
        <v>96.975916865960698</v>
      </c>
      <c r="G71" s="6">
        <v>3.10948499577903</v>
      </c>
      <c r="H71" s="6">
        <v>55.422458800000001</v>
      </c>
      <c r="I71" s="6">
        <v>100</v>
      </c>
      <c r="J71" s="6">
        <v>3.0240831340393299</v>
      </c>
      <c r="K71" s="6">
        <v>99.714573006410504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46619.689903699997</v>
      </c>
      <c r="E72" s="6">
        <v>1.7107775947947399</v>
      </c>
      <c r="F72" s="6">
        <v>98.6116308491128</v>
      </c>
      <c r="G72" s="6">
        <v>0.42263963831254198</v>
      </c>
      <c r="H72" s="6">
        <v>656.36617839999997</v>
      </c>
      <c r="I72" s="6">
        <v>29.878696489316098</v>
      </c>
      <c r="J72" s="6">
        <v>1.38836915088718</v>
      </c>
      <c r="K72" s="6">
        <v>30.018805854946301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38885.378911400003</v>
      </c>
      <c r="E74" s="6">
        <v>1.3523127133569</v>
      </c>
      <c r="F74" s="6">
        <v>99.158443607516404</v>
      </c>
      <c r="G74" s="6">
        <v>0.36161879276561498</v>
      </c>
      <c r="H74" s="6">
        <v>330.01969380000003</v>
      </c>
      <c r="I74" s="6">
        <v>42.881935335481401</v>
      </c>
      <c r="J74" s="6">
        <v>0.841556392483638</v>
      </c>
      <c r="K74" s="6">
        <v>42.608620159182699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6203.6006049999996</v>
      </c>
      <c r="E75" s="6">
        <v>12.1500468720561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36</v>
      </c>
      <c r="B76" s="6" t="s">
        <v>37</v>
      </c>
      <c r="C76" s="6" t="s">
        <v>11</v>
      </c>
      <c r="D76" s="6">
        <v>49173.754862299997</v>
      </c>
      <c r="E76" s="6">
        <v>2.6015400181400201</v>
      </c>
      <c r="F76" s="6">
        <v>97.924180149897097</v>
      </c>
      <c r="G76" s="6">
        <v>0.60663187855373801</v>
      </c>
      <c r="H76" s="6">
        <v>1042.3968451000001</v>
      </c>
      <c r="I76" s="6">
        <v>28.618134940239202</v>
      </c>
      <c r="J76" s="6">
        <v>2.0758198501029099</v>
      </c>
      <c r="K76" s="6">
        <v>28.617092835499101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85.611954600000004</v>
      </c>
      <c r="E77" s="6">
        <v>24.704897434455301</v>
      </c>
      <c r="F77" s="6">
        <v>94.4438515439209</v>
      </c>
      <c r="G77" s="6">
        <v>5.16537772375814</v>
      </c>
      <c r="H77" s="6">
        <v>5.0365663999999999</v>
      </c>
      <c r="I77" s="6">
        <v>100</v>
      </c>
      <c r="J77" s="6">
        <v>5.5561484560790602</v>
      </c>
      <c r="K77" s="6">
        <v>87.801499684037395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4447.0200903000004</v>
      </c>
      <c r="E78" s="6">
        <v>2.5222417104047099</v>
      </c>
      <c r="F78" s="6">
        <v>95.464570417462596</v>
      </c>
      <c r="G78" s="6">
        <v>1.4295420103952099</v>
      </c>
      <c r="H78" s="6">
        <v>211.27363149999999</v>
      </c>
      <c r="I78" s="6">
        <v>30.789416287794499</v>
      </c>
      <c r="J78" s="6">
        <v>4.53542958253741</v>
      </c>
      <c r="K78" s="6">
        <v>30.0898980862898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5854.0643045999996</v>
      </c>
      <c r="E80" s="6">
        <v>2.9517517365166901</v>
      </c>
      <c r="F80" s="6">
        <v>99.126360471912506</v>
      </c>
      <c r="G80" s="6">
        <v>0.34905243147699899</v>
      </c>
      <c r="H80" s="6">
        <v>51.594166800000004</v>
      </c>
      <c r="I80" s="6">
        <v>39.578828437928202</v>
      </c>
      <c r="J80" s="6">
        <v>0.87363952808752698</v>
      </c>
      <c r="K80" s="6">
        <v>39.604775234849498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1654.0667443</v>
      </c>
      <c r="E81" s="6">
        <v>16.884423742230801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40</v>
      </c>
      <c r="B82" s="6" t="s">
        <v>41</v>
      </c>
      <c r="C82" s="6" t="s">
        <v>11</v>
      </c>
      <c r="D82" s="6">
        <v>40909.370759899997</v>
      </c>
      <c r="E82" s="6">
        <v>1.5597236149957701</v>
      </c>
      <c r="F82" s="6">
        <v>96.570222561129796</v>
      </c>
      <c r="G82" s="6">
        <v>0.68526206816481905</v>
      </c>
      <c r="H82" s="6">
        <v>1452.9327275999999</v>
      </c>
      <c r="I82" s="6">
        <v>19.696446783968</v>
      </c>
      <c r="J82" s="6">
        <v>3.4297774388701998</v>
      </c>
      <c r="K82" s="6">
        <v>19.2945203048439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48550.300259900003</v>
      </c>
      <c r="E84" s="6">
        <v>2.02372302468115</v>
      </c>
      <c r="F84" s="6">
        <v>98.768043306092395</v>
      </c>
      <c r="G84" s="6">
        <v>0.56941398260681797</v>
      </c>
      <c r="H84" s="6">
        <v>605.57914679999999</v>
      </c>
      <c r="I84" s="6">
        <v>46.191660958503299</v>
      </c>
      <c r="J84" s="6">
        <v>1.2319566939076201</v>
      </c>
      <c r="K84" s="6">
        <v>45.650878128530799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8715.9164732000008</v>
      </c>
      <c r="E86" s="6">
        <v>2.20411267538617</v>
      </c>
      <c r="F86" s="6">
        <v>97.646554870321097</v>
      </c>
      <c r="G86" s="6">
        <v>0.62177481839291304</v>
      </c>
      <c r="H86" s="6">
        <v>210.06815040000001</v>
      </c>
      <c r="I86" s="6">
        <v>26.9276739162623</v>
      </c>
      <c r="J86" s="6">
        <v>2.3534451296788799</v>
      </c>
      <c r="K86" s="6">
        <v>25.797996373712699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10083.990025700001</v>
      </c>
      <c r="E87" s="6">
        <v>22.520169677865599</v>
      </c>
      <c r="F87" s="6">
        <v>100</v>
      </c>
      <c r="G87" s="6">
        <v>2.5002410894831699E-15</v>
      </c>
      <c r="H87" s="6"/>
      <c r="I87" s="6"/>
      <c r="J87" s="6"/>
      <c r="K87" s="6"/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241443.6589795</v>
      </c>
      <c r="E88" s="6">
        <v>2.3596414838104098</v>
      </c>
      <c r="F88" s="6">
        <v>97.672147302945206</v>
      </c>
      <c r="G88" s="6">
        <v>0.79089708715809803</v>
      </c>
      <c r="H88" s="6">
        <v>5754.4068422999999</v>
      </c>
      <c r="I88" s="6">
        <v>33.721796375526402</v>
      </c>
      <c r="J88" s="6">
        <v>2.3278526970547699</v>
      </c>
      <c r="K88" s="6">
        <v>33.184495263000102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6354.1675604000002</v>
      </c>
      <c r="E90" s="6">
        <v>1.87194338350898</v>
      </c>
      <c r="F90" s="6">
        <v>99.257334400067705</v>
      </c>
      <c r="G90" s="6">
        <v>0.33232334823390702</v>
      </c>
      <c r="H90" s="6">
        <v>47.543304399999997</v>
      </c>
      <c r="I90" s="6">
        <v>44.746348244411898</v>
      </c>
      <c r="J90" s="6">
        <v>0.74266559993232895</v>
      </c>
      <c r="K90" s="6">
        <v>44.415049933117501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2966.7192433999999</v>
      </c>
      <c r="E92" s="6">
        <v>2.00604217958425</v>
      </c>
      <c r="F92" s="6">
        <v>98.906425540680502</v>
      </c>
      <c r="G92" s="6">
        <v>0.437160817831863</v>
      </c>
      <c r="H92" s="6">
        <v>32.8019982</v>
      </c>
      <c r="I92" s="6">
        <v>40.127888767686997</v>
      </c>
      <c r="J92" s="6">
        <v>1.0935744593194701</v>
      </c>
      <c r="K92" s="6">
        <v>39.538244067163902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46</v>
      </c>
      <c r="B94" s="6" t="s">
        <v>47</v>
      </c>
      <c r="C94" s="6" t="s">
        <v>11</v>
      </c>
      <c r="D94" s="6">
        <v>2681.1462793000001</v>
      </c>
      <c r="E94" s="6">
        <v>2.5447209412815899</v>
      </c>
      <c r="F94" s="6">
        <v>98.057393719055099</v>
      </c>
      <c r="G94" s="6">
        <v>0.61160880863477496</v>
      </c>
      <c r="H94" s="6">
        <v>53.115949800000003</v>
      </c>
      <c r="I94" s="6">
        <v>31.6571529154226</v>
      </c>
      <c r="J94" s="6">
        <v>1.9426062809448801</v>
      </c>
      <c r="K94" s="6">
        <v>30.8723215499807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  <c r="F95" s="6">
        <v>100</v>
      </c>
      <c r="G95" s="6">
        <v>3.5394807633661199E-15</v>
      </c>
      <c r="H95" s="6"/>
      <c r="I95" s="6"/>
      <c r="J95" s="6"/>
      <c r="K95" s="6"/>
    </row>
    <row r="96" spans="1:11" x14ac:dyDescent="0.25">
      <c r="A96" s="6" t="s">
        <v>48</v>
      </c>
      <c r="B96" s="6" t="s">
        <v>49</v>
      </c>
      <c r="C96" s="6" t="s">
        <v>11</v>
      </c>
      <c r="D96" s="6">
        <v>3668.6171227</v>
      </c>
      <c r="E96" s="6">
        <v>2.7874163765000399</v>
      </c>
      <c r="F96" s="6">
        <v>97.391417215537302</v>
      </c>
      <c r="G96" s="6">
        <v>0.98327046988327305</v>
      </c>
      <c r="H96" s="6">
        <v>98.262164600000006</v>
      </c>
      <c r="I96" s="6">
        <v>37.052744434454702</v>
      </c>
      <c r="J96" s="6">
        <v>2.6085827844627199</v>
      </c>
      <c r="K96" s="6">
        <v>36.710395061448203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6667.8444977999998</v>
      </c>
      <c r="E98" s="6">
        <v>3.5056441750079701</v>
      </c>
      <c r="F98" s="6">
        <v>98.2277423656639</v>
      </c>
      <c r="G98" s="6">
        <v>0.64015109030263895</v>
      </c>
      <c r="H98" s="6">
        <v>120.3034706</v>
      </c>
      <c r="I98" s="6">
        <v>35.7913817949796</v>
      </c>
      <c r="J98" s="6">
        <v>1.7722576343361001</v>
      </c>
      <c r="K98" s="6">
        <v>35.480505291716199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529.30564460000005</v>
      </c>
      <c r="E100" s="6">
        <v>3.69406154237956</v>
      </c>
      <c r="F100" s="6">
        <v>98.5611700931602</v>
      </c>
      <c r="G100" s="6">
        <v>0.61698339307669603</v>
      </c>
      <c r="H100" s="6">
        <v>7.7269861000000004</v>
      </c>
      <c r="I100" s="6">
        <v>42.592376602297598</v>
      </c>
      <c r="J100" s="6">
        <v>1.4388299068397701</v>
      </c>
      <c r="K100" s="6">
        <v>42.263929086135597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1009.2062196000001</v>
      </c>
      <c r="E101" s="6">
        <v>21.988798406156501</v>
      </c>
      <c r="F101" s="6">
        <v>92.480752029692198</v>
      </c>
      <c r="G101" s="6">
        <v>7.79883403008958</v>
      </c>
      <c r="H101" s="6">
        <v>82.054607599999997</v>
      </c>
      <c r="I101" s="6">
        <v>99.999999999999901</v>
      </c>
      <c r="J101" s="6">
        <v>7.5192479703077897</v>
      </c>
      <c r="K101" s="6">
        <v>95.919437542889895</v>
      </c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41029.084560299998</v>
      </c>
      <c r="E102" s="6">
        <v>1.76839537271522</v>
      </c>
      <c r="F102" s="6">
        <v>98.650651133233794</v>
      </c>
      <c r="G102" s="6">
        <v>0.41592946373348899</v>
      </c>
      <c r="H102" s="6">
        <v>561.19800650000002</v>
      </c>
      <c r="I102" s="6">
        <v>30.325625509283199</v>
      </c>
      <c r="J102" s="6">
        <v>1.3493488667662601</v>
      </c>
      <c r="K102" s="6">
        <v>30.408527722811101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771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457</v>
      </c>
      <c r="I112" s="5" t="s">
        <v>458</v>
      </c>
      <c r="J112" s="5" t="s">
        <v>459</v>
      </c>
      <c r="K112" s="5" t="s">
        <v>460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6123.6630733000002</v>
      </c>
      <c r="E113" s="6">
        <v>8.0762129881351203</v>
      </c>
      <c r="F113" s="6">
        <v>99.980716733807995</v>
      </c>
      <c r="G113" s="6">
        <v>1.9342344292936801E-2</v>
      </c>
      <c r="H113" s="6">
        <v>1.1810700000000001</v>
      </c>
      <c r="I113" s="6">
        <v>100</v>
      </c>
      <c r="J113" s="6">
        <v>1.9283266192038202E-2</v>
      </c>
      <c r="K113" s="6">
        <v>100.287027439281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222221.79254550001</v>
      </c>
      <c r="E114" s="6">
        <v>0.72398624041698501</v>
      </c>
      <c r="F114" s="6">
        <v>99.222126967481699</v>
      </c>
      <c r="G114" s="6">
        <v>0.13830680335720499</v>
      </c>
      <c r="H114" s="6">
        <v>1742.1551517</v>
      </c>
      <c r="I114" s="6">
        <v>17.695793832435299</v>
      </c>
      <c r="J114" s="6">
        <v>0.77787303251834095</v>
      </c>
      <c r="K114" s="6">
        <v>17.6418189466564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2874.6170671</v>
      </c>
      <c r="E115" s="6">
        <v>16.0529199490446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74722.781778300006</v>
      </c>
      <c r="E116" s="6">
        <v>1.74197148769923</v>
      </c>
      <c r="F116" s="6">
        <v>99.434769922482005</v>
      </c>
      <c r="G116" s="6">
        <v>0.134571439666864</v>
      </c>
      <c r="H116" s="6">
        <v>424.7564888</v>
      </c>
      <c r="I116" s="6">
        <v>23.5480595000916</v>
      </c>
      <c r="J116" s="6">
        <v>0.56523007751800303</v>
      </c>
      <c r="K116" s="6">
        <v>23.673687359614402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1837.7889818000001</v>
      </c>
      <c r="E117" s="6">
        <v>10.3505798753503</v>
      </c>
      <c r="F117" s="6">
        <v>99.481294858172006</v>
      </c>
      <c r="G117" s="6">
        <v>0.52074642853803099</v>
      </c>
      <c r="H117" s="6">
        <v>9.5824104000000005</v>
      </c>
      <c r="I117" s="6">
        <v>100</v>
      </c>
      <c r="J117" s="6">
        <v>0.51870514182795102</v>
      </c>
      <c r="K117" s="6">
        <v>99.8727886543968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36312.242521</v>
      </c>
      <c r="E118" s="6">
        <v>1.42387124959508</v>
      </c>
      <c r="F118" s="6">
        <v>97.569011954886506</v>
      </c>
      <c r="G118" s="6">
        <v>0.34709806980323599</v>
      </c>
      <c r="H118" s="6">
        <v>904.7404057</v>
      </c>
      <c r="I118" s="6">
        <v>13.9812648703211</v>
      </c>
      <c r="J118" s="6">
        <v>2.43098804511347</v>
      </c>
      <c r="K118" s="6">
        <v>13.9309676122118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7703.6400942</v>
      </c>
      <c r="E119" s="6">
        <v>6.7672293390849401</v>
      </c>
      <c r="F119" s="6">
        <v>98.713856624967605</v>
      </c>
      <c r="G119" s="6">
        <v>0.74916038148375796</v>
      </c>
      <c r="H119" s="6">
        <v>100.3707687</v>
      </c>
      <c r="I119" s="6">
        <v>57.897097169674701</v>
      </c>
      <c r="J119" s="6">
        <v>1.28614337503244</v>
      </c>
      <c r="K119" s="6">
        <v>57.499429630097502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126320.6957438</v>
      </c>
      <c r="E120" s="6">
        <v>1.09585098688549</v>
      </c>
      <c r="F120" s="6">
        <v>98.804103580155498</v>
      </c>
      <c r="G120" s="6">
        <v>0.20598196399390301</v>
      </c>
      <c r="H120" s="6">
        <v>1528.9493282000001</v>
      </c>
      <c r="I120" s="6">
        <v>17.1567393265498</v>
      </c>
      <c r="J120" s="6">
        <v>1.1958964198445401</v>
      </c>
      <c r="K120" s="6">
        <v>17.018081974643799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8241.235122</v>
      </c>
      <c r="E121" s="6">
        <v>8.1467757822979294</v>
      </c>
      <c r="F121" s="6">
        <v>98.312970642516703</v>
      </c>
      <c r="G121" s="6">
        <v>0.79702530663412896</v>
      </c>
      <c r="H121" s="6">
        <v>141.41781599999999</v>
      </c>
      <c r="I121" s="6">
        <v>47.386168971835197</v>
      </c>
      <c r="J121" s="6">
        <v>1.6870293574833399</v>
      </c>
      <c r="K121" s="6">
        <v>46.4472803777143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117497.1434365</v>
      </c>
      <c r="E122" s="6">
        <v>1.1820292295228101</v>
      </c>
      <c r="F122" s="6">
        <v>97.665022103372607</v>
      </c>
      <c r="G122" s="6">
        <v>0.291086454104101</v>
      </c>
      <c r="H122" s="6">
        <v>2809.1247708999999</v>
      </c>
      <c r="I122" s="6">
        <v>12.234365583911799</v>
      </c>
      <c r="J122" s="6">
        <v>2.3349778966273398</v>
      </c>
      <c r="K122" s="6">
        <v>12.175260851561999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3289.6337023000001</v>
      </c>
      <c r="E123" s="6">
        <v>13.3614711648578</v>
      </c>
      <c r="F123" s="6">
        <v>96.273595403524894</v>
      </c>
      <c r="G123" s="6">
        <v>2.6874454268553398</v>
      </c>
      <c r="H123" s="6">
        <v>127.32988829999999</v>
      </c>
      <c r="I123" s="6">
        <v>70.0101966196315</v>
      </c>
      <c r="J123" s="6">
        <v>3.7264045964751298</v>
      </c>
      <c r="K123" s="6">
        <v>69.431546413092505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66021.617197800006</v>
      </c>
      <c r="E124" s="6">
        <v>1.4197624500564401</v>
      </c>
      <c r="F124" s="6">
        <v>98.5178286926308</v>
      </c>
      <c r="G124" s="6">
        <v>0.35380428375794398</v>
      </c>
      <c r="H124" s="6">
        <v>993.27551140000003</v>
      </c>
      <c r="I124" s="6">
        <v>23.759272246875799</v>
      </c>
      <c r="J124" s="6">
        <v>1.48217130736918</v>
      </c>
      <c r="K124" s="6">
        <v>23.5168699088183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26396.2006889</v>
      </c>
      <c r="E125" s="6">
        <v>6.4789174711992796</v>
      </c>
      <c r="F125" s="6">
        <v>98.736983900953504</v>
      </c>
      <c r="G125" s="6">
        <v>0.64314548420431095</v>
      </c>
      <c r="H125" s="6">
        <v>337.65287439999997</v>
      </c>
      <c r="I125" s="6">
        <v>51.993153612960803</v>
      </c>
      <c r="J125" s="6">
        <v>1.26301609904652</v>
      </c>
      <c r="K125" s="6">
        <v>50.2782548597689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203034.185875</v>
      </c>
      <c r="E126" s="6">
        <v>1.40358319878787</v>
      </c>
      <c r="F126" s="6">
        <v>98.103743842467395</v>
      </c>
      <c r="G126" s="6">
        <v>0.27718641063257499</v>
      </c>
      <c r="H126" s="6">
        <v>3924.4661832000002</v>
      </c>
      <c r="I126" s="6">
        <v>14.4928426412524</v>
      </c>
      <c r="J126" s="6">
        <v>1.89625615753256</v>
      </c>
      <c r="K126" s="6">
        <v>14.340375121415599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14667.178869900001</v>
      </c>
      <c r="E127" s="6">
        <v>6.0954355349847003</v>
      </c>
      <c r="F127" s="6">
        <v>98.240482573460298</v>
      </c>
      <c r="G127" s="6">
        <v>0.83436076949501403</v>
      </c>
      <c r="H127" s="6">
        <v>262.69370980000002</v>
      </c>
      <c r="I127" s="6">
        <v>47.587067165302599</v>
      </c>
      <c r="J127" s="6">
        <v>1.75951742653974</v>
      </c>
      <c r="K127" s="6">
        <v>46.585503160802297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343961.99576259998</v>
      </c>
      <c r="E128" s="6">
        <v>0.68993744113685995</v>
      </c>
      <c r="F128" s="6">
        <v>98.231641378348399</v>
      </c>
      <c r="G128" s="6">
        <v>0.18112548421678601</v>
      </c>
      <c r="H128" s="6">
        <v>6191.9779838000004</v>
      </c>
      <c r="I128" s="6">
        <v>10.098213356775</v>
      </c>
      <c r="J128" s="6">
        <v>1.7683586216515601</v>
      </c>
      <c r="K128" s="6">
        <v>10.061450993150901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5541.6428899000002</v>
      </c>
      <c r="E129" s="6">
        <v>10.1098127121627</v>
      </c>
      <c r="F129" s="6">
        <v>99.002298801401295</v>
      </c>
      <c r="G129" s="6">
        <v>0.63540111857550197</v>
      </c>
      <c r="H129" s="6">
        <v>55.846215899999997</v>
      </c>
      <c r="I129" s="6">
        <v>63.661916466826902</v>
      </c>
      <c r="J129" s="6">
        <v>0.99770119859873097</v>
      </c>
      <c r="K129" s="6">
        <v>63.051113387763799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139945.7141866</v>
      </c>
      <c r="E130" s="6">
        <v>0.75990534474037696</v>
      </c>
      <c r="F130" s="6">
        <v>99.126149257532305</v>
      </c>
      <c r="G130" s="6">
        <v>0.16948242401095701</v>
      </c>
      <c r="H130" s="6">
        <v>1233.6973358</v>
      </c>
      <c r="I130" s="6">
        <v>19.299989995186198</v>
      </c>
      <c r="J130" s="6">
        <v>0.87385074246768402</v>
      </c>
      <c r="K130" s="6">
        <v>19.225411437651498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11938.9994542</v>
      </c>
      <c r="E131" s="6">
        <v>6.5123476573883199</v>
      </c>
      <c r="F131" s="6">
        <v>99.827096858260504</v>
      </c>
      <c r="G131" s="6">
        <v>0.172593952929877</v>
      </c>
      <c r="H131" s="6">
        <v>20.678659199999998</v>
      </c>
      <c r="I131" s="6">
        <v>99.999999999999702</v>
      </c>
      <c r="J131" s="6">
        <v>0.1729031417395</v>
      </c>
      <c r="K131" s="6">
        <v>99.648584073962795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282304.6504558</v>
      </c>
      <c r="E132" s="6">
        <v>0.788909601535148</v>
      </c>
      <c r="F132" s="6">
        <v>98.945345488019598</v>
      </c>
      <c r="G132" s="6">
        <v>0.161355142307644</v>
      </c>
      <c r="H132" s="6">
        <v>3009.0740689999998</v>
      </c>
      <c r="I132" s="6">
        <v>15.2759667583026</v>
      </c>
      <c r="J132" s="6">
        <v>1.0546545119803501</v>
      </c>
      <c r="K132" s="6">
        <v>15.1379813204609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16739.526560099999</v>
      </c>
      <c r="E133" s="6">
        <v>6.5876415555544803</v>
      </c>
      <c r="F133" s="6">
        <v>99.357551912593706</v>
      </c>
      <c r="G133" s="6">
        <v>0.61860286135988296</v>
      </c>
      <c r="H133" s="6">
        <v>108.2381421</v>
      </c>
      <c r="I133" s="6">
        <v>96.306588121566094</v>
      </c>
      <c r="J133" s="6">
        <v>0.64244808740631398</v>
      </c>
      <c r="K133" s="6">
        <v>95.669778018922798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423695.5664371</v>
      </c>
      <c r="E134" s="6">
        <v>0.56939761212167905</v>
      </c>
      <c r="F134" s="6">
        <v>98.647638139810496</v>
      </c>
      <c r="G134" s="6">
        <v>0.20951280357452201</v>
      </c>
      <c r="H134" s="6">
        <v>5808.4484857999996</v>
      </c>
      <c r="I134" s="6">
        <v>15.578328299173201</v>
      </c>
      <c r="J134" s="6">
        <v>1.35236186018952</v>
      </c>
      <c r="K134" s="6">
        <v>15.2828498356056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1946.3841414999999</v>
      </c>
      <c r="E135" s="6">
        <v>11.725855662302999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54159.246451699997</v>
      </c>
      <c r="E136" s="6">
        <v>1.23353063565048</v>
      </c>
      <c r="F136" s="6">
        <v>99.390869798492304</v>
      </c>
      <c r="G136" s="6">
        <v>0.16879802238010899</v>
      </c>
      <c r="H136" s="6">
        <v>331.92216519999999</v>
      </c>
      <c r="I136" s="6">
        <v>27.5063257178609</v>
      </c>
      <c r="J136" s="6">
        <v>0.60913020150765695</v>
      </c>
      <c r="K136" s="6">
        <v>27.5425224740125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75652.984618000002</v>
      </c>
      <c r="E138" s="6">
        <v>0.92128320269112296</v>
      </c>
      <c r="F138" s="6">
        <v>99.618090151292506</v>
      </c>
      <c r="G138" s="6">
        <v>9.6788605702868499E-2</v>
      </c>
      <c r="H138" s="6">
        <v>290.03386699999999</v>
      </c>
      <c r="I138" s="6">
        <v>25.253901160505499</v>
      </c>
      <c r="J138" s="6">
        <v>0.38190984870753703</v>
      </c>
      <c r="K138" s="6">
        <v>25.246523704891299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2050.6970194</v>
      </c>
      <c r="E139" s="6">
        <v>13.8699066996687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30094.960217100001</v>
      </c>
      <c r="E140" s="6">
        <v>1.9841177230370299</v>
      </c>
      <c r="F140" s="6">
        <v>96.812260617401705</v>
      </c>
      <c r="G140" s="6">
        <v>0.59151976715893895</v>
      </c>
      <c r="H140" s="6">
        <v>990.93740079999998</v>
      </c>
      <c r="I140" s="6">
        <v>18.140130900455301</v>
      </c>
      <c r="J140" s="6">
        <v>3.18773938259835</v>
      </c>
      <c r="K140" s="6">
        <v>17.964569553944401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1842.1505207</v>
      </c>
      <c r="E141" s="6">
        <v>11.942255521955699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25946.1572495</v>
      </c>
      <c r="E142" s="6">
        <v>1.8070830543371801</v>
      </c>
      <c r="F142" s="6">
        <v>98.372189244060607</v>
      </c>
      <c r="G142" s="6">
        <v>0.41493744758737999</v>
      </c>
      <c r="H142" s="6">
        <v>429.34323380000001</v>
      </c>
      <c r="I142" s="6">
        <v>25.781795191003798</v>
      </c>
      <c r="J142" s="6">
        <v>1.62781075593938</v>
      </c>
      <c r="K142" s="6">
        <v>25.075583859843501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4900.7897608000003</v>
      </c>
      <c r="E143" s="6">
        <v>7.86926664977429</v>
      </c>
      <c r="F143" s="6">
        <v>99.768135847597307</v>
      </c>
      <c r="G143" s="6">
        <v>0.16513841215825001</v>
      </c>
      <c r="H143" s="6">
        <v>11.389583</v>
      </c>
      <c r="I143" s="6">
        <v>70.751516954191203</v>
      </c>
      <c r="J143" s="6">
        <v>0.23186415240265201</v>
      </c>
      <c r="K143" s="6">
        <v>71.056915729041293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84250.439383999998</v>
      </c>
      <c r="E144" s="6">
        <v>1.10699259877106</v>
      </c>
      <c r="F144" s="6">
        <v>99.087787640654696</v>
      </c>
      <c r="G144" s="6">
        <v>0.20434284692008001</v>
      </c>
      <c r="H144" s="6">
        <v>775.61820599999999</v>
      </c>
      <c r="I144" s="6">
        <v>22.3248668524467</v>
      </c>
      <c r="J144" s="6">
        <v>0.91221235934526201</v>
      </c>
      <c r="K144" s="6">
        <v>22.1964550403994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7204.1334717999998</v>
      </c>
      <c r="E146" s="6">
        <v>1.92080299025519</v>
      </c>
      <c r="F146" s="6">
        <v>99.116753631550495</v>
      </c>
      <c r="G146" s="6">
        <v>0.37970673421748202</v>
      </c>
      <c r="H146" s="6">
        <v>64.197267299999993</v>
      </c>
      <c r="I146" s="6">
        <v>42.585661965850697</v>
      </c>
      <c r="J146" s="6">
        <v>0.88324636844950799</v>
      </c>
      <c r="K146" s="6">
        <v>42.610193681001498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7407.5535556000004</v>
      </c>
      <c r="E147" s="6">
        <v>7.14674989137003</v>
      </c>
      <c r="F147" s="6">
        <v>98.841753228814895</v>
      </c>
      <c r="G147" s="6">
        <v>0.70205661129658603</v>
      </c>
      <c r="H147" s="6">
        <v>86.803144500000002</v>
      </c>
      <c r="I147" s="6">
        <v>60.242574106486202</v>
      </c>
      <c r="J147" s="6">
        <v>1.1582467711850699</v>
      </c>
      <c r="K147" s="6">
        <v>59.911676900627903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127009.5265646</v>
      </c>
      <c r="E148" s="6">
        <v>1.1311157789636199</v>
      </c>
      <c r="F148" s="6">
        <v>98.309915228985702</v>
      </c>
      <c r="G148" s="6">
        <v>0.231953530160555</v>
      </c>
      <c r="H148" s="6">
        <v>2183.4711800999999</v>
      </c>
      <c r="I148" s="6">
        <v>13.6962300646318</v>
      </c>
      <c r="J148" s="6">
        <v>1.6900847710142799</v>
      </c>
      <c r="K148" s="6">
        <v>13.4924190065703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14483.7588067</v>
      </c>
      <c r="E149" s="6">
        <v>6.1203802548705104</v>
      </c>
      <c r="F149" s="6">
        <v>98.113264905975598</v>
      </c>
      <c r="G149" s="6">
        <v>0.90815340431171199</v>
      </c>
      <c r="H149" s="6">
        <v>278.52519289999998</v>
      </c>
      <c r="I149" s="6">
        <v>47.430842770590303</v>
      </c>
      <c r="J149" s="6">
        <v>1.8867350940243901</v>
      </c>
      <c r="K149" s="6">
        <v>47.225440293499403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188576.28259439999</v>
      </c>
      <c r="E150" s="6">
        <v>1.00319155004607</v>
      </c>
      <c r="F150" s="6">
        <v>97.234441251689802</v>
      </c>
      <c r="G150" s="6">
        <v>0.36175698741486201</v>
      </c>
      <c r="H150" s="6">
        <v>5363.5191537000001</v>
      </c>
      <c r="I150" s="6">
        <v>13.0764846797594</v>
      </c>
      <c r="J150" s="6">
        <v>2.76555874831018</v>
      </c>
      <c r="K150" s="6">
        <v>12.7190350093526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115.4964736</v>
      </c>
      <c r="E151" s="6">
        <v>19.2176528696452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1010.594144</v>
      </c>
      <c r="E152" s="6">
        <v>7.4806491240569697</v>
      </c>
      <c r="F152" s="6">
        <v>99.115044247787594</v>
      </c>
      <c r="G152" s="6">
        <v>0.43833125241612703</v>
      </c>
      <c r="H152" s="6">
        <v>9.0231619999999992</v>
      </c>
      <c r="I152" s="6">
        <v>46.319051646752698</v>
      </c>
      <c r="J152" s="6">
        <v>0.88495575221238898</v>
      </c>
      <c r="K152" s="6">
        <v>49.0931002706063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772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457</v>
      </c>
      <c r="I162" s="5" t="s">
        <v>458</v>
      </c>
      <c r="J162" s="5" t="s">
        <v>459</v>
      </c>
      <c r="K162" s="5" t="s">
        <v>460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6118.9387932999998</v>
      </c>
      <c r="E163" s="6">
        <v>8.0823562397016904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222072.10987270001</v>
      </c>
      <c r="E164" s="6">
        <v>0.72427209996586195</v>
      </c>
      <c r="F164" s="6">
        <v>99.222801918487903</v>
      </c>
      <c r="G164" s="6">
        <v>0.13839489793674201</v>
      </c>
      <c r="H164" s="6">
        <v>1739.4592212</v>
      </c>
      <c r="I164" s="6">
        <v>17.722542280065898</v>
      </c>
      <c r="J164" s="6">
        <v>0.77719808151213599</v>
      </c>
      <c r="K164" s="6">
        <v>17.668506743852799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2866.1246046000001</v>
      </c>
      <c r="E165" s="6">
        <v>16.100485508638201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74362.701368299997</v>
      </c>
      <c r="E166" s="6">
        <v>1.74797725244261</v>
      </c>
      <c r="F166" s="6">
        <v>99.434306745168598</v>
      </c>
      <c r="G166" s="6">
        <v>0.13520348448244099</v>
      </c>
      <c r="H166" s="6">
        <v>423.05799630000001</v>
      </c>
      <c r="I166" s="6">
        <v>23.639191156750002</v>
      </c>
      <c r="J166" s="6">
        <v>0.56569325483142097</v>
      </c>
      <c r="K166" s="6">
        <v>23.765290878444301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1828.1110275000001</v>
      </c>
      <c r="E167" s="6">
        <v>10.4015637697097</v>
      </c>
      <c r="F167" s="6">
        <v>99.478563170419207</v>
      </c>
      <c r="G167" s="6">
        <v>0.52351245545596203</v>
      </c>
      <c r="H167" s="6">
        <v>9.5824104000000005</v>
      </c>
      <c r="I167" s="6">
        <v>100</v>
      </c>
      <c r="J167" s="6">
        <v>0.52143682958079096</v>
      </c>
      <c r="K167" s="6">
        <v>99.874546476599207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35996.513078600001</v>
      </c>
      <c r="E168" s="6">
        <v>1.3915147295313799</v>
      </c>
      <c r="F168" s="6">
        <v>97.575583235500403</v>
      </c>
      <c r="G168" s="6">
        <v>0.34966172792448302</v>
      </c>
      <c r="H168" s="6">
        <v>894.38921989999994</v>
      </c>
      <c r="I168" s="6">
        <v>14.118094210632201</v>
      </c>
      <c r="J168" s="6">
        <v>2.4244167644995902</v>
      </c>
      <c r="K168" s="6">
        <v>14.072847349084601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7703.6400942</v>
      </c>
      <c r="E169" s="6">
        <v>6.7672293390849401</v>
      </c>
      <c r="F169" s="6">
        <v>98.713856624967605</v>
      </c>
      <c r="G169" s="6">
        <v>0.74916038148375796</v>
      </c>
      <c r="H169" s="6">
        <v>100.3707687</v>
      </c>
      <c r="I169" s="6">
        <v>57.897097169674701</v>
      </c>
      <c r="J169" s="6">
        <v>1.28614337503244</v>
      </c>
      <c r="K169" s="6">
        <v>57.499429630097502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126320.6957438</v>
      </c>
      <c r="E170" s="6">
        <v>1.09585098688549</v>
      </c>
      <c r="F170" s="6">
        <v>98.804103580155498</v>
      </c>
      <c r="G170" s="6">
        <v>0.20598196399390301</v>
      </c>
      <c r="H170" s="6">
        <v>1528.9493282000001</v>
      </c>
      <c r="I170" s="6">
        <v>17.1567393265498</v>
      </c>
      <c r="J170" s="6">
        <v>1.1958964198445401</v>
      </c>
      <c r="K170" s="6">
        <v>17.018081974643799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8048.8467386000002</v>
      </c>
      <c r="E171" s="6">
        <v>8.3330946549098606</v>
      </c>
      <c r="F171" s="6">
        <v>98.3177208216011</v>
      </c>
      <c r="G171" s="6">
        <v>0.81487641407163303</v>
      </c>
      <c r="H171" s="6">
        <v>137.72092319999999</v>
      </c>
      <c r="I171" s="6">
        <v>48.584073014319301</v>
      </c>
      <c r="J171" s="6">
        <v>1.6822791783989099</v>
      </c>
      <c r="K171" s="6">
        <v>47.623957314298103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114843.17540199999</v>
      </c>
      <c r="E172" s="6">
        <v>1.2080823798895099</v>
      </c>
      <c r="F172" s="6">
        <v>97.6777362831793</v>
      </c>
      <c r="G172" s="6">
        <v>0.29700838596657902</v>
      </c>
      <c r="H172" s="6">
        <v>2730.3677327999999</v>
      </c>
      <c r="I172" s="6">
        <v>12.5533625580698</v>
      </c>
      <c r="J172" s="6">
        <v>2.3222637168207001</v>
      </c>
      <c r="K172" s="6">
        <v>12.492597885503701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3289.6337023000001</v>
      </c>
      <c r="E173" s="6">
        <v>13.3614711648578</v>
      </c>
      <c r="F173" s="6">
        <v>96.273595403524894</v>
      </c>
      <c r="G173" s="6">
        <v>2.6874454268553398</v>
      </c>
      <c r="H173" s="6">
        <v>127.32988829999999</v>
      </c>
      <c r="I173" s="6">
        <v>70.0101966196315</v>
      </c>
      <c r="J173" s="6">
        <v>3.7264045964751298</v>
      </c>
      <c r="K173" s="6">
        <v>69.431546413092505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66021.617197800006</v>
      </c>
      <c r="E174" s="6">
        <v>1.4197624500564401</v>
      </c>
      <c r="F174" s="6">
        <v>98.5178286926308</v>
      </c>
      <c r="G174" s="6">
        <v>0.35380428375794398</v>
      </c>
      <c r="H174" s="6">
        <v>993.27551140000003</v>
      </c>
      <c r="I174" s="6">
        <v>23.759272246875799</v>
      </c>
      <c r="J174" s="6">
        <v>1.48217130736918</v>
      </c>
      <c r="K174" s="6">
        <v>23.5168699088183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26396.2006889</v>
      </c>
      <c r="E175" s="6">
        <v>6.4789174711992796</v>
      </c>
      <c r="F175" s="6">
        <v>98.736983900953504</v>
      </c>
      <c r="G175" s="6">
        <v>0.64314548420431095</v>
      </c>
      <c r="H175" s="6">
        <v>337.65287439999997</v>
      </c>
      <c r="I175" s="6">
        <v>51.993153612960803</v>
      </c>
      <c r="J175" s="6">
        <v>1.26301609904652</v>
      </c>
      <c r="K175" s="6">
        <v>50.2782548597689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203034.185875</v>
      </c>
      <c r="E176" s="6">
        <v>1.40358319878787</v>
      </c>
      <c r="F176" s="6">
        <v>98.103743842467395</v>
      </c>
      <c r="G176" s="6">
        <v>0.27718641063257499</v>
      </c>
      <c r="H176" s="6">
        <v>3924.4661832000002</v>
      </c>
      <c r="I176" s="6">
        <v>14.4928426412524</v>
      </c>
      <c r="J176" s="6">
        <v>1.89625615753256</v>
      </c>
      <c r="K176" s="6">
        <v>14.340375121415599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14667.178869900001</v>
      </c>
      <c r="E177" s="6">
        <v>6.0954355349847003</v>
      </c>
      <c r="F177" s="6">
        <v>98.240482573460298</v>
      </c>
      <c r="G177" s="6">
        <v>0.83436076949501403</v>
      </c>
      <c r="H177" s="6">
        <v>262.69370980000002</v>
      </c>
      <c r="I177" s="6">
        <v>47.587067165302599</v>
      </c>
      <c r="J177" s="6">
        <v>1.75951742653974</v>
      </c>
      <c r="K177" s="6">
        <v>46.585503160802297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343961.99576259998</v>
      </c>
      <c r="E178" s="6">
        <v>0.68993744113685995</v>
      </c>
      <c r="F178" s="6">
        <v>98.231641378348399</v>
      </c>
      <c r="G178" s="6">
        <v>0.18112548421678601</v>
      </c>
      <c r="H178" s="6">
        <v>6191.9779838000004</v>
      </c>
      <c r="I178" s="6">
        <v>10.098213356775</v>
      </c>
      <c r="J178" s="6">
        <v>1.7683586216515601</v>
      </c>
      <c r="K178" s="6">
        <v>10.061450993150901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5541.6428899000002</v>
      </c>
      <c r="E179" s="6">
        <v>10.1098127121627</v>
      </c>
      <c r="F179" s="6">
        <v>99.002298801401295</v>
      </c>
      <c r="G179" s="6">
        <v>0.63540111857550197</v>
      </c>
      <c r="H179" s="6">
        <v>55.846215899999997</v>
      </c>
      <c r="I179" s="6">
        <v>63.661916466826902</v>
      </c>
      <c r="J179" s="6">
        <v>0.99770119859873097</v>
      </c>
      <c r="K179" s="6">
        <v>63.051113387763799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139945.7141866</v>
      </c>
      <c r="E180" s="6">
        <v>0.75990534474037696</v>
      </c>
      <c r="F180" s="6">
        <v>99.126149257532305</v>
      </c>
      <c r="G180" s="6">
        <v>0.16948242401095701</v>
      </c>
      <c r="H180" s="6">
        <v>1233.6973358</v>
      </c>
      <c r="I180" s="6">
        <v>19.299989995186198</v>
      </c>
      <c r="J180" s="6">
        <v>0.87385074246768402</v>
      </c>
      <c r="K180" s="6">
        <v>19.225411437651498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11938.9994542</v>
      </c>
      <c r="E181" s="6">
        <v>6.5123476573883199</v>
      </c>
      <c r="F181" s="6">
        <v>99.827096858260504</v>
      </c>
      <c r="G181" s="6">
        <v>0.172593952929877</v>
      </c>
      <c r="H181" s="6">
        <v>20.678659199999998</v>
      </c>
      <c r="I181" s="6">
        <v>99.999999999999702</v>
      </c>
      <c r="J181" s="6">
        <v>0.1729031417395</v>
      </c>
      <c r="K181" s="6">
        <v>99.648584073962795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282304.6504558</v>
      </c>
      <c r="E182" s="6">
        <v>0.788909601535148</v>
      </c>
      <c r="F182" s="6">
        <v>98.945345488019598</v>
      </c>
      <c r="G182" s="6">
        <v>0.161355142307644</v>
      </c>
      <c r="H182" s="6">
        <v>3009.0740689999998</v>
      </c>
      <c r="I182" s="6">
        <v>15.2759667583026</v>
      </c>
      <c r="J182" s="6">
        <v>1.0546545119803501</v>
      </c>
      <c r="K182" s="6">
        <v>15.1379813204609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16691.1774123</v>
      </c>
      <c r="E183" s="6">
        <v>6.6049514529256097</v>
      </c>
      <c r="F183" s="6">
        <v>99.379823830281495</v>
      </c>
      <c r="G183" s="6">
        <v>0.62004167370984697</v>
      </c>
      <c r="H183" s="6">
        <v>104.1606845</v>
      </c>
      <c r="I183" s="6">
        <v>100</v>
      </c>
      <c r="J183" s="6">
        <v>0.62017616971846301</v>
      </c>
      <c r="K183" s="6">
        <v>99.358271583847895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422518.49585539999</v>
      </c>
      <c r="E184" s="6">
        <v>0.56700877561582097</v>
      </c>
      <c r="F184" s="6">
        <v>98.648127925983303</v>
      </c>
      <c r="G184" s="6">
        <v>0.210091587823831</v>
      </c>
      <c r="H184" s="6">
        <v>5790.1854531999998</v>
      </c>
      <c r="I184" s="6">
        <v>15.6265365017991</v>
      </c>
      <c r="J184" s="6">
        <v>1.3518720740166701</v>
      </c>
      <c r="K184" s="6">
        <v>15.3306975047129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1946.3841414999999</v>
      </c>
      <c r="E185" s="6">
        <v>11.725855662302999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54159.246451699997</v>
      </c>
      <c r="E186" s="6">
        <v>1.23353063565048</v>
      </c>
      <c r="F186" s="6">
        <v>99.390869798492304</v>
      </c>
      <c r="G186" s="6">
        <v>0.16879802238010899</v>
      </c>
      <c r="H186" s="6">
        <v>331.92216519999999</v>
      </c>
      <c r="I186" s="6">
        <v>27.5063257178609</v>
      </c>
      <c r="J186" s="6">
        <v>0.60913020150765695</v>
      </c>
      <c r="K186" s="6">
        <v>27.5425224740125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75652.984618000002</v>
      </c>
      <c r="E188" s="6">
        <v>0.92128320269112296</v>
      </c>
      <c r="F188" s="6">
        <v>99.618090151292506</v>
      </c>
      <c r="G188" s="6">
        <v>9.6788605702868499E-2</v>
      </c>
      <c r="H188" s="6">
        <v>290.03386699999999</v>
      </c>
      <c r="I188" s="6">
        <v>25.253901160505499</v>
      </c>
      <c r="J188" s="6">
        <v>0.38190984870753703</v>
      </c>
      <c r="K188" s="6">
        <v>25.246523704891299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2050.6970194</v>
      </c>
      <c r="E189" s="6">
        <v>13.8699066996687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30094.960217100001</v>
      </c>
      <c r="E190" s="6">
        <v>1.9841177230370299</v>
      </c>
      <c r="F190" s="6">
        <v>96.812260617401705</v>
      </c>
      <c r="G190" s="6">
        <v>0.59151976715893895</v>
      </c>
      <c r="H190" s="6">
        <v>990.93740079999998</v>
      </c>
      <c r="I190" s="6">
        <v>18.140130900455301</v>
      </c>
      <c r="J190" s="6">
        <v>3.18773938259835</v>
      </c>
      <c r="K190" s="6">
        <v>17.964569553944401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1842.1505207</v>
      </c>
      <c r="E191" s="6">
        <v>11.942255521955699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25946.1572495</v>
      </c>
      <c r="E192" s="6">
        <v>1.8070830543371801</v>
      </c>
      <c r="F192" s="6">
        <v>98.372189244060607</v>
      </c>
      <c r="G192" s="6">
        <v>0.41493744758737999</v>
      </c>
      <c r="H192" s="6">
        <v>429.34323380000001</v>
      </c>
      <c r="I192" s="6">
        <v>25.781795191003798</v>
      </c>
      <c r="J192" s="6">
        <v>1.62781075593938</v>
      </c>
      <c r="K192" s="6">
        <v>25.075583859843501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4900.7897608000003</v>
      </c>
      <c r="E193" s="6">
        <v>7.86926664977429</v>
      </c>
      <c r="F193" s="6">
        <v>99.768135847597307</v>
      </c>
      <c r="G193" s="6">
        <v>0.16513841215825001</v>
      </c>
      <c r="H193" s="6">
        <v>11.389583</v>
      </c>
      <c r="I193" s="6">
        <v>70.751516954191203</v>
      </c>
      <c r="J193" s="6">
        <v>0.23186415240265201</v>
      </c>
      <c r="K193" s="6">
        <v>71.056915729041293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84250.439383999998</v>
      </c>
      <c r="E194" s="6">
        <v>1.10699259877106</v>
      </c>
      <c r="F194" s="6">
        <v>99.087787640654696</v>
      </c>
      <c r="G194" s="6">
        <v>0.20434284692008001</v>
      </c>
      <c r="H194" s="6">
        <v>775.61820599999999</v>
      </c>
      <c r="I194" s="6">
        <v>22.3248668524467</v>
      </c>
      <c r="J194" s="6">
        <v>0.91221235934526201</v>
      </c>
      <c r="K194" s="6">
        <v>22.1964550403994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7204.1334717999998</v>
      </c>
      <c r="E196" s="6">
        <v>1.92080299025519</v>
      </c>
      <c r="F196" s="6">
        <v>99.116753631550495</v>
      </c>
      <c r="G196" s="6">
        <v>0.37970673421748202</v>
      </c>
      <c r="H196" s="6">
        <v>64.197267299999993</v>
      </c>
      <c r="I196" s="6">
        <v>42.585661965850697</v>
      </c>
      <c r="J196" s="6">
        <v>0.88324636844950799</v>
      </c>
      <c r="K196" s="6">
        <v>42.610193681001498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7407.5535556000004</v>
      </c>
      <c r="E197" s="6">
        <v>7.14674989137003</v>
      </c>
      <c r="F197" s="6">
        <v>98.841753228814895</v>
      </c>
      <c r="G197" s="6">
        <v>0.70205661129658603</v>
      </c>
      <c r="H197" s="6">
        <v>86.803144500000002</v>
      </c>
      <c r="I197" s="6">
        <v>60.242574106486202</v>
      </c>
      <c r="J197" s="6">
        <v>1.1582467711850699</v>
      </c>
      <c r="K197" s="6">
        <v>59.911676900627903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127009.5265646</v>
      </c>
      <c r="E198" s="6">
        <v>1.1311157789636199</v>
      </c>
      <c r="F198" s="6">
        <v>98.309915228985702</v>
      </c>
      <c r="G198" s="6">
        <v>0.231953530160555</v>
      </c>
      <c r="H198" s="6">
        <v>2183.4711800999999</v>
      </c>
      <c r="I198" s="6">
        <v>13.6962300646318</v>
      </c>
      <c r="J198" s="6">
        <v>1.6900847710142799</v>
      </c>
      <c r="K198" s="6">
        <v>13.4924190065703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14324.706765499999</v>
      </c>
      <c r="E199" s="6">
        <v>6.1849274338363296</v>
      </c>
      <c r="F199" s="6">
        <v>98.092715409209205</v>
      </c>
      <c r="G199" s="6">
        <v>0.91826728602278596</v>
      </c>
      <c r="H199" s="6">
        <v>278.52519289999998</v>
      </c>
      <c r="I199" s="6">
        <v>47.430842770590303</v>
      </c>
      <c r="J199" s="6">
        <v>1.90728459079079</v>
      </c>
      <c r="K199" s="6">
        <v>47.227001147255699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185761.68989509999</v>
      </c>
      <c r="E200" s="6">
        <v>1.0175096239010699</v>
      </c>
      <c r="F200" s="6">
        <v>97.223082168253598</v>
      </c>
      <c r="G200" s="6">
        <v>0.36697848234075298</v>
      </c>
      <c r="H200" s="6">
        <v>5305.7868318999999</v>
      </c>
      <c r="I200" s="6">
        <v>13.211031556988599</v>
      </c>
      <c r="J200" s="6">
        <v>2.7769178317464198</v>
      </c>
      <c r="K200" s="6">
        <v>12.8483380871797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773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457</v>
      </c>
      <c r="I210" s="5" t="s">
        <v>458</v>
      </c>
      <c r="J210" s="5" t="s">
        <v>459</v>
      </c>
      <c r="K210" s="5" t="s">
        <v>460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43430.969668400001</v>
      </c>
      <c r="E212" s="6">
        <v>1.93623808662436</v>
      </c>
      <c r="F212" s="6">
        <v>98.453519613969803</v>
      </c>
      <c r="G212" s="6">
        <v>0.52249269468412496</v>
      </c>
      <c r="H212" s="6">
        <v>682.2015404</v>
      </c>
      <c r="I212" s="6">
        <v>33.477879781326202</v>
      </c>
      <c r="J212" s="6">
        <v>1.5464803860301699</v>
      </c>
      <c r="K212" s="6">
        <v>33.263431744058302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  <c r="F213" s="6">
        <v>100</v>
      </c>
      <c r="G213" s="6">
        <v>2.9864713908017899E-15</v>
      </c>
      <c r="H213" s="6"/>
      <c r="I213" s="6"/>
      <c r="J213" s="6"/>
      <c r="K213" s="6"/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24484.8057974</v>
      </c>
      <c r="E214" s="6">
        <v>2.0054147428993101</v>
      </c>
      <c r="F214" s="6">
        <v>98.349260890337902</v>
      </c>
      <c r="G214" s="6">
        <v>0.429212968865405</v>
      </c>
      <c r="H214" s="6">
        <v>410.96421220000002</v>
      </c>
      <c r="I214" s="6">
        <v>25.505905007759399</v>
      </c>
      <c r="J214" s="6">
        <v>1.65073910966212</v>
      </c>
      <c r="K214" s="6">
        <v>25.5720470941652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22072.429128399999</v>
      </c>
      <c r="E216" s="6">
        <v>1.7164117115634601</v>
      </c>
      <c r="F216" s="6">
        <v>99.154164283822297</v>
      </c>
      <c r="G216" s="6">
        <v>0.31724393048411098</v>
      </c>
      <c r="H216" s="6">
        <v>188.28910550000001</v>
      </c>
      <c r="I216" s="6">
        <v>37.213986335243298</v>
      </c>
      <c r="J216" s="6">
        <v>0.84583571617766495</v>
      </c>
      <c r="K216" s="6">
        <v>37.189321992002299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59203.4013184</v>
      </c>
      <c r="E218" s="6">
        <v>1.4014941166658801</v>
      </c>
      <c r="F218" s="6">
        <v>99.606059932966502</v>
      </c>
      <c r="G218" s="6">
        <v>0.241614945314688</v>
      </c>
      <c r="H218" s="6">
        <v>234.14832290000001</v>
      </c>
      <c r="I218" s="6">
        <v>61.239025157276302</v>
      </c>
      <c r="J218" s="6">
        <v>0.393940067033488</v>
      </c>
      <c r="K218" s="6">
        <v>61.091304839701401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17605.111207000002</v>
      </c>
      <c r="E220" s="6">
        <v>1.83637429621204</v>
      </c>
      <c r="F220" s="6">
        <v>99.4189982396245</v>
      </c>
      <c r="G220" s="6">
        <v>0.35317539932622899</v>
      </c>
      <c r="H220" s="6">
        <v>102.8837625</v>
      </c>
      <c r="I220" s="6">
        <v>60.760376805264698</v>
      </c>
      <c r="J220" s="6">
        <v>0.5810017603755</v>
      </c>
      <c r="K220" s="6">
        <v>60.434144607754703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35321.7594933</v>
      </c>
      <c r="E222" s="6">
        <v>1.0284445911873299</v>
      </c>
      <c r="F222" s="6">
        <v>98.916791762934693</v>
      </c>
      <c r="G222" s="6">
        <v>0.36653945212267403</v>
      </c>
      <c r="H222" s="6">
        <v>386.79803650000002</v>
      </c>
      <c r="I222" s="6">
        <v>33.815888268090902</v>
      </c>
      <c r="J222" s="6">
        <v>1.08320823706531</v>
      </c>
      <c r="K222" s="6">
        <v>33.471778941367603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40302.080451100002</v>
      </c>
      <c r="E224" s="6">
        <v>1.2953044982623101</v>
      </c>
      <c r="F224" s="6">
        <v>99.599852114228199</v>
      </c>
      <c r="G224" s="6">
        <v>0.19945294617415299</v>
      </c>
      <c r="H224" s="6">
        <v>161.91582560000001</v>
      </c>
      <c r="I224" s="6">
        <v>49.580728171539697</v>
      </c>
      <c r="J224" s="6">
        <v>0.40014788577181198</v>
      </c>
      <c r="K224" s="6">
        <v>49.645355252535801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18611.5549149</v>
      </c>
      <c r="E226" s="6">
        <v>1.3879449296966899</v>
      </c>
      <c r="F226" s="6">
        <v>99.921064283825501</v>
      </c>
      <c r="G226" s="6">
        <v>7.9172435896409002E-2</v>
      </c>
      <c r="H226" s="6">
        <v>14.7027699</v>
      </c>
      <c r="I226" s="6">
        <v>99.999999999999801</v>
      </c>
      <c r="J226" s="6">
        <v>7.8935716174474604E-2</v>
      </c>
      <c r="K226" s="6">
        <v>100.22071680741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11127.2798269</v>
      </c>
      <c r="E228" s="6">
        <v>2.11323605986491</v>
      </c>
      <c r="F228" s="6">
        <v>99.890258507314897</v>
      </c>
      <c r="G228" s="6">
        <v>0.10995659673187499</v>
      </c>
      <c r="H228" s="6">
        <v>12.2246585</v>
      </c>
      <c r="I228" s="6">
        <v>100</v>
      </c>
      <c r="J228" s="6">
        <v>0.109741492685085</v>
      </c>
      <c r="K228" s="6">
        <v>100.086053172706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21571.235335900001</v>
      </c>
      <c r="E230" s="6">
        <v>1.48773153489525</v>
      </c>
      <c r="F230" s="6">
        <v>99.391267473023007</v>
      </c>
      <c r="G230" s="6">
        <v>0.31337086111123003</v>
      </c>
      <c r="H230" s="6">
        <v>132.11535509999999</v>
      </c>
      <c r="I230" s="6">
        <v>51.131480957170297</v>
      </c>
      <c r="J230" s="6">
        <v>0.60873252697697899</v>
      </c>
      <c r="K230" s="6">
        <v>51.1658662789605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29860.636856900001</v>
      </c>
      <c r="E232" s="6">
        <v>1.6949518456288399</v>
      </c>
      <c r="F232" s="6">
        <v>99.554244737397298</v>
      </c>
      <c r="G232" s="6">
        <v>0.26067968983384598</v>
      </c>
      <c r="H232" s="6">
        <v>133.70134100000001</v>
      </c>
      <c r="I232" s="6">
        <v>58.767258056847801</v>
      </c>
      <c r="J232" s="6">
        <v>0.44575526260273002</v>
      </c>
      <c r="K232" s="6">
        <v>58.219771738099404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15929.0587626</v>
      </c>
      <c r="E234" s="6">
        <v>1.6383889127578499</v>
      </c>
      <c r="F234" s="6">
        <v>99.463180456083094</v>
      </c>
      <c r="G234" s="6">
        <v>0.30940368416971398</v>
      </c>
      <c r="H234" s="6">
        <v>85.971814100000003</v>
      </c>
      <c r="I234" s="6">
        <v>57.432647289243199</v>
      </c>
      <c r="J234" s="6">
        <v>0.53681954391694298</v>
      </c>
      <c r="K234" s="6">
        <v>57.327038147312003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34893.575999399996</v>
      </c>
      <c r="E236" s="6">
        <v>1.6107367163720701</v>
      </c>
      <c r="F236" s="6">
        <v>98.624032608419895</v>
      </c>
      <c r="G236" s="6">
        <v>0.46633520530913503</v>
      </c>
      <c r="H236" s="6">
        <v>486.8227498</v>
      </c>
      <c r="I236" s="6">
        <v>33.320042617848003</v>
      </c>
      <c r="J236" s="6">
        <v>1.3759673915800801</v>
      </c>
      <c r="K236" s="6">
        <v>33.4251078741393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60640.247419699997</v>
      </c>
      <c r="E238" s="6">
        <v>1.4558539547967899</v>
      </c>
      <c r="F238" s="6">
        <v>98.285488370541998</v>
      </c>
      <c r="G238" s="6">
        <v>0.50603903167328901</v>
      </c>
      <c r="H238" s="6">
        <v>1057.8205505000001</v>
      </c>
      <c r="I238" s="6">
        <v>29.075685145686901</v>
      </c>
      <c r="J238" s="6">
        <v>1.71451162945803</v>
      </c>
      <c r="K238" s="6">
        <v>29.009014875149798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4965.8690520999999</v>
      </c>
      <c r="E239" s="6">
        <v>15.152934969000601</v>
      </c>
      <c r="F239" s="6">
        <v>97.945560678903405</v>
      </c>
      <c r="G239" s="6">
        <v>2.06145370020048</v>
      </c>
      <c r="H239" s="6">
        <v>104.1606845</v>
      </c>
      <c r="I239" s="6">
        <v>100</v>
      </c>
      <c r="J239" s="6">
        <v>2.0544393210965901</v>
      </c>
      <c r="K239" s="6">
        <v>98.279971769603605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92835.443218800006</v>
      </c>
      <c r="E240" s="6">
        <v>1.59470014203583</v>
      </c>
      <c r="F240" s="6">
        <v>98.030356979162093</v>
      </c>
      <c r="G240" s="6">
        <v>0.67938558970527096</v>
      </c>
      <c r="H240" s="6">
        <v>1865.2659080000001</v>
      </c>
      <c r="I240" s="6">
        <v>35.090862744585401</v>
      </c>
      <c r="J240" s="6">
        <v>1.9696430208378799</v>
      </c>
      <c r="K240" s="6">
        <v>33.813442933925401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38239.584944599999</v>
      </c>
      <c r="E242" s="6">
        <v>1.6682492752128</v>
      </c>
      <c r="F242" s="6">
        <v>99.577747647648295</v>
      </c>
      <c r="G242" s="6">
        <v>0.24490169437520201</v>
      </c>
      <c r="H242" s="6">
        <v>162.1522386</v>
      </c>
      <c r="I242" s="6">
        <v>57.756481885676003</v>
      </c>
      <c r="J242" s="6">
        <v>0.42225235235175401</v>
      </c>
      <c r="K242" s="6">
        <v>57.753992334565297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44883.910009799998</v>
      </c>
      <c r="E244" s="6">
        <v>2.20968330694402</v>
      </c>
      <c r="F244" s="6">
        <v>99.538738223094199</v>
      </c>
      <c r="G244" s="6">
        <v>0.28232569583109501</v>
      </c>
      <c r="H244" s="6">
        <v>207.99170710000001</v>
      </c>
      <c r="I244" s="6">
        <v>61.432360510226502</v>
      </c>
      <c r="J244" s="6">
        <v>0.46126177690582199</v>
      </c>
      <c r="K244" s="6">
        <v>60.924934468875399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2759.9538972</v>
      </c>
      <c r="E245" s="6">
        <v>11.6493329197225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30469.722966000001</v>
      </c>
      <c r="E246" s="6">
        <v>2.4425308350263601</v>
      </c>
      <c r="F246" s="6">
        <v>98.678062324074403</v>
      </c>
      <c r="G246" s="6">
        <v>0.498401390994966</v>
      </c>
      <c r="H246" s="6">
        <v>408.18672170000002</v>
      </c>
      <c r="I246" s="6">
        <v>37.927947490136198</v>
      </c>
      <c r="J246" s="6">
        <v>1.32193767592564</v>
      </c>
      <c r="K246" s="6">
        <v>37.203935116357897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762.52889800000003</v>
      </c>
      <c r="E247" s="6">
        <v>16.402310996743299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14802.3053256</v>
      </c>
      <c r="E248" s="6">
        <v>1.5338451495918499</v>
      </c>
      <c r="F248" s="6">
        <v>99.108658164158399</v>
      </c>
      <c r="G248" s="6">
        <v>0.35701689960148297</v>
      </c>
      <c r="H248" s="6">
        <v>133.12574549999999</v>
      </c>
      <c r="I248" s="6">
        <v>39.810013926813497</v>
      </c>
      <c r="J248" s="6">
        <v>0.89134183584160398</v>
      </c>
      <c r="K248" s="6">
        <v>39.696853035089497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25672.6279627</v>
      </c>
      <c r="E250" s="6">
        <v>1.9956917539796899</v>
      </c>
      <c r="F250" s="6">
        <v>98.984230618452798</v>
      </c>
      <c r="G250" s="6">
        <v>0.50055266057504699</v>
      </c>
      <c r="H250" s="6">
        <v>263.45074629999999</v>
      </c>
      <c r="I250" s="6">
        <v>49.156368156648803</v>
      </c>
      <c r="J250" s="6">
        <v>1.01576938154718</v>
      </c>
      <c r="K250" s="6">
        <v>48.777626980223303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8860.0957182999991</v>
      </c>
      <c r="E252" s="6">
        <v>2.5469703666711401</v>
      </c>
      <c r="F252" s="6">
        <v>99.269019795869397</v>
      </c>
      <c r="G252" s="6">
        <v>0.36097695425290199</v>
      </c>
      <c r="H252" s="6">
        <v>65.242455199999995</v>
      </c>
      <c r="I252" s="6">
        <v>49.924428896707198</v>
      </c>
      <c r="J252" s="6">
        <v>0.73098020413063702</v>
      </c>
      <c r="K252" s="6">
        <v>49.0216126443554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17418.998703699999</v>
      </c>
      <c r="E254" s="6">
        <v>2.0153587133285802</v>
      </c>
      <c r="F254" s="6">
        <v>99.601826165915597</v>
      </c>
      <c r="G254" s="6">
        <v>0.22933362748759201</v>
      </c>
      <c r="H254" s="6">
        <v>69.635164000000003</v>
      </c>
      <c r="I254" s="6">
        <v>57.852315098373701</v>
      </c>
      <c r="J254" s="6">
        <v>0.39817383408437701</v>
      </c>
      <c r="K254" s="6">
        <v>57.367024509645603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16370.3634133</v>
      </c>
      <c r="E256" s="6">
        <v>2.8415931229548801</v>
      </c>
      <c r="F256" s="6">
        <v>98.686107465538299</v>
      </c>
      <c r="G256" s="6">
        <v>0.47725813025525099</v>
      </c>
      <c r="H256" s="6">
        <v>217.9526463</v>
      </c>
      <c r="I256" s="6">
        <v>35.850818134399297</v>
      </c>
      <c r="J256" s="6">
        <v>1.31389253446173</v>
      </c>
      <c r="K256" s="6">
        <v>35.846727107302499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1381.7917738000001</v>
      </c>
      <c r="E257" s="6">
        <v>15.0497303700011</v>
      </c>
      <c r="F257" s="6">
        <v>100</v>
      </c>
      <c r="G257" s="6">
        <v>1.67085571711757E-15</v>
      </c>
      <c r="H257" s="6"/>
      <c r="I257" s="6"/>
      <c r="J257" s="6"/>
      <c r="K257" s="6"/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17086.061531200001</v>
      </c>
      <c r="E258" s="6">
        <v>2.4054163031158202</v>
      </c>
      <c r="F258" s="6">
        <v>97.913481994402304</v>
      </c>
      <c r="G258" s="6">
        <v>0.59858949613313395</v>
      </c>
      <c r="H258" s="6">
        <v>364.10077860000001</v>
      </c>
      <c r="I258" s="6">
        <v>29.055598931473298</v>
      </c>
      <c r="J258" s="6">
        <v>2.0865180055977</v>
      </c>
      <c r="K258" s="6">
        <v>28.089851942054398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32729.111942200001</v>
      </c>
      <c r="E260" s="6">
        <v>2.223082575521</v>
      </c>
      <c r="F260" s="6">
        <v>98.721994185819298</v>
      </c>
      <c r="G260" s="6">
        <v>0.391747097977382</v>
      </c>
      <c r="H260" s="6">
        <v>423.69479769999998</v>
      </c>
      <c r="I260" s="6">
        <v>30.435668661650801</v>
      </c>
      <c r="J260" s="6">
        <v>1.2780058141806601</v>
      </c>
      <c r="K260" s="6">
        <v>30.261251005050301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34745.685275800002</v>
      </c>
      <c r="E262" s="6">
        <v>1.77684851543691</v>
      </c>
      <c r="F262" s="6">
        <v>99.131508775162501</v>
      </c>
      <c r="G262" s="6">
        <v>0.34913811497456299</v>
      </c>
      <c r="H262" s="6">
        <v>304.40697549999999</v>
      </c>
      <c r="I262" s="6">
        <v>40.211345511648098</v>
      </c>
      <c r="J262" s="6">
        <v>0.86849122483753105</v>
      </c>
      <c r="K262" s="6">
        <v>39.8513964430892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19390.2337807</v>
      </c>
      <c r="E264" s="6">
        <v>2.3425832448189401</v>
      </c>
      <c r="F264" s="6">
        <v>99.065819906557707</v>
      </c>
      <c r="G264" s="6">
        <v>0.35483374101540199</v>
      </c>
      <c r="H264" s="6">
        <v>182.84783210000001</v>
      </c>
      <c r="I264" s="6">
        <v>37.483062392283699</v>
      </c>
      <c r="J264" s="6">
        <v>0.93418009344233699</v>
      </c>
      <c r="K264" s="6">
        <v>37.628606872441097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2431.1803610000002</v>
      </c>
      <c r="E265" s="6">
        <v>17.210031932788301</v>
      </c>
      <c r="F265" s="6">
        <v>95.699253617975302</v>
      </c>
      <c r="G265" s="6">
        <v>3.5749190794700501</v>
      </c>
      <c r="H265" s="6">
        <v>109.2578024</v>
      </c>
      <c r="I265" s="6">
        <v>79.896184077228696</v>
      </c>
      <c r="J265" s="6">
        <v>4.3007463820246903</v>
      </c>
      <c r="K265" s="6">
        <v>79.548305633610298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52235.089413499998</v>
      </c>
      <c r="E266" s="6">
        <v>1.5813415730759</v>
      </c>
      <c r="F266" s="6">
        <v>98.666515649218695</v>
      </c>
      <c r="G266" s="6">
        <v>0.42254939175182998</v>
      </c>
      <c r="H266" s="6">
        <v>705.96061729999997</v>
      </c>
      <c r="I266" s="6">
        <v>31.6297209300383</v>
      </c>
      <c r="J266" s="6">
        <v>1.3334843507812699</v>
      </c>
      <c r="K266" s="6">
        <v>31.2650659525351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23765.724230899999</v>
      </c>
      <c r="E268" s="6">
        <v>2.1158541692686499</v>
      </c>
      <c r="F268" s="6">
        <v>98.964681638239696</v>
      </c>
      <c r="G268" s="6">
        <v>0.41627589583876101</v>
      </c>
      <c r="H268" s="6">
        <v>248.62496669999999</v>
      </c>
      <c r="I268" s="6">
        <v>40.0078394408036</v>
      </c>
      <c r="J268" s="6">
        <v>1.0353183617603401</v>
      </c>
      <c r="K268" s="6">
        <v>39.791249751728301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29995.136682200002</v>
      </c>
      <c r="E270" s="6">
        <v>1.5923165109474999</v>
      </c>
      <c r="F270" s="6">
        <v>98.711468652570005</v>
      </c>
      <c r="G270" s="6">
        <v>0.50326041761615403</v>
      </c>
      <c r="H270" s="6">
        <v>391.54187869999998</v>
      </c>
      <c r="I270" s="6">
        <v>38.615267107021403</v>
      </c>
      <c r="J270" s="6">
        <v>1.2885313474300399</v>
      </c>
      <c r="K270" s="6">
        <v>38.553640962385202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28701.3190817</v>
      </c>
      <c r="E272" s="6">
        <v>1.9116457702032901</v>
      </c>
      <c r="F272" s="6">
        <v>98.845975284191894</v>
      </c>
      <c r="G272" s="6">
        <v>0.37563862075557303</v>
      </c>
      <c r="H272" s="6">
        <v>335.08730630000002</v>
      </c>
      <c r="I272" s="6">
        <v>32.285281768181598</v>
      </c>
      <c r="J272" s="6">
        <v>1.1540247158080901</v>
      </c>
      <c r="K272" s="6">
        <v>32.174671230497097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32704.152381799999</v>
      </c>
      <c r="E274" s="6">
        <v>1.5940377615493999</v>
      </c>
      <c r="F274" s="6">
        <v>99.277503281224099</v>
      </c>
      <c r="G274" s="6">
        <v>0.33702883511735099</v>
      </c>
      <c r="H274" s="6">
        <v>238.00601349999999</v>
      </c>
      <c r="I274" s="6">
        <v>46.546496284952397</v>
      </c>
      <c r="J274" s="6">
        <v>0.72249671877589305</v>
      </c>
      <c r="K274" s="6">
        <v>46.31077265087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45204.454509299998</v>
      </c>
      <c r="E276" s="6">
        <v>2.0278910610032299</v>
      </c>
      <c r="F276" s="6">
        <v>97.594768972987694</v>
      </c>
      <c r="G276" s="6">
        <v>0.72778983679734099</v>
      </c>
      <c r="H276" s="6">
        <v>1114.0674617</v>
      </c>
      <c r="I276" s="6">
        <v>30.093476757277902</v>
      </c>
      <c r="J276" s="6">
        <v>2.4052310270123001</v>
      </c>
      <c r="K276" s="6">
        <v>29.530835161125601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10758.6284703</v>
      </c>
      <c r="E278" s="6">
        <v>2.2323095150686898</v>
      </c>
      <c r="F278" s="6">
        <v>99.2971233412499</v>
      </c>
      <c r="G278" s="6">
        <v>0.31822005112533402</v>
      </c>
      <c r="H278" s="6">
        <v>76.155165199999999</v>
      </c>
      <c r="I278" s="6">
        <v>44.840927019010898</v>
      </c>
      <c r="J278" s="6">
        <v>0.70287665875005401</v>
      </c>
      <c r="K278" s="6">
        <v>44.955733374961397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1725.8001337000001</v>
      </c>
      <c r="E279" s="6">
        <v>17.133422410717699</v>
      </c>
      <c r="F279" s="6">
        <v>98.394234417677694</v>
      </c>
      <c r="G279" s="6">
        <v>1.6485878199225099</v>
      </c>
      <c r="H279" s="6">
        <v>28.1645614</v>
      </c>
      <c r="I279" s="6">
        <v>100</v>
      </c>
      <c r="J279" s="6">
        <v>1.6057655823223</v>
      </c>
      <c r="K279" s="6">
        <v>101.01819231733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30859.599165</v>
      </c>
      <c r="E280" s="6">
        <v>2.4572633609477701</v>
      </c>
      <c r="F280" s="6">
        <v>98.711727140253402</v>
      </c>
      <c r="G280" s="6">
        <v>0.38195759102622701</v>
      </c>
      <c r="H280" s="6">
        <v>402.74428599999999</v>
      </c>
      <c r="I280" s="6">
        <v>29.227332996444702</v>
      </c>
      <c r="J280" s="6">
        <v>1.28827285974659</v>
      </c>
      <c r="K280" s="6">
        <v>29.2668538495376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1483.6713041999999</v>
      </c>
      <c r="E281" s="6">
        <v>13.237212543362</v>
      </c>
      <c r="F281" s="6">
        <v>95.359132915907594</v>
      </c>
      <c r="G281" s="6">
        <v>3.2759874534371098</v>
      </c>
      <c r="H281" s="6">
        <v>72.206207300000003</v>
      </c>
      <c r="I281" s="6">
        <v>70.396228418805407</v>
      </c>
      <c r="J281" s="6">
        <v>4.6408670840924398</v>
      </c>
      <c r="K281" s="6">
        <v>67.313999160621606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24516.440324499999</v>
      </c>
      <c r="E282" s="6">
        <v>2.80614392936014</v>
      </c>
      <c r="F282" s="6">
        <v>98.705840430688298</v>
      </c>
      <c r="G282" s="6">
        <v>0.43594462218009999</v>
      </c>
      <c r="H282" s="6">
        <v>321.44182869999997</v>
      </c>
      <c r="I282" s="6">
        <v>33.225995570644002</v>
      </c>
      <c r="J282" s="6">
        <v>1.2941595693117001</v>
      </c>
      <c r="K282" s="6">
        <v>33.249594048445999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539.23233189999996</v>
      </c>
      <c r="E283" s="6">
        <v>13.1658727573595</v>
      </c>
      <c r="F283" s="6">
        <v>95.188687526964301</v>
      </c>
      <c r="G283" s="6">
        <v>3.0218344858636499</v>
      </c>
      <c r="H283" s="6">
        <v>27.255499700000001</v>
      </c>
      <c r="I283" s="6">
        <v>60.060201147849497</v>
      </c>
      <c r="J283" s="6">
        <v>4.8113124730356498</v>
      </c>
      <c r="K283" s="6">
        <v>59.785029603698298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6095.2678139999998</v>
      </c>
      <c r="E284" s="6">
        <v>2.9390748028596398</v>
      </c>
      <c r="F284" s="6">
        <v>98.378258328090595</v>
      </c>
      <c r="G284" s="6">
        <v>0.47646524199412599</v>
      </c>
      <c r="H284" s="6">
        <v>100.4790081</v>
      </c>
      <c r="I284" s="6">
        <v>28.407318871433699</v>
      </c>
      <c r="J284" s="6">
        <v>1.62174167190943</v>
      </c>
      <c r="K284" s="6">
        <v>28.903382994447799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1127.9386654</v>
      </c>
      <c r="E285" s="6">
        <v>14.184472943426901</v>
      </c>
      <c r="F285" s="6">
        <v>98.269867751684899</v>
      </c>
      <c r="G285" s="6">
        <v>1.7698464063657999</v>
      </c>
      <c r="H285" s="6">
        <v>19.8584073</v>
      </c>
      <c r="I285" s="6">
        <v>100</v>
      </c>
      <c r="J285" s="6">
        <v>1.73013224831515</v>
      </c>
      <c r="K285" s="6">
        <v>100.525594193006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16723.263150300001</v>
      </c>
      <c r="E286" s="6">
        <v>1.9233581631187999</v>
      </c>
      <c r="F286" s="6">
        <v>97.339293476680496</v>
      </c>
      <c r="G286" s="6">
        <v>0.64199197233858096</v>
      </c>
      <c r="H286" s="6">
        <v>457.11956359999999</v>
      </c>
      <c r="I286" s="6">
        <v>23.432706382697699</v>
      </c>
      <c r="J286" s="6">
        <v>2.6607065233195399</v>
      </c>
      <c r="K286" s="6">
        <v>23.486635770401801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2013.79611</v>
      </c>
      <c r="E287" s="6">
        <v>18.252012409430399</v>
      </c>
      <c r="F287" s="6">
        <v>98.027556075311907</v>
      </c>
      <c r="G287" s="6">
        <v>1.99647701667269</v>
      </c>
      <c r="H287" s="6">
        <v>40.520237999999999</v>
      </c>
      <c r="I287" s="6">
        <v>99.999999999999801</v>
      </c>
      <c r="J287" s="6">
        <v>1.9724439246880801</v>
      </c>
      <c r="K287" s="6">
        <v>99.221965327051095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35831.537926999998</v>
      </c>
      <c r="E288" s="6">
        <v>2.8725472125018001</v>
      </c>
      <c r="F288" s="6">
        <v>97.788804466127303</v>
      </c>
      <c r="G288" s="6">
        <v>0.55949937774164904</v>
      </c>
      <c r="H288" s="6">
        <v>810.2209355</v>
      </c>
      <c r="I288" s="6">
        <v>25.425938922958</v>
      </c>
      <c r="J288" s="6">
        <v>2.2111955338726901</v>
      </c>
      <c r="K288" s="6">
        <v>24.7435264818367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1713.9067075999999</v>
      </c>
      <c r="E289" s="6">
        <v>12.2127993619882</v>
      </c>
      <c r="F289" s="6">
        <v>98.481639638664703</v>
      </c>
      <c r="G289" s="6">
        <v>1.52511649714001</v>
      </c>
      <c r="H289" s="6">
        <v>26.4244992</v>
      </c>
      <c r="I289" s="6">
        <v>99.999999999999801</v>
      </c>
      <c r="J289" s="6">
        <v>1.51836036133533</v>
      </c>
      <c r="K289" s="6">
        <v>98.919846107042602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24306.614841400002</v>
      </c>
      <c r="E290" s="6">
        <v>2.0504012419951301</v>
      </c>
      <c r="F290" s="6">
        <v>98.290292310943599</v>
      </c>
      <c r="G290" s="6">
        <v>0.53201463668437898</v>
      </c>
      <c r="H290" s="6">
        <v>422.80071930000003</v>
      </c>
      <c r="I290" s="6">
        <v>31.080644223282</v>
      </c>
      <c r="J290" s="6">
        <v>1.70970768905641</v>
      </c>
      <c r="K290" s="6">
        <v>30.585271674287199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2503.7447971000001</v>
      </c>
      <c r="E291" s="6">
        <v>17.175982158321901</v>
      </c>
      <c r="F291" s="6">
        <v>98.242499980220799</v>
      </c>
      <c r="G291" s="6">
        <v>1.71853993010544</v>
      </c>
      <c r="H291" s="6">
        <v>44.790508500000001</v>
      </c>
      <c r="I291" s="6">
        <v>99.999999999999901</v>
      </c>
      <c r="J291" s="6">
        <v>1.7575000197791999</v>
      </c>
      <c r="K291" s="6">
        <v>96.064669786235996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39466.230401200002</v>
      </c>
      <c r="E292" s="6">
        <v>2.46108150845295</v>
      </c>
      <c r="F292" s="6">
        <v>98.066856256625201</v>
      </c>
      <c r="G292" s="6">
        <v>0.49272590867487798</v>
      </c>
      <c r="H292" s="6">
        <v>777.97840459999998</v>
      </c>
      <c r="I292" s="6">
        <v>24.820254469539499</v>
      </c>
      <c r="J292" s="6">
        <v>1.93314374337477</v>
      </c>
      <c r="K292" s="6">
        <v>24.995596434841399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1635.8372859999999</v>
      </c>
      <c r="E293" s="6">
        <v>22.232278715418399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30042.1244109</v>
      </c>
      <c r="E294" s="6">
        <v>2.09521746710065</v>
      </c>
      <c r="F294" s="6">
        <v>98.450100751079603</v>
      </c>
      <c r="G294" s="6">
        <v>0.54613358887584795</v>
      </c>
      <c r="H294" s="6">
        <v>472.95295490000001</v>
      </c>
      <c r="I294" s="6">
        <v>34.8974163298791</v>
      </c>
      <c r="J294" s="6">
        <v>1.54989924892036</v>
      </c>
      <c r="K294" s="6">
        <v>34.690581910939898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858.45334130000003</v>
      </c>
      <c r="E295" s="6">
        <v>15.686691594610799</v>
      </c>
      <c r="F295" s="6">
        <v>97.938213160828695</v>
      </c>
      <c r="G295" s="6">
        <v>2.0182548683758901</v>
      </c>
      <c r="H295" s="6">
        <v>18.072085900000001</v>
      </c>
      <c r="I295" s="6">
        <v>99.999999999999901</v>
      </c>
      <c r="J295" s="6">
        <v>2.0617868391713401</v>
      </c>
      <c r="K295" s="6">
        <v>95.870374064140094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13786.5277843</v>
      </c>
      <c r="E296" s="6">
        <v>3.2138973130536801</v>
      </c>
      <c r="F296" s="6">
        <v>97.958518503685099</v>
      </c>
      <c r="G296" s="6">
        <v>0.56303722406265999</v>
      </c>
      <c r="H296" s="6">
        <v>287.3148941</v>
      </c>
      <c r="I296" s="6">
        <v>26.5836640135953</v>
      </c>
      <c r="J296" s="6">
        <v>2.04148149631486</v>
      </c>
      <c r="K296" s="6">
        <v>27.016797571354999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25555.354620400001</v>
      </c>
      <c r="E298" s="6">
        <v>2.3826986446104099</v>
      </c>
      <c r="F298" s="6">
        <v>99.611721011061405</v>
      </c>
      <c r="G298" s="6">
        <v>0.23669958571468699</v>
      </c>
      <c r="H298" s="6">
        <v>99.612848299999996</v>
      </c>
      <c r="I298" s="6">
        <v>60.983723160704301</v>
      </c>
      <c r="J298" s="6">
        <v>0.38827898893861901</v>
      </c>
      <c r="K298" s="6">
        <v>60.7245145046274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2055.4391970000001</v>
      </c>
      <c r="E299" s="6">
        <v>12.463008553990001</v>
      </c>
      <c r="F299" s="6">
        <v>100</v>
      </c>
      <c r="G299" s="6">
        <v>1.38367190527399E-15</v>
      </c>
      <c r="H299" s="6"/>
      <c r="I299" s="6"/>
      <c r="J299" s="6"/>
      <c r="K299" s="6"/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19793.168553899999</v>
      </c>
      <c r="E300" s="6">
        <v>2.0638994266414801</v>
      </c>
      <c r="F300" s="6">
        <v>97.305504311283002</v>
      </c>
      <c r="G300" s="6">
        <v>0.65751490967955895</v>
      </c>
      <c r="H300" s="6">
        <v>548.09445479999999</v>
      </c>
      <c r="I300" s="6">
        <v>24.290296932707601</v>
      </c>
      <c r="J300" s="6">
        <v>2.6944956887169602</v>
      </c>
      <c r="K300" s="6">
        <v>23.744636202785099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4464.3792536000001</v>
      </c>
      <c r="E301" s="6">
        <v>12.679942700490001</v>
      </c>
      <c r="F301" s="6">
        <v>98.7418402423949</v>
      </c>
      <c r="G301" s="6">
        <v>1.2845520821912899</v>
      </c>
      <c r="H301" s="6">
        <v>56.884723899999997</v>
      </c>
      <c r="I301" s="6">
        <v>100</v>
      </c>
      <c r="J301" s="6">
        <v>1.25815975760508</v>
      </c>
      <c r="K301" s="6">
        <v>100.813140553953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47591.340344800003</v>
      </c>
      <c r="E302" s="6">
        <v>2.1056503803940401</v>
      </c>
      <c r="F302" s="6">
        <v>95.713160284262997</v>
      </c>
      <c r="G302" s="6">
        <v>1.1735039606781701</v>
      </c>
      <c r="H302" s="6">
        <v>2131.5401906000002</v>
      </c>
      <c r="I302" s="6">
        <v>27.689619386627701</v>
      </c>
      <c r="J302" s="6">
        <v>4.2868397157370204</v>
      </c>
      <c r="K302" s="6">
        <v>26.2010665503262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2519.7797268999998</v>
      </c>
      <c r="E303" s="6">
        <v>18.204367643341701</v>
      </c>
      <c r="F303" s="6">
        <v>96.670104176268296</v>
      </c>
      <c r="G303" s="6">
        <v>3.42802475800121</v>
      </c>
      <c r="H303" s="6">
        <v>86.796265099999999</v>
      </c>
      <c r="I303" s="6">
        <v>100</v>
      </c>
      <c r="J303" s="6">
        <v>3.3298958237316598</v>
      </c>
      <c r="K303" s="6">
        <v>99.518882276453297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49263.784110499997</v>
      </c>
      <c r="E304" s="6">
        <v>2.41644708108843</v>
      </c>
      <c r="F304" s="6">
        <v>97.735372562092905</v>
      </c>
      <c r="G304" s="6">
        <v>0.562220465698264</v>
      </c>
      <c r="H304" s="6">
        <v>1141.4917063</v>
      </c>
      <c r="I304" s="6">
        <v>24.3356810353025</v>
      </c>
      <c r="J304" s="6">
        <v>2.2646274379070901</v>
      </c>
      <c r="K304" s="6">
        <v>24.2639587233101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2634.017801</v>
      </c>
      <c r="E305" s="6">
        <v>10.8321553048476</v>
      </c>
      <c r="F305" s="6">
        <v>95.129977454225994</v>
      </c>
      <c r="G305" s="6">
        <v>2.9932121279938801</v>
      </c>
      <c r="H305" s="6">
        <v>134.8442039</v>
      </c>
      <c r="I305" s="6">
        <v>60.624127181115902</v>
      </c>
      <c r="J305" s="6">
        <v>4.8700225457739998</v>
      </c>
      <c r="K305" s="6">
        <v>58.468764687519403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26393.2422348</v>
      </c>
      <c r="E306" s="6">
        <v>2.3587904386973202</v>
      </c>
      <c r="F306" s="6">
        <v>96.766771424764997</v>
      </c>
      <c r="G306" s="6">
        <v>0.64183772186079202</v>
      </c>
      <c r="H306" s="6">
        <v>881.86661319999996</v>
      </c>
      <c r="I306" s="6">
        <v>19.230615748617701</v>
      </c>
      <c r="J306" s="6">
        <v>3.2332285752350498</v>
      </c>
      <c r="K306" s="6">
        <v>19.209456639971702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87020.428586199996</v>
      </c>
      <c r="E308" s="6">
        <v>1.50689279579833</v>
      </c>
      <c r="F308" s="6">
        <v>97.858712628145</v>
      </c>
      <c r="G308" s="6">
        <v>0.56810468817244497</v>
      </c>
      <c r="H308" s="6">
        <v>1904.130351</v>
      </c>
      <c r="I308" s="6">
        <v>26.647166452728602</v>
      </c>
      <c r="J308" s="6">
        <v>2.1412873718549799</v>
      </c>
      <c r="K308" s="6">
        <v>25.962882961575001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30444.371606000001</v>
      </c>
      <c r="E310" s="6">
        <v>1.1553533246577801</v>
      </c>
      <c r="F310" s="6">
        <v>99.860703142891694</v>
      </c>
      <c r="G310" s="6">
        <v>0.139347070718609</v>
      </c>
      <c r="H310" s="6">
        <v>42.467208300000003</v>
      </c>
      <c r="I310" s="6">
        <v>99.999999999999702</v>
      </c>
      <c r="J310" s="6">
        <v>0.13929685710832199</v>
      </c>
      <c r="K310" s="6">
        <v>99.896700842585901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56645.832651800003</v>
      </c>
      <c r="E312" s="6">
        <v>2.40946090065373</v>
      </c>
      <c r="F312" s="6">
        <v>98.915503300967998</v>
      </c>
      <c r="G312" s="6">
        <v>0.44402437580857701</v>
      </c>
      <c r="H312" s="6">
        <v>621.05753370000002</v>
      </c>
      <c r="I312" s="6">
        <v>41.7245563707109</v>
      </c>
      <c r="J312" s="6">
        <v>1.08449669903195</v>
      </c>
      <c r="K312" s="6">
        <v>40.498873486851899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45715.934626000002</v>
      </c>
      <c r="E314" s="6">
        <v>2.2012525959749798</v>
      </c>
      <c r="F314" s="6">
        <v>97.225307408413599</v>
      </c>
      <c r="G314" s="6">
        <v>0.64267484348749004</v>
      </c>
      <c r="H314" s="6">
        <v>1304.6774395</v>
      </c>
      <c r="I314" s="6">
        <v>22.3323627827717</v>
      </c>
      <c r="J314" s="6">
        <v>2.7746925915863798</v>
      </c>
      <c r="K314" s="6">
        <v>22.519344813618101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46319.899933000001</v>
      </c>
      <c r="E316" s="6">
        <v>1.8207460599071701</v>
      </c>
      <c r="F316" s="6">
        <v>98.737144634288995</v>
      </c>
      <c r="G316" s="6">
        <v>0.43623473419978198</v>
      </c>
      <c r="H316" s="6">
        <v>592.43493809999995</v>
      </c>
      <c r="I316" s="6">
        <v>34.296883873596599</v>
      </c>
      <c r="J316" s="6">
        <v>1.262855365711</v>
      </c>
      <c r="K316" s="6">
        <v>34.107288304495697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515.18919410000001</v>
      </c>
      <c r="E317" s="6">
        <v>17.557091184515201</v>
      </c>
      <c r="F317" s="6">
        <v>97.741097909756206</v>
      </c>
      <c r="G317" s="6">
        <v>2.2614866552489001</v>
      </c>
      <c r="H317" s="6">
        <v>11.9065774</v>
      </c>
      <c r="I317" s="6">
        <v>100</v>
      </c>
      <c r="J317" s="6">
        <v>2.25890209024376</v>
      </c>
      <c r="K317" s="6">
        <v>97.852930211967305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10819.640543199999</v>
      </c>
      <c r="E318" s="6">
        <v>2.2602898928055102</v>
      </c>
      <c r="F318" s="6">
        <v>98.093837068791501</v>
      </c>
      <c r="G318" s="6">
        <v>0.60106388604143801</v>
      </c>
      <c r="H318" s="6">
        <v>210.2476399</v>
      </c>
      <c r="I318" s="6">
        <v>31.166293752084901</v>
      </c>
      <c r="J318" s="6">
        <v>1.90616293120851</v>
      </c>
      <c r="K318" s="6">
        <v>30.931596633191401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21280.342197999998</v>
      </c>
      <c r="E320" s="6">
        <v>1.87960292010383</v>
      </c>
      <c r="F320" s="6">
        <v>99.279587825755002</v>
      </c>
      <c r="G320" s="6">
        <v>0.31980232946479098</v>
      </c>
      <c r="H320" s="6">
        <v>154.41862649999999</v>
      </c>
      <c r="I320" s="6">
        <v>44.344822530425802</v>
      </c>
      <c r="J320" s="6">
        <v>0.72041217424501902</v>
      </c>
      <c r="K320" s="6">
        <v>44.0717752837174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9435.0980190999999</v>
      </c>
      <c r="E322" s="6">
        <v>1.61532251459258</v>
      </c>
      <c r="F322" s="6">
        <v>99.112134609337701</v>
      </c>
      <c r="G322" s="6">
        <v>0.34717661967131203</v>
      </c>
      <c r="H322" s="6">
        <v>84.521406200000001</v>
      </c>
      <c r="I322" s="6">
        <v>38.954873930108597</v>
      </c>
      <c r="J322" s="6">
        <v>0.887865390662258</v>
      </c>
      <c r="K322" s="6">
        <v>38.755216977668198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39486.363301700003</v>
      </c>
      <c r="E324" s="6">
        <v>1.6085053191621701</v>
      </c>
      <c r="F324" s="6">
        <v>98.274279555970907</v>
      </c>
      <c r="G324" s="6">
        <v>0.48285408951890202</v>
      </c>
      <c r="H324" s="6">
        <v>693.39022090000003</v>
      </c>
      <c r="I324" s="6">
        <v>27.4686824863537</v>
      </c>
      <c r="J324" s="6">
        <v>1.7257204440290701</v>
      </c>
      <c r="K324" s="6">
        <v>27.497001581169702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938.75049760000002</v>
      </c>
      <c r="E325" s="6">
        <v>13.0775359488955</v>
      </c>
      <c r="F325" s="6">
        <v>94.169152821850503</v>
      </c>
      <c r="G325" s="6">
        <v>4.0461820084865696</v>
      </c>
      <c r="H325" s="6">
        <v>58.126366500000003</v>
      </c>
      <c r="I325" s="6">
        <v>70.318264453894699</v>
      </c>
      <c r="J325" s="6">
        <v>5.8308471781494902</v>
      </c>
      <c r="K325" s="6">
        <v>65.346513167082804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17545.207279900002</v>
      </c>
      <c r="E326" s="6">
        <v>1.51129403662252</v>
      </c>
      <c r="F326" s="6">
        <v>96.406419387712802</v>
      </c>
      <c r="G326" s="6">
        <v>0.78288338319931705</v>
      </c>
      <c r="H326" s="6">
        <v>654.00330310000004</v>
      </c>
      <c r="I326" s="6">
        <v>21.252746992333101</v>
      </c>
      <c r="J326" s="6">
        <v>3.5935806122871501</v>
      </c>
      <c r="K326" s="6">
        <v>21.002724556761301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790.0699032</v>
      </c>
      <c r="E327" s="6">
        <v>18.882072131633901</v>
      </c>
      <c r="F327" s="6">
        <v>93.860638746379607</v>
      </c>
      <c r="G327" s="6">
        <v>4.44530333041621</v>
      </c>
      <c r="H327" s="6">
        <v>51.677940999999997</v>
      </c>
      <c r="I327" s="6">
        <v>70.407310941095005</v>
      </c>
      <c r="J327" s="6">
        <v>6.1393612536204198</v>
      </c>
      <c r="K327" s="6">
        <v>67.9613061974852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20139.608311200001</v>
      </c>
      <c r="E328" s="6">
        <v>2.6214105813450099</v>
      </c>
      <c r="F328" s="6">
        <v>98.118642667032503</v>
      </c>
      <c r="G328" s="6">
        <v>0.52706951820351</v>
      </c>
      <c r="H328" s="6">
        <v>386.16310570000002</v>
      </c>
      <c r="I328" s="6">
        <v>27.232051941875302</v>
      </c>
      <c r="J328" s="6">
        <v>1.8813573329675199</v>
      </c>
      <c r="K328" s="6">
        <v>27.488316446362099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1743.9148242000001</v>
      </c>
      <c r="E329" s="6">
        <v>18.693747824405499</v>
      </c>
      <c r="F329" s="6">
        <v>96.958335919890899</v>
      </c>
      <c r="G329" s="6">
        <v>3.02838953018489</v>
      </c>
      <c r="H329" s="6">
        <v>54.7080664</v>
      </c>
      <c r="I329" s="6">
        <v>99.999999999999702</v>
      </c>
      <c r="J329" s="6">
        <v>3.04166408010909</v>
      </c>
      <c r="K329" s="6">
        <v>96.535186539539197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41875.005217500002</v>
      </c>
      <c r="E330" s="6">
        <v>2.08900481747252</v>
      </c>
      <c r="F330" s="6">
        <v>96.590772571677505</v>
      </c>
      <c r="G330" s="6">
        <v>0.57247002944769299</v>
      </c>
      <c r="H330" s="6">
        <v>1478.0026347</v>
      </c>
      <c r="I330" s="6">
        <v>15.9980934191075</v>
      </c>
      <c r="J330" s="6">
        <v>3.4092274283224802</v>
      </c>
      <c r="K330" s="6">
        <v>16.219311730016202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8963.0973943999998</v>
      </c>
      <c r="E332" s="6">
        <v>1.5701315485645</v>
      </c>
      <c r="F332" s="6">
        <v>99.5499673026832</v>
      </c>
      <c r="G332" s="6">
        <v>0.26307606810457401</v>
      </c>
      <c r="H332" s="6">
        <v>40.519218700000003</v>
      </c>
      <c r="I332" s="6">
        <v>58.064562165501499</v>
      </c>
      <c r="J332" s="6">
        <v>0.45003269731682799</v>
      </c>
      <c r="K332" s="6">
        <v>58.194024865467298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4900.8467682999999</v>
      </c>
      <c r="E333" s="6">
        <v>17.941667595862</v>
      </c>
      <c r="F333" s="6">
        <v>98.147626743560096</v>
      </c>
      <c r="G333" s="6">
        <v>1.73889801748721</v>
      </c>
      <c r="H333" s="6">
        <v>92.495333700000003</v>
      </c>
      <c r="I333" s="6">
        <v>99.999999999999901</v>
      </c>
      <c r="J333" s="6">
        <v>1.8523732564398601</v>
      </c>
      <c r="K333" s="6">
        <v>92.135163888872896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56186.556919000002</v>
      </c>
      <c r="E334" s="6">
        <v>2.9032877083761801</v>
      </c>
      <c r="F334" s="6">
        <v>96.939262811783095</v>
      </c>
      <c r="G334" s="6">
        <v>0.73304532362332298</v>
      </c>
      <c r="H334" s="6">
        <v>1774.0209617</v>
      </c>
      <c r="I334" s="6">
        <v>23.6609211100251</v>
      </c>
      <c r="J334" s="6">
        <v>3.0607371882168901</v>
      </c>
      <c r="K334" s="6">
        <v>23.216914393446601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12671.9690137</v>
      </c>
      <c r="E335" s="6">
        <v>10.178942653533401</v>
      </c>
      <c r="F335" s="6">
        <v>98.606793377505895</v>
      </c>
      <c r="G335" s="6">
        <v>1.0223736867208599</v>
      </c>
      <c r="H335" s="6">
        <v>179.04112430000001</v>
      </c>
      <c r="I335" s="6">
        <v>74.712301578935595</v>
      </c>
      <c r="J335" s="6">
        <v>1.39320662249407</v>
      </c>
      <c r="K335" s="6">
        <v>72.360401718885598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64817.052636400003</v>
      </c>
      <c r="E336" s="6">
        <v>2.9914760861865801</v>
      </c>
      <c r="F336" s="6">
        <v>98.243345722380894</v>
      </c>
      <c r="G336" s="6">
        <v>0.48095541745093201</v>
      </c>
      <c r="H336" s="6">
        <v>1158.9706349999999</v>
      </c>
      <c r="I336" s="6">
        <v>27.1601438629055</v>
      </c>
      <c r="J336" s="6">
        <v>1.7566542776190699</v>
      </c>
      <c r="K336" s="6">
        <v>26.898103944349501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5332.8795342000003</v>
      </c>
      <c r="E337" s="6">
        <v>10.7291025102611</v>
      </c>
      <c r="F337" s="6">
        <v>98.7753942213524</v>
      </c>
      <c r="G337" s="6">
        <v>1.2331685238012799</v>
      </c>
      <c r="H337" s="6">
        <v>66.116416400000006</v>
      </c>
      <c r="I337" s="6">
        <v>99.999999999999602</v>
      </c>
      <c r="J337" s="6">
        <v>1.2246057786476501</v>
      </c>
      <c r="K337" s="6">
        <v>99.466056100395207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39934.326643300003</v>
      </c>
      <c r="E338" s="6">
        <v>2.7748660350154002</v>
      </c>
      <c r="F338" s="6">
        <v>98.944514871379695</v>
      </c>
      <c r="G338" s="6">
        <v>0.38872876764796399</v>
      </c>
      <c r="H338" s="6">
        <v>425.99721620000003</v>
      </c>
      <c r="I338" s="6">
        <v>36.463329522334</v>
      </c>
      <c r="J338" s="6">
        <v>1.05548512862027</v>
      </c>
      <c r="K338" s="6">
        <v>36.440664381274097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31337.621206</v>
      </c>
      <c r="E340" s="6">
        <v>2.0552158329685599</v>
      </c>
      <c r="F340" s="6">
        <v>98.462553570477795</v>
      </c>
      <c r="G340" s="6">
        <v>0.48023031168549002</v>
      </c>
      <c r="H340" s="6">
        <v>489.32220510000002</v>
      </c>
      <c r="I340" s="6">
        <v>30.9435583711997</v>
      </c>
      <c r="J340" s="6">
        <v>1.5374464295221699</v>
      </c>
      <c r="K340" s="6">
        <v>30.755349833682001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306.50342260000002</v>
      </c>
      <c r="E341" s="6">
        <v>15.1561255601368</v>
      </c>
      <c r="F341" s="6">
        <v>100</v>
      </c>
      <c r="G341" s="6">
        <v>1.68266795609738E-15</v>
      </c>
      <c r="H341" s="6"/>
      <c r="I341" s="6"/>
      <c r="J341" s="6"/>
      <c r="K341" s="6"/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5305.0656692000002</v>
      </c>
      <c r="E342" s="6">
        <v>2.7134389868938298</v>
      </c>
      <c r="F342" s="6">
        <v>97.519872877874704</v>
      </c>
      <c r="G342" s="6">
        <v>0.65668785852304701</v>
      </c>
      <c r="H342" s="6">
        <v>134.9185234</v>
      </c>
      <c r="I342" s="6">
        <v>25.618578048783299</v>
      </c>
      <c r="J342" s="6">
        <v>2.4801271221252699</v>
      </c>
      <c r="K342" s="6">
        <v>25.821304042163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4619.9846607999998</v>
      </c>
      <c r="E344" s="6">
        <v>2.24983272928467</v>
      </c>
      <c r="F344" s="6">
        <v>98.500290417408294</v>
      </c>
      <c r="G344" s="6">
        <v>0.50120805694093196</v>
      </c>
      <c r="H344" s="6">
        <v>70.341267400000007</v>
      </c>
      <c r="I344" s="6">
        <v>33.490995412708102</v>
      </c>
      <c r="J344" s="6">
        <v>1.4997095825917299</v>
      </c>
      <c r="K344" s="6">
        <v>32.919132971671203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7204.1334717999998</v>
      </c>
      <c r="E346" s="6">
        <v>1.92080299025519</v>
      </c>
      <c r="F346" s="6">
        <v>99.116753631550495</v>
      </c>
      <c r="G346" s="6">
        <v>0.37970673421748202</v>
      </c>
      <c r="H346" s="6">
        <v>64.197267299999993</v>
      </c>
      <c r="I346" s="6">
        <v>42.585661965850697</v>
      </c>
      <c r="J346" s="6">
        <v>0.88324636844950799</v>
      </c>
      <c r="K346" s="6">
        <v>42.610193681001498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299.650194</v>
      </c>
      <c r="E347" s="6">
        <v>18.298600226079898</v>
      </c>
      <c r="F347" s="6">
        <v>96.901228957214101</v>
      </c>
      <c r="G347" s="6">
        <v>3.1236841094204801</v>
      </c>
      <c r="H347" s="6">
        <v>9.5824104000000005</v>
      </c>
      <c r="I347" s="6">
        <v>100</v>
      </c>
      <c r="J347" s="6">
        <v>3.0987710427859398</v>
      </c>
      <c r="K347" s="6">
        <v>97.680281923905497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7035.5053851000002</v>
      </c>
      <c r="E348" s="6">
        <v>1.9700647510682301</v>
      </c>
      <c r="F348" s="6">
        <v>96.397901265220895</v>
      </c>
      <c r="G348" s="6">
        <v>0.78201007201885397</v>
      </c>
      <c r="H348" s="6">
        <v>262.89560990000001</v>
      </c>
      <c r="I348" s="6">
        <v>21.0725659517793</v>
      </c>
      <c r="J348" s="6">
        <v>3.6020987347791</v>
      </c>
      <c r="K348" s="6">
        <v>20.927835481862399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960.98147349999999</v>
      </c>
      <c r="E349" s="6">
        <v>16.428211001601301</v>
      </c>
      <c r="F349" s="6">
        <v>100</v>
      </c>
      <c r="G349" s="6">
        <v>0</v>
      </c>
      <c r="H349" s="6"/>
      <c r="I349" s="6"/>
      <c r="J349" s="6"/>
      <c r="K349" s="6"/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12443.611521000001</v>
      </c>
      <c r="E350" s="6">
        <v>2.4843130060629202</v>
      </c>
      <c r="F350" s="6">
        <v>97.257795852912395</v>
      </c>
      <c r="G350" s="6">
        <v>0.66279874255670401</v>
      </c>
      <c r="H350" s="6">
        <v>350.85026160000001</v>
      </c>
      <c r="I350" s="6">
        <v>24.115166202537701</v>
      </c>
      <c r="J350" s="6">
        <v>2.7422041470876399</v>
      </c>
      <c r="K350" s="6">
        <v>23.5074930010624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17384.828564200001</v>
      </c>
      <c r="E352" s="6">
        <v>1.95433630801757</v>
      </c>
      <c r="F352" s="6">
        <v>98.887154697194902</v>
      </c>
      <c r="G352" s="6">
        <v>0.376636338742182</v>
      </c>
      <c r="H352" s="6">
        <v>195.64345710000001</v>
      </c>
      <c r="I352" s="6">
        <v>33.341049196827498</v>
      </c>
      <c r="J352" s="6">
        <v>1.11284530280509</v>
      </c>
      <c r="K352" s="6">
        <v>33.467810665061101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19109.540826500001</v>
      </c>
      <c r="E354" s="6">
        <v>1.6730674630075899</v>
      </c>
      <c r="F354" s="6">
        <v>99.552245859450906</v>
      </c>
      <c r="G354" s="6">
        <v>0.223900821041361</v>
      </c>
      <c r="H354" s="6">
        <v>85.948598700000005</v>
      </c>
      <c r="I354" s="6">
        <v>49.919114045192799</v>
      </c>
      <c r="J354" s="6">
        <v>0.447754140549112</v>
      </c>
      <c r="K354" s="6">
        <v>49.781403600437599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15305.550217399999</v>
      </c>
      <c r="E356" s="6">
        <v>1.80890986437516</v>
      </c>
      <c r="F356" s="6">
        <v>99.776841177132198</v>
      </c>
      <c r="G356" s="6">
        <v>0.135849419636247</v>
      </c>
      <c r="H356" s="6">
        <v>34.232077599999997</v>
      </c>
      <c r="I356" s="6">
        <v>60.702091487202601</v>
      </c>
      <c r="J356" s="6">
        <v>0.223158822867766</v>
      </c>
      <c r="K356" s="6">
        <v>60.739816570386303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920.23953119999999</v>
      </c>
      <c r="E357" s="6">
        <v>20.814601380789099</v>
      </c>
      <c r="F357" s="6">
        <v>100</v>
      </c>
      <c r="G357" s="6">
        <v>0</v>
      </c>
      <c r="H357" s="6"/>
      <c r="I357" s="6"/>
      <c r="J357" s="6"/>
      <c r="K357" s="6"/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13724.596803799999</v>
      </c>
      <c r="E358" s="6">
        <v>2.7277996271090301</v>
      </c>
      <c r="F358" s="6">
        <v>94.6681813694819</v>
      </c>
      <c r="G358" s="6">
        <v>1.15483168950044</v>
      </c>
      <c r="H358" s="6">
        <v>772.98475450000001</v>
      </c>
      <c r="I358" s="6">
        <v>20.943017658707198</v>
      </c>
      <c r="J358" s="6">
        <v>5.3318186305181303</v>
      </c>
      <c r="K358" s="6">
        <v>20.504413861172399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13183.8725884</v>
      </c>
      <c r="E360" s="6">
        <v>1.4511737989333999</v>
      </c>
      <c r="F360" s="6">
        <v>99.874167987848907</v>
      </c>
      <c r="G360" s="6">
        <v>0.12596220223445601</v>
      </c>
      <c r="H360" s="6">
        <v>16.610433400000002</v>
      </c>
      <c r="I360" s="6">
        <v>100</v>
      </c>
      <c r="J360" s="6">
        <v>0.12583201215113601</v>
      </c>
      <c r="K360" s="6">
        <v>99.977501201946097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10654.181880100001</v>
      </c>
      <c r="E362" s="6">
        <v>1.44086862412989</v>
      </c>
      <c r="F362" s="6">
        <v>99.194756290344699</v>
      </c>
      <c r="G362" s="6">
        <v>0.34680942476597898</v>
      </c>
      <c r="H362" s="6">
        <v>86.488573200000005</v>
      </c>
      <c r="I362" s="6">
        <v>42.806720600196599</v>
      </c>
      <c r="J362" s="6">
        <v>0.80524370965526604</v>
      </c>
      <c r="K362" s="6">
        <v>42.722067811723399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18591.198386200002</v>
      </c>
      <c r="E364" s="6">
        <v>1.36955201387271</v>
      </c>
      <c r="F364" s="6">
        <v>99.719859811832407</v>
      </c>
      <c r="G364" s="6">
        <v>0.20382526958487099</v>
      </c>
      <c r="H364" s="6">
        <v>52.227728999999997</v>
      </c>
      <c r="I364" s="6">
        <v>72.481415164718697</v>
      </c>
      <c r="J364" s="6">
        <v>0.28014018816755298</v>
      </c>
      <c r="K364" s="6">
        <v>72.554485816778097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380.23741159999997</v>
      </c>
      <c r="E365" s="6">
        <v>28.1992758963837</v>
      </c>
      <c r="F365" s="6">
        <v>92.500766505214898</v>
      </c>
      <c r="G365" s="6">
        <v>6.81633107569436</v>
      </c>
      <c r="H365" s="6">
        <v>30.826654099999999</v>
      </c>
      <c r="I365" s="6">
        <v>99.999999999999801</v>
      </c>
      <c r="J365" s="6">
        <v>7.4992334947851402</v>
      </c>
      <c r="K365" s="6">
        <v>84.077372666619297</v>
      </c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19431.1186232</v>
      </c>
      <c r="E366" s="6">
        <v>1.58481172316987</v>
      </c>
      <c r="F366" s="6">
        <v>99.397492238018003</v>
      </c>
      <c r="G366" s="6">
        <v>0.304482044032788</v>
      </c>
      <c r="H366" s="6">
        <v>117.78365359999999</v>
      </c>
      <c r="I366" s="6">
        <v>50.337148259461003</v>
      </c>
      <c r="J366" s="6">
        <v>0.60250776198202105</v>
      </c>
      <c r="K366" s="6">
        <v>50.231305749166403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16952.495969600001</v>
      </c>
      <c r="E368" s="6">
        <v>0.95670563263923003</v>
      </c>
      <c r="F368" s="6">
        <v>99.673210370538499</v>
      </c>
      <c r="G368" s="6">
        <v>0.18960814565601999</v>
      </c>
      <c r="H368" s="6">
        <v>55.580630499999998</v>
      </c>
      <c r="I368" s="6">
        <v>57.756080829857702</v>
      </c>
      <c r="J368" s="6">
        <v>0.32678962946153001</v>
      </c>
      <c r="K368" s="6">
        <v>57.831861497810998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4458.5590269000004</v>
      </c>
      <c r="E370" s="6">
        <v>1.79894620057568</v>
      </c>
      <c r="F370" s="6">
        <v>99.459534292986106</v>
      </c>
      <c r="G370" s="6">
        <v>0.32899173913935897</v>
      </c>
      <c r="H370" s="6">
        <v>24.227926199999999</v>
      </c>
      <c r="I370" s="6">
        <v>60.774775854896198</v>
      </c>
      <c r="J370" s="6">
        <v>0.54046570701392704</v>
      </c>
      <c r="K370" s="6">
        <v>60.542907230554498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2624.8290014999998</v>
      </c>
      <c r="E371" s="6">
        <v>18.6986280149703</v>
      </c>
      <c r="F371" s="6">
        <v>96.394382549654694</v>
      </c>
      <c r="G371" s="6">
        <v>3.5681229997854498</v>
      </c>
      <c r="H371" s="6">
        <v>98.181335899999993</v>
      </c>
      <c r="I371" s="6">
        <v>100</v>
      </c>
      <c r="J371" s="6">
        <v>3.60561745034527</v>
      </c>
      <c r="K371" s="6">
        <v>95.391987131803006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69912.553583800007</v>
      </c>
      <c r="E372" s="6">
        <v>2.2295972033179701</v>
      </c>
      <c r="F372" s="6">
        <v>98.901281786365004</v>
      </c>
      <c r="G372" s="6">
        <v>0.46883012434986199</v>
      </c>
      <c r="H372" s="6">
        <v>776.67543430000001</v>
      </c>
      <c r="I372" s="6">
        <v>42.2216401400363</v>
      </c>
      <c r="J372" s="6">
        <v>1.09871821363497</v>
      </c>
      <c r="K372" s="6">
        <v>42.2018126784847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42074.520736600003</v>
      </c>
      <c r="E374" s="6">
        <v>1.8702460993793699</v>
      </c>
      <c r="F374" s="6">
        <v>99.943155161464702</v>
      </c>
      <c r="G374" s="6">
        <v>5.6835307441973501E-2</v>
      </c>
      <c r="H374" s="6">
        <v>23.9307968</v>
      </c>
      <c r="I374" s="6">
        <v>99.999999999999602</v>
      </c>
      <c r="J374" s="6">
        <v>5.6844838535245898E-2</v>
      </c>
      <c r="K374" s="6">
        <v>99.9263978347077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13200.8720165</v>
      </c>
      <c r="E376" s="6">
        <v>2.1823764868979199</v>
      </c>
      <c r="F376" s="6">
        <v>99.270250322210501</v>
      </c>
      <c r="G376" s="6">
        <v>0.33324285735708298</v>
      </c>
      <c r="H376" s="6">
        <v>97.041480899999996</v>
      </c>
      <c r="I376" s="6">
        <v>45.336784267248298</v>
      </c>
      <c r="J376" s="6">
        <v>0.72974967778947797</v>
      </c>
      <c r="K376" s="6">
        <v>45.332122609678898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20426.050815999999</v>
      </c>
      <c r="E378" s="6">
        <v>1.8983099598094599</v>
      </c>
      <c r="F378" s="6">
        <v>99.766709315815305</v>
      </c>
      <c r="G378" s="6">
        <v>0.17407877288946899</v>
      </c>
      <c r="H378" s="6">
        <v>47.763501499999997</v>
      </c>
      <c r="I378" s="6">
        <v>74.281783783093005</v>
      </c>
      <c r="J378" s="6">
        <v>0.23329068418469601</v>
      </c>
      <c r="K378" s="6">
        <v>74.444748591709001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25647.138060599998</v>
      </c>
      <c r="E380" s="6">
        <v>2.0468810043111598</v>
      </c>
      <c r="F380" s="6">
        <v>99.518632863122804</v>
      </c>
      <c r="G380" s="6">
        <v>0.24452892566260101</v>
      </c>
      <c r="H380" s="6">
        <v>124.0540496</v>
      </c>
      <c r="I380" s="6">
        <v>50.542388598352296</v>
      </c>
      <c r="J380" s="6">
        <v>0.48136713687722898</v>
      </c>
      <c r="K380" s="6">
        <v>50.554311902760503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17399.8391056</v>
      </c>
      <c r="E382" s="6">
        <v>2.8547771434496001</v>
      </c>
      <c r="F382" s="6">
        <v>99.617817951143607</v>
      </c>
      <c r="G382" s="6">
        <v>0.21906940087876101</v>
      </c>
      <c r="H382" s="6">
        <v>66.754184100000003</v>
      </c>
      <c r="I382" s="6">
        <v>56.956718116207398</v>
      </c>
      <c r="J382" s="6">
        <v>0.38218204885645801</v>
      </c>
      <c r="K382" s="6">
        <v>57.101624110040298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429.73732749999999</v>
      </c>
      <c r="E383" s="6">
        <v>15.8931430437584</v>
      </c>
      <c r="F383" s="6">
        <v>97.418071142590193</v>
      </c>
      <c r="G383" s="6">
        <v>1.8821542659436099</v>
      </c>
      <c r="H383" s="6">
        <v>11.389583</v>
      </c>
      <c r="I383" s="6">
        <v>70.751516954191203</v>
      </c>
      <c r="J383" s="6">
        <v>2.5819288574098498</v>
      </c>
      <c r="K383" s="6">
        <v>71.015062113277594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6348.7960966000001</v>
      </c>
      <c r="E384" s="6">
        <v>2.7048558914622598</v>
      </c>
      <c r="F384" s="6">
        <v>99.377972655168904</v>
      </c>
      <c r="G384" s="6">
        <v>0.31711995381677099</v>
      </c>
      <c r="H384" s="6">
        <v>39.7384317</v>
      </c>
      <c r="I384" s="6">
        <v>50.839340484596903</v>
      </c>
      <c r="J384" s="6">
        <v>0.62202734483106004</v>
      </c>
      <c r="K384" s="6">
        <v>50.664554156169402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1255.0018548999999</v>
      </c>
      <c r="E385" s="6">
        <v>17.215977117425599</v>
      </c>
      <c r="F385" s="6">
        <v>98.379009558314905</v>
      </c>
      <c r="G385" s="6">
        <v>1.5843474894240399</v>
      </c>
      <c r="H385" s="6">
        <v>20.678659199999998</v>
      </c>
      <c r="I385" s="6">
        <v>99.999999999999702</v>
      </c>
      <c r="J385" s="6">
        <v>1.62099044168507</v>
      </c>
      <c r="K385" s="6">
        <v>96.155123927634904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27022.8815913</v>
      </c>
      <c r="E386" s="6">
        <v>1.842564650343</v>
      </c>
      <c r="F386" s="6">
        <v>99.412574560623895</v>
      </c>
      <c r="G386" s="6">
        <v>0.28258143578217898</v>
      </c>
      <c r="H386" s="6">
        <v>159.67726579999999</v>
      </c>
      <c r="I386" s="6">
        <v>47.7716932270678</v>
      </c>
      <c r="J386" s="6">
        <v>0.58742543937614899</v>
      </c>
      <c r="K386" s="6">
        <v>47.822491453516399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2516.7675543999999</v>
      </c>
      <c r="E387" s="6">
        <v>12.770853516274499</v>
      </c>
      <c r="F387" s="6">
        <v>98.526221469749103</v>
      </c>
      <c r="G387" s="6">
        <v>1.4853702147099701</v>
      </c>
      <c r="H387" s="6">
        <v>37.646404500000003</v>
      </c>
      <c r="I387" s="6">
        <v>100</v>
      </c>
      <c r="J387" s="6">
        <v>1.4737785302508899</v>
      </c>
      <c r="K387" s="6">
        <v>99.301158033676799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21682.059324499998</v>
      </c>
      <c r="E388" s="6">
        <v>3.0807796257228302</v>
      </c>
      <c r="F388" s="6">
        <v>95.962227742860804</v>
      </c>
      <c r="G388" s="6">
        <v>0.86807427552876304</v>
      </c>
      <c r="H388" s="6">
        <v>912.30914159999998</v>
      </c>
      <c r="I388" s="6">
        <v>21.139081750732799</v>
      </c>
      <c r="J388" s="6">
        <v>4.0377722571392303</v>
      </c>
      <c r="K388" s="6">
        <v>20.6307676661858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853.26476920000005</v>
      </c>
      <c r="E389" s="6">
        <v>18.274280204820698</v>
      </c>
      <c r="F389" s="6">
        <v>96.819615995535401</v>
      </c>
      <c r="G389" s="6">
        <v>3.1518133600784899</v>
      </c>
      <c r="H389" s="6">
        <v>28.028510499999999</v>
      </c>
      <c r="I389" s="6">
        <v>100</v>
      </c>
      <c r="J389" s="6">
        <v>3.1803840044645701</v>
      </c>
      <c r="K389" s="6">
        <v>95.949847183240493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17557.493451400002</v>
      </c>
      <c r="E390" s="6">
        <v>1.8628377556556901</v>
      </c>
      <c r="F390" s="6">
        <v>97.410982270255602</v>
      </c>
      <c r="G390" s="6">
        <v>0.68912611187082495</v>
      </c>
      <c r="H390" s="6">
        <v>466.64822359999999</v>
      </c>
      <c r="I390" s="6">
        <v>26.1975637375071</v>
      </c>
      <c r="J390" s="6">
        <v>2.5890177297444001</v>
      </c>
      <c r="K390" s="6">
        <v>25.9281544093737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200.58002909999999</v>
      </c>
      <c r="E391" s="6">
        <v>28.832883358904301</v>
      </c>
      <c r="F391" s="6">
        <v>93.863634479561497</v>
      </c>
      <c r="G391" s="6">
        <v>6.4737471490927296</v>
      </c>
      <c r="H391" s="6">
        <v>13.1129844</v>
      </c>
      <c r="I391" s="6">
        <v>100</v>
      </c>
      <c r="J391" s="6">
        <v>6.1363655204384999</v>
      </c>
      <c r="K391" s="6">
        <v>99.024322148287098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6551.0185333999998</v>
      </c>
      <c r="E392" s="6">
        <v>1.8001229816584201</v>
      </c>
      <c r="F392" s="6">
        <v>99.227447088694305</v>
      </c>
      <c r="G392" s="6">
        <v>0.32365825247583202</v>
      </c>
      <c r="H392" s="6">
        <v>51.004118200000001</v>
      </c>
      <c r="I392" s="6">
        <v>41.450285086717898</v>
      </c>
      <c r="J392" s="6">
        <v>0.772552911305737</v>
      </c>
      <c r="K392" s="6">
        <v>41.570980644010596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11897.4115117</v>
      </c>
      <c r="E394" s="6">
        <v>2.9754386306560101</v>
      </c>
      <c r="F394" s="6">
        <v>98.263073540765006</v>
      </c>
      <c r="G394" s="6">
        <v>0.61481964903001296</v>
      </c>
      <c r="H394" s="6">
        <v>210.30208099999999</v>
      </c>
      <c r="I394" s="6">
        <v>34.162903473339902</v>
      </c>
      <c r="J394" s="6">
        <v>1.73692645923501</v>
      </c>
      <c r="K394" s="6">
        <v>34.782168275305999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1191.6917246999999</v>
      </c>
      <c r="E395" s="6">
        <v>14.8560797326318</v>
      </c>
      <c r="F395" s="6">
        <v>100</v>
      </c>
      <c r="G395" s="6">
        <v>1.6493561774834999E-15</v>
      </c>
      <c r="H395" s="6"/>
      <c r="I395" s="6"/>
      <c r="J395" s="6"/>
      <c r="K395" s="6"/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17164.8000307</v>
      </c>
      <c r="E396" s="6">
        <v>2.7699504561117898</v>
      </c>
      <c r="F396" s="6">
        <v>97.152017441647104</v>
      </c>
      <c r="G396" s="6">
        <v>0.70187673091979397</v>
      </c>
      <c r="H396" s="6">
        <v>503.18101869999998</v>
      </c>
      <c r="I396" s="6">
        <v>24.848558998906299</v>
      </c>
      <c r="J396" s="6">
        <v>2.84798255835286</v>
      </c>
      <c r="K396" s="6">
        <v>23.9428223337306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36679.107200899998</v>
      </c>
      <c r="E398" s="6">
        <v>2.5437637125561499</v>
      </c>
      <c r="F398" s="6">
        <v>99.643447378438495</v>
      </c>
      <c r="G398" s="6">
        <v>0.192223359869543</v>
      </c>
      <c r="H398" s="6">
        <v>131.2482875</v>
      </c>
      <c r="I398" s="6">
        <v>53.381010455315298</v>
      </c>
      <c r="J398" s="6">
        <v>0.35655262156150602</v>
      </c>
      <c r="K398" s="6">
        <v>53.719414991773903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32378.528498200001</v>
      </c>
      <c r="E400" s="6">
        <v>2.7595165963051498</v>
      </c>
      <c r="F400" s="6">
        <v>99.517783428258397</v>
      </c>
      <c r="G400" s="6">
        <v>0.192657481697662</v>
      </c>
      <c r="H400" s="6">
        <v>156.89118540000001</v>
      </c>
      <c r="I400" s="6">
        <v>39.795340381103102</v>
      </c>
      <c r="J400" s="6">
        <v>0.48221657174160698</v>
      </c>
      <c r="K400" s="6">
        <v>39.759822998565902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774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457</v>
      </c>
      <c r="I410" s="5" t="s">
        <v>458</v>
      </c>
      <c r="J410" s="5" t="s">
        <v>459</v>
      </c>
      <c r="K410" s="5" t="s">
        <v>460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4.7242800000000003</v>
      </c>
      <c r="E411" s="6"/>
      <c r="F411" s="6">
        <v>80</v>
      </c>
      <c r="G411" s="6"/>
      <c r="H411" s="6">
        <v>1.1810700000000001</v>
      </c>
      <c r="I411" s="6"/>
      <c r="J411" s="6">
        <v>20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149.68267280000001</v>
      </c>
      <c r="E412" s="6"/>
      <c r="F412" s="6">
        <v>98.230768335176094</v>
      </c>
      <c r="G412" s="6"/>
      <c r="H412" s="6">
        <v>2.6959304999999998</v>
      </c>
      <c r="I412" s="6"/>
      <c r="J412" s="6">
        <v>1.7692316648238999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360.08040999999997</v>
      </c>
      <c r="E414" s="6"/>
      <c r="F414" s="6">
        <v>99.530516431924895</v>
      </c>
      <c r="G414" s="6"/>
      <c r="H414" s="6">
        <v>1.6984925</v>
      </c>
      <c r="I414" s="6"/>
      <c r="J414" s="6">
        <v>0.46948356807511699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315.72944239999998</v>
      </c>
      <c r="E416" s="6"/>
      <c r="F416" s="6">
        <v>96.825574749061403</v>
      </c>
      <c r="G416" s="6"/>
      <c r="H416" s="6">
        <v>10.3511858</v>
      </c>
      <c r="I416" s="6"/>
      <c r="J416" s="6">
        <v>3.1744252509386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192.38838340000001</v>
      </c>
      <c r="E417" s="6"/>
      <c r="F417" s="6">
        <v>98.114650486949699</v>
      </c>
      <c r="G417" s="6"/>
      <c r="H417" s="6">
        <v>3.6968928000000001</v>
      </c>
      <c r="I417" s="6"/>
      <c r="J417" s="6">
        <v>1.88534951305028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2653.9680345000002</v>
      </c>
      <c r="E418" s="6"/>
      <c r="F418" s="6">
        <v>97.118003604180004</v>
      </c>
      <c r="G418" s="6"/>
      <c r="H418" s="6">
        <v>78.757038100000003</v>
      </c>
      <c r="I418" s="6"/>
      <c r="J418" s="6">
        <v>2.8819963958199502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48.349147799999997</v>
      </c>
      <c r="E419" s="6"/>
      <c r="F419" s="6">
        <v>92.2225412671865</v>
      </c>
      <c r="G419" s="6"/>
      <c r="H419" s="6">
        <v>4.0774575999999998</v>
      </c>
      <c r="I419" s="6"/>
      <c r="J419" s="6">
        <v>7.7774587328135496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1177.0705817</v>
      </c>
      <c r="E420" s="6"/>
      <c r="F420" s="6">
        <v>98.472139293874505</v>
      </c>
      <c r="G420" s="6"/>
      <c r="H420" s="6">
        <v>18.263032599999999</v>
      </c>
      <c r="I420" s="6"/>
      <c r="J420" s="6">
        <v>1.52786070612555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159.05204119999999</v>
      </c>
      <c r="E421" s="6"/>
      <c r="F421" s="6">
        <v>100</v>
      </c>
      <c r="G421" s="6"/>
      <c r="H421" s="6"/>
      <c r="I421" s="6"/>
      <c r="J421" s="6"/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2814.5926992999998</v>
      </c>
      <c r="E422" s="6"/>
      <c r="F422" s="6">
        <v>97.990049128288007</v>
      </c>
      <c r="G422" s="6"/>
      <c r="H422" s="6">
        <v>57.732321800000001</v>
      </c>
      <c r="I422" s="6"/>
      <c r="J422" s="6">
        <v>2.0099508717119501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115.4964736</v>
      </c>
      <c r="E423" s="6"/>
      <c r="F423" s="6">
        <v>100</v>
      </c>
      <c r="G423" s="6"/>
      <c r="H423" s="6"/>
      <c r="I423" s="6"/>
      <c r="J423" s="6"/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1010.594144</v>
      </c>
      <c r="E424" s="6"/>
      <c r="F424" s="6">
        <v>99.115044247787594</v>
      </c>
      <c r="G424" s="6"/>
      <c r="H424" s="6">
        <v>9.0231619999999992</v>
      </c>
      <c r="I424" s="6"/>
      <c r="J424" s="6">
        <v>0.88495575221238898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775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457</v>
      </c>
      <c r="I434" s="5" t="s">
        <v>458</v>
      </c>
      <c r="J434" s="5" t="s">
        <v>459</v>
      </c>
      <c r="K434" s="5" t="s">
        <v>460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538.18074279999996</v>
      </c>
      <c r="E435" s="6"/>
      <c r="F435" s="6">
        <v>98.363219066416093</v>
      </c>
      <c r="G435" s="6"/>
      <c r="H435" s="6">
        <v>8.9554203999999995</v>
      </c>
      <c r="I435" s="6"/>
      <c r="J435" s="6">
        <v>1.6367809335838801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8481.7179847000007</v>
      </c>
      <c r="E436" s="6"/>
      <c r="F436" s="6">
        <v>97.938611622044803</v>
      </c>
      <c r="G436" s="6"/>
      <c r="H436" s="6">
        <v>178.52116330000001</v>
      </c>
      <c r="I436" s="6"/>
      <c r="J436" s="6">
        <v>2.06138837795522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251.8507778</v>
      </c>
      <c r="E437" s="6">
        <v>20.517146842352901</v>
      </c>
      <c r="F437" s="6">
        <v>100</v>
      </c>
      <c r="G437" s="6">
        <v>0</v>
      </c>
      <c r="H437" s="6"/>
      <c r="I437" s="6"/>
      <c r="J437" s="6"/>
      <c r="K437" s="6"/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7588.5753212999998</v>
      </c>
      <c r="E438" s="6">
        <v>1.21363674601773</v>
      </c>
      <c r="F438" s="6">
        <v>97.172017440453402</v>
      </c>
      <c r="G438" s="6">
        <v>0.71921588070919196</v>
      </c>
      <c r="H438" s="6">
        <v>220.84916240000001</v>
      </c>
      <c r="I438" s="6">
        <v>25.067389679643899</v>
      </c>
      <c r="J438" s="6">
        <v>2.8279825595466201</v>
      </c>
      <c r="K438" s="6">
        <v>24.7129027963061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129.4300456</v>
      </c>
      <c r="E439" s="6">
        <v>19.826264416933501</v>
      </c>
      <c r="F439" s="6">
        <v>100</v>
      </c>
      <c r="G439" s="6">
        <v>0</v>
      </c>
      <c r="H439" s="6"/>
      <c r="I439" s="6"/>
      <c r="J439" s="6"/>
      <c r="K439" s="6"/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3542.5931913999998</v>
      </c>
      <c r="E440" s="6">
        <v>2.3789009930167202</v>
      </c>
      <c r="F440" s="6">
        <v>97.176027554044794</v>
      </c>
      <c r="G440" s="6">
        <v>0.83533715084228599</v>
      </c>
      <c r="H440" s="6">
        <v>102.9491101</v>
      </c>
      <c r="I440" s="6">
        <v>28.947722996112699</v>
      </c>
      <c r="J440" s="6">
        <v>2.8239724459551701</v>
      </c>
      <c r="K440" s="6">
        <v>28.744878903983398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32.818632999999998</v>
      </c>
      <c r="E441" s="6">
        <v>22.706313976764601</v>
      </c>
      <c r="F441" s="6">
        <v>100</v>
      </c>
      <c r="G441" s="6">
        <v>5.0418145162743998E-15</v>
      </c>
      <c r="H441" s="6"/>
      <c r="I441" s="6"/>
      <c r="J441" s="6"/>
      <c r="K441" s="6"/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565.83849999999995</v>
      </c>
      <c r="E442" s="6">
        <v>4.7971658299458397</v>
      </c>
      <c r="F442" s="6">
        <v>95.602294455066897</v>
      </c>
      <c r="G442" s="6">
        <v>1.05737515714399</v>
      </c>
      <c r="H442" s="6">
        <v>26.028570999999999</v>
      </c>
      <c r="I442" s="6">
        <v>22.6588073405137</v>
      </c>
      <c r="J442" s="6">
        <v>4.3977055449330802</v>
      </c>
      <c r="K442" s="6">
        <v>22.986416459651998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230.6345857</v>
      </c>
      <c r="E443" s="6">
        <v>23.295356693049801</v>
      </c>
      <c r="F443" s="6">
        <v>100</v>
      </c>
      <c r="G443" s="6">
        <v>0</v>
      </c>
      <c r="H443" s="6"/>
      <c r="I443" s="6"/>
      <c r="J443" s="6"/>
      <c r="K443" s="6"/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6570.6714770999997</v>
      </c>
      <c r="E444" s="6">
        <v>1.6635346962364901</v>
      </c>
      <c r="F444" s="6">
        <v>98.379570705958301</v>
      </c>
      <c r="G444" s="6">
        <v>0.51059933520897105</v>
      </c>
      <c r="H444" s="6">
        <v>108.2268246</v>
      </c>
      <c r="I444" s="6">
        <v>31.3831168711319</v>
      </c>
      <c r="J444" s="6">
        <v>1.62042929404169</v>
      </c>
      <c r="K444" s="6">
        <v>30.9995280789547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25.918630700000001</v>
      </c>
      <c r="E445" s="6">
        <v>23.0312374986222</v>
      </c>
      <c r="F445" s="6">
        <v>94.738041033418</v>
      </c>
      <c r="G445" s="6">
        <v>5.2147821009794004</v>
      </c>
      <c r="H445" s="6">
        <v>1.4395777000000001</v>
      </c>
      <c r="I445" s="6">
        <v>100</v>
      </c>
      <c r="J445" s="6">
        <v>5.2619589665820401</v>
      </c>
      <c r="K445" s="6">
        <v>93.888653218409303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638.62097689999996</v>
      </c>
      <c r="E446" s="6">
        <v>1.4013054492223</v>
      </c>
      <c r="F446" s="6">
        <v>95.299894470503304</v>
      </c>
      <c r="G446" s="6">
        <v>1.15503616553758</v>
      </c>
      <c r="H446" s="6">
        <v>31.496215200000002</v>
      </c>
      <c r="I446" s="6">
        <v>23.662322684382701</v>
      </c>
      <c r="J446" s="6">
        <v>4.70010552949668</v>
      </c>
      <c r="K446" s="6">
        <v>23.419649621597699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42.038972999999999</v>
      </c>
      <c r="E447" s="6">
        <v>27.6911544129083</v>
      </c>
      <c r="F447" s="6">
        <v>100</v>
      </c>
      <c r="G447" s="6">
        <v>0</v>
      </c>
      <c r="H447" s="6"/>
      <c r="I447" s="6"/>
      <c r="J447" s="6"/>
      <c r="K447" s="6"/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1561.2504772</v>
      </c>
      <c r="E448" s="6">
        <v>1.90055628078621</v>
      </c>
      <c r="F448" s="6">
        <v>95.836240357651704</v>
      </c>
      <c r="G448" s="6">
        <v>0.97510107833923598</v>
      </c>
      <c r="H448" s="6">
        <v>67.831038699999993</v>
      </c>
      <c r="I448" s="6">
        <v>22.9633647187344</v>
      </c>
      <c r="J448" s="6">
        <v>4.1637596423482899</v>
      </c>
      <c r="K448" s="6">
        <v>22.443663742323999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2849.6187651</v>
      </c>
      <c r="E450" s="6">
        <v>1.89658638518302</v>
      </c>
      <c r="F450" s="6">
        <v>98.113486058299202</v>
      </c>
      <c r="G450" s="6">
        <v>0.73889652558531405</v>
      </c>
      <c r="H450" s="6">
        <v>54.792116200000002</v>
      </c>
      <c r="I450" s="6">
        <v>38.667046346298498</v>
      </c>
      <c r="J450" s="6">
        <v>1.8865139417008101</v>
      </c>
      <c r="K450" s="6">
        <v>38.4284008503965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463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893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955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457</v>
      </c>
      <c r="I16" s="5" t="s">
        <v>458</v>
      </c>
      <c r="J16" s="5" t="s">
        <v>459</v>
      </c>
      <c r="K16" s="5" t="s">
        <v>460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124496.858847</v>
      </c>
      <c r="E17" s="6">
        <v>2.1810809967451599</v>
      </c>
      <c r="F17" s="6">
        <v>88.057930798084797</v>
      </c>
      <c r="G17" s="6">
        <v>0.73338239846189301</v>
      </c>
      <c r="H17" s="6">
        <v>16883.772878799999</v>
      </c>
      <c r="I17" s="6">
        <v>5.9672634378687803</v>
      </c>
      <c r="J17" s="6">
        <v>11.942069201915301</v>
      </c>
      <c r="K17" s="6">
        <v>5.40778448025854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2220001.4531792002</v>
      </c>
      <c r="E18" s="6">
        <v>0.316325388453774</v>
      </c>
      <c r="F18" s="6">
        <v>83.178787678799097</v>
      </c>
      <c r="G18" s="6">
        <v>0.21761585914402001</v>
      </c>
      <c r="H18" s="6">
        <v>448949.98880609998</v>
      </c>
      <c r="I18" s="6">
        <v>1.1302788806988899</v>
      </c>
      <c r="J18" s="6">
        <v>16.8212123212009</v>
      </c>
      <c r="K18" s="6">
        <v>1.07608316200052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448.7543561</v>
      </c>
      <c r="E19" s="6"/>
      <c r="F19" s="6">
        <v>82.018770880615804</v>
      </c>
      <c r="G19" s="6"/>
      <c r="H19" s="6">
        <v>98.381807100000003</v>
      </c>
      <c r="I19" s="6"/>
      <c r="J19" s="6">
        <v>17.981229119384199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6230.3814199999997</v>
      </c>
      <c r="E20" s="6"/>
      <c r="F20" s="6">
        <v>71.942371492579895</v>
      </c>
      <c r="G20" s="6"/>
      <c r="H20" s="6">
        <v>2429.857728</v>
      </c>
      <c r="I20" s="6"/>
      <c r="J20" s="6">
        <v>28.057628507420102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124048.1044909</v>
      </c>
      <c r="E21" s="6">
        <v>2.1886085096180499</v>
      </c>
      <c r="F21" s="6">
        <v>88.081392850013501</v>
      </c>
      <c r="G21" s="6">
        <v>0.73591597259656305</v>
      </c>
      <c r="H21" s="6">
        <v>16785.3910717</v>
      </c>
      <c r="I21" s="6">
        <v>6.0008280216561598</v>
      </c>
      <c r="J21" s="6">
        <v>11.918607149986499</v>
      </c>
      <c r="K21" s="6">
        <v>5.4385972346568199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2213771.0717592002</v>
      </c>
      <c r="E22" s="6">
        <v>0.31701906040514</v>
      </c>
      <c r="F22" s="6">
        <v>83.215366400419995</v>
      </c>
      <c r="G22" s="6">
        <v>0.21817319709549299</v>
      </c>
      <c r="H22" s="6">
        <v>446520.13107810001</v>
      </c>
      <c r="I22" s="6">
        <v>1.1358633677085599</v>
      </c>
      <c r="J22" s="6">
        <v>16.784633599580001</v>
      </c>
      <c r="K22" s="6">
        <v>1.0816657049640199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776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457</v>
      </c>
      <c r="I32" s="5" t="s">
        <v>458</v>
      </c>
      <c r="J32" s="5" t="s">
        <v>459</v>
      </c>
      <c r="K32" s="5" t="s">
        <v>460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124496.858847</v>
      </c>
      <c r="E33" s="6">
        <v>2.1810809967451599</v>
      </c>
      <c r="F33" s="6">
        <v>88.057930798084797</v>
      </c>
      <c r="G33" s="6">
        <v>0.73338239846189301</v>
      </c>
      <c r="H33" s="6">
        <v>16883.772878799999</v>
      </c>
      <c r="I33" s="6">
        <v>5.9672634378687803</v>
      </c>
      <c r="J33" s="6">
        <v>11.942069201915301</v>
      </c>
      <c r="K33" s="6">
        <v>5.40778448025854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2220001.4531792002</v>
      </c>
      <c r="E34" s="6">
        <v>0.316325388453774</v>
      </c>
      <c r="F34" s="6">
        <v>83.178787678799097</v>
      </c>
      <c r="G34" s="6">
        <v>0.21761585914402001</v>
      </c>
      <c r="H34" s="6">
        <v>448949.98880609998</v>
      </c>
      <c r="I34" s="6">
        <v>1.1302788806988899</v>
      </c>
      <c r="J34" s="6">
        <v>16.8212123212009</v>
      </c>
      <c r="K34" s="6">
        <v>1.07608316200052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1332.1155349999999</v>
      </c>
      <c r="E35" s="6">
        <v>17.361449433775999</v>
      </c>
      <c r="F35" s="6">
        <v>85.318184863902601</v>
      </c>
      <c r="G35" s="6">
        <v>7.8658023212913601</v>
      </c>
      <c r="H35" s="6">
        <v>229.23453019999999</v>
      </c>
      <c r="I35" s="6">
        <v>51.613076005370303</v>
      </c>
      <c r="J35" s="6">
        <v>14.6818151360974</v>
      </c>
      <c r="K35" s="6">
        <v>45.709332962575097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39673.417990399998</v>
      </c>
      <c r="E36" s="6">
        <v>2.2902789705194802</v>
      </c>
      <c r="F36" s="6">
        <v>76.863536132114604</v>
      </c>
      <c r="G36" s="6">
        <v>1.9115224325129201</v>
      </c>
      <c r="H36" s="6">
        <v>11941.9772761</v>
      </c>
      <c r="I36" s="6">
        <v>6.9322038202290202</v>
      </c>
      <c r="J36" s="6">
        <v>23.1364638678854</v>
      </c>
      <c r="K36" s="6">
        <v>6.3504247839163401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263.63012609999998</v>
      </c>
      <c r="E37" s="6">
        <v>17.502029319326301</v>
      </c>
      <c r="F37" s="6">
        <v>79.2464942188207</v>
      </c>
      <c r="G37" s="6">
        <v>9.1246242382733005</v>
      </c>
      <c r="H37" s="6">
        <v>69.040900800000003</v>
      </c>
      <c r="I37" s="6">
        <v>40.634802208752603</v>
      </c>
      <c r="J37" s="6">
        <v>20.7535057811793</v>
      </c>
      <c r="K37" s="6">
        <v>34.842040162823402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8971.5543586999993</v>
      </c>
      <c r="E38" s="6">
        <v>2.0104697074531401</v>
      </c>
      <c r="F38" s="6">
        <v>76.412945357658799</v>
      </c>
      <c r="G38" s="6">
        <v>1.8620950147950299</v>
      </c>
      <c r="H38" s="6">
        <v>2769.3284416000001</v>
      </c>
      <c r="I38" s="6">
        <v>6.5219567200521897</v>
      </c>
      <c r="J38" s="6">
        <v>23.587054642341201</v>
      </c>
      <c r="K38" s="6">
        <v>6.0324685202907702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496.49810079999997</v>
      </c>
      <c r="E39" s="6">
        <v>31.773147867440802</v>
      </c>
      <c r="F39" s="6">
        <v>94.530167072858404</v>
      </c>
      <c r="G39" s="6">
        <v>5.2077621306015196</v>
      </c>
      <c r="H39" s="6">
        <v>28.7290475</v>
      </c>
      <c r="I39" s="6">
        <v>88.435606949140094</v>
      </c>
      <c r="J39" s="6">
        <v>5.4698329271415496</v>
      </c>
      <c r="K39" s="6">
        <v>90.001034919859904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33206.7814612</v>
      </c>
      <c r="E40" s="6">
        <v>2.1906337193301701</v>
      </c>
      <c r="F40" s="6">
        <v>83.418895764683697</v>
      </c>
      <c r="G40" s="6">
        <v>1.9121772689058301</v>
      </c>
      <c r="H40" s="6">
        <v>6600.4842150000004</v>
      </c>
      <c r="I40" s="6">
        <v>9.8909554698554096</v>
      </c>
      <c r="J40" s="6">
        <v>16.5811042353163</v>
      </c>
      <c r="K40" s="6">
        <v>9.6200900745022206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577.1620762</v>
      </c>
      <c r="E41" s="6">
        <v>14.5924709612116</v>
      </c>
      <c r="F41" s="6">
        <v>87.512252861584997</v>
      </c>
      <c r="G41" s="6">
        <v>4.1871880584842298</v>
      </c>
      <c r="H41" s="6">
        <v>82.359370600000005</v>
      </c>
      <c r="I41" s="6">
        <v>34.498999992985098</v>
      </c>
      <c r="J41" s="6">
        <v>12.487747138414999</v>
      </c>
      <c r="K41" s="6">
        <v>29.343183849860601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10457.4880892</v>
      </c>
      <c r="E42" s="6">
        <v>2.1725825313657401</v>
      </c>
      <c r="F42" s="6">
        <v>83.097786260961598</v>
      </c>
      <c r="G42" s="6">
        <v>1.4837990307367499</v>
      </c>
      <c r="H42" s="6">
        <v>2127.0686839</v>
      </c>
      <c r="I42" s="6">
        <v>7.5274239373410596</v>
      </c>
      <c r="J42" s="6">
        <v>16.902213739038402</v>
      </c>
      <c r="K42" s="6">
        <v>7.29492696128922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488.6609871</v>
      </c>
      <c r="E43" s="6">
        <v>36.940138105801601</v>
      </c>
      <c r="F43" s="6">
        <v>63.175049950030697</v>
      </c>
      <c r="G43" s="6">
        <v>23.606336602715</v>
      </c>
      <c r="H43" s="6">
        <v>284.84214029999998</v>
      </c>
      <c r="I43" s="6">
        <v>49.851537121153498</v>
      </c>
      <c r="J43" s="6">
        <v>36.824950049969203</v>
      </c>
      <c r="K43" s="6">
        <v>40.4978551767243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37960.999889600003</v>
      </c>
      <c r="E44" s="6">
        <v>3.1399604163685102</v>
      </c>
      <c r="F44" s="6">
        <v>76.1871361957148</v>
      </c>
      <c r="G44" s="6">
        <v>2.5154904158165698</v>
      </c>
      <c r="H44" s="6">
        <v>11864.996709200001</v>
      </c>
      <c r="I44" s="6">
        <v>8.4378971113500292</v>
      </c>
      <c r="J44" s="6">
        <v>23.8128638042852</v>
      </c>
      <c r="K44" s="6">
        <v>8.0480874742308508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9384.4570182999996</v>
      </c>
      <c r="E45" s="6">
        <v>23.5187508024873</v>
      </c>
      <c r="F45" s="6">
        <v>92.676576568216404</v>
      </c>
      <c r="G45" s="6">
        <v>5.4290302732967497</v>
      </c>
      <c r="H45" s="6">
        <v>741.57198040000003</v>
      </c>
      <c r="I45" s="6">
        <v>70.436616768074401</v>
      </c>
      <c r="J45" s="6">
        <v>7.3234234317836204</v>
      </c>
      <c r="K45" s="6">
        <v>68.703379573917502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193456.5098918</v>
      </c>
      <c r="E46" s="6">
        <v>2.8406863158187301</v>
      </c>
      <c r="F46" s="6">
        <v>77.747348696341106</v>
      </c>
      <c r="G46" s="6">
        <v>2.3363502012873001</v>
      </c>
      <c r="H46" s="6">
        <v>55370.6374459</v>
      </c>
      <c r="I46" s="6">
        <v>9.0902251058802506</v>
      </c>
      <c r="J46" s="6">
        <v>22.252651303658901</v>
      </c>
      <c r="K46" s="6">
        <v>8.1628490599852004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405.19633800000003</v>
      </c>
      <c r="E47" s="6">
        <v>16.381283411180501</v>
      </c>
      <c r="F47" s="6">
        <v>88.461766750244294</v>
      </c>
      <c r="G47" s="6">
        <v>5.6352574000267399</v>
      </c>
      <c r="H47" s="6">
        <v>52.850514199999999</v>
      </c>
      <c r="I47" s="6">
        <v>45.866387084782197</v>
      </c>
      <c r="J47" s="6">
        <v>11.5382332497558</v>
      </c>
      <c r="K47" s="6">
        <v>43.2046063646101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6871.8121952000001</v>
      </c>
      <c r="E48" s="6">
        <v>2.0260734081019001</v>
      </c>
      <c r="F48" s="6">
        <v>73.841847148408903</v>
      </c>
      <c r="G48" s="6">
        <v>1.84836545419703</v>
      </c>
      <c r="H48" s="6">
        <v>2434.3095509</v>
      </c>
      <c r="I48" s="6">
        <v>5.7459454896571698</v>
      </c>
      <c r="J48" s="6">
        <v>26.158152851591101</v>
      </c>
      <c r="K48" s="6">
        <v>5.2177506614315101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777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457</v>
      </c>
      <c r="I58" s="5" t="s">
        <v>458</v>
      </c>
      <c r="J58" s="5" t="s">
        <v>459</v>
      </c>
      <c r="K58" s="5" t="s">
        <v>460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124048.1044909</v>
      </c>
      <c r="E59" s="6">
        <v>2.1886085096180499</v>
      </c>
      <c r="F59" s="6">
        <v>88.081392850013501</v>
      </c>
      <c r="G59" s="6">
        <v>0.73591597259656305</v>
      </c>
      <c r="H59" s="6">
        <v>16785.3910717</v>
      </c>
      <c r="I59" s="6">
        <v>6.0008280216561598</v>
      </c>
      <c r="J59" s="6">
        <v>11.918607149986499</v>
      </c>
      <c r="K59" s="6">
        <v>5.4385972346568199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2213771.0717592002</v>
      </c>
      <c r="E60" s="6">
        <v>0.31701906040514</v>
      </c>
      <c r="F60" s="6">
        <v>83.215366400419995</v>
      </c>
      <c r="G60" s="6">
        <v>0.21817319709549299</v>
      </c>
      <c r="H60" s="6">
        <v>446520.13107810001</v>
      </c>
      <c r="I60" s="6">
        <v>1.1358633677085599</v>
      </c>
      <c r="J60" s="6">
        <v>16.784633599580001</v>
      </c>
      <c r="K60" s="6">
        <v>1.0816657049640199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164.97988179999999</v>
      </c>
      <c r="E61" s="6">
        <v>14.3021053349303</v>
      </c>
      <c r="F61" s="6">
        <v>82.101948805908705</v>
      </c>
      <c r="G61" s="6">
        <v>7.7657184662183498</v>
      </c>
      <c r="H61" s="6">
        <v>35.965265299999999</v>
      </c>
      <c r="I61" s="6">
        <v>41.715701366414599</v>
      </c>
      <c r="J61" s="6">
        <v>17.898051194091298</v>
      </c>
      <c r="K61" s="6">
        <v>35.622907379159003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2677.7551923000001</v>
      </c>
      <c r="E62" s="6">
        <v>3.2280338423811701</v>
      </c>
      <c r="F62" s="6">
        <v>78.4239924460433</v>
      </c>
      <c r="G62" s="6">
        <v>2.34257865853372</v>
      </c>
      <c r="H62" s="6">
        <v>736.70396589999996</v>
      </c>
      <c r="I62" s="6">
        <v>9.3911521844403207</v>
      </c>
      <c r="J62" s="6">
        <v>21.5760075539567</v>
      </c>
      <c r="K62" s="6">
        <v>8.5147528133591202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636.49728560000005</v>
      </c>
      <c r="E63" s="6">
        <v>20.944376324733</v>
      </c>
      <c r="F63" s="6">
        <v>89.924760808631405</v>
      </c>
      <c r="G63" s="6">
        <v>6.4460870757492703</v>
      </c>
      <c r="H63" s="6">
        <v>71.313644199999999</v>
      </c>
      <c r="I63" s="6">
        <v>58.077694855542802</v>
      </c>
      <c r="J63" s="6">
        <v>10.075239191368601</v>
      </c>
      <c r="K63" s="6">
        <v>57.533407140840701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17751.6223355</v>
      </c>
      <c r="E64" s="6">
        <v>2.6416300829814698</v>
      </c>
      <c r="F64" s="6">
        <v>76.720587845147094</v>
      </c>
      <c r="G64" s="6">
        <v>2.2001255481881401</v>
      </c>
      <c r="H64" s="6">
        <v>5386.3942440000001</v>
      </c>
      <c r="I64" s="6">
        <v>7.7957728423747001</v>
      </c>
      <c r="J64" s="6">
        <v>23.279412154852899</v>
      </c>
      <c r="K64" s="6">
        <v>7.2508242161489997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1105.7877544999999</v>
      </c>
      <c r="E65" s="6">
        <v>20.3991954704512</v>
      </c>
      <c r="F65" s="6">
        <v>84.443555268787705</v>
      </c>
      <c r="G65" s="6">
        <v>9.3335753343056709</v>
      </c>
      <c r="H65" s="6">
        <v>203.71153290000001</v>
      </c>
      <c r="I65" s="6">
        <v>57.6151299921993</v>
      </c>
      <c r="J65" s="6">
        <v>15.5564447312123</v>
      </c>
      <c r="K65" s="6">
        <v>50.664550815809299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33720.9905555</v>
      </c>
      <c r="E66" s="6">
        <v>2.66805348393126</v>
      </c>
      <c r="F66" s="6">
        <v>76.978069320039396</v>
      </c>
      <c r="G66" s="6">
        <v>2.2193165466438698</v>
      </c>
      <c r="H66" s="6">
        <v>10084.9802273</v>
      </c>
      <c r="I66" s="6">
        <v>8.1052423447711206</v>
      </c>
      <c r="J66" s="6">
        <v>23.021930679960601</v>
      </c>
      <c r="K66" s="6">
        <v>7.4206940045809802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159.5187622</v>
      </c>
      <c r="E67" s="6">
        <v>24.578416658756499</v>
      </c>
      <c r="F67" s="6">
        <v>78.487498524983707</v>
      </c>
      <c r="G67" s="6">
        <v>13.071346806465501</v>
      </c>
      <c r="H67" s="6">
        <v>43.722219099999997</v>
      </c>
      <c r="I67" s="6">
        <v>57.308557021942597</v>
      </c>
      <c r="J67" s="6">
        <v>21.5125014750163</v>
      </c>
      <c r="K67" s="6">
        <v>47.690284385732298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6165.6078047000001</v>
      </c>
      <c r="E68" s="6">
        <v>2.6565731157906098</v>
      </c>
      <c r="F68" s="6">
        <v>76.162427085234398</v>
      </c>
      <c r="G68" s="6">
        <v>2.4470886534737</v>
      </c>
      <c r="H68" s="6">
        <v>1929.7326940999999</v>
      </c>
      <c r="I68" s="6">
        <v>8.3663786209446904</v>
      </c>
      <c r="J68" s="6">
        <v>23.837572914765602</v>
      </c>
      <c r="K68" s="6">
        <v>7.8185900807816102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100.8136495</v>
      </c>
      <c r="E69" s="6">
        <v>37.177548081300202</v>
      </c>
      <c r="F69" s="6">
        <v>59.9718663902147</v>
      </c>
      <c r="G69" s="6">
        <v>23.262191564423599</v>
      </c>
      <c r="H69" s="6">
        <v>67.287921400000002</v>
      </c>
      <c r="I69" s="6">
        <v>45.015766551576498</v>
      </c>
      <c r="J69" s="6">
        <v>40.0281336097853</v>
      </c>
      <c r="K69" s="6">
        <v>34.852413006439797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5334.3438444000003</v>
      </c>
      <c r="E70" s="6">
        <v>3.5362147244006099</v>
      </c>
      <c r="F70" s="6">
        <v>72.817722416726298</v>
      </c>
      <c r="G70" s="6">
        <v>2.37970701528941</v>
      </c>
      <c r="H70" s="6">
        <v>1991.2682007999999</v>
      </c>
      <c r="I70" s="6">
        <v>6.7777646075313802</v>
      </c>
      <c r="J70" s="6">
        <v>27.182277583273699</v>
      </c>
      <c r="K70" s="6">
        <v>6.3749199948980397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1569.3125213999999</v>
      </c>
      <c r="E71" s="6">
        <v>19.357913868826301</v>
      </c>
      <c r="F71" s="6">
        <v>85.628310810390602</v>
      </c>
      <c r="G71" s="6">
        <v>7.9632936719640002</v>
      </c>
      <c r="H71" s="6">
        <v>263.39036220000003</v>
      </c>
      <c r="I71" s="6">
        <v>49.318714943946198</v>
      </c>
      <c r="J71" s="6">
        <v>14.371689189609301</v>
      </c>
      <c r="K71" s="6">
        <v>47.446293655609203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36533.105201699997</v>
      </c>
      <c r="E72" s="6">
        <v>2.1857457163136198</v>
      </c>
      <c r="F72" s="6">
        <v>77.276127133482305</v>
      </c>
      <c r="G72" s="6">
        <v>1.9303325153047799</v>
      </c>
      <c r="H72" s="6">
        <v>10742.9508804</v>
      </c>
      <c r="I72" s="6">
        <v>7.1364704809947499</v>
      </c>
      <c r="J72" s="6">
        <v>22.723872866517699</v>
      </c>
      <c r="K72" s="6">
        <v>6.5644013121715004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467.07449880000001</v>
      </c>
      <c r="E73" s="6">
        <v>33.742125729405302</v>
      </c>
      <c r="F73" s="6">
        <v>94.855081560771694</v>
      </c>
      <c r="G73" s="6">
        <v>5.4991080732643303</v>
      </c>
      <c r="H73" s="6">
        <v>25.334016500000001</v>
      </c>
      <c r="I73" s="6">
        <v>99.999999999999702</v>
      </c>
      <c r="J73" s="6">
        <v>5.1449184392282996</v>
      </c>
      <c r="K73" s="6">
        <v>101.385153324068</v>
      </c>
    </row>
    <row r="74" spans="1:11" x14ac:dyDescent="0.25">
      <c r="A74" s="6" t="s">
        <v>18</v>
      </c>
      <c r="B74" s="6" t="s">
        <v>19</v>
      </c>
      <c r="C74" s="6" t="s">
        <v>11</v>
      </c>
      <c r="D74" s="6">
        <v>32748.452276200002</v>
      </c>
      <c r="E74" s="6">
        <v>2.2200836577348499</v>
      </c>
      <c r="F74" s="6">
        <v>83.5091658914249</v>
      </c>
      <c r="G74" s="6">
        <v>1.93882618254462</v>
      </c>
      <c r="H74" s="6">
        <v>6466.9463290000003</v>
      </c>
      <c r="I74" s="6">
        <v>10.093324942610799</v>
      </c>
      <c r="J74" s="6">
        <v>16.4908341085751</v>
      </c>
      <c r="K74" s="6">
        <v>9.8181666401316505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5604.7704997000001</v>
      </c>
      <c r="E75" s="6">
        <v>11.961354773878901</v>
      </c>
      <c r="F75" s="6">
        <v>90.347055791803399</v>
      </c>
      <c r="G75" s="6">
        <v>3.0041536311999701</v>
      </c>
      <c r="H75" s="6">
        <v>598.83010530000001</v>
      </c>
      <c r="I75" s="6">
        <v>32.638440374873703</v>
      </c>
      <c r="J75" s="6">
        <v>9.6529442081966508</v>
      </c>
      <c r="K75" s="6">
        <v>28.1174768931849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42388.372646399999</v>
      </c>
      <c r="E76" s="6">
        <v>3.0358508444527099</v>
      </c>
      <c r="F76" s="6">
        <v>84.411830068916899</v>
      </c>
      <c r="G76" s="6">
        <v>1.93125310284917</v>
      </c>
      <c r="H76" s="6">
        <v>7827.7790610000002</v>
      </c>
      <c r="I76" s="6">
        <v>10.948550181559501</v>
      </c>
      <c r="J76" s="6">
        <v>15.588169931083099</v>
      </c>
      <c r="K76" s="6">
        <v>10.4579696948714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69.972623100000007</v>
      </c>
      <c r="E77" s="6">
        <v>27.318231389964701</v>
      </c>
      <c r="F77" s="6">
        <v>77.191135970105904</v>
      </c>
      <c r="G77" s="6">
        <v>11.415305304218901</v>
      </c>
      <c r="H77" s="6">
        <v>20.675897899999999</v>
      </c>
      <c r="I77" s="6">
        <v>48.811782326888199</v>
      </c>
      <c r="J77" s="6">
        <v>22.808864029894099</v>
      </c>
      <c r="K77" s="6">
        <v>38.632366027670301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3339.3875413999999</v>
      </c>
      <c r="E78" s="6">
        <v>3.392668195173</v>
      </c>
      <c r="F78" s="6">
        <v>71.686925317144599</v>
      </c>
      <c r="G78" s="6">
        <v>2.64312330881345</v>
      </c>
      <c r="H78" s="6">
        <v>1318.9061804</v>
      </c>
      <c r="I78" s="6">
        <v>7.3967910352255597</v>
      </c>
      <c r="J78" s="6">
        <v>28.313074682855401</v>
      </c>
      <c r="K78" s="6">
        <v>6.6922220693201302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363.49325579999999</v>
      </c>
      <c r="E79" s="6">
        <v>18.933222192221098</v>
      </c>
      <c r="F79" s="6">
        <v>84.752714239769503</v>
      </c>
      <c r="G79" s="6">
        <v>5.7876640338972498</v>
      </c>
      <c r="H79" s="6">
        <v>65.393605300000004</v>
      </c>
      <c r="I79" s="6">
        <v>38.5872509180885</v>
      </c>
      <c r="J79" s="6">
        <v>15.247285760230501</v>
      </c>
      <c r="K79" s="6">
        <v>32.170987262540102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4973.8477884000004</v>
      </c>
      <c r="E80" s="6">
        <v>3.6708736406279399</v>
      </c>
      <c r="F80" s="6">
        <v>84.221730946471297</v>
      </c>
      <c r="G80" s="6">
        <v>2.1039481660939598</v>
      </c>
      <c r="H80" s="6">
        <v>931.81068300000004</v>
      </c>
      <c r="I80" s="6">
        <v>11.475317865150799</v>
      </c>
      <c r="J80" s="6">
        <v>15.7782690535287</v>
      </c>
      <c r="K80" s="6">
        <v>11.230519378832501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1456.474189</v>
      </c>
      <c r="E81" s="6">
        <v>16.6636493788208</v>
      </c>
      <c r="F81" s="6">
        <v>88.054136510457397</v>
      </c>
      <c r="G81" s="6">
        <v>5.85853345095689</v>
      </c>
      <c r="H81" s="6">
        <v>197.59255529999999</v>
      </c>
      <c r="I81" s="6">
        <v>49.573329847865601</v>
      </c>
      <c r="J81" s="6">
        <v>11.945863489542599</v>
      </c>
      <c r="K81" s="6">
        <v>43.183827162701903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32041.4787149</v>
      </c>
      <c r="E82" s="6">
        <v>2.3832142724802998</v>
      </c>
      <c r="F82" s="6">
        <v>75.636771556472596</v>
      </c>
      <c r="G82" s="6">
        <v>2.2792022341610201</v>
      </c>
      <c r="H82" s="6">
        <v>10320.824772600001</v>
      </c>
      <c r="I82" s="6">
        <v>7.6518190723321604</v>
      </c>
      <c r="J82" s="6">
        <v>24.363228443527401</v>
      </c>
      <c r="K82" s="6">
        <v>7.0758889412309696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468.26073760000003</v>
      </c>
      <c r="E83" s="6">
        <v>38.531537047138897</v>
      </c>
      <c r="F83" s="6">
        <v>62.757344542072801</v>
      </c>
      <c r="G83" s="6">
        <v>24.626635504544399</v>
      </c>
      <c r="H83" s="6">
        <v>277.88418139999999</v>
      </c>
      <c r="I83" s="6">
        <v>51.0884869095879</v>
      </c>
      <c r="J83" s="6">
        <v>37.242655457927199</v>
      </c>
      <c r="K83" s="6">
        <v>41.498175419222697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37437.0122987</v>
      </c>
      <c r="E84" s="6">
        <v>3.1836810632265702</v>
      </c>
      <c r="F84" s="6">
        <v>76.159785463216195</v>
      </c>
      <c r="G84" s="6">
        <v>2.55040659369357</v>
      </c>
      <c r="H84" s="6">
        <v>11718.867108</v>
      </c>
      <c r="I84" s="6">
        <v>8.5423649593509392</v>
      </c>
      <c r="J84" s="6">
        <v>23.840214536783801</v>
      </c>
      <c r="K84" s="6">
        <v>8.1475113707545592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362.20818329999997</v>
      </c>
      <c r="E85" s="6">
        <v>19.929362107941198</v>
      </c>
      <c r="F85" s="6">
        <v>90.356690616425396</v>
      </c>
      <c r="G85" s="6">
        <v>5.7936163355577603</v>
      </c>
      <c r="H85" s="6">
        <v>38.656634599999997</v>
      </c>
      <c r="I85" s="6">
        <v>60.888764062150003</v>
      </c>
      <c r="J85" s="6">
        <v>9.6433093835746195</v>
      </c>
      <c r="K85" s="6">
        <v>54.285513194663402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7255.8542213999999</v>
      </c>
      <c r="E86" s="6">
        <v>3.0177917940407601</v>
      </c>
      <c r="F86" s="6">
        <v>81.289118538427303</v>
      </c>
      <c r="G86" s="6">
        <v>2.0395223774404299</v>
      </c>
      <c r="H86" s="6">
        <v>1670.1304021999999</v>
      </c>
      <c r="I86" s="6">
        <v>9.3725567684800009</v>
      </c>
      <c r="J86" s="6">
        <v>18.710881461572701</v>
      </c>
      <c r="K86" s="6">
        <v>8.8606716173164592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9347.4545963</v>
      </c>
      <c r="E87" s="6">
        <v>23.611598623884401</v>
      </c>
      <c r="F87" s="6">
        <v>92.695992087230593</v>
      </c>
      <c r="G87" s="6">
        <v>5.4499989064709604</v>
      </c>
      <c r="H87" s="6">
        <v>736.5354294</v>
      </c>
      <c r="I87" s="6">
        <v>70.916401665197597</v>
      </c>
      <c r="J87" s="6">
        <v>7.3040079127693502</v>
      </c>
      <c r="K87" s="6">
        <v>69.166553698064305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192160.6637867</v>
      </c>
      <c r="E88" s="6">
        <v>2.8597870080120602</v>
      </c>
      <c r="F88" s="6">
        <v>77.735504583286101</v>
      </c>
      <c r="G88" s="6">
        <v>2.3519365763883902</v>
      </c>
      <c r="H88" s="6">
        <v>55037.4020351</v>
      </c>
      <c r="I88" s="6">
        <v>9.1449998094290308</v>
      </c>
      <c r="J88" s="6">
        <v>22.264495416713899</v>
      </c>
      <c r="K88" s="6">
        <v>8.2116829100105697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340.89761750000002</v>
      </c>
      <c r="E89" s="6">
        <v>19.1124084548937</v>
      </c>
      <c r="F89" s="6">
        <v>87.800027352488101</v>
      </c>
      <c r="G89" s="6">
        <v>6.5251265789736097</v>
      </c>
      <c r="H89" s="6">
        <v>47.368340699999997</v>
      </c>
      <c r="I89" s="6">
        <v>49.8488451703669</v>
      </c>
      <c r="J89" s="6">
        <v>12.199972647511901</v>
      </c>
      <c r="K89" s="6">
        <v>46.959637424201098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4635.6284351000004</v>
      </c>
      <c r="E90" s="6">
        <v>2.6820765593923102</v>
      </c>
      <c r="F90" s="6">
        <v>72.412336842470395</v>
      </c>
      <c r="G90" s="6">
        <v>2.4198736203922899</v>
      </c>
      <c r="H90" s="6">
        <v>1766.0824296999999</v>
      </c>
      <c r="I90" s="6">
        <v>7.0596247050030296</v>
      </c>
      <c r="J90" s="6">
        <v>27.587663157529601</v>
      </c>
      <c r="K90" s="6">
        <v>6.3517052066161996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89.595084799999995</v>
      </c>
      <c r="E91" s="6">
        <v>19.652927755559698</v>
      </c>
      <c r="F91" s="6">
        <v>83.012580789083799</v>
      </c>
      <c r="G91" s="6">
        <v>9.1356549942502401</v>
      </c>
      <c r="H91" s="6">
        <v>18.334441000000002</v>
      </c>
      <c r="I91" s="6">
        <v>48.927710820475603</v>
      </c>
      <c r="J91" s="6">
        <v>16.987419210916201</v>
      </c>
      <c r="K91" s="6">
        <v>44.643290946988401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2237.4054474999998</v>
      </c>
      <c r="E92" s="6">
        <v>2.6920033131086298</v>
      </c>
      <c r="F92" s="6">
        <v>74.592085445826896</v>
      </c>
      <c r="G92" s="6">
        <v>2.4827379104818501</v>
      </c>
      <c r="H92" s="6">
        <v>762.11579410000002</v>
      </c>
      <c r="I92" s="6">
        <v>8.1786421373589793</v>
      </c>
      <c r="J92" s="6">
        <v>25.4079145541731</v>
      </c>
      <c r="K92" s="6">
        <v>7.2887760214794799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133.9881599</v>
      </c>
      <c r="E93" s="6">
        <v>17.3418643078607</v>
      </c>
      <c r="F93" s="6">
        <v>90.2237699815215</v>
      </c>
      <c r="G93" s="6">
        <v>5.2390385695920001</v>
      </c>
      <c r="H93" s="6">
        <v>14.518336700000001</v>
      </c>
      <c r="I93" s="6">
        <v>49.431873859844004</v>
      </c>
      <c r="J93" s="6">
        <v>9.7762300184785307</v>
      </c>
      <c r="K93" s="6">
        <v>48.350520592676503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2244.7702301999998</v>
      </c>
      <c r="E94" s="6">
        <v>3.1484270372540801</v>
      </c>
      <c r="F94" s="6">
        <v>82.097840006328894</v>
      </c>
      <c r="G94" s="6">
        <v>1.92206550827641</v>
      </c>
      <c r="H94" s="6">
        <v>489.4919989</v>
      </c>
      <c r="I94" s="6">
        <v>9.3767643831732208</v>
      </c>
      <c r="J94" s="6">
        <v>17.902159993671098</v>
      </c>
      <c r="K94" s="6">
        <v>8.8144350534206808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60.7887427</v>
      </c>
      <c r="E95" s="6">
        <v>36.078894444525098</v>
      </c>
      <c r="F95" s="6">
        <v>85.497383269561695</v>
      </c>
      <c r="G95" s="6">
        <v>11.791488660146101</v>
      </c>
      <c r="H95" s="6">
        <v>10.311377999999999</v>
      </c>
      <c r="I95" s="6">
        <v>70.614363898181693</v>
      </c>
      <c r="J95" s="6">
        <v>14.5026167304383</v>
      </c>
      <c r="K95" s="6">
        <v>69.514449980554204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3004.4310352000002</v>
      </c>
      <c r="E96" s="6">
        <v>2.94201319645554</v>
      </c>
      <c r="F96" s="6">
        <v>79.759153560598904</v>
      </c>
      <c r="G96" s="6">
        <v>2.2454763893943199</v>
      </c>
      <c r="H96" s="6">
        <v>762.44825209999999</v>
      </c>
      <c r="I96" s="6">
        <v>10.002091872984201</v>
      </c>
      <c r="J96" s="6">
        <v>20.2408464394011</v>
      </c>
      <c r="K96" s="6">
        <v>8.8483106027506402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148.20038030000001</v>
      </c>
      <c r="E97" s="6">
        <v>21.7836389360323</v>
      </c>
      <c r="F97" s="6">
        <v>71.936633143496906</v>
      </c>
      <c r="G97" s="6">
        <v>13.5247632214103</v>
      </c>
      <c r="H97" s="6">
        <v>57.814794200000001</v>
      </c>
      <c r="I97" s="6">
        <v>43.808355162593202</v>
      </c>
      <c r="J97" s="6">
        <v>28.063366856503102</v>
      </c>
      <c r="K97" s="6">
        <v>34.668895403253998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5030.7282532999998</v>
      </c>
      <c r="E98" s="6">
        <v>3.4424144207122001</v>
      </c>
      <c r="F98" s="6">
        <v>74.110468373979302</v>
      </c>
      <c r="G98" s="6">
        <v>2.6134189462189901</v>
      </c>
      <c r="H98" s="6">
        <v>1757.4197151000001</v>
      </c>
      <c r="I98" s="6">
        <v>9.3907174440153494</v>
      </c>
      <c r="J98" s="6">
        <v>25.889531626020698</v>
      </c>
      <c r="K98" s="6">
        <v>7.4810817344821103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36.455855200000002</v>
      </c>
      <c r="E99" s="6">
        <v>21.971491384946901</v>
      </c>
      <c r="F99" s="6">
        <v>96.362905199715797</v>
      </c>
      <c r="G99" s="6">
        <v>3.8404368170686101</v>
      </c>
      <c r="H99" s="6">
        <v>1.3759797</v>
      </c>
      <c r="I99" s="6">
        <v>100</v>
      </c>
      <c r="J99" s="6">
        <v>3.6370948002841899</v>
      </c>
      <c r="K99" s="6">
        <v>101.75034450566601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427.01918319999999</v>
      </c>
      <c r="E100" s="6">
        <v>4.22968395142696</v>
      </c>
      <c r="F100" s="6">
        <v>79.514569281087802</v>
      </c>
      <c r="G100" s="6">
        <v>2.5494241099291202</v>
      </c>
      <c r="H100" s="6">
        <v>110.0134475</v>
      </c>
      <c r="I100" s="6">
        <v>10.931229442481699</v>
      </c>
      <c r="J100" s="6">
        <v>20.485430718912198</v>
      </c>
      <c r="K100" s="6">
        <v>9.8956357226449096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918.4623216</v>
      </c>
      <c r="E101" s="6">
        <v>23.598800735728101</v>
      </c>
      <c r="F101" s="6">
        <v>84.165242507295602</v>
      </c>
      <c r="G101" s="6">
        <v>10.670720444992</v>
      </c>
      <c r="H101" s="6">
        <v>172.7985056</v>
      </c>
      <c r="I101" s="6">
        <v>60.911915864365199</v>
      </c>
      <c r="J101" s="6">
        <v>15.8347574927044</v>
      </c>
      <c r="K101" s="6">
        <v>56.717242079273703</v>
      </c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32075.4136994</v>
      </c>
      <c r="E102" s="6">
        <v>3.0360113718160799</v>
      </c>
      <c r="F102" s="6">
        <v>77.122375035279603</v>
      </c>
      <c r="G102" s="6">
        <v>2.47116755511012</v>
      </c>
      <c r="H102" s="6">
        <v>9514.8688674000005</v>
      </c>
      <c r="I102" s="6">
        <v>8.4470676068343007</v>
      </c>
      <c r="J102" s="6">
        <v>22.8776249647204</v>
      </c>
      <c r="K102" s="6">
        <v>8.3305111983483808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778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457</v>
      </c>
      <c r="I112" s="5" t="s">
        <v>458</v>
      </c>
      <c r="J112" s="5" t="s">
        <v>459</v>
      </c>
      <c r="K112" s="5" t="s">
        <v>460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5661.2351753000003</v>
      </c>
      <c r="E113" s="6">
        <v>8.2639782031798497</v>
      </c>
      <c r="F113" s="6">
        <v>92.430681383017003</v>
      </c>
      <c r="G113" s="6">
        <v>2.6527530702279298</v>
      </c>
      <c r="H113" s="6">
        <v>463.608968</v>
      </c>
      <c r="I113" s="6">
        <v>34.098452928372502</v>
      </c>
      <c r="J113" s="6">
        <v>7.5693186169829998</v>
      </c>
      <c r="K113" s="6">
        <v>32.393374652233703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192868.80406329999</v>
      </c>
      <c r="E114" s="6">
        <v>0.94253449612954998</v>
      </c>
      <c r="F114" s="6">
        <v>86.116004850950105</v>
      </c>
      <c r="G114" s="6">
        <v>0.61588173782748301</v>
      </c>
      <c r="H114" s="6">
        <v>31095.143633899999</v>
      </c>
      <c r="I114" s="6">
        <v>3.8924545998448501</v>
      </c>
      <c r="J114" s="6">
        <v>13.8839951490499</v>
      </c>
      <c r="K114" s="6">
        <v>3.8200297647030199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2734.8269942000002</v>
      </c>
      <c r="E115" s="6">
        <v>15.807278430343301</v>
      </c>
      <c r="F115" s="6">
        <v>95.137088883945694</v>
      </c>
      <c r="G115" s="6">
        <v>1.58714701077424</v>
      </c>
      <c r="H115" s="6">
        <v>139.79007290000001</v>
      </c>
      <c r="I115" s="6">
        <v>37.738986009742199</v>
      </c>
      <c r="J115" s="6">
        <v>4.8629111160542999</v>
      </c>
      <c r="K115" s="6">
        <v>31.0506490109229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68747.013175100001</v>
      </c>
      <c r="E116" s="6">
        <v>1.88179596178163</v>
      </c>
      <c r="F116" s="6">
        <v>91.482721537397097</v>
      </c>
      <c r="G116" s="6">
        <v>0.77104538106389398</v>
      </c>
      <c r="H116" s="6">
        <v>6400.5250919999999</v>
      </c>
      <c r="I116" s="6">
        <v>8.4709725013911807</v>
      </c>
      <c r="J116" s="6">
        <v>8.5172784626029294</v>
      </c>
      <c r="K116" s="6">
        <v>8.2816747389761698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1608.3776949000001</v>
      </c>
      <c r="E117" s="6">
        <v>11.0622077893078</v>
      </c>
      <c r="F117" s="6">
        <v>87.063040041158899</v>
      </c>
      <c r="G117" s="6">
        <v>3.5829576208526301</v>
      </c>
      <c r="H117" s="6">
        <v>238.99369730000001</v>
      </c>
      <c r="I117" s="6">
        <v>25.827014577150798</v>
      </c>
      <c r="J117" s="6">
        <v>12.936959958841101</v>
      </c>
      <c r="K117" s="6">
        <v>24.112556875998202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31058.546305100001</v>
      </c>
      <c r="E118" s="6">
        <v>1.6283672929467601</v>
      </c>
      <c r="F118" s="6">
        <v>83.452617226578397</v>
      </c>
      <c r="G118" s="6">
        <v>1.0035741088276999</v>
      </c>
      <c r="H118" s="6">
        <v>6158.4366215999999</v>
      </c>
      <c r="I118" s="6">
        <v>5.3640914121565499</v>
      </c>
      <c r="J118" s="6">
        <v>16.547382773421599</v>
      </c>
      <c r="K118" s="6">
        <v>5.0612768864586402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6888.3359756999998</v>
      </c>
      <c r="E119" s="6">
        <v>7.1182371920349397</v>
      </c>
      <c r="F119" s="6">
        <v>88.266611832217095</v>
      </c>
      <c r="G119" s="6">
        <v>2.50778474754985</v>
      </c>
      <c r="H119" s="6">
        <v>915.67488719999994</v>
      </c>
      <c r="I119" s="6">
        <v>20.189797880837901</v>
      </c>
      <c r="J119" s="6">
        <v>11.7333881677829</v>
      </c>
      <c r="K119" s="6">
        <v>18.8652808298393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100515.44821839999</v>
      </c>
      <c r="E120" s="6">
        <v>1.29151624580165</v>
      </c>
      <c r="F120" s="6">
        <v>78.620044789169</v>
      </c>
      <c r="G120" s="6">
        <v>1.00114537557769</v>
      </c>
      <c r="H120" s="6">
        <v>27334.196853599999</v>
      </c>
      <c r="I120" s="6">
        <v>4.0895016357009402</v>
      </c>
      <c r="J120" s="6">
        <v>21.379955210831</v>
      </c>
      <c r="K120" s="6">
        <v>3.68149013841307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6818.4410018999997</v>
      </c>
      <c r="E121" s="6">
        <v>8.6624743191108404</v>
      </c>
      <c r="F121" s="6">
        <v>81.339893853780396</v>
      </c>
      <c r="G121" s="6">
        <v>3.2710807122641699</v>
      </c>
      <c r="H121" s="6">
        <v>1564.2119361</v>
      </c>
      <c r="I121" s="6">
        <v>16.647944806777101</v>
      </c>
      <c r="J121" s="6">
        <v>18.6601061462197</v>
      </c>
      <c r="K121" s="6">
        <v>14.258726924585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92029.984907299993</v>
      </c>
      <c r="E122" s="6">
        <v>1.6241494427240399</v>
      </c>
      <c r="F122" s="6">
        <v>76.496417251216201</v>
      </c>
      <c r="G122" s="6">
        <v>1.0923806264159199</v>
      </c>
      <c r="H122" s="6">
        <v>28276.2833001</v>
      </c>
      <c r="I122" s="6">
        <v>3.6791143626560401</v>
      </c>
      <c r="J122" s="6">
        <v>23.503582748783799</v>
      </c>
      <c r="K122" s="6">
        <v>3.5553389918726799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2889.5015263999999</v>
      </c>
      <c r="E123" s="6">
        <v>12.893708186632001</v>
      </c>
      <c r="F123" s="6">
        <v>84.563427434490706</v>
      </c>
      <c r="G123" s="6">
        <v>4.93697800405912</v>
      </c>
      <c r="H123" s="6">
        <v>527.46206419999999</v>
      </c>
      <c r="I123" s="6">
        <v>32.281858173121996</v>
      </c>
      <c r="J123" s="6">
        <v>15.4365725655093</v>
      </c>
      <c r="K123" s="6">
        <v>27.045367708421601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57063.545354299997</v>
      </c>
      <c r="E124" s="6">
        <v>1.79117019106057</v>
      </c>
      <c r="F124" s="6">
        <v>85.150543479816903</v>
      </c>
      <c r="G124" s="6">
        <v>1.3538297941447499</v>
      </c>
      <c r="H124" s="6">
        <v>9951.3473548999991</v>
      </c>
      <c r="I124" s="6">
        <v>8.1281481912896592</v>
      </c>
      <c r="J124" s="6">
        <v>14.8494565201831</v>
      </c>
      <c r="K124" s="6">
        <v>7.763202821188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22803.422938299998</v>
      </c>
      <c r="E125" s="6">
        <v>6.9456756016852799</v>
      </c>
      <c r="F125" s="6">
        <v>85.297927155568601</v>
      </c>
      <c r="G125" s="6">
        <v>2.2727888209378699</v>
      </c>
      <c r="H125" s="6">
        <v>3930.430625</v>
      </c>
      <c r="I125" s="6">
        <v>14.769899131085101</v>
      </c>
      <c r="J125" s="6">
        <v>14.7020728444315</v>
      </c>
      <c r="K125" s="6">
        <v>13.186179754358699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164770.62913260001</v>
      </c>
      <c r="E126" s="6">
        <v>1.74012218434376</v>
      </c>
      <c r="F126" s="6">
        <v>79.615240771023196</v>
      </c>
      <c r="G126" s="6">
        <v>1.0002111380751599</v>
      </c>
      <c r="H126" s="6">
        <v>42188.022925600002</v>
      </c>
      <c r="I126" s="6">
        <v>4.1062784483245904</v>
      </c>
      <c r="J126" s="6">
        <v>20.384759228976801</v>
      </c>
      <c r="K126" s="6">
        <v>3.9064503870380101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12752.374793700001</v>
      </c>
      <c r="E127" s="6">
        <v>6.53584286790164</v>
      </c>
      <c r="F127" s="6">
        <v>85.415161620597303</v>
      </c>
      <c r="G127" s="6">
        <v>2.2863130620905299</v>
      </c>
      <c r="H127" s="6">
        <v>2177.4977859999999</v>
      </c>
      <c r="I127" s="6">
        <v>14.719996739131499</v>
      </c>
      <c r="J127" s="6">
        <v>14.584838379402701</v>
      </c>
      <c r="K127" s="6">
        <v>13.3896444124836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292917.27195299999</v>
      </c>
      <c r="E128" s="6">
        <v>0.89340379014346305</v>
      </c>
      <c r="F128" s="6">
        <v>83.653847711334606</v>
      </c>
      <c r="G128" s="6">
        <v>0.53342426570836399</v>
      </c>
      <c r="H128" s="6">
        <v>57236.701793400003</v>
      </c>
      <c r="I128" s="6">
        <v>2.7508677332675102</v>
      </c>
      <c r="J128" s="6">
        <v>16.346152288665401</v>
      </c>
      <c r="K128" s="6">
        <v>2.7298774354402702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5162.9328824000004</v>
      </c>
      <c r="E129" s="6">
        <v>10.237911495113501</v>
      </c>
      <c r="F129" s="6">
        <v>92.236586526810399</v>
      </c>
      <c r="G129" s="6">
        <v>2.1557713644140999</v>
      </c>
      <c r="H129" s="6">
        <v>434.55622340000002</v>
      </c>
      <c r="I129" s="6">
        <v>27.823047311240501</v>
      </c>
      <c r="J129" s="6">
        <v>7.76341347318965</v>
      </c>
      <c r="K129" s="6">
        <v>25.612572700459999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119325.3519194</v>
      </c>
      <c r="E130" s="6">
        <v>0.99689804745023902</v>
      </c>
      <c r="F130" s="6">
        <v>84.520363580398893</v>
      </c>
      <c r="G130" s="6">
        <v>0.68520733293848801</v>
      </c>
      <c r="H130" s="6">
        <v>21854.059603000002</v>
      </c>
      <c r="I130" s="6">
        <v>3.8484670891356698</v>
      </c>
      <c r="J130" s="6">
        <v>15.4796364196011</v>
      </c>
      <c r="K130" s="6">
        <v>3.74130059247274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11068.984017700001</v>
      </c>
      <c r="E131" s="6">
        <v>6.67911797409137</v>
      </c>
      <c r="F131" s="6">
        <v>92.552524513999799</v>
      </c>
      <c r="G131" s="6">
        <v>1.87664876773791</v>
      </c>
      <c r="H131" s="6">
        <v>890.69409570000005</v>
      </c>
      <c r="I131" s="6">
        <v>24.555846041098899</v>
      </c>
      <c r="J131" s="6">
        <v>7.4474754860002301</v>
      </c>
      <c r="K131" s="6">
        <v>23.321806349914102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240616.12748210001</v>
      </c>
      <c r="E132" s="6">
        <v>0.92440152272695397</v>
      </c>
      <c r="F132" s="6">
        <v>84.333877693004297</v>
      </c>
      <c r="G132" s="6">
        <v>0.68765508072854198</v>
      </c>
      <c r="H132" s="6">
        <v>44697.597042699999</v>
      </c>
      <c r="I132" s="6">
        <v>3.9620292556946</v>
      </c>
      <c r="J132" s="6">
        <v>15.6661223069957</v>
      </c>
      <c r="K132" s="6">
        <v>3.7017851856829398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15357.853864799999</v>
      </c>
      <c r="E133" s="6">
        <v>6.6374675248488497</v>
      </c>
      <c r="F133" s="6">
        <v>91.156626034755504</v>
      </c>
      <c r="G133" s="6">
        <v>2.4684365627669602</v>
      </c>
      <c r="H133" s="6">
        <v>1489.9108374</v>
      </c>
      <c r="I133" s="6">
        <v>27.354327785910002</v>
      </c>
      <c r="J133" s="6">
        <v>8.8433739652444601</v>
      </c>
      <c r="K133" s="6">
        <v>25.4444004660437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357410.84940000001</v>
      </c>
      <c r="E134" s="6">
        <v>0.84607162066430797</v>
      </c>
      <c r="F134" s="6">
        <v>83.214786586839793</v>
      </c>
      <c r="G134" s="6">
        <v>0.70785888280789</v>
      </c>
      <c r="H134" s="6">
        <v>72093.165522900003</v>
      </c>
      <c r="I134" s="6">
        <v>3.6922280440673001</v>
      </c>
      <c r="J134" s="6">
        <v>16.7852134131602</v>
      </c>
      <c r="K134" s="6">
        <v>3.50929859612476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1827.4962327000001</v>
      </c>
      <c r="E135" s="6">
        <v>11.8135947130313</v>
      </c>
      <c r="F135" s="6">
        <v>93.891857919250299</v>
      </c>
      <c r="G135" s="6">
        <v>2.59378039326513</v>
      </c>
      <c r="H135" s="6">
        <v>118.88790880000001</v>
      </c>
      <c r="I135" s="6">
        <v>42.412531577678102</v>
      </c>
      <c r="J135" s="6">
        <v>6.1081420807496896</v>
      </c>
      <c r="K135" s="6">
        <v>39.870529686221197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48274.534343400002</v>
      </c>
      <c r="E136" s="6">
        <v>1.49162658457764</v>
      </c>
      <c r="F136" s="6">
        <v>88.591482929635802</v>
      </c>
      <c r="G136" s="6">
        <v>0.89812463139474297</v>
      </c>
      <c r="H136" s="6">
        <v>6216.6342734999998</v>
      </c>
      <c r="I136" s="6">
        <v>7.1083258072508801</v>
      </c>
      <c r="J136" s="6">
        <v>11.4085170703642</v>
      </c>
      <c r="K136" s="6">
        <v>6.97428004535145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1381.1111115000001</v>
      </c>
      <c r="E137" s="6">
        <v>10.220270639618301</v>
      </c>
      <c r="F137" s="6">
        <v>98.432765545834897</v>
      </c>
      <c r="G137" s="6">
        <v>1.5802354246988799</v>
      </c>
      <c r="H137" s="6">
        <v>21.9898822</v>
      </c>
      <c r="I137" s="6">
        <v>100</v>
      </c>
      <c r="J137" s="6">
        <v>1.5672344541651499</v>
      </c>
      <c r="K137" s="6">
        <v>99.249313115353701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70066.338331299994</v>
      </c>
      <c r="E138" s="6">
        <v>1.0060904901971801</v>
      </c>
      <c r="F138" s="6">
        <v>92.261724288901206</v>
      </c>
      <c r="G138" s="6">
        <v>0.48240155344566199</v>
      </c>
      <c r="H138" s="6">
        <v>5876.6801537000001</v>
      </c>
      <c r="I138" s="6">
        <v>5.8831020657668098</v>
      </c>
      <c r="J138" s="6">
        <v>7.7382757110987699</v>
      </c>
      <c r="K138" s="6">
        <v>5.7515654368202496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1796.4875010999999</v>
      </c>
      <c r="E139" s="6">
        <v>14.0190179157927</v>
      </c>
      <c r="F139" s="6">
        <v>87.603750534811894</v>
      </c>
      <c r="G139" s="6">
        <v>3.0470490102604999</v>
      </c>
      <c r="H139" s="6">
        <v>254.20951830000001</v>
      </c>
      <c r="I139" s="6">
        <v>26.311307038125801</v>
      </c>
      <c r="J139" s="6">
        <v>12.396249465188101</v>
      </c>
      <c r="K139" s="6">
        <v>21.533361530987602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27386.688311999998</v>
      </c>
      <c r="E140" s="6">
        <v>2.2957432185254101</v>
      </c>
      <c r="F140" s="6">
        <v>88.1000402453558</v>
      </c>
      <c r="G140" s="6">
        <v>1.06145428620755</v>
      </c>
      <c r="H140" s="6">
        <v>3699.2093058999999</v>
      </c>
      <c r="I140" s="6">
        <v>7.8711280126729903</v>
      </c>
      <c r="J140" s="6">
        <v>11.8999597546442</v>
      </c>
      <c r="K140" s="6">
        <v>7.8583597979812598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1684.751608</v>
      </c>
      <c r="E141" s="6">
        <v>11.9109743464921</v>
      </c>
      <c r="F141" s="6">
        <v>91.455697515956004</v>
      </c>
      <c r="G141" s="6">
        <v>3.30790547973844</v>
      </c>
      <c r="H141" s="6">
        <v>157.39891270000001</v>
      </c>
      <c r="I141" s="6">
        <v>39.004760766286502</v>
      </c>
      <c r="J141" s="6">
        <v>8.5443024840440192</v>
      </c>
      <c r="K141" s="6">
        <v>35.406846086182298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21710.3679099</v>
      </c>
      <c r="E142" s="6">
        <v>2.0367173410619999</v>
      </c>
      <c r="F142" s="6">
        <v>82.312629190282905</v>
      </c>
      <c r="G142" s="6">
        <v>1.5828643108357801</v>
      </c>
      <c r="H142" s="6">
        <v>4665.1325734000002</v>
      </c>
      <c r="I142" s="6">
        <v>8.1930877345659301</v>
      </c>
      <c r="J142" s="6">
        <v>17.687370809717098</v>
      </c>
      <c r="K142" s="6">
        <v>7.3662572282806202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4623.5607232000002</v>
      </c>
      <c r="E143" s="6">
        <v>8.1832341797185908</v>
      </c>
      <c r="F143" s="6">
        <v>94.124428275114099</v>
      </c>
      <c r="G143" s="6">
        <v>2.0165984647003499</v>
      </c>
      <c r="H143" s="6">
        <v>288.61862059999999</v>
      </c>
      <c r="I143" s="6">
        <v>32.944497342205501</v>
      </c>
      <c r="J143" s="6">
        <v>5.8755717248859298</v>
      </c>
      <c r="K143" s="6">
        <v>32.3051417696851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71941.851184200001</v>
      </c>
      <c r="E144" s="6">
        <v>1.4297297700901399</v>
      </c>
      <c r="F144" s="6">
        <v>84.611533479662498</v>
      </c>
      <c r="G144" s="6">
        <v>0.97635651269020196</v>
      </c>
      <c r="H144" s="6">
        <v>13084.2064058</v>
      </c>
      <c r="I144" s="6">
        <v>5.5481710692212696</v>
      </c>
      <c r="J144" s="6">
        <v>15.3884665203375</v>
      </c>
      <c r="K144" s="6">
        <v>5.3683725829597497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313.88424500000002</v>
      </c>
      <c r="E145" s="6">
        <v>16.588049994309099</v>
      </c>
      <c r="F145" s="6">
        <v>93.734710167071199</v>
      </c>
      <c r="G145" s="6">
        <v>3.6645084273080601</v>
      </c>
      <c r="H145" s="6">
        <v>20.980229900000001</v>
      </c>
      <c r="I145" s="6">
        <v>57.306290783570603</v>
      </c>
      <c r="J145" s="6">
        <v>6.2652898329287696</v>
      </c>
      <c r="K145" s="6">
        <v>54.824540364151403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6431.4123330000002</v>
      </c>
      <c r="E146" s="6">
        <v>2.1274409804871102</v>
      </c>
      <c r="F146" s="6">
        <v>88.485411077982505</v>
      </c>
      <c r="G146" s="6">
        <v>1.4429811346063399</v>
      </c>
      <c r="H146" s="6">
        <v>836.91840609999997</v>
      </c>
      <c r="I146" s="6">
        <v>11.599083951714199</v>
      </c>
      <c r="J146" s="6">
        <v>11.5145889220175</v>
      </c>
      <c r="K146" s="6">
        <v>11.088783085366501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7050.2774006</v>
      </c>
      <c r="E147" s="6">
        <v>7.15362949363585</v>
      </c>
      <c r="F147" s="6">
        <v>94.074484078212194</v>
      </c>
      <c r="G147" s="6">
        <v>1.6092802952396501</v>
      </c>
      <c r="H147" s="6">
        <v>444.07929949999999</v>
      </c>
      <c r="I147" s="6">
        <v>27.073196159408099</v>
      </c>
      <c r="J147" s="6">
        <v>5.9255159217878504</v>
      </c>
      <c r="K147" s="6">
        <v>25.549203733508001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106231.54225519999</v>
      </c>
      <c r="E148" s="6">
        <v>1.3446629123941101</v>
      </c>
      <c r="F148" s="6">
        <v>82.227012384313198</v>
      </c>
      <c r="G148" s="6">
        <v>0.84714252566460202</v>
      </c>
      <c r="H148" s="6">
        <v>22961.4554895</v>
      </c>
      <c r="I148" s="6">
        <v>4.1978992819652499</v>
      </c>
      <c r="J148" s="6">
        <v>17.772987615686802</v>
      </c>
      <c r="K148" s="6">
        <v>3.9193184879969301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11980.9669072</v>
      </c>
      <c r="E149" s="6">
        <v>6.2937772142352397</v>
      </c>
      <c r="F149" s="6">
        <v>81.159303719699693</v>
      </c>
      <c r="G149" s="6">
        <v>2.73341532374531</v>
      </c>
      <c r="H149" s="6">
        <v>2781.3170924000001</v>
      </c>
      <c r="I149" s="6">
        <v>13.8893519751488</v>
      </c>
      <c r="J149" s="6">
        <v>18.8406962803003</v>
      </c>
      <c r="K149" s="6">
        <v>11.774622399910101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149848.32687320001</v>
      </c>
      <c r="E150" s="6">
        <v>1.3032771444415701</v>
      </c>
      <c r="F150" s="6">
        <v>77.265381073159801</v>
      </c>
      <c r="G150" s="6">
        <v>0.95502987946150697</v>
      </c>
      <c r="H150" s="6">
        <v>44091.474874899999</v>
      </c>
      <c r="I150" s="6">
        <v>3.5676670355956501</v>
      </c>
      <c r="J150" s="6">
        <v>22.734618926840199</v>
      </c>
      <c r="K150" s="6">
        <v>3.24574376242263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92.036252399999995</v>
      </c>
      <c r="E151" s="6">
        <v>20.092060325411001</v>
      </c>
      <c r="F151" s="6">
        <v>79.6875</v>
      </c>
      <c r="G151" s="6">
        <v>5.5704991080213997</v>
      </c>
      <c r="H151" s="6">
        <v>23.460221199999999</v>
      </c>
      <c r="I151" s="6">
        <v>28.875276674213399</v>
      </c>
      <c r="J151" s="6">
        <v>20.3125</v>
      </c>
      <c r="K151" s="6">
        <v>21.8534965006993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786.81972640000004</v>
      </c>
      <c r="E152" s="6">
        <v>7.1171505760410998</v>
      </c>
      <c r="F152" s="6">
        <v>77.168141592920406</v>
      </c>
      <c r="G152" s="6">
        <v>1.5993316661297901</v>
      </c>
      <c r="H152" s="6">
        <v>232.79757960000001</v>
      </c>
      <c r="I152" s="6">
        <v>9.9245725419925304</v>
      </c>
      <c r="J152" s="6">
        <v>22.831858407079601</v>
      </c>
      <c r="K152" s="6">
        <v>5.4054930731208497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779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457</v>
      </c>
      <c r="I162" s="5" t="s">
        <v>458</v>
      </c>
      <c r="J162" s="5" t="s">
        <v>459</v>
      </c>
      <c r="K162" s="5" t="s">
        <v>460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5655.3298253000003</v>
      </c>
      <c r="E163" s="6">
        <v>8.2724229994736795</v>
      </c>
      <c r="F163" s="6">
        <v>92.423376280415894</v>
      </c>
      <c r="G163" s="6">
        <v>2.65546104970689</v>
      </c>
      <c r="H163" s="6">
        <v>463.608968</v>
      </c>
      <c r="I163" s="6">
        <v>34.098452928372502</v>
      </c>
      <c r="J163" s="6">
        <v>7.5766237195840898</v>
      </c>
      <c r="K163" s="6">
        <v>32.392617725051799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192762.84407039999</v>
      </c>
      <c r="E164" s="6">
        <v>0.94297241895328798</v>
      </c>
      <c r="F164" s="6">
        <v>86.127292190836897</v>
      </c>
      <c r="G164" s="6">
        <v>0.61619346890310001</v>
      </c>
      <c r="H164" s="6">
        <v>31048.725023499999</v>
      </c>
      <c r="I164" s="6">
        <v>3.8979344789766599</v>
      </c>
      <c r="J164" s="6">
        <v>13.872707809163099</v>
      </c>
      <c r="K164" s="6">
        <v>3.8255743343234299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2728.0330242</v>
      </c>
      <c r="E165" s="6">
        <v>15.8465230100326</v>
      </c>
      <c r="F165" s="6">
        <v>95.181940792861198</v>
      </c>
      <c r="G165" s="6">
        <v>1.5914398841752</v>
      </c>
      <c r="H165" s="6">
        <v>138.0915804</v>
      </c>
      <c r="I165" s="6">
        <v>38.183361205373899</v>
      </c>
      <c r="J165" s="6">
        <v>4.81805920713877</v>
      </c>
      <c r="K165" s="6">
        <v>31.439285056215901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68448.078495099995</v>
      </c>
      <c r="E166" s="6">
        <v>1.8886561436470399</v>
      </c>
      <c r="F166" s="6">
        <v>91.525551223459303</v>
      </c>
      <c r="G166" s="6">
        <v>0.77400653244447304</v>
      </c>
      <c r="H166" s="6">
        <v>6337.6808695</v>
      </c>
      <c r="I166" s="6">
        <v>8.54766313906714</v>
      </c>
      <c r="J166" s="6">
        <v>8.4744487765406795</v>
      </c>
      <c r="K166" s="6">
        <v>8.3594079568508093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1598.6997406</v>
      </c>
      <c r="E167" s="6">
        <v>11.124514307472801</v>
      </c>
      <c r="F167" s="6">
        <v>86.994909359141701</v>
      </c>
      <c r="G167" s="6">
        <v>3.60475333070413</v>
      </c>
      <c r="H167" s="6">
        <v>238.99369730000001</v>
      </c>
      <c r="I167" s="6">
        <v>25.827014577150798</v>
      </c>
      <c r="J167" s="6">
        <v>13.005090640858301</v>
      </c>
      <c r="K167" s="6">
        <v>24.1132644075116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30813.187856799999</v>
      </c>
      <c r="E168" s="6">
        <v>1.6116265787180399</v>
      </c>
      <c r="F168" s="6">
        <v>83.525167282376003</v>
      </c>
      <c r="G168" s="6">
        <v>1.01061052773275</v>
      </c>
      <c r="H168" s="6">
        <v>6077.7144417</v>
      </c>
      <c r="I168" s="6">
        <v>5.4031034514636298</v>
      </c>
      <c r="J168" s="6">
        <v>16.4748327176241</v>
      </c>
      <c r="K168" s="6">
        <v>5.1236582994805699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6888.3359756999998</v>
      </c>
      <c r="E169" s="6">
        <v>7.1182371920349397</v>
      </c>
      <c r="F169" s="6">
        <v>88.266611832217095</v>
      </c>
      <c r="G169" s="6">
        <v>2.50778474754985</v>
      </c>
      <c r="H169" s="6">
        <v>915.67488719999994</v>
      </c>
      <c r="I169" s="6">
        <v>20.189797880837901</v>
      </c>
      <c r="J169" s="6">
        <v>11.7333881677829</v>
      </c>
      <c r="K169" s="6">
        <v>18.8652808298393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100515.44821839999</v>
      </c>
      <c r="E170" s="6">
        <v>1.29151624580165</v>
      </c>
      <c r="F170" s="6">
        <v>78.620044789169</v>
      </c>
      <c r="G170" s="6">
        <v>1.00114537557769</v>
      </c>
      <c r="H170" s="6">
        <v>27334.196853599999</v>
      </c>
      <c r="I170" s="6">
        <v>4.0895016357009402</v>
      </c>
      <c r="J170" s="6">
        <v>21.379955210831</v>
      </c>
      <c r="K170" s="6">
        <v>3.68149013841307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6656.1047850000004</v>
      </c>
      <c r="E171" s="6">
        <v>8.8630538058083896</v>
      </c>
      <c r="F171" s="6">
        <v>81.305194801706506</v>
      </c>
      <c r="G171" s="6">
        <v>3.3450855635788401</v>
      </c>
      <c r="H171" s="6">
        <v>1530.4628768</v>
      </c>
      <c r="I171" s="6">
        <v>16.990805197460102</v>
      </c>
      <c r="J171" s="6">
        <v>18.694805198293501</v>
      </c>
      <c r="K171" s="6">
        <v>14.548043185814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90106.920792499994</v>
      </c>
      <c r="E172" s="6">
        <v>1.6570234222032101</v>
      </c>
      <c r="F172" s="6">
        <v>76.638772967138493</v>
      </c>
      <c r="G172" s="6">
        <v>1.1133832720763099</v>
      </c>
      <c r="H172" s="6">
        <v>27466.622342300001</v>
      </c>
      <c r="I172" s="6">
        <v>3.7795539962155602</v>
      </c>
      <c r="J172" s="6">
        <v>23.3612270328615</v>
      </c>
      <c r="K172" s="6">
        <v>3.6525619007099999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2889.5015263999999</v>
      </c>
      <c r="E173" s="6">
        <v>12.893708186632001</v>
      </c>
      <c r="F173" s="6">
        <v>84.563427434490706</v>
      </c>
      <c r="G173" s="6">
        <v>4.93697800405912</v>
      </c>
      <c r="H173" s="6">
        <v>527.46206419999999</v>
      </c>
      <c r="I173" s="6">
        <v>32.281858173121996</v>
      </c>
      <c r="J173" s="6">
        <v>15.4365725655093</v>
      </c>
      <c r="K173" s="6">
        <v>27.045367708421601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57063.545354299997</v>
      </c>
      <c r="E174" s="6">
        <v>1.79117019106057</v>
      </c>
      <c r="F174" s="6">
        <v>85.150543479816903</v>
      </c>
      <c r="G174" s="6">
        <v>1.3538297941447499</v>
      </c>
      <c r="H174" s="6">
        <v>9951.3473548999991</v>
      </c>
      <c r="I174" s="6">
        <v>8.1281481912896592</v>
      </c>
      <c r="J174" s="6">
        <v>14.8494565201831</v>
      </c>
      <c r="K174" s="6">
        <v>7.763202821188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22803.422938299998</v>
      </c>
      <c r="E175" s="6">
        <v>6.9456756016852799</v>
      </c>
      <c r="F175" s="6">
        <v>85.297927155568601</v>
      </c>
      <c r="G175" s="6">
        <v>2.2727888209378699</v>
      </c>
      <c r="H175" s="6">
        <v>3930.430625</v>
      </c>
      <c r="I175" s="6">
        <v>14.769899131085101</v>
      </c>
      <c r="J175" s="6">
        <v>14.7020728444315</v>
      </c>
      <c r="K175" s="6">
        <v>13.186179754358699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164770.62913260001</v>
      </c>
      <c r="E176" s="6">
        <v>1.74012218434376</v>
      </c>
      <c r="F176" s="6">
        <v>79.615240771023196</v>
      </c>
      <c r="G176" s="6">
        <v>1.0002111380751599</v>
      </c>
      <c r="H176" s="6">
        <v>42188.022925600002</v>
      </c>
      <c r="I176" s="6">
        <v>4.1062784483245904</v>
      </c>
      <c r="J176" s="6">
        <v>20.384759228976801</v>
      </c>
      <c r="K176" s="6">
        <v>3.9064503870380101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12752.374793700001</v>
      </c>
      <c r="E177" s="6">
        <v>6.53584286790164</v>
      </c>
      <c r="F177" s="6">
        <v>85.415161620597303</v>
      </c>
      <c r="G177" s="6">
        <v>2.2863130620905299</v>
      </c>
      <c r="H177" s="6">
        <v>2177.4977859999999</v>
      </c>
      <c r="I177" s="6">
        <v>14.719996739131499</v>
      </c>
      <c r="J177" s="6">
        <v>14.584838379402701</v>
      </c>
      <c r="K177" s="6">
        <v>13.3896444124836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292917.27195299999</v>
      </c>
      <c r="E178" s="6">
        <v>0.89340379014346305</v>
      </c>
      <c r="F178" s="6">
        <v>83.653847711334606</v>
      </c>
      <c r="G178" s="6">
        <v>0.53342426570836399</v>
      </c>
      <c r="H178" s="6">
        <v>57236.701793400003</v>
      </c>
      <c r="I178" s="6">
        <v>2.7508677332675102</v>
      </c>
      <c r="J178" s="6">
        <v>16.346152288665401</v>
      </c>
      <c r="K178" s="6">
        <v>2.7298774354402702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5162.9328824000004</v>
      </c>
      <c r="E179" s="6">
        <v>10.237911495113501</v>
      </c>
      <c r="F179" s="6">
        <v>92.236586526810399</v>
      </c>
      <c r="G179" s="6">
        <v>2.1557713644140999</v>
      </c>
      <c r="H179" s="6">
        <v>434.55622340000002</v>
      </c>
      <c r="I179" s="6">
        <v>27.823047311240501</v>
      </c>
      <c r="J179" s="6">
        <v>7.76341347318965</v>
      </c>
      <c r="K179" s="6">
        <v>25.612572700459999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119325.3519194</v>
      </c>
      <c r="E180" s="6">
        <v>0.99689804745023902</v>
      </c>
      <c r="F180" s="6">
        <v>84.520363580398893</v>
      </c>
      <c r="G180" s="6">
        <v>0.68520733293848801</v>
      </c>
      <c r="H180" s="6">
        <v>21854.059603000002</v>
      </c>
      <c r="I180" s="6">
        <v>3.8484670891356698</v>
      </c>
      <c r="J180" s="6">
        <v>15.4796364196011</v>
      </c>
      <c r="K180" s="6">
        <v>3.74130059247274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11068.984017700001</v>
      </c>
      <c r="E181" s="6">
        <v>6.67911797409137</v>
      </c>
      <c r="F181" s="6">
        <v>92.552524513999799</v>
      </c>
      <c r="G181" s="6">
        <v>1.87664876773791</v>
      </c>
      <c r="H181" s="6">
        <v>890.69409570000005</v>
      </c>
      <c r="I181" s="6">
        <v>24.555846041098899</v>
      </c>
      <c r="J181" s="6">
        <v>7.4474754860002301</v>
      </c>
      <c r="K181" s="6">
        <v>23.321806349914102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240616.12748210001</v>
      </c>
      <c r="E182" s="6">
        <v>0.92440152272695397</v>
      </c>
      <c r="F182" s="6">
        <v>84.333877693004297</v>
      </c>
      <c r="G182" s="6">
        <v>0.68765508072854198</v>
      </c>
      <c r="H182" s="6">
        <v>44697.597042699999</v>
      </c>
      <c r="I182" s="6">
        <v>3.9620292556946</v>
      </c>
      <c r="J182" s="6">
        <v>15.6661223069957</v>
      </c>
      <c r="K182" s="6">
        <v>3.7017851856829398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15312.735126600001</v>
      </c>
      <c r="E183" s="6">
        <v>6.6551698240562196</v>
      </c>
      <c r="F183" s="6">
        <v>91.172532748939005</v>
      </c>
      <c r="G183" s="6">
        <v>2.4758456668836701</v>
      </c>
      <c r="H183" s="6">
        <v>1482.6029702000001</v>
      </c>
      <c r="I183" s="6">
        <v>27.487096649578302</v>
      </c>
      <c r="J183" s="6">
        <v>8.8274672510610497</v>
      </c>
      <c r="K183" s="6">
        <v>25.5712214755753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356560.61371379998</v>
      </c>
      <c r="E184" s="6">
        <v>0.84640222101489404</v>
      </c>
      <c r="F184" s="6">
        <v>83.248514278162602</v>
      </c>
      <c r="G184" s="6">
        <v>0.70939975379336295</v>
      </c>
      <c r="H184" s="6">
        <v>71748.067594799999</v>
      </c>
      <c r="I184" s="6">
        <v>3.70701444753723</v>
      </c>
      <c r="J184" s="6">
        <v>16.751485721837401</v>
      </c>
      <c r="K184" s="6">
        <v>3.5254470268034401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1827.4962327000001</v>
      </c>
      <c r="E185" s="6">
        <v>11.8135947130313</v>
      </c>
      <c r="F185" s="6">
        <v>93.891857919250299</v>
      </c>
      <c r="G185" s="6">
        <v>2.59378039326513</v>
      </c>
      <c r="H185" s="6">
        <v>118.88790880000001</v>
      </c>
      <c r="I185" s="6">
        <v>42.412531577678102</v>
      </c>
      <c r="J185" s="6">
        <v>6.1081420807496896</v>
      </c>
      <c r="K185" s="6">
        <v>39.870529686221197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48274.534343400002</v>
      </c>
      <c r="E186" s="6">
        <v>1.49162658457764</v>
      </c>
      <c r="F186" s="6">
        <v>88.591482929635802</v>
      </c>
      <c r="G186" s="6">
        <v>0.89812463139474297</v>
      </c>
      <c r="H186" s="6">
        <v>6216.6342734999998</v>
      </c>
      <c r="I186" s="6">
        <v>7.1083258072508801</v>
      </c>
      <c r="J186" s="6">
        <v>11.4085170703642</v>
      </c>
      <c r="K186" s="6">
        <v>6.97428004535145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1381.1111115000001</v>
      </c>
      <c r="E187" s="6">
        <v>10.220270639618301</v>
      </c>
      <c r="F187" s="6">
        <v>98.432765545834897</v>
      </c>
      <c r="G187" s="6">
        <v>1.5802354246988799</v>
      </c>
      <c r="H187" s="6">
        <v>21.9898822</v>
      </c>
      <c r="I187" s="6">
        <v>100</v>
      </c>
      <c r="J187" s="6">
        <v>1.5672344541651499</v>
      </c>
      <c r="K187" s="6">
        <v>99.249313115353701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70066.338331299994</v>
      </c>
      <c r="E188" s="6">
        <v>1.0060904901971801</v>
      </c>
      <c r="F188" s="6">
        <v>92.261724288901206</v>
      </c>
      <c r="G188" s="6">
        <v>0.48240155344566199</v>
      </c>
      <c r="H188" s="6">
        <v>5876.6801537000001</v>
      </c>
      <c r="I188" s="6">
        <v>5.8831020657668098</v>
      </c>
      <c r="J188" s="6">
        <v>7.7382757110987699</v>
      </c>
      <c r="K188" s="6">
        <v>5.7515654368202496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1796.4875010999999</v>
      </c>
      <c r="E189" s="6">
        <v>14.0190179157927</v>
      </c>
      <c r="F189" s="6">
        <v>87.603750534811894</v>
      </c>
      <c r="G189" s="6">
        <v>3.0470490102604999</v>
      </c>
      <c r="H189" s="6">
        <v>254.20951830000001</v>
      </c>
      <c r="I189" s="6">
        <v>26.311307038125801</v>
      </c>
      <c r="J189" s="6">
        <v>12.396249465188101</v>
      </c>
      <c r="K189" s="6">
        <v>21.533361530987602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27386.688311999998</v>
      </c>
      <c r="E190" s="6">
        <v>2.2957432185254101</v>
      </c>
      <c r="F190" s="6">
        <v>88.1000402453558</v>
      </c>
      <c r="G190" s="6">
        <v>1.06145428620755</v>
      </c>
      <c r="H190" s="6">
        <v>3699.2093058999999</v>
      </c>
      <c r="I190" s="6">
        <v>7.8711280126729903</v>
      </c>
      <c r="J190" s="6">
        <v>11.8999597546442</v>
      </c>
      <c r="K190" s="6">
        <v>7.8583597979812598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1684.751608</v>
      </c>
      <c r="E191" s="6">
        <v>11.9109743464921</v>
      </c>
      <c r="F191" s="6">
        <v>91.455697515956004</v>
      </c>
      <c r="G191" s="6">
        <v>3.30790547973844</v>
      </c>
      <c r="H191" s="6">
        <v>157.39891270000001</v>
      </c>
      <c r="I191" s="6">
        <v>39.004760766286502</v>
      </c>
      <c r="J191" s="6">
        <v>8.5443024840440192</v>
      </c>
      <c r="K191" s="6">
        <v>35.406846086182298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21710.3679099</v>
      </c>
      <c r="E192" s="6">
        <v>2.0367173410619999</v>
      </c>
      <c r="F192" s="6">
        <v>82.312629190282905</v>
      </c>
      <c r="G192" s="6">
        <v>1.5828643108357801</v>
      </c>
      <c r="H192" s="6">
        <v>4665.1325734000002</v>
      </c>
      <c r="I192" s="6">
        <v>8.1930877345659301</v>
      </c>
      <c r="J192" s="6">
        <v>17.687370809717098</v>
      </c>
      <c r="K192" s="6">
        <v>7.3662572282806202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4623.5607232000002</v>
      </c>
      <c r="E193" s="6">
        <v>8.1832341797185908</v>
      </c>
      <c r="F193" s="6">
        <v>94.124428275114099</v>
      </c>
      <c r="G193" s="6">
        <v>2.0165984647003499</v>
      </c>
      <c r="H193" s="6">
        <v>288.61862059999999</v>
      </c>
      <c r="I193" s="6">
        <v>32.944497342205501</v>
      </c>
      <c r="J193" s="6">
        <v>5.8755717248859298</v>
      </c>
      <c r="K193" s="6">
        <v>32.3051417696851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71941.851184200001</v>
      </c>
      <c r="E194" s="6">
        <v>1.4297297700901399</v>
      </c>
      <c r="F194" s="6">
        <v>84.611533479662498</v>
      </c>
      <c r="G194" s="6">
        <v>0.97635651269020196</v>
      </c>
      <c r="H194" s="6">
        <v>13084.2064058</v>
      </c>
      <c r="I194" s="6">
        <v>5.5481710692212696</v>
      </c>
      <c r="J194" s="6">
        <v>15.3884665203375</v>
      </c>
      <c r="K194" s="6">
        <v>5.3683725829597497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313.88424500000002</v>
      </c>
      <c r="E195" s="6">
        <v>16.588049994309099</v>
      </c>
      <c r="F195" s="6">
        <v>93.734710167071199</v>
      </c>
      <c r="G195" s="6">
        <v>3.6645084273080601</v>
      </c>
      <c r="H195" s="6">
        <v>20.980229900000001</v>
      </c>
      <c r="I195" s="6">
        <v>57.306290783570603</v>
      </c>
      <c r="J195" s="6">
        <v>6.2652898329287696</v>
      </c>
      <c r="K195" s="6">
        <v>54.824540364151403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6431.4123330000002</v>
      </c>
      <c r="E196" s="6">
        <v>2.1274409804871102</v>
      </c>
      <c r="F196" s="6">
        <v>88.485411077982505</v>
      </c>
      <c r="G196" s="6">
        <v>1.4429811346063399</v>
      </c>
      <c r="H196" s="6">
        <v>836.91840609999997</v>
      </c>
      <c r="I196" s="6">
        <v>11.599083951714199</v>
      </c>
      <c r="J196" s="6">
        <v>11.5145889220175</v>
      </c>
      <c r="K196" s="6">
        <v>11.088783085366501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7050.2774006</v>
      </c>
      <c r="E197" s="6">
        <v>7.15362949363585</v>
      </c>
      <c r="F197" s="6">
        <v>94.074484078212194</v>
      </c>
      <c r="G197" s="6">
        <v>1.6092802952396501</v>
      </c>
      <c r="H197" s="6">
        <v>444.07929949999999</v>
      </c>
      <c r="I197" s="6">
        <v>27.073196159408099</v>
      </c>
      <c r="J197" s="6">
        <v>5.9255159217878504</v>
      </c>
      <c r="K197" s="6">
        <v>25.549203733508001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106231.54225519999</v>
      </c>
      <c r="E198" s="6">
        <v>1.3446629123941101</v>
      </c>
      <c r="F198" s="6">
        <v>82.227012384313198</v>
      </c>
      <c r="G198" s="6">
        <v>0.84714252566460202</v>
      </c>
      <c r="H198" s="6">
        <v>22961.4554895</v>
      </c>
      <c r="I198" s="6">
        <v>4.1978992819652499</v>
      </c>
      <c r="J198" s="6">
        <v>17.772987615686802</v>
      </c>
      <c r="K198" s="6">
        <v>3.9193184879969301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11854.0810329</v>
      </c>
      <c r="E199" s="6">
        <v>6.3575464370543102</v>
      </c>
      <c r="F199" s="6">
        <v>81.174366514676606</v>
      </c>
      <c r="G199" s="6">
        <v>2.7607636058314799</v>
      </c>
      <c r="H199" s="6">
        <v>2749.1509255000001</v>
      </c>
      <c r="I199" s="6">
        <v>14.0419666669658</v>
      </c>
      <c r="J199" s="6">
        <v>18.825633485323401</v>
      </c>
      <c r="K199" s="6">
        <v>11.9041538216952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147828.31810179999</v>
      </c>
      <c r="E200" s="6">
        <v>1.32027678594052</v>
      </c>
      <c r="F200" s="6">
        <v>77.369691919373196</v>
      </c>
      <c r="G200" s="6">
        <v>0.96701296868301501</v>
      </c>
      <c r="H200" s="6">
        <v>43239.158625199998</v>
      </c>
      <c r="I200" s="6">
        <v>3.63273414694924</v>
      </c>
      <c r="J200" s="6">
        <v>22.630308080626801</v>
      </c>
      <c r="K200" s="6">
        <v>3.3060749859208798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780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457</v>
      </c>
      <c r="I210" s="5" t="s">
        <v>458</v>
      </c>
      <c r="J210" s="5" t="s">
        <v>459</v>
      </c>
      <c r="K210" s="5" t="s">
        <v>460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989.49711600000001</v>
      </c>
      <c r="E211" s="6">
        <v>20.6847582811771</v>
      </c>
      <c r="F211" s="6">
        <v>86.313017834388106</v>
      </c>
      <c r="G211" s="6">
        <v>11.6572342989113</v>
      </c>
      <c r="H211" s="6">
        <v>156.90830560000001</v>
      </c>
      <c r="I211" s="6">
        <v>81.166580252689101</v>
      </c>
      <c r="J211" s="6">
        <v>13.6869821656119</v>
      </c>
      <c r="K211" s="6">
        <v>73.512996493086703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35923.829825200002</v>
      </c>
      <c r="E212" s="6">
        <v>2.4626639478575498</v>
      </c>
      <c r="F212" s="6">
        <v>81.435609458142196</v>
      </c>
      <c r="G212" s="6">
        <v>1.7577903482772099</v>
      </c>
      <c r="H212" s="6">
        <v>8189.3413836</v>
      </c>
      <c r="I212" s="6">
        <v>8.1261200601484695</v>
      </c>
      <c r="J212" s="6">
        <v>18.564390541857801</v>
      </c>
      <c r="K212" s="6">
        <v>7.71082293215263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568.25210500000003</v>
      </c>
      <c r="E213" s="6">
        <v>28.8349111317685</v>
      </c>
      <c r="F213" s="6">
        <v>91.918697585701196</v>
      </c>
      <c r="G213" s="6">
        <v>6.7003717050173597</v>
      </c>
      <c r="H213" s="6">
        <v>49.959553700000001</v>
      </c>
      <c r="I213" s="6">
        <v>76.260602725370703</v>
      </c>
      <c r="J213" s="6">
        <v>8.0813024142988397</v>
      </c>
      <c r="K213" s="6">
        <v>76.211656103296093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20008.454772900001</v>
      </c>
      <c r="E214" s="6">
        <v>2.8344626959646599</v>
      </c>
      <c r="F214" s="6">
        <v>80.368893049640903</v>
      </c>
      <c r="G214" s="6">
        <v>1.8920329385488901</v>
      </c>
      <c r="H214" s="6">
        <v>4887.3152367000002</v>
      </c>
      <c r="I214" s="6">
        <v>7.79127709577764</v>
      </c>
      <c r="J214" s="6">
        <v>19.631106950359101</v>
      </c>
      <c r="K214" s="6">
        <v>7.7459000793560504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641.98675730000002</v>
      </c>
      <c r="E215" s="6">
        <v>18.197200903896</v>
      </c>
      <c r="F215" s="6">
        <v>92.116707380338596</v>
      </c>
      <c r="G215" s="6">
        <v>5.6507258665641702</v>
      </c>
      <c r="H215" s="6">
        <v>54.940842000000004</v>
      </c>
      <c r="I215" s="6">
        <v>71.270359523293394</v>
      </c>
      <c r="J215" s="6">
        <v>7.8832926196613604</v>
      </c>
      <c r="K215" s="6">
        <v>66.029042209923901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18628.589247600001</v>
      </c>
      <c r="E216" s="6">
        <v>2.2947821714865402</v>
      </c>
      <c r="F216" s="6">
        <v>83.683684649631999</v>
      </c>
      <c r="G216" s="6">
        <v>1.49465200227087</v>
      </c>
      <c r="H216" s="6">
        <v>3632.1289863000002</v>
      </c>
      <c r="I216" s="6">
        <v>7.7846500240011496</v>
      </c>
      <c r="J216" s="6">
        <v>16.316315350368001</v>
      </c>
      <c r="K216" s="6">
        <v>7.6658230815669803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54057.525028600001</v>
      </c>
      <c r="E218" s="6">
        <v>1.8021300344326101</v>
      </c>
      <c r="F218" s="6">
        <v>90.948441439514397</v>
      </c>
      <c r="G218" s="6">
        <v>1.1607819020341501</v>
      </c>
      <c r="H218" s="6">
        <v>5380.0246127</v>
      </c>
      <c r="I218" s="6">
        <v>11.7770258804986</v>
      </c>
      <c r="J218" s="6">
        <v>9.0515585604856508</v>
      </c>
      <c r="K218" s="6">
        <v>11.663328932331099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765.56418250000002</v>
      </c>
      <c r="E219" s="6">
        <v>21.105500199252099</v>
      </c>
      <c r="F219" s="6">
        <v>86.317493740373394</v>
      </c>
      <c r="G219" s="6">
        <v>6.7901778799121404</v>
      </c>
      <c r="H219" s="6">
        <v>121.3524196</v>
      </c>
      <c r="I219" s="6">
        <v>49.428104273482298</v>
      </c>
      <c r="J219" s="6">
        <v>13.682506259626599</v>
      </c>
      <c r="K219" s="6">
        <v>42.836533418939098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15436.4484593</v>
      </c>
      <c r="E220" s="6">
        <v>2.3478962952693401</v>
      </c>
      <c r="F220" s="6">
        <v>87.172198127950196</v>
      </c>
      <c r="G220" s="6">
        <v>1.6967814051102501</v>
      </c>
      <c r="H220" s="6">
        <v>2271.5465101999998</v>
      </c>
      <c r="I220" s="6">
        <v>11.9171378368753</v>
      </c>
      <c r="J220" s="6">
        <v>12.8278018720498</v>
      </c>
      <c r="K220" s="6">
        <v>11.530593183573799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1308.7222766</v>
      </c>
      <c r="E221" s="6">
        <v>18.805929656458002</v>
      </c>
      <c r="F221" s="6">
        <v>96.716248061178504</v>
      </c>
      <c r="G221" s="6">
        <v>3.3758370214110398</v>
      </c>
      <c r="H221" s="6">
        <v>44.434305500000001</v>
      </c>
      <c r="I221" s="6">
        <v>99.999999999999901</v>
      </c>
      <c r="J221" s="6">
        <v>3.2837519388215402</v>
      </c>
      <c r="K221" s="6">
        <v>99.428427256314805</v>
      </c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31339.115018</v>
      </c>
      <c r="E222" s="6">
        <v>1.93041043665372</v>
      </c>
      <c r="F222" s="6">
        <v>87.763598380714299</v>
      </c>
      <c r="G222" s="6">
        <v>1.6387186438507899</v>
      </c>
      <c r="H222" s="6">
        <v>4369.4425117999999</v>
      </c>
      <c r="I222" s="6">
        <v>11.8401968952665</v>
      </c>
      <c r="J222" s="6">
        <v>12.236401619285701</v>
      </c>
      <c r="K222" s="6">
        <v>11.7534426698807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946.0227016</v>
      </c>
      <c r="E223" s="6">
        <v>20.012694974919</v>
      </c>
      <c r="F223" s="6">
        <v>85.014667648304297</v>
      </c>
      <c r="G223" s="6">
        <v>8.2927781962648304</v>
      </c>
      <c r="H223" s="6">
        <v>166.75316140000001</v>
      </c>
      <c r="I223" s="6">
        <v>49.576694699794501</v>
      </c>
      <c r="J223" s="6">
        <v>14.9853323516957</v>
      </c>
      <c r="K223" s="6">
        <v>47.046522939264797</v>
      </c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35241.117415699999</v>
      </c>
      <c r="E224" s="6">
        <v>1.86564957321118</v>
      </c>
      <c r="F224" s="6">
        <v>87.092528317556599</v>
      </c>
      <c r="G224" s="6">
        <v>1.50669011970755</v>
      </c>
      <c r="H224" s="6">
        <v>5222.8788610000001</v>
      </c>
      <c r="I224" s="6">
        <v>10.3743426149972</v>
      </c>
      <c r="J224" s="6">
        <v>12.907471682443401</v>
      </c>
      <c r="K224" s="6">
        <v>10.166317242043499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16972.544872400002</v>
      </c>
      <c r="E226" s="6">
        <v>1.7189775830626399</v>
      </c>
      <c r="F226" s="6">
        <v>91.121604562845107</v>
      </c>
      <c r="G226" s="6">
        <v>1.1579267428212801</v>
      </c>
      <c r="H226" s="6">
        <v>1653.7128124000001</v>
      </c>
      <c r="I226" s="6">
        <v>12.0782438070353</v>
      </c>
      <c r="J226" s="6">
        <v>8.8783954371549196</v>
      </c>
      <c r="K226" s="6">
        <v>11.8841454538676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519.64974889999996</v>
      </c>
      <c r="E227" s="6">
        <v>16.503168919822301</v>
      </c>
      <c r="F227" s="6">
        <v>98.706893389075105</v>
      </c>
      <c r="G227" s="6">
        <v>1.29899701238431</v>
      </c>
      <c r="H227" s="6">
        <v>6.8076555000000001</v>
      </c>
      <c r="I227" s="6">
        <v>100</v>
      </c>
      <c r="J227" s="6">
        <v>1.2931066109248901</v>
      </c>
      <c r="K227" s="6">
        <v>99.156526253033505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9762.8920311999991</v>
      </c>
      <c r="E228" s="6">
        <v>2.4144796093062499</v>
      </c>
      <c r="F228" s="6">
        <v>87.642067418669697</v>
      </c>
      <c r="G228" s="6">
        <v>1.7654628263004499</v>
      </c>
      <c r="H228" s="6">
        <v>1376.6124542</v>
      </c>
      <c r="I228" s="6">
        <v>13.1671059762181</v>
      </c>
      <c r="J228" s="6">
        <v>12.357932581330299</v>
      </c>
      <c r="K228" s="6">
        <v>12.520606584432601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469.81789659999998</v>
      </c>
      <c r="E229" s="6">
        <v>23.175484251014201</v>
      </c>
      <c r="F229" s="6">
        <v>86.058339638254097</v>
      </c>
      <c r="G229" s="6">
        <v>8.8941888206554403</v>
      </c>
      <c r="H229" s="6">
        <v>76.111642099999997</v>
      </c>
      <c r="I229" s="6">
        <v>57.4936846856261</v>
      </c>
      <c r="J229" s="6">
        <v>13.9416603617459</v>
      </c>
      <c r="K229" s="6">
        <v>54.901575743083001</v>
      </c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17506.2426285</v>
      </c>
      <c r="E230" s="6">
        <v>2.2910993724208901</v>
      </c>
      <c r="F230" s="6">
        <v>80.661474247658603</v>
      </c>
      <c r="G230" s="6">
        <v>2.0264228358068799</v>
      </c>
      <c r="H230" s="6">
        <v>4197.1080625000004</v>
      </c>
      <c r="I230" s="6">
        <v>8.7996838872167</v>
      </c>
      <c r="J230" s="6">
        <v>19.3385257523414</v>
      </c>
      <c r="K230" s="6">
        <v>8.4522602952561794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1222.5486627</v>
      </c>
      <c r="E231" s="6">
        <v>16.765946872937299</v>
      </c>
      <c r="F231" s="6">
        <v>94.939475136988193</v>
      </c>
      <c r="G231" s="6">
        <v>3.6724517481182399</v>
      </c>
      <c r="H231" s="6">
        <v>65.165073800000002</v>
      </c>
      <c r="I231" s="6">
        <v>70.729723749108601</v>
      </c>
      <c r="J231" s="6">
        <v>5.0605248630117403</v>
      </c>
      <c r="K231" s="6">
        <v>68.898118450258494</v>
      </c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25093.804056100002</v>
      </c>
      <c r="E232" s="6">
        <v>2.0881540961522198</v>
      </c>
      <c r="F232" s="6">
        <v>83.661802739348005</v>
      </c>
      <c r="G232" s="6">
        <v>1.8169775717718999</v>
      </c>
      <c r="H232" s="6">
        <v>4900.5341417999998</v>
      </c>
      <c r="I232" s="6">
        <v>9.9990830061818894</v>
      </c>
      <c r="J232" s="6">
        <v>16.338197260651999</v>
      </c>
      <c r="K232" s="6">
        <v>9.3040631574143298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1273.9734269999999</v>
      </c>
      <c r="E233" s="6">
        <v>15.501144114815601</v>
      </c>
      <c r="F233" s="6">
        <v>95.524514580828395</v>
      </c>
      <c r="G233" s="6">
        <v>2.6018528151113101</v>
      </c>
      <c r="H233" s="6">
        <v>59.687814400000001</v>
      </c>
      <c r="I233" s="6">
        <v>57.576784413497897</v>
      </c>
      <c r="J233" s="6">
        <v>4.4754854191715996</v>
      </c>
      <c r="K233" s="6">
        <v>55.533803352279399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13543.6259159</v>
      </c>
      <c r="E234" s="6">
        <v>2.1234574009436402</v>
      </c>
      <c r="F234" s="6">
        <v>84.568217656757994</v>
      </c>
      <c r="G234" s="6">
        <v>1.5332560919215901</v>
      </c>
      <c r="H234" s="6">
        <v>2471.4046607999999</v>
      </c>
      <c r="I234" s="6">
        <v>8.7109044480712896</v>
      </c>
      <c r="J234" s="6">
        <v>15.431782343242</v>
      </c>
      <c r="K234" s="6">
        <v>8.4024471069577196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1782.2467942000001</v>
      </c>
      <c r="E235" s="6">
        <v>16.910325331226101</v>
      </c>
      <c r="F235" s="6">
        <v>97.9826819108943</v>
      </c>
      <c r="G235" s="6">
        <v>2.06794108610816</v>
      </c>
      <c r="H235" s="6">
        <v>36.693818</v>
      </c>
      <c r="I235" s="6">
        <v>99.999999999999901</v>
      </c>
      <c r="J235" s="6">
        <v>2.0173180891056699</v>
      </c>
      <c r="K235" s="6">
        <v>100.441479578678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31051.2048053</v>
      </c>
      <c r="E236" s="6">
        <v>2.0536569441328201</v>
      </c>
      <c r="F236" s="6">
        <v>87.763863334078806</v>
      </c>
      <c r="G236" s="6">
        <v>1.6030948477610201</v>
      </c>
      <c r="H236" s="6">
        <v>4329.1939438999998</v>
      </c>
      <c r="I236" s="6">
        <v>11.7797247076705</v>
      </c>
      <c r="J236" s="6">
        <v>12.236136665921199</v>
      </c>
      <c r="K236" s="6">
        <v>11.4982204736491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2082.8797023000002</v>
      </c>
      <c r="E237" s="6">
        <v>16.8346749543113</v>
      </c>
      <c r="F237" s="6">
        <v>94.008201078984499</v>
      </c>
      <c r="G237" s="6">
        <v>4.3077086706188403</v>
      </c>
      <c r="H237" s="6">
        <v>132.7564639</v>
      </c>
      <c r="I237" s="6">
        <v>70.337257261224195</v>
      </c>
      <c r="J237" s="6">
        <v>5.9917989210154596</v>
      </c>
      <c r="K237" s="6">
        <v>67.585703097758497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50980.684944699999</v>
      </c>
      <c r="E238" s="6">
        <v>1.82748777487333</v>
      </c>
      <c r="F238" s="6">
        <v>82.629305295789095</v>
      </c>
      <c r="G238" s="6">
        <v>1.90829515365153</v>
      </c>
      <c r="H238" s="6">
        <v>10717.383025499999</v>
      </c>
      <c r="I238" s="6">
        <v>9.7345423378988905</v>
      </c>
      <c r="J238" s="6">
        <v>17.370694704210901</v>
      </c>
      <c r="K238" s="6">
        <v>9.07742065188231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4602.5736783000002</v>
      </c>
      <c r="E239" s="6">
        <v>15.164096646777701</v>
      </c>
      <c r="F239" s="6">
        <v>90.780013479497299</v>
      </c>
      <c r="G239" s="6">
        <v>5.9821548785680498</v>
      </c>
      <c r="H239" s="6">
        <v>467.4560583</v>
      </c>
      <c r="I239" s="6">
        <v>63.463090742247701</v>
      </c>
      <c r="J239" s="6">
        <v>9.2199865205027294</v>
      </c>
      <c r="K239" s="6">
        <v>58.900313932697202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78251.529906700001</v>
      </c>
      <c r="E240" s="6">
        <v>2.6438003376274102</v>
      </c>
      <c r="F240" s="6">
        <v>82.630352642792502</v>
      </c>
      <c r="G240" s="6">
        <v>2.03090736317148</v>
      </c>
      <c r="H240" s="6">
        <v>16449.179220099999</v>
      </c>
      <c r="I240" s="6">
        <v>10.0717883549741</v>
      </c>
      <c r="J240" s="6">
        <v>17.369647357207501</v>
      </c>
      <c r="K240" s="6">
        <v>9.6613700988044897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2208.8965509</v>
      </c>
      <c r="E241" s="6">
        <v>13.4670935709827</v>
      </c>
      <c r="F241" s="6">
        <v>91.767798714125604</v>
      </c>
      <c r="G241" s="6">
        <v>4.3797403358901299</v>
      </c>
      <c r="H241" s="6">
        <v>198.15317880000001</v>
      </c>
      <c r="I241" s="6">
        <v>51.145392639554203</v>
      </c>
      <c r="J241" s="6">
        <v>8.2322012858744102</v>
      </c>
      <c r="K241" s="6">
        <v>48.822801533503998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32636.148761299999</v>
      </c>
      <c r="E242" s="6">
        <v>2.0504359339802098</v>
      </c>
      <c r="F242" s="6">
        <v>84.986126032802702</v>
      </c>
      <c r="G242" s="6">
        <v>1.5452345844006901</v>
      </c>
      <c r="H242" s="6">
        <v>5765.5884219</v>
      </c>
      <c r="I242" s="6">
        <v>9.1811081750024108</v>
      </c>
      <c r="J242" s="6">
        <v>15.0138739671973</v>
      </c>
      <c r="K242" s="6">
        <v>8.7468098791185902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1841.5521477</v>
      </c>
      <c r="E243" s="6">
        <v>16.780333678944999</v>
      </c>
      <c r="F243" s="6">
        <v>93.2694806650061</v>
      </c>
      <c r="G243" s="6">
        <v>5.2951228112463804</v>
      </c>
      <c r="H243" s="6">
        <v>132.8902257</v>
      </c>
      <c r="I243" s="6">
        <v>78.105693855348903</v>
      </c>
      <c r="J243" s="6">
        <v>6.7305193349939296</v>
      </c>
      <c r="K243" s="6">
        <v>73.378194175089206</v>
      </c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38652.083658000003</v>
      </c>
      <c r="E244" s="6">
        <v>2.4968925905748498</v>
      </c>
      <c r="F244" s="6">
        <v>85.718459826043599</v>
      </c>
      <c r="G244" s="6">
        <v>1.64737745072511</v>
      </c>
      <c r="H244" s="6">
        <v>6439.8180589000003</v>
      </c>
      <c r="I244" s="6">
        <v>10.5884527826422</v>
      </c>
      <c r="J244" s="6">
        <v>14.281540173956399</v>
      </c>
      <c r="K244" s="6">
        <v>9.8876350945551597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2413.6261039000001</v>
      </c>
      <c r="E245" s="6">
        <v>12.3943464633163</v>
      </c>
      <c r="F245" s="6">
        <v>87.451681941087799</v>
      </c>
      <c r="G245" s="6">
        <v>4.1844003359927298</v>
      </c>
      <c r="H245" s="6">
        <v>346.3277933</v>
      </c>
      <c r="I245" s="6">
        <v>31.357780788107199</v>
      </c>
      <c r="J245" s="6">
        <v>12.5483180589122</v>
      </c>
      <c r="K245" s="6">
        <v>29.1619040559399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23945.650645000002</v>
      </c>
      <c r="E246" s="6">
        <v>2.8127310296990302</v>
      </c>
      <c r="F246" s="6">
        <v>77.549454892468304</v>
      </c>
      <c r="G246" s="6">
        <v>2.3683246265587399</v>
      </c>
      <c r="H246" s="6">
        <v>6932.2590426999996</v>
      </c>
      <c r="I246" s="6">
        <v>9.3437116379508893</v>
      </c>
      <c r="J246" s="6">
        <v>22.450545107531699</v>
      </c>
      <c r="K246" s="6">
        <v>8.1807494169227795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740.27707799999996</v>
      </c>
      <c r="E247" s="6">
        <v>16.387281622094999</v>
      </c>
      <c r="F247" s="6">
        <v>97.081839120017193</v>
      </c>
      <c r="G247" s="6">
        <v>2.9191204233881498</v>
      </c>
      <c r="H247" s="6">
        <v>22.251819999999999</v>
      </c>
      <c r="I247" s="6">
        <v>99.999999999999801</v>
      </c>
      <c r="J247" s="6">
        <v>2.91816087998281</v>
      </c>
      <c r="K247" s="6">
        <v>97.113761362257307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12926.8060446</v>
      </c>
      <c r="E248" s="6">
        <v>2.3176266085407402</v>
      </c>
      <c r="F248" s="6">
        <v>86.551275172855995</v>
      </c>
      <c r="G248" s="6">
        <v>1.7587551200798299</v>
      </c>
      <c r="H248" s="6">
        <v>2008.6250265000001</v>
      </c>
      <c r="I248" s="6">
        <v>11.421336083386301</v>
      </c>
      <c r="J248" s="6">
        <v>13.448724827144</v>
      </c>
      <c r="K248" s="6">
        <v>11.3187309812796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858.18505849999997</v>
      </c>
      <c r="E249" s="6">
        <v>17.500758351100199</v>
      </c>
      <c r="F249" s="6">
        <v>88.319187595102903</v>
      </c>
      <c r="G249" s="6">
        <v>8.7272566685860493</v>
      </c>
      <c r="H249" s="6">
        <v>113.5008026</v>
      </c>
      <c r="I249" s="6">
        <v>70.997752362625107</v>
      </c>
      <c r="J249" s="6">
        <v>11.6808124048971</v>
      </c>
      <c r="K249" s="6">
        <v>65.987209809166899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21430.1183513</v>
      </c>
      <c r="E250" s="6">
        <v>2.2953900390900102</v>
      </c>
      <c r="F250" s="6">
        <v>82.626670715120895</v>
      </c>
      <c r="G250" s="6">
        <v>1.82200013827965</v>
      </c>
      <c r="H250" s="6">
        <v>4505.9603576999998</v>
      </c>
      <c r="I250" s="6">
        <v>9.4472811465332498</v>
      </c>
      <c r="J250" s="6">
        <v>17.373329284879102</v>
      </c>
      <c r="K250" s="6">
        <v>8.6653400162952501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434.03053699999998</v>
      </c>
      <c r="E251" s="6">
        <v>15.6383604846528</v>
      </c>
      <c r="F251" s="6">
        <v>94.280936318188594</v>
      </c>
      <c r="G251" s="6">
        <v>4.0553822366616004</v>
      </c>
      <c r="H251" s="6">
        <v>26.328209900000001</v>
      </c>
      <c r="I251" s="6">
        <v>70.424054502377302</v>
      </c>
      <c r="J251" s="6">
        <v>5.7190636818114102</v>
      </c>
      <c r="K251" s="6">
        <v>66.854515996489894</v>
      </c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7437.7748443</v>
      </c>
      <c r="E252" s="6">
        <v>2.8432281118352001</v>
      </c>
      <c r="F252" s="6">
        <v>83.333255275226605</v>
      </c>
      <c r="G252" s="6">
        <v>1.7980007167581</v>
      </c>
      <c r="H252" s="6">
        <v>1487.5633292</v>
      </c>
      <c r="I252" s="6">
        <v>9.9168106438308801</v>
      </c>
      <c r="J252" s="6">
        <v>16.666744724773402</v>
      </c>
      <c r="K252" s="6">
        <v>8.9899530585556295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947.15680880000002</v>
      </c>
      <c r="E253" s="6">
        <v>15.181108569033899</v>
      </c>
      <c r="F253" s="6">
        <v>93.361829727682206</v>
      </c>
      <c r="G253" s="6">
        <v>4.0776087845063698</v>
      </c>
      <c r="H253" s="6">
        <v>67.3443118</v>
      </c>
      <c r="I253" s="6">
        <v>57.173425010757903</v>
      </c>
      <c r="J253" s="6">
        <v>6.6381702723177796</v>
      </c>
      <c r="K253" s="6">
        <v>57.3490888931751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15326.477513100001</v>
      </c>
      <c r="E254" s="6">
        <v>2.5209061970274198</v>
      </c>
      <c r="F254" s="6">
        <v>87.636791009769397</v>
      </c>
      <c r="G254" s="6">
        <v>1.4088638025567899</v>
      </c>
      <c r="H254" s="6">
        <v>2162.1563546000002</v>
      </c>
      <c r="I254" s="6">
        <v>10.141847840175799</v>
      </c>
      <c r="J254" s="6">
        <v>12.3632089902306</v>
      </c>
      <c r="K254" s="6">
        <v>9.9867520417605693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987.03810729999998</v>
      </c>
      <c r="E255" s="6">
        <v>17.805576977215999</v>
      </c>
      <c r="F255" s="6">
        <v>87.313155744727496</v>
      </c>
      <c r="G255" s="6">
        <v>3.7681808440313098</v>
      </c>
      <c r="H255" s="6">
        <v>143.41938089999999</v>
      </c>
      <c r="I255" s="6">
        <v>36.266262118927798</v>
      </c>
      <c r="J255" s="6">
        <v>12.686844255272501</v>
      </c>
      <c r="K255" s="6">
        <v>25.933301795871699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15136.4084148</v>
      </c>
      <c r="E256" s="6">
        <v>3.08329806314641</v>
      </c>
      <c r="F256" s="6">
        <v>91.247407876824496</v>
      </c>
      <c r="G256" s="6">
        <v>1.21443546535004</v>
      </c>
      <c r="H256" s="6">
        <v>1451.9076448000001</v>
      </c>
      <c r="I256" s="6">
        <v>12.848271832690701</v>
      </c>
      <c r="J256" s="6">
        <v>8.7525921231754609</v>
      </c>
      <c r="K256" s="6">
        <v>12.660716584000101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1250.7210709999999</v>
      </c>
      <c r="E257" s="6">
        <v>15.098698971925501</v>
      </c>
      <c r="F257" s="6">
        <v>90.514438912923296</v>
      </c>
      <c r="G257" s="6">
        <v>4.2081289834778097</v>
      </c>
      <c r="H257" s="6">
        <v>131.07070279999999</v>
      </c>
      <c r="I257" s="6">
        <v>44.652451689306403</v>
      </c>
      <c r="J257" s="6">
        <v>9.4855610870767197</v>
      </c>
      <c r="K257" s="6">
        <v>40.1553930564681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14272.5930656</v>
      </c>
      <c r="E258" s="6">
        <v>2.72081928407676</v>
      </c>
      <c r="F258" s="6">
        <v>81.790603503925695</v>
      </c>
      <c r="G258" s="6">
        <v>2.21368917887885</v>
      </c>
      <c r="H258" s="6">
        <v>3177.5692442</v>
      </c>
      <c r="I258" s="6">
        <v>11.0966368538132</v>
      </c>
      <c r="J258" s="6">
        <v>18.209396496074302</v>
      </c>
      <c r="K258" s="6">
        <v>9.9431617049826109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1474.5373004999999</v>
      </c>
      <c r="E259" s="6">
        <v>15.573062120597999</v>
      </c>
      <c r="F259" s="6">
        <v>95.910419955171506</v>
      </c>
      <c r="G259" s="6">
        <v>2.9264207872186998</v>
      </c>
      <c r="H259" s="6">
        <v>62.873651500000001</v>
      </c>
      <c r="I259" s="6">
        <v>70.348435266177901</v>
      </c>
      <c r="J259" s="6">
        <v>4.0895800448285096</v>
      </c>
      <c r="K259" s="6">
        <v>68.631557174829297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28006.783426499998</v>
      </c>
      <c r="E260" s="6">
        <v>2.3574057231469498</v>
      </c>
      <c r="F260" s="6">
        <v>84.4778653168853</v>
      </c>
      <c r="G260" s="6">
        <v>1.5935582486343201</v>
      </c>
      <c r="H260" s="6">
        <v>5146.0233134</v>
      </c>
      <c r="I260" s="6">
        <v>9.4931742874824501</v>
      </c>
      <c r="J260" s="6">
        <v>15.5221346831147</v>
      </c>
      <c r="K260" s="6">
        <v>8.6728018955527499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1940.7576859999999</v>
      </c>
      <c r="E261" s="6">
        <v>13.511726456940201</v>
      </c>
      <c r="F261" s="6">
        <v>96.117061217585004</v>
      </c>
      <c r="G261" s="6">
        <v>2.81077913965578</v>
      </c>
      <c r="H261" s="6">
        <v>78.402764199999993</v>
      </c>
      <c r="I261" s="6">
        <v>70.305269669474001</v>
      </c>
      <c r="J261" s="6">
        <v>3.8829387824149499</v>
      </c>
      <c r="K261" s="6">
        <v>69.577154257214502</v>
      </c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29996.482654399999</v>
      </c>
      <c r="E262" s="6">
        <v>2.5148750942049598</v>
      </c>
      <c r="F262" s="6">
        <v>85.581750939007705</v>
      </c>
      <c r="G262" s="6">
        <v>1.75636218049145</v>
      </c>
      <c r="H262" s="6">
        <v>5053.6095968999998</v>
      </c>
      <c r="I262" s="6">
        <v>10.585768867136601</v>
      </c>
      <c r="J262" s="6">
        <v>14.4182490609923</v>
      </c>
      <c r="K262" s="6">
        <v>10.425159813348801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1119.2246224</v>
      </c>
      <c r="E263" s="6">
        <v>17.829804276834299</v>
      </c>
      <c r="F263" s="6">
        <v>90.443375721442294</v>
      </c>
      <c r="G263" s="6">
        <v>4.6768520482045597</v>
      </c>
      <c r="H263" s="6">
        <v>118.2619414</v>
      </c>
      <c r="I263" s="6">
        <v>44.3556522972317</v>
      </c>
      <c r="J263" s="6">
        <v>9.5566242785576794</v>
      </c>
      <c r="K263" s="6">
        <v>44.261475041812702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16501.9106422</v>
      </c>
      <c r="E264" s="6">
        <v>2.5607948598146799</v>
      </c>
      <c r="F264" s="6">
        <v>84.309210826610098</v>
      </c>
      <c r="G264" s="6">
        <v>1.8514051581269</v>
      </c>
      <c r="H264" s="6">
        <v>3071.1709706000001</v>
      </c>
      <c r="I264" s="6">
        <v>10.7398552639991</v>
      </c>
      <c r="J264" s="6">
        <v>15.6907891733899</v>
      </c>
      <c r="K264" s="6">
        <v>9.9479067672841399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2189.5261142999998</v>
      </c>
      <c r="E265" s="6">
        <v>16.1337506794838</v>
      </c>
      <c r="F265" s="6">
        <v>86.186947820436004</v>
      </c>
      <c r="G265" s="6">
        <v>6.1530852208522804</v>
      </c>
      <c r="H265" s="6">
        <v>350.91204909999999</v>
      </c>
      <c r="I265" s="6">
        <v>45.462277766277701</v>
      </c>
      <c r="J265" s="6">
        <v>13.813052179564</v>
      </c>
      <c r="K265" s="6">
        <v>38.392357313242897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45241.183733400001</v>
      </c>
      <c r="E266" s="6">
        <v>2.0678691691993198</v>
      </c>
      <c r="F266" s="6">
        <v>85.455773368831203</v>
      </c>
      <c r="G266" s="6">
        <v>1.6556518355024701</v>
      </c>
      <c r="H266" s="6">
        <v>7699.8662973999999</v>
      </c>
      <c r="I266" s="6">
        <v>10.1719974266422</v>
      </c>
      <c r="J266" s="6">
        <v>14.544226631168801</v>
      </c>
      <c r="K266" s="6">
        <v>9.7279155241696404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1137.973174</v>
      </c>
      <c r="E267" s="6">
        <v>15.2007122614946</v>
      </c>
      <c r="F267" s="6">
        <v>93.706200245379605</v>
      </c>
      <c r="G267" s="6">
        <v>4.7462425493286204</v>
      </c>
      <c r="H267" s="6">
        <v>76.432245300000005</v>
      </c>
      <c r="I267" s="6">
        <v>73.699166419769696</v>
      </c>
      <c r="J267" s="6">
        <v>6.2937997546203803</v>
      </c>
      <c r="K267" s="6">
        <v>70.665158104852196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20055.937204599999</v>
      </c>
      <c r="E268" s="6">
        <v>2.6026765735402</v>
      </c>
      <c r="F268" s="6">
        <v>83.516471920897999</v>
      </c>
      <c r="G268" s="6">
        <v>1.6529964645173501</v>
      </c>
      <c r="H268" s="6">
        <v>3958.4119930000002</v>
      </c>
      <c r="I268" s="6">
        <v>8.7515698229160606</v>
      </c>
      <c r="J268" s="6">
        <v>16.483528079102001</v>
      </c>
      <c r="K268" s="6">
        <v>8.3751750324150294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571.31536870000002</v>
      </c>
      <c r="E269" s="6">
        <v>23.304608163501399</v>
      </c>
      <c r="F269" s="6">
        <v>93.473984237005993</v>
      </c>
      <c r="G269" s="6">
        <v>6.7719242248903697</v>
      </c>
      <c r="H269" s="6">
        <v>39.887174299999998</v>
      </c>
      <c r="I269" s="6">
        <v>100</v>
      </c>
      <c r="J269" s="6">
        <v>6.5260157629939703</v>
      </c>
      <c r="K269" s="6">
        <v>96.996201241352495</v>
      </c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25883.942453</v>
      </c>
      <c r="E270" s="6">
        <v>2.12190086727988</v>
      </c>
      <c r="F270" s="6">
        <v>85.1818746860544</v>
      </c>
      <c r="G270" s="6">
        <v>1.44250935255346</v>
      </c>
      <c r="H270" s="6">
        <v>4502.7361079000002</v>
      </c>
      <c r="I270" s="6">
        <v>8.3938811246854304</v>
      </c>
      <c r="J270" s="6">
        <v>14.8181253139456</v>
      </c>
      <c r="K270" s="6">
        <v>8.2922534598239608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1542.2280662000001</v>
      </c>
      <c r="E271" s="6">
        <v>14.906897895802601</v>
      </c>
      <c r="F271" s="6">
        <v>83.174564603597901</v>
      </c>
      <c r="G271" s="6">
        <v>6.2133357095300603</v>
      </c>
      <c r="H271" s="6">
        <v>311.97829309999997</v>
      </c>
      <c r="I271" s="6">
        <v>32.787255795327198</v>
      </c>
      <c r="J271" s="6">
        <v>16.825435396402099</v>
      </c>
      <c r="K271" s="6">
        <v>30.7148956446417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25437.1853271</v>
      </c>
      <c r="E272" s="6">
        <v>2.3376319915581498</v>
      </c>
      <c r="F272" s="6">
        <v>87.604454171066195</v>
      </c>
      <c r="G272" s="6">
        <v>1.2561487672218401</v>
      </c>
      <c r="H272" s="6">
        <v>3599.2210608999999</v>
      </c>
      <c r="I272" s="6">
        <v>8.9456974301982992</v>
      </c>
      <c r="J272" s="6">
        <v>12.3955458289338</v>
      </c>
      <c r="K272" s="6">
        <v>8.8777233878044193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749.10693700000002</v>
      </c>
      <c r="E273" s="6">
        <v>21.486989516296799</v>
      </c>
      <c r="F273" s="6">
        <v>78.540105702243906</v>
      </c>
      <c r="G273" s="6">
        <v>10.204940006144501</v>
      </c>
      <c r="H273" s="6">
        <v>204.68212439999999</v>
      </c>
      <c r="I273" s="6">
        <v>44.413599646592701</v>
      </c>
      <c r="J273" s="6">
        <v>21.459894297756101</v>
      </c>
      <c r="K273" s="6">
        <v>37.348602730603901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28239.535862699999</v>
      </c>
      <c r="E274" s="6">
        <v>2.31144082285731</v>
      </c>
      <c r="F274" s="6">
        <v>85.724607124495705</v>
      </c>
      <c r="G274" s="6">
        <v>1.5343548812418499</v>
      </c>
      <c r="H274" s="6">
        <v>4702.6225326000003</v>
      </c>
      <c r="I274" s="6">
        <v>9.2162071121075595</v>
      </c>
      <c r="J274" s="6">
        <v>14.2753928755043</v>
      </c>
      <c r="K274" s="6">
        <v>9.21389488409182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1629.3713421</v>
      </c>
      <c r="E275" s="6">
        <v>20.4627401022973</v>
      </c>
      <c r="F275" s="6">
        <v>89.836280776976906</v>
      </c>
      <c r="G275" s="6">
        <v>6.0356510269095596</v>
      </c>
      <c r="H275" s="6">
        <v>184.34058809999999</v>
      </c>
      <c r="I275" s="6">
        <v>58.047510732588897</v>
      </c>
      <c r="J275" s="6">
        <v>10.163719223023101</v>
      </c>
      <c r="K275" s="6">
        <v>53.3486244973246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38740.263813500002</v>
      </c>
      <c r="E276" s="6">
        <v>2.6891482694692299</v>
      </c>
      <c r="F276" s="6">
        <v>83.638816967767795</v>
      </c>
      <c r="G276" s="6">
        <v>1.6747187926524101</v>
      </c>
      <c r="H276" s="6">
        <v>7578.2581575000004</v>
      </c>
      <c r="I276" s="6">
        <v>8.7730583899468009</v>
      </c>
      <c r="J276" s="6">
        <v>16.361183032232201</v>
      </c>
      <c r="K276" s="6">
        <v>8.5612084587764308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604.83325049999996</v>
      </c>
      <c r="E277" s="6">
        <v>14.985510843145301</v>
      </c>
      <c r="F277" s="6">
        <v>92.072365731565</v>
      </c>
      <c r="G277" s="6">
        <v>4.2774173258934498</v>
      </c>
      <c r="H277" s="6">
        <v>52.077480199999997</v>
      </c>
      <c r="I277" s="6">
        <v>50.767633503599001</v>
      </c>
      <c r="J277" s="6">
        <v>7.9276342684350096</v>
      </c>
      <c r="K277" s="6">
        <v>49.6783679822734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9100.2584186999993</v>
      </c>
      <c r="E278" s="6">
        <v>2.3086018808691899</v>
      </c>
      <c r="F278" s="6">
        <v>83.991141169475199</v>
      </c>
      <c r="G278" s="6">
        <v>1.52239336428978</v>
      </c>
      <c r="H278" s="6">
        <v>1734.5252168</v>
      </c>
      <c r="I278" s="6">
        <v>8.8217263860940403</v>
      </c>
      <c r="J278" s="6">
        <v>16.008858830524801</v>
      </c>
      <c r="K278" s="6">
        <v>7.9872998649800104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1450.8641734</v>
      </c>
      <c r="E279" s="6">
        <v>18.9660042344095</v>
      </c>
      <c r="F279" s="6">
        <v>82.719120712819205</v>
      </c>
      <c r="G279" s="6">
        <v>6.84084104714875</v>
      </c>
      <c r="H279" s="6">
        <v>303.1005217</v>
      </c>
      <c r="I279" s="6">
        <v>34.804865617506501</v>
      </c>
      <c r="J279" s="6">
        <v>17.280879287180799</v>
      </c>
      <c r="K279" s="6">
        <v>32.745345126973596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24312.123882700002</v>
      </c>
      <c r="E280" s="6">
        <v>2.9175364593700599</v>
      </c>
      <c r="F280" s="6">
        <v>77.768078777607798</v>
      </c>
      <c r="G280" s="6">
        <v>2.31346059031506</v>
      </c>
      <c r="H280" s="6">
        <v>6950.2195683</v>
      </c>
      <c r="I280" s="6">
        <v>8.9701922435754593</v>
      </c>
      <c r="J280" s="6">
        <v>22.231921222392199</v>
      </c>
      <c r="K280" s="6">
        <v>8.0925703018101096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1425.3835618999999</v>
      </c>
      <c r="E281" s="6">
        <v>13.6646569182862</v>
      </c>
      <c r="F281" s="6">
        <v>91.612839144760699</v>
      </c>
      <c r="G281" s="6">
        <v>4.3282558623444096</v>
      </c>
      <c r="H281" s="6">
        <v>130.49394960000001</v>
      </c>
      <c r="I281" s="6">
        <v>50.052924851292801</v>
      </c>
      <c r="J281" s="6">
        <v>8.3871608552393404</v>
      </c>
      <c r="K281" s="6">
        <v>47.277477437030797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17900.7492948</v>
      </c>
      <c r="E282" s="6">
        <v>3.51878638688838</v>
      </c>
      <c r="F282" s="6">
        <v>72.070352795734394</v>
      </c>
      <c r="G282" s="6">
        <v>2.2787739994879899</v>
      </c>
      <c r="H282" s="6">
        <v>6937.1328584000003</v>
      </c>
      <c r="I282" s="6">
        <v>6.5658708603620699</v>
      </c>
      <c r="J282" s="6">
        <v>27.929647204265599</v>
      </c>
      <c r="K282" s="6">
        <v>5.8802048190484699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468.20718360000001</v>
      </c>
      <c r="E283" s="6">
        <v>14.1845311109218</v>
      </c>
      <c r="F283" s="6">
        <v>82.650881004378505</v>
      </c>
      <c r="G283" s="6">
        <v>5.42223761096015</v>
      </c>
      <c r="H283" s="6">
        <v>98.280647999999999</v>
      </c>
      <c r="I283" s="6">
        <v>27.548370292545499</v>
      </c>
      <c r="J283" s="6">
        <v>17.349118995621499</v>
      </c>
      <c r="K283" s="6">
        <v>25.831439375915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4599.4984123000004</v>
      </c>
      <c r="E284" s="6">
        <v>3.6991075786412302</v>
      </c>
      <c r="F284" s="6">
        <v>74.236384157818705</v>
      </c>
      <c r="G284" s="6">
        <v>2.30134383102927</v>
      </c>
      <c r="H284" s="6">
        <v>1596.2484098</v>
      </c>
      <c r="I284" s="6">
        <v>7.0805191780829597</v>
      </c>
      <c r="J284" s="6">
        <v>25.763615842181299</v>
      </c>
      <c r="K284" s="6">
        <v>6.6311905039277503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1086.4619348000001</v>
      </c>
      <c r="E285" s="6">
        <v>14.55917965886</v>
      </c>
      <c r="F285" s="6">
        <v>94.656273364095696</v>
      </c>
      <c r="G285" s="6">
        <v>3.2461753599301799</v>
      </c>
      <c r="H285" s="6">
        <v>61.335137899999999</v>
      </c>
      <c r="I285" s="6">
        <v>57.849792142570898</v>
      </c>
      <c r="J285" s="6">
        <v>5.3437266359043196</v>
      </c>
      <c r="K285" s="6">
        <v>57.501231480068697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14199.2732667</v>
      </c>
      <c r="E286" s="6">
        <v>2.9883909024063602</v>
      </c>
      <c r="F286" s="6">
        <v>82.648177884954194</v>
      </c>
      <c r="G286" s="6">
        <v>2.0971289102766701</v>
      </c>
      <c r="H286" s="6">
        <v>2981.1094472</v>
      </c>
      <c r="I286" s="6">
        <v>9.8101680951991899</v>
      </c>
      <c r="J286" s="6">
        <v>17.351822115045799</v>
      </c>
      <c r="K286" s="6">
        <v>9.9888001430084401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1866.2105438999999</v>
      </c>
      <c r="E287" s="6">
        <v>18.1898998703996</v>
      </c>
      <c r="F287" s="6">
        <v>90.843386692457003</v>
      </c>
      <c r="G287" s="6">
        <v>4.1812658015974602</v>
      </c>
      <c r="H287" s="6">
        <v>188.1058041</v>
      </c>
      <c r="I287" s="6">
        <v>46.5704422349244</v>
      </c>
      <c r="J287" s="6">
        <v>9.1566133075430294</v>
      </c>
      <c r="K287" s="6">
        <v>41.482623904796696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28988.631263300002</v>
      </c>
      <c r="E288" s="6">
        <v>3.5039688209117101</v>
      </c>
      <c r="F288" s="6">
        <v>79.113645641524101</v>
      </c>
      <c r="G288" s="6">
        <v>1.9954637210952799</v>
      </c>
      <c r="H288" s="6">
        <v>7653.1275992000001</v>
      </c>
      <c r="I288" s="6">
        <v>8.1546803758271995</v>
      </c>
      <c r="J288" s="6">
        <v>20.886354358475899</v>
      </c>
      <c r="K288" s="6">
        <v>7.55844734852852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1675.9108126000001</v>
      </c>
      <c r="E289" s="6">
        <v>12.039101898379201</v>
      </c>
      <c r="F289" s="6">
        <v>96.298383092351003</v>
      </c>
      <c r="G289" s="6">
        <v>2.6118339720043799</v>
      </c>
      <c r="H289" s="6">
        <v>64.420394200000004</v>
      </c>
      <c r="I289" s="6">
        <v>70.838793344406099</v>
      </c>
      <c r="J289" s="6">
        <v>3.70161690764896</v>
      </c>
      <c r="K289" s="6">
        <v>67.947438831384105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19710.376785600001</v>
      </c>
      <c r="E290" s="6">
        <v>2.5034927276316101</v>
      </c>
      <c r="F290" s="6">
        <v>79.704175528206704</v>
      </c>
      <c r="G290" s="6">
        <v>1.89498603134855</v>
      </c>
      <c r="H290" s="6">
        <v>5019.0387750999998</v>
      </c>
      <c r="I290" s="6">
        <v>8.15063227275526</v>
      </c>
      <c r="J290" s="6">
        <v>20.295824471793299</v>
      </c>
      <c r="K290" s="6">
        <v>7.4418410287305399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1946.7982933999999</v>
      </c>
      <c r="E291" s="6">
        <v>19.618327308052798</v>
      </c>
      <c r="F291" s="6">
        <v>76.388908135673901</v>
      </c>
      <c r="G291" s="6">
        <v>8.2545678457402403</v>
      </c>
      <c r="H291" s="6">
        <v>601.73701219999998</v>
      </c>
      <c r="I291" s="6">
        <v>31.001884485136902</v>
      </c>
      <c r="J291" s="6">
        <v>23.611091864326099</v>
      </c>
      <c r="K291" s="6">
        <v>26.705983293413301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31811.113013900002</v>
      </c>
      <c r="E292" s="6">
        <v>3.3905563298139501</v>
      </c>
      <c r="F292" s="6">
        <v>79.045194222616601</v>
      </c>
      <c r="G292" s="6">
        <v>2.2315639115528598</v>
      </c>
      <c r="H292" s="6">
        <v>8433.0957918999993</v>
      </c>
      <c r="I292" s="6">
        <v>8.5255289597875006</v>
      </c>
      <c r="J292" s="6">
        <v>20.954805777383399</v>
      </c>
      <c r="K292" s="6">
        <v>8.4178495703005307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1339.3192664000001</v>
      </c>
      <c r="E293" s="6">
        <v>22.479045246550001</v>
      </c>
      <c r="F293" s="6">
        <v>81.873623853809093</v>
      </c>
      <c r="G293" s="6">
        <v>7.2693153653297804</v>
      </c>
      <c r="H293" s="6">
        <v>296.5180196</v>
      </c>
      <c r="I293" s="6">
        <v>41.966728769747903</v>
      </c>
      <c r="J293" s="6">
        <v>18.1263761461909</v>
      </c>
      <c r="K293" s="6">
        <v>32.834207295251097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23450.754545</v>
      </c>
      <c r="E294" s="6">
        <v>2.72591512847197</v>
      </c>
      <c r="F294" s="6">
        <v>76.849729934758798</v>
      </c>
      <c r="G294" s="6">
        <v>2.0813604056693098</v>
      </c>
      <c r="H294" s="6">
        <v>7064.3228208</v>
      </c>
      <c r="I294" s="6">
        <v>7.4710407511724801</v>
      </c>
      <c r="J294" s="6">
        <v>23.150270065241202</v>
      </c>
      <c r="K294" s="6">
        <v>6.9092924022836897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699.97541209999997</v>
      </c>
      <c r="E295" s="6">
        <v>16.9135747189809</v>
      </c>
      <c r="F295" s="6">
        <v>79.857969932033001</v>
      </c>
      <c r="G295" s="6">
        <v>7.1677733266510897</v>
      </c>
      <c r="H295" s="6">
        <v>176.5500151</v>
      </c>
      <c r="I295" s="6">
        <v>33.713492665036703</v>
      </c>
      <c r="J295" s="6">
        <v>20.142030067966999</v>
      </c>
      <c r="K295" s="6">
        <v>28.418378131093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11822.361620899999</v>
      </c>
      <c r="E296" s="6">
        <v>3.4822668780681298</v>
      </c>
      <c r="F296" s="6">
        <v>84.0023715700937</v>
      </c>
      <c r="G296" s="6">
        <v>1.61703576514176</v>
      </c>
      <c r="H296" s="6">
        <v>2251.4810575000001</v>
      </c>
      <c r="I296" s="6">
        <v>8.9720228453758395</v>
      </c>
      <c r="J296" s="6">
        <v>15.9976284299063</v>
      </c>
      <c r="K296" s="6">
        <v>8.4909360022162303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1338.4135385</v>
      </c>
      <c r="E297" s="6">
        <v>18.5717089616384</v>
      </c>
      <c r="F297" s="6">
        <v>91.709908076182501</v>
      </c>
      <c r="G297" s="6">
        <v>3.9646997758513902</v>
      </c>
      <c r="H297" s="6">
        <v>120.9855238</v>
      </c>
      <c r="I297" s="6">
        <v>50.6953161623318</v>
      </c>
      <c r="J297" s="6">
        <v>8.2900919238174602</v>
      </c>
      <c r="K297" s="6">
        <v>43.859857687266697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21098.548671100001</v>
      </c>
      <c r="E298" s="6">
        <v>3.1729582514491401</v>
      </c>
      <c r="F298" s="6">
        <v>82.2396235615617</v>
      </c>
      <c r="G298" s="6">
        <v>2.2266523133309502</v>
      </c>
      <c r="H298" s="6">
        <v>4556.4187976000003</v>
      </c>
      <c r="I298" s="6">
        <v>10.717459929173501</v>
      </c>
      <c r="J298" s="6">
        <v>17.7603764384383</v>
      </c>
      <c r="K298" s="6">
        <v>10.3105386693549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1814.4384623000001</v>
      </c>
      <c r="E299" s="6">
        <v>13.1868258342614</v>
      </c>
      <c r="F299" s="6">
        <v>88.274976216676706</v>
      </c>
      <c r="G299" s="6">
        <v>4.5418656795694101</v>
      </c>
      <c r="H299" s="6">
        <v>241.00073470000001</v>
      </c>
      <c r="I299" s="6">
        <v>36.607794815693403</v>
      </c>
      <c r="J299" s="6">
        <v>11.7250237833233</v>
      </c>
      <c r="K299" s="6">
        <v>34.194650028222803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16199.1260009</v>
      </c>
      <c r="E300" s="6">
        <v>2.65481057731246</v>
      </c>
      <c r="F300" s="6">
        <v>79.636775720227405</v>
      </c>
      <c r="G300" s="6">
        <v>1.72314775792344</v>
      </c>
      <c r="H300" s="6">
        <v>4142.1370078</v>
      </c>
      <c r="I300" s="6">
        <v>7.1567305002468604</v>
      </c>
      <c r="J300" s="6">
        <v>20.363224279772599</v>
      </c>
      <c r="K300" s="6">
        <v>6.7389097937143498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3186.8213829000001</v>
      </c>
      <c r="E301" s="6">
        <v>13.542126321817401</v>
      </c>
      <c r="F301" s="6">
        <v>70.485187300701</v>
      </c>
      <c r="G301" s="6">
        <v>7.2266261861051602</v>
      </c>
      <c r="H301" s="6">
        <v>1334.4425945999999</v>
      </c>
      <c r="I301" s="6">
        <v>22.583518561254099</v>
      </c>
      <c r="J301" s="6">
        <v>29.514812699299</v>
      </c>
      <c r="K301" s="6">
        <v>17.258117321268699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37833.688281399998</v>
      </c>
      <c r="E302" s="6">
        <v>3.0148142719741799</v>
      </c>
      <c r="F302" s="6">
        <v>76.089091931157199</v>
      </c>
      <c r="G302" s="6">
        <v>2.19039247505206</v>
      </c>
      <c r="H302" s="6">
        <v>11889.192254</v>
      </c>
      <c r="I302" s="6">
        <v>7.8451362794050201</v>
      </c>
      <c r="J302" s="6">
        <v>23.910908068842801</v>
      </c>
      <c r="K302" s="6">
        <v>6.9702486379730999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2132.3475726000001</v>
      </c>
      <c r="E303" s="6">
        <v>18.701300992939199</v>
      </c>
      <c r="F303" s="6">
        <v>81.806461010326103</v>
      </c>
      <c r="G303" s="6">
        <v>7.1094593970284601</v>
      </c>
      <c r="H303" s="6">
        <v>474.22841940000001</v>
      </c>
      <c r="I303" s="6">
        <v>37.3174731493759</v>
      </c>
      <c r="J303" s="6">
        <v>18.1935389896739</v>
      </c>
      <c r="K303" s="6">
        <v>31.9673766218657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39974.644191599997</v>
      </c>
      <c r="E304" s="6">
        <v>2.8232894289657602</v>
      </c>
      <c r="F304" s="6">
        <v>79.306468507164695</v>
      </c>
      <c r="G304" s="6">
        <v>2.0976447076712601</v>
      </c>
      <c r="H304" s="6">
        <v>10430.6316252</v>
      </c>
      <c r="I304" s="6">
        <v>8.7982264156831906</v>
      </c>
      <c r="J304" s="6">
        <v>20.693531492835302</v>
      </c>
      <c r="K304" s="6">
        <v>8.0390722098714509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2341.5583544000001</v>
      </c>
      <c r="E305" s="6">
        <v>11.640890773399301</v>
      </c>
      <c r="F305" s="6">
        <v>84.567535336040294</v>
      </c>
      <c r="G305" s="6">
        <v>4.2640020888126404</v>
      </c>
      <c r="H305" s="6">
        <v>427.3036505</v>
      </c>
      <c r="I305" s="6">
        <v>25.536152930368299</v>
      </c>
      <c r="J305" s="6">
        <v>15.432464663959699</v>
      </c>
      <c r="K305" s="6">
        <v>23.3660763313285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20172.4795094</v>
      </c>
      <c r="E306" s="6">
        <v>3.10998034646222</v>
      </c>
      <c r="F306" s="6">
        <v>73.959299747686202</v>
      </c>
      <c r="G306" s="6">
        <v>2.4837283732382902</v>
      </c>
      <c r="H306" s="6">
        <v>7102.6293385999998</v>
      </c>
      <c r="I306" s="6">
        <v>7.6848680004240499</v>
      </c>
      <c r="J306" s="6">
        <v>26.040700252313801</v>
      </c>
      <c r="K306" s="6">
        <v>7.0541425333537999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2336.8052424000002</v>
      </c>
      <c r="E307" s="6">
        <v>19.841699961074902</v>
      </c>
      <c r="F307" s="6">
        <v>85.493584849391297</v>
      </c>
      <c r="G307" s="6">
        <v>8.6666620591830696</v>
      </c>
      <c r="H307" s="6">
        <v>396.5053873</v>
      </c>
      <c r="I307" s="6">
        <v>58.330252452709601</v>
      </c>
      <c r="J307" s="6">
        <v>14.506415150608699</v>
      </c>
      <c r="K307" s="6">
        <v>51.076989071740101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69943.348629900007</v>
      </c>
      <c r="E308" s="6">
        <v>2.1646687680114498</v>
      </c>
      <c r="F308" s="6">
        <v>78.654704016350706</v>
      </c>
      <c r="G308" s="6">
        <v>1.9163778352423</v>
      </c>
      <c r="H308" s="6">
        <v>18981.2103073</v>
      </c>
      <c r="I308" s="6">
        <v>7.6599308324143998</v>
      </c>
      <c r="J308" s="6">
        <v>21.345295983649301</v>
      </c>
      <c r="K308" s="6">
        <v>7.06160886829307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1108.5789104</v>
      </c>
      <c r="E309" s="6">
        <v>18.829041862478</v>
      </c>
      <c r="F309" s="6">
        <v>93.226133716355605</v>
      </c>
      <c r="G309" s="6">
        <v>4.6848253955022896</v>
      </c>
      <c r="H309" s="6">
        <v>80.550002500000005</v>
      </c>
      <c r="I309" s="6">
        <v>70.857064232203598</v>
      </c>
      <c r="J309" s="6">
        <v>6.7738662836443799</v>
      </c>
      <c r="K309" s="6">
        <v>64.475462087790504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26744.0316896</v>
      </c>
      <c r="E310" s="6">
        <v>1.6343259237471901</v>
      </c>
      <c r="F310" s="6">
        <v>87.723203617475704</v>
      </c>
      <c r="G310" s="6">
        <v>1.29676299975316</v>
      </c>
      <c r="H310" s="6">
        <v>3742.8071246999998</v>
      </c>
      <c r="I310" s="6">
        <v>9.4721723073391999</v>
      </c>
      <c r="J310" s="6">
        <v>12.276796382524299</v>
      </c>
      <c r="K310" s="6">
        <v>9.2659518922122306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1676.3327284</v>
      </c>
      <c r="E311" s="6">
        <v>20.2665242291955</v>
      </c>
      <c r="F311" s="6">
        <v>85.713403922380905</v>
      </c>
      <c r="G311" s="6">
        <v>7.1908576516152101</v>
      </c>
      <c r="H311" s="6">
        <v>279.40890789999997</v>
      </c>
      <c r="I311" s="6">
        <v>46.343990781373599</v>
      </c>
      <c r="J311" s="6">
        <v>14.2865960776191</v>
      </c>
      <c r="K311" s="6">
        <v>43.1420390898287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46685.4733041</v>
      </c>
      <c r="E312" s="6">
        <v>2.56391221222884</v>
      </c>
      <c r="F312" s="6">
        <v>81.522627041341906</v>
      </c>
      <c r="G312" s="6">
        <v>2.0399724830514501</v>
      </c>
      <c r="H312" s="6">
        <v>10581.4168814</v>
      </c>
      <c r="I312" s="6">
        <v>10.310348374230699</v>
      </c>
      <c r="J312" s="6">
        <v>18.477372958658101</v>
      </c>
      <c r="K312" s="6">
        <v>9.0004091102397208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1121.6556611999999</v>
      </c>
      <c r="E313" s="6">
        <v>23.251435178641199</v>
      </c>
      <c r="F313" s="6">
        <v>93.499323185101701</v>
      </c>
      <c r="G313" s="6">
        <v>4.72909922154121</v>
      </c>
      <c r="H313" s="6">
        <v>77.984745799999999</v>
      </c>
      <c r="I313" s="6">
        <v>70.284333585004106</v>
      </c>
      <c r="J313" s="6">
        <v>6.5006768148982497</v>
      </c>
      <c r="K313" s="6">
        <v>68.0186985262728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37350.238118100002</v>
      </c>
      <c r="E314" s="6">
        <v>2.9794362338181899</v>
      </c>
      <c r="F314" s="6">
        <v>79.433755702862598</v>
      </c>
      <c r="G314" s="6">
        <v>2.14993511606664</v>
      </c>
      <c r="H314" s="6">
        <v>9670.3739473999995</v>
      </c>
      <c r="I314" s="6">
        <v>8.5054013528407495</v>
      </c>
      <c r="J314" s="6">
        <v>20.566244297137398</v>
      </c>
      <c r="K314" s="6">
        <v>8.3037728386029706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2592.5615471999999</v>
      </c>
      <c r="E315" s="6">
        <v>18.0838461266701</v>
      </c>
      <c r="F315" s="6">
        <v>94.265596483623995</v>
      </c>
      <c r="G315" s="6">
        <v>3.1887676701344398</v>
      </c>
      <c r="H315" s="6">
        <v>157.71176980000001</v>
      </c>
      <c r="I315" s="6">
        <v>57.116860779094402</v>
      </c>
      <c r="J315" s="6">
        <v>5.7344035163760401</v>
      </c>
      <c r="K315" s="6">
        <v>52.418893371299298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38345.817477700002</v>
      </c>
      <c r="E316" s="6">
        <v>2.3526077232101401</v>
      </c>
      <c r="F316" s="6">
        <v>81.739307120530199</v>
      </c>
      <c r="G316" s="6">
        <v>1.65348236495072</v>
      </c>
      <c r="H316" s="6">
        <v>8566.5173933999995</v>
      </c>
      <c r="I316" s="6">
        <v>7.7483380306614302</v>
      </c>
      <c r="J316" s="6">
        <v>18.260692879469801</v>
      </c>
      <c r="K316" s="6">
        <v>7.4013896262961403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462.00976989999998</v>
      </c>
      <c r="E317" s="6">
        <v>18.225270988531001</v>
      </c>
      <c r="F317" s="6">
        <v>87.651959070971202</v>
      </c>
      <c r="G317" s="6">
        <v>5.6925552439516904</v>
      </c>
      <c r="H317" s="6">
        <v>65.086001600000003</v>
      </c>
      <c r="I317" s="6">
        <v>44.522270174174501</v>
      </c>
      <c r="J317" s="6">
        <v>12.3480409290288</v>
      </c>
      <c r="K317" s="6">
        <v>40.408322431057996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8989.2877733000005</v>
      </c>
      <c r="E318" s="6">
        <v>2.8865571157495502</v>
      </c>
      <c r="F318" s="6">
        <v>81.4993554247757</v>
      </c>
      <c r="G318" s="6">
        <v>2.0057440077278899</v>
      </c>
      <c r="H318" s="6">
        <v>2040.6004098000001</v>
      </c>
      <c r="I318" s="6">
        <v>9.2607626539615708</v>
      </c>
      <c r="J318" s="6">
        <v>18.5006445752243</v>
      </c>
      <c r="K318" s="6">
        <v>8.8357377556369201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726.13792120000005</v>
      </c>
      <c r="E319" s="6">
        <v>18.169958881521602</v>
      </c>
      <c r="F319" s="6">
        <v>84.931006354333306</v>
      </c>
      <c r="G319" s="6">
        <v>7.4585947964179802</v>
      </c>
      <c r="H319" s="6">
        <v>128.83595980000001</v>
      </c>
      <c r="I319" s="6">
        <v>49.896897149116</v>
      </c>
      <c r="J319" s="6">
        <v>15.0689936456667</v>
      </c>
      <c r="K319" s="6">
        <v>42.037708485671502</v>
      </c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18065.774557500001</v>
      </c>
      <c r="E320" s="6">
        <v>2.5756809180751099</v>
      </c>
      <c r="F320" s="6">
        <v>84.282603876086895</v>
      </c>
      <c r="G320" s="6">
        <v>1.5906951295635501</v>
      </c>
      <c r="H320" s="6">
        <v>3368.9862670000002</v>
      </c>
      <c r="I320" s="6">
        <v>8.5749268203273203</v>
      </c>
      <c r="J320" s="6">
        <v>15.717396123913099</v>
      </c>
      <c r="K320" s="6">
        <v>8.5299070174002303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511.07585899999998</v>
      </c>
      <c r="E321" s="6">
        <v>16.453775037434301</v>
      </c>
      <c r="F321" s="6">
        <v>89.934793703711193</v>
      </c>
      <c r="G321" s="6">
        <v>5.0290577869463604</v>
      </c>
      <c r="H321" s="6">
        <v>57.197929100000003</v>
      </c>
      <c r="I321" s="6">
        <v>49.271729532491698</v>
      </c>
      <c r="J321" s="6">
        <v>10.0652062962888</v>
      </c>
      <c r="K321" s="6">
        <v>44.935718283273502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7762.3173439000002</v>
      </c>
      <c r="E322" s="6">
        <v>2.9674744264250399</v>
      </c>
      <c r="F322" s="6">
        <v>81.540206568240805</v>
      </c>
      <c r="G322" s="6">
        <v>2.0965997649456298</v>
      </c>
      <c r="H322" s="6">
        <v>1757.3020813999999</v>
      </c>
      <c r="I322" s="6">
        <v>8.9663313302704104</v>
      </c>
      <c r="J322" s="6">
        <v>18.459793431759199</v>
      </c>
      <c r="K322" s="6">
        <v>9.2610558485702299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2133.6296225000001</v>
      </c>
      <c r="E323" s="6">
        <v>15.9398491020244</v>
      </c>
      <c r="F323" s="6">
        <v>85.734299435041393</v>
      </c>
      <c r="G323" s="6">
        <v>5.6729998747113104</v>
      </c>
      <c r="H323" s="6">
        <v>355.02385290000001</v>
      </c>
      <c r="I323" s="6">
        <v>39.966593189676097</v>
      </c>
      <c r="J323" s="6">
        <v>14.2657005649586</v>
      </c>
      <c r="K323" s="6">
        <v>34.093710837317197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32408.230522099999</v>
      </c>
      <c r="E324" s="6">
        <v>2.2797219425578699</v>
      </c>
      <c r="F324" s="6">
        <v>80.658111812137605</v>
      </c>
      <c r="G324" s="6">
        <v>1.8853459754253199</v>
      </c>
      <c r="H324" s="6">
        <v>7771.5230005000003</v>
      </c>
      <c r="I324" s="6">
        <v>8.1722407538096107</v>
      </c>
      <c r="J324" s="6">
        <v>19.341888187862398</v>
      </c>
      <c r="K324" s="6">
        <v>7.8621303676983496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726.05897919999995</v>
      </c>
      <c r="E325" s="6">
        <v>16.098246586201601</v>
      </c>
      <c r="F325" s="6">
        <v>72.833366421388504</v>
      </c>
      <c r="G325" s="6">
        <v>9.7867397041523194</v>
      </c>
      <c r="H325" s="6">
        <v>270.81788490000002</v>
      </c>
      <c r="I325" s="6">
        <v>30.5168449035897</v>
      </c>
      <c r="J325" s="6">
        <v>27.166633578611499</v>
      </c>
      <c r="K325" s="6">
        <v>26.2381128998063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13725.960160500001</v>
      </c>
      <c r="E326" s="6">
        <v>2.42751298041936</v>
      </c>
      <c r="F326" s="6">
        <v>75.420634856115697</v>
      </c>
      <c r="G326" s="6">
        <v>2.2973915329591801</v>
      </c>
      <c r="H326" s="6">
        <v>4473.2504225000002</v>
      </c>
      <c r="I326" s="6">
        <v>7.4771090918939196</v>
      </c>
      <c r="J326" s="6">
        <v>24.579365143884299</v>
      </c>
      <c r="K326" s="6">
        <v>7.0494387025272296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614.06278599999996</v>
      </c>
      <c r="E327" s="6">
        <v>18.581288427096201</v>
      </c>
      <c r="F327" s="6">
        <v>72.950918761616506</v>
      </c>
      <c r="G327" s="6">
        <v>9.64302644009482</v>
      </c>
      <c r="H327" s="6">
        <v>227.68505819999999</v>
      </c>
      <c r="I327" s="6">
        <v>35.233568449370999</v>
      </c>
      <c r="J327" s="6">
        <v>27.049081238383501</v>
      </c>
      <c r="K327" s="6">
        <v>26.007080693344701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16678.7250857</v>
      </c>
      <c r="E328" s="6">
        <v>2.95975579563498</v>
      </c>
      <c r="F328" s="6">
        <v>81.257482347131102</v>
      </c>
      <c r="G328" s="6">
        <v>1.82984638455967</v>
      </c>
      <c r="H328" s="6">
        <v>3847.0463312000002</v>
      </c>
      <c r="I328" s="6">
        <v>8.5197361906556406</v>
      </c>
      <c r="J328" s="6">
        <v>18.742517652868901</v>
      </c>
      <c r="K328" s="6">
        <v>7.9332303719910904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1592.2270006000001</v>
      </c>
      <c r="E329" s="6">
        <v>18.731504835300399</v>
      </c>
      <c r="F329" s="6">
        <v>88.524782427785695</v>
      </c>
      <c r="G329" s="6">
        <v>5.0631896651644501</v>
      </c>
      <c r="H329" s="6">
        <v>206.39589000000001</v>
      </c>
      <c r="I329" s="6">
        <v>45.523125737991499</v>
      </c>
      <c r="J329" s="6">
        <v>11.4752175722143</v>
      </c>
      <c r="K329" s="6">
        <v>39.059630955023898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33618.397377100002</v>
      </c>
      <c r="E330" s="6">
        <v>2.8983385987322698</v>
      </c>
      <c r="F330" s="6">
        <v>77.545709150591307</v>
      </c>
      <c r="G330" s="6">
        <v>1.6312168088868499</v>
      </c>
      <c r="H330" s="6">
        <v>9734.6104751000003</v>
      </c>
      <c r="I330" s="6">
        <v>5.3098177956900097</v>
      </c>
      <c r="J330" s="6">
        <v>22.4542908494087</v>
      </c>
      <c r="K330" s="6">
        <v>5.6333938609700596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209.19903360000001</v>
      </c>
      <c r="E331" s="6">
        <v>24.477796848685699</v>
      </c>
      <c r="F331" s="6">
        <v>74.773362428455002</v>
      </c>
      <c r="G331" s="6">
        <v>12.392191129698</v>
      </c>
      <c r="H331" s="6">
        <v>70.578452400000003</v>
      </c>
      <c r="I331" s="6">
        <v>44.521522246882803</v>
      </c>
      <c r="J331" s="6">
        <v>25.226637571545002</v>
      </c>
      <c r="K331" s="6">
        <v>36.731244740630103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6767.1939130000001</v>
      </c>
      <c r="E332" s="6">
        <v>2.9272808277830702</v>
      </c>
      <c r="F332" s="6">
        <v>75.160840402221595</v>
      </c>
      <c r="G332" s="6">
        <v>2.4284786462151602</v>
      </c>
      <c r="H332" s="6">
        <v>2236.4227000999999</v>
      </c>
      <c r="I332" s="6">
        <v>7.4326864962407502</v>
      </c>
      <c r="J332" s="6">
        <v>24.839159597778401</v>
      </c>
      <c r="K332" s="6">
        <v>7.3483362120152398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4187.3826984999996</v>
      </c>
      <c r="E333" s="6">
        <v>19.9768065574427</v>
      </c>
      <c r="F333" s="6">
        <v>83.859319328888205</v>
      </c>
      <c r="G333" s="6">
        <v>6.7352161228563601</v>
      </c>
      <c r="H333" s="6">
        <v>805.95940350000001</v>
      </c>
      <c r="I333" s="6">
        <v>38.720205844193998</v>
      </c>
      <c r="J333" s="6">
        <v>16.140680671111799</v>
      </c>
      <c r="K333" s="6">
        <v>34.992987662941204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44013.383646800001</v>
      </c>
      <c r="E334" s="6">
        <v>3.35933670335432</v>
      </c>
      <c r="F334" s="6">
        <v>75.936757803541099</v>
      </c>
      <c r="G334" s="6">
        <v>2.0915647090628799</v>
      </c>
      <c r="H334" s="6">
        <v>13947.1942339</v>
      </c>
      <c r="I334" s="6">
        <v>7.4964607976356898</v>
      </c>
      <c r="J334" s="6">
        <v>24.063242196458901</v>
      </c>
      <c r="K334" s="6">
        <v>6.6003841646041899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11428.0210725</v>
      </c>
      <c r="E335" s="6">
        <v>10.4116471934478</v>
      </c>
      <c r="F335" s="6">
        <v>88.927025578384203</v>
      </c>
      <c r="G335" s="6">
        <v>2.9276594073133602</v>
      </c>
      <c r="H335" s="6">
        <v>1422.9890654999999</v>
      </c>
      <c r="I335" s="6">
        <v>26.6074704963521</v>
      </c>
      <c r="J335" s="6">
        <v>11.0729744216159</v>
      </c>
      <c r="K335" s="6">
        <v>23.512024239008401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55094.2817928</v>
      </c>
      <c r="E336" s="6">
        <v>3.62233362348123</v>
      </c>
      <c r="F336" s="6">
        <v>83.506521098071204</v>
      </c>
      <c r="G336" s="6">
        <v>1.85587065837498</v>
      </c>
      <c r="H336" s="6">
        <v>10881.741478600001</v>
      </c>
      <c r="I336" s="6">
        <v>9.6296545740820108</v>
      </c>
      <c r="J336" s="6">
        <v>16.4934789019288</v>
      </c>
      <c r="K336" s="6">
        <v>9.3962773536368793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4173.3400404000004</v>
      </c>
      <c r="E337" s="6">
        <v>12.212138689336401</v>
      </c>
      <c r="F337" s="6">
        <v>77.298447314749495</v>
      </c>
      <c r="G337" s="6">
        <v>5.9708366578306196</v>
      </c>
      <c r="H337" s="6">
        <v>1225.6559102000001</v>
      </c>
      <c r="I337" s="6">
        <v>22.954524992477999</v>
      </c>
      <c r="J337" s="6">
        <v>22.701552685250501</v>
      </c>
      <c r="K337" s="6">
        <v>20.330609505849399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32111.2817842</v>
      </c>
      <c r="E338" s="6">
        <v>3.7148992380730399</v>
      </c>
      <c r="F338" s="6">
        <v>79.561506731174703</v>
      </c>
      <c r="G338" s="6">
        <v>2.1587510088805999</v>
      </c>
      <c r="H338" s="6">
        <v>8249.0420752999999</v>
      </c>
      <c r="I338" s="6">
        <v>8.4656164109734107</v>
      </c>
      <c r="J338" s="6">
        <v>20.438493268825301</v>
      </c>
      <c r="K338" s="6">
        <v>8.4034317336864692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2409.8458764000002</v>
      </c>
      <c r="E339" s="6">
        <v>14.680073703267301</v>
      </c>
      <c r="F339" s="6">
        <v>85.045540412904302</v>
      </c>
      <c r="G339" s="6">
        <v>4.7958297852017697</v>
      </c>
      <c r="H339" s="6">
        <v>423.74876560000001</v>
      </c>
      <c r="I339" s="6">
        <v>30.230303074945201</v>
      </c>
      <c r="J339" s="6">
        <v>14.9544595870957</v>
      </c>
      <c r="K339" s="6">
        <v>27.2737328577714</v>
      </c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24451.423490100002</v>
      </c>
      <c r="E340" s="6">
        <v>3.12750671762694</v>
      </c>
      <c r="F340" s="6">
        <v>76.826175779017106</v>
      </c>
      <c r="G340" s="6">
        <v>2.2059177995719601</v>
      </c>
      <c r="H340" s="6">
        <v>7375.5199210000001</v>
      </c>
      <c r="I340" s="6">
        <v>7.4110472195095403</v>
      </c>
      <c r="J340" s="6">
        <v>23.173824220982901</v>
      </c>
      <c r="K340" s="6">
        <v>7.3130885523214104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237.30528140000001</v>
      </c>
      <c r="E341" s="6">
        <v>16.2899951208258</v>
      </c>
      <c r="F341" s="6">
        <v>77.4233708018633</v>
      </c>
      <c r="G341" s="6">
        <v>6.8915793305707203</v>
      </c>
      <c r="H341" s="6">
        <v>69.198141199999995</v>
      </c>
      <c r="I341" s="6">
        <v>28.7898757040251</v>
      </c>
      <c r="J341" s="6">
        <v>22.5766291981367</v>
      </c>
      <c r="K341" s="6">
        <v>23.633700905415498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4287.8858343000002</v>
      </c>
      <c r="E342" s="6">
        <v>3.3613908891789901</v>
      </c>
      <c r="F342" s="6">
        <v>78.821659815350301</v>
      </c>
      <c r="G342" s="6">
        <v>1.85045701481128</v>
      </c>
      <c r="H342" s="6">
        <v>1152.0983583</v>
      </c>
      <c r="I342" s="6">
        <v>6.98708292296417</v>
      </c>
      <c r="J342" s="6">
        <v>21.178340184649699</v>
      </c>
      <c r="K342" s="6">
        <v>6.8870408187182299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186.53539259999999</v>
      </c>
      <c r="E343" s="6">
        <v>17.972906748946301</v>
      </c>
      <c r="F343" s="6">
        <v>90.793307604361303</v>
      </c>
      <c r="G343" s="6">
        <v>5.0334664815455001</v>
      </c>
      <c r="H343" s="6">
        <v>18.915204500000002</v>
      </c>
      <c r="I343" s="6">
        <v>57.3784212701255</v>
      </c>
      <c r="J343" s="6">
        <v>9.2066923956387008</v>
      </c>
      <c r="K343" s="6">
        <v>49.638355550109502</v>
      </c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3986.3672372000001</v>
      </c>
      <c r="E344" s="6">
        <v>2.1505384459568799</v>
      </c>
      <c r="F344" s="6">
        <v>84.991262829571497</v>
      </c>
      <c r="G344" s="6">
        <v>2.2046704964056199</v>
      </c>
      <c r="H344" s="6">
        <v>703.95869100000004</v>
      </c>
      <c r="I344" s="6">
        <v>13.876793366280999</v>
      </c>
      <c r="J344" s="6">
        <v>15.0087371704285</v>
      </c>
      <c r="K344" s="6">
        <v>12.4845766492466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313.88424500000002</v>
      </c>
      <c r="E345" s="6">
        <v>16.588049994309099</v>
      </c>
      <c r="F345" s="6">
        <v>93.734710167071199</v>
      </c>
      <c r="G345" s="6">
        <v>3.6645084273080601</v>
      </c>
      <c r="H345" s="6">
        <v>20.980229900000001</v>
      </c>
      <c r="I345" s="6">
        <v>57.306290783570603</v>
      </c>
      <c r="J345" s="6">
        <v>6.2652898329287696</v>
      </c>
      <c r="K345" s="6">
        <v>54.824540364151403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6431.4123330000002</v>
      </c>
      <c r="E346" s="6">
        <v>2.1274409804871102</v>
      </c>
      <c r="F346" s="6">
        <v>88.485411077982505</v>
      </c>
      <c r="G346" s="6">
        <v>1.4429811346063399</v>
      </c>
      <c r="H346" s="6">
        <v>836.91840609999997</v>
      </c>
      <c r="I346" s="6">
        <v>11.599083951714199</v>
      </c>
      <c r="J346" s="6">
        <v>11.5145889220175</v>
      </c>
      <c r="K346" s="6">
        <v>11.088783085366501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244.29231490000001</v>
      </c>
      <c r="E347" s="6">
        <v>19.8628433267384</v>
      </c>
      <c r="F347" s="6">
        <v>78.999533498091907</v>
      </c>
      <c r="G347" s="6">
        <v>9.0309954686619296</v>
      </c>
      <c r="H347" s="6">
        <v>64.940289500000006</v>
      </c>
      <c r="I347" s="6">
        <v>39.299804717776098</v>
      </c>
      <c r="J347" s="6">
        <v>21.0004665019081</v>
      </c>
      <c r="K347" s="6">
        <v>33.9727895560249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5949.3741902000002</v>
      </c>
      <c r="E348" s="6">
        <v>2.5722172221819202</v>
      </c>
      <c r="F348" s="6">
        <v>81.516132016804903</v>
      </c>
      <c r="G348" s="6">
        <v>1.92482925810074</v>
      </c>
      <c r="H348" s="6">
        <v>1349.0268048</v>
      </c>
      <c r="I348" s="6">
        <v>8.8008931297037005</v>
      </c>
      <c r="J348" s="6">
        <v>18.4838679831951</v>
      </c>
      <c r="K348" s="6">
        <v>8.4887338546131605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805.84327020000001</v>
      </c>
      <c r="E349" s="6">
        <v>18.147516489902799</v>
      </c>
      <c r="F349" s="6">
        <v>83.856275320795802</v>
      </c>
      <c r="G349" s="6">
        <v>6.3620657255682103</v>
      </c>
      <c r="H349" s="6">
        <v>155.13820329999999</v>
      </c>
      <c r="I349" s="6">
        <v>35.544917106664897</v>
      </c>
      <c r="J349" s="6">
        <v>16.143724679204201</v>
      </c>
      <c r="K349" s="6">
        <v>33.0468430113579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9702.9373983000005</v>
      </c>
      <c r="E350" s="6">
        <v>3.1989655543250999</v>
      </c>
      <c r="F350" s="6">
        <v>75.837011069083303</v>
      </c>
      <c r="G350" s="6">
        <v>2.3836043564590801</v>
      </c>
      <c r="H350" s="6">
        <v>3091.5243842999998</v>
      </c>
      <c r="I350" s="6">
        <v>8.2485467750005004</v>
      </c>
      <c r="J350" s="6">
        <v>24.162988930916701</v>
      </c>
      <c r="K350" s="6">
        <v>7.4810873142358698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342.03805469999998</v>
      </c>
      <c r="E351" s="6">
        <v>23.884607606075001</v>
      </c>
      <c r="F351" s="6">
        <v>79.6565166826162</v>
      </c>
      <c r="G351" s="6">
        <v>11.664067422512799</v>
      </c>
      <c r="H351" s="6">
        <v>87.353122499999998</v>
      </c>
      <c r="I351" s="6">
        <v>49.698975375040298</v>
      </c>
      <c r="J351" s="6">
        <v>20.3434833173838</v>
      </c>
      <c r="K351" s="6">
        <v>45.671577808634197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15660.6812957</v>
      </c>
      <c r="E352" s="6">
        <v>2.4821925284197501</v>
      </c>
      <c r="F352" s="6">
        <v>89.079981906776794</v>
      </c>
      <c r="G352" s="6">
        <v>1.42257430306854</v>
      </c>
      <c r="H352" s="6">
        <v>1919.7907256000001</v>
      </c>
      <c r="I352" s="6">
        <v>11.5479485951118</v>
      </c>
      <c r="J352" s="6">
        <v>10.9200180932232</v>
      </c>
      <c r="K352" s="6">
        <v>11.6046413198741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484.92632350000002</v>
      </c>
      <c r="E353" s="6">
        <v>17.443996162264</v>
      </c>
      <c r="F353" s="6">
        <v>95.662028170980605</v>
      </c>
      <c r="G353" s="6">
        <v>4.4411349999605099</v>
      </c>
      <c r="H353" s="6">
        <v>21.9898822</v>
      </c>
      <c r="I353" s="6">
        <v>100</v>
      </c>
      <c r="J353" s="6">
        <v>4.3379718290193896</v>
      </c>
      <c r="K353" s="6">
        <v>97.937007943499594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18326.567779500001</v>
      </c>
      <c r="E354" s="6">
        <v>1.8198054053845201</v>
      </c>
      <c r="F354" s="6">
        <v>95.473302990861598</v>
      </c>
      <c r="G354" s="6">
        <v>0.849656397936148</v>
      </c>
      <c r="H354" s="6">
        <v>868.9216457</v>
      </c>
      <c r="I354" s="6">
        <v>18.119849312340399</v>
      </c>
      <c r="J354" s="6">
        <v>4.5266970091383696</v>
      </c>
      <c r="K354" s="6">
        <v>17.920241304978099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14553.6019533</v>
      </c>
      <c r="E356" s="6">
        <v>1.85216992553763</v>
      </c>
      <c r="F356" s="6">
        <v>94.874892442533195</v>
      </c>
      <c r="G356" s="6">
        <v>0.75639896341832602</v>
      </c>
      <c r="H356" s="6">
        <v>786.18034169999999</v>
      </c>
      <c r="I356" s="6">
        <v>14.3629605521207</v>
      </c>
      <c r="J356" s="6">
        <v>5.1251075574668103</v>
      </c>
      <c r="K356" s="6">
        <v>14.0022954627371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809.44939380000005</v>
      </c>
      <c r="E357" s="6">
        <v>22.2856981491821</v>
      </c>
      <c r="F357" s="6">
        <v>87.960728305647905</v>
      </c>
      <c r="G357" s="6">
        <v>4.9228579004506701</v>
      </c>
      <c r="H357" s="6">
        <v>110.79013740000001</v>
      </c>
      <c r="I357" s="6">
        <v>37.956547955164901</v>
      </c>
      <c r="J357" s="6">
        <v>12.039271694352101</v>
      </c>
      <c r="K357" s="6">
        <v>35.9671396461626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12250.2798972</v>
      </c>
      <c r="E358" s="6">
        <v>3.4390645939183502</v>
      </c>
      <c r="F358" s="6">
        <v>84.498782420621097</v>
      </c>
      <c r="G358" s="6">
        <v>1.84638632725425</v>
      </c>
      <c r="H358" s="6">
        <v>2247.3016610999998</v>
      </c>
      <c r="I358" s="6">
        <v>9.9480846052063505</v>
      </c>
      <c r="J358" s="6">
        <v>15.501217579378901</v>
      </c>
      <c r="K358" s="6">
        <v>10.0648478567654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12037.2609744</v>
      </c>
      <c r="E360" s="6">
        <v>1.7579076092359101</v>
      </c>
      <c r="F360" s="6">
        <v>91.188034214513294</v>
      </c>
      <c r="G360" s="6">
        <v>1.0491614228219699</v>
      </c>
      <c r="H360" s="6">
        <v>1163.2220474000001</v>
      </c>
      <c r="I360" s="6">
        <v>11.0017249146526</v>
      </c>
      <c r="J360" s="6">
        <v>8.8119657854867199</v>
      </c>
      <c r="K360" s="6">
        <v>10.856938173592001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9519.2870440000006</v>
      </c>
      <c r="E362" s="6">
        <v>2.0073089588317599</v>
      </c>
      <c r="F362" s="6">
        <v>88.628424877101295</v>
      </c>
      <c r="G362" s="6">
        <v>1.4482218185972799</v>
      </c>
      <c r="H362" s="6">
        <v>1221.3834093</v>
      </c>
      <c r="I362" s="6">
        <v>11.3981487695391</v>
      </c>
      <c r="J362" s="6">
        <v>11.3715751228988</v>
      </c>
      <c r="K362" s="6">
        <v>11.2872330585465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433.98651690000003</v>
      </c>
      <c r="E363" s="6">
        <v>23.685462056345798</v>
      </c>
      <c r="F363" s="6">
        <v>95.438893083766203</v>
      </c>
      <c r="G363" s="6">
        <v>4.7352972711669699</v>
      </c>
      <c r="H363" s="6">
        <v>20.740589499999999</v>
      </c>
      <c r="I363" s="6">
        <v>100</v>
      </c>
      <c r="J363" s="6">
        <v>4.5611069162337499</v>
      </c>
      <c r="K363" s="6">
        <v>99.0837396015108</v>
      </c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16682.279562</v>
      </c>
      <c r="E364" s="6">
        <v>2.0429769767495198</v>
      </c>
      <c r="F364" s="6">
        <v>89.480760987375206</v>
      </c>
      <c r="G364" s="6">
        <v>1.4264249369719799</v>
      </c>
      <c r="H364" s="6">
        <v>1961.1465532</v>
      </c>
      <c r="I364" s="6">
        <v>12.0886923950809</v>
      </c>
      <c r="J364" s="6">
        <v>10.5192390126248</v>
      </c>
      <c r="K364" s="6">
        <v>12.133728371266701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385.71979049999999</v>
      </c>
      <c r="E365" s="6">
        <v>31.7410758285321</v>
      </c>
      <c r="F365" s="6">
        <v>93.834470751696301</v>
      </c>
      <c r="G365" s="6">
        <v>6.5329233703955598</v>
      </c>
      <c r="H365" s="6">
        <v>25.344275199999998</v>
      </c>
      <c r="I365" s="6">
        <v>100</v>
      </c>
      <c r="J365" s="6">
        <v>6.1655292483037396</v>
      </c>
      <c r="K365" s="6">
        <v>99.425918235828306</v>
      </c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16852.226088700001</v>
      </c>
      <c r="E366" s="6">
        <v>2.1311550833348698</v>
      </c>
      <c r="F366" s="6">
        <v>86.205485351981494</v>
      </c>
      <c r="G366" s="6">
        <v>1.29136666999386</v>
      </c>
      <c r="H366" s="6">
        <v>2696.6761881000002</v>
      </c>
      <c r="I366" s="6">
        <v>8.0659350629563704</v>
      </c>
      <c r="J366" s="6">
        <v>13.794514648018501</v>
      </c>
      <c r="K366" s="6">
        <v>8.0700838989057004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371.37324369999999</v>
      </c>
      <c r="E367" s="6">
        <v>22.017419575178099</v>
      </c>
      <c r="F367" s="6">
        <v>96.295017702922195</v>
      </c>
      <c r="G367" s="6">
        <v>3.82210669248063</v>
      </c>
      <c r="H367" s="6">
        <v>14.288707</v>
      </c>
      <c r="I367" s="6">
        <v>99.999999999999801</v>
      </c>
      <c r="J367" s="6">
        <v>3.7049822970778199</v>
      </c>
      <c r="K367" s="6">
        <v>99.339160650016098</v>
      </c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14784.349321</v>
      </c>
      <c r="E368" s="6">
        <v>1.52043853399829</v>
      </c>
      <c r="F368" s="6">
        <v>86.925462935139095</v>
      </c>
      <c r="G368" s="6">
        <v>1.2197975313862399</v>
      </c>
      <c r="H368" s="6">
        <v>2223.7272791</v>
      </c>
      <c r="I368" s="6">
        <v>8.1716460450953807</v>
      </c>
      <c r="J368" s="6">
        <v>13.0745370648609</v>
      </c>
      <c r="K368" s="6">
        <v>8.10976821411594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118.46076410000001</v>
      </c>
      <c r="E369" s="6">
        <v>21.4453889117245</v>
      </c>
      <c r="F369" s="6">
        <v>85.190519947326493</v>
      </c>
      <c r="G369" s="6">
        <v>8.4578759356313995</v>
      </c>
      <c r="H369" s="6">
        <v>20.593163700000002</v>
      </c>
      <c r="I369" s="6">
        <v>50.2005730093125</v>
      </c>
      <c r="J369" s="6">
        <v>14.8094800526735</v>
      </c>
      <c r="K369" s="6">
        <v>48.653352180068303</v>
      </c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3930.3296522000001</v>
      </c>
      <c r="E370" s="6">
        <v>2.1414997211181599</v>
      </c>
      <c r="F370" s="6">
        <v>87.676030409654899</v>
      </c>
      <c r="G370" s="6">
        <v>1.68162039828659</v>
      </c>
      <c r="H370" s="6">
        <v>552.45730089999995</v>
      </c>
      <c r="I370" s="6">
        <v>12.5337483218239</v>
      </c>
      <c r="J370" s="6">
        <v>12.323969590345101</v>
      </c>
      <c r="K370" s="6">
        <v>11.9634992683833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2474.0997987999999</v>
      </c>
      <c r="E371" s="6">
        <v>20.048477556062199</v>
      </c>
      <c r="F371" s="6">
        <v>90.858993989803693</v>
      </c>
      <c r="G371" s="6">
        <v>6.3892296072111003</v>
      </c>
      <c r="H371" s="6">
        <v>248.9105386</v>
      </c>
      <c r="I371" s="6">
        <v>65.967077630567402</v>
      </c>
      <c r="J371" s="6">
        <v>9.1410060101962802</v>
      </c>
      <c r="K371" s="6">
        <v>63.507120970441697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63655.520094400003</v>
      </c>
      <c r="E372" s="6">
        <v>2.6001353552637898</v>
      </c>
      <c r="F372" s="6">
        <v>90.049815196175004</v>
      </c>
      <c r="G372" s="6">
        <v>1.2724300183941299</v>
      </c>
      <c r="H372" s="6">
        <v>7033.7089237</v>
      </c>
      <c r="I372" s="6">
        <v>11.553678039633001</v>
      </c>
      <c r="J372" s="6">
        <v>9.9501848038249499</v>
      </c>
      <c r="K372" s="6">
        <v>11.515573857724799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911.43431940000005</v>
      </c>
      <c r="E373" s="6">
        <v>21.342764245729601</v>
      </c>
      <c r="F373" s="6">
        <v>97.067996800395093</v>
      </c>
      <c r="G373" s="6">
        <v>3.0300849002707699</v>
      </c>
      <c r="H373" s="6">
        <v>27.530477900000001</v>
      </c>
      <c r="I373" s="6">
        <v>100</v>
      </c>
      <c r="J373" s="6">
        <v>2.93200319960494</v>
      </c>
      <c r="K373" s="6">
        <v>100.315126342304</v>
      </c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37480.997487799999</v>
      </c>
      <c r="E374" s="6">
        <v>2.4446791774841401</v>
      </c>
      <c r="F374" s="6">
        <v>89.031772244790005</v>
      </c>
      <c r="G374" s="6">
        <v>1.40993744264726</v>
      </c>
      <c r="H374" s="6">
        <v>4617.4540456000004</v>
      </c>
      <c r="I374" s="6">
        <v>11.424835028195901</v>
      </c>
      <c r="J374" s="6">
        <v>10.96822775521</v>
      </c>
      <c r="K374" s="6">
        <v>11.444805129392501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532.51957189999996</v>
      </c>
      <c r="E375" s="6">
        <v>19.544894568730701</v>
      </c>
      <c r="F375" s="6">
        <v>90.961047128223299</v>
      </c>
      <c r="G375" s="6">
        <v>6.5399033415577001</v>
      </c>
      <c r="H375" s="6">
        <v>52.917369200000003</v>
      </c>
      <c r="I375" s="6">
        <v>71.460152802945899</v>
      </c>
      <c r="J375" s="6">
        <v>9.0389528717766794</v>
      </c>
      <c r="K375" s="6">
        <v>65.812540955147995</v>
      </c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11226.999249</v>
      </c>
      <c r="E376" s="6">
        <v>2.7741463997168601</v>
      </c>
      <c r="F376" s="6">
        <v>84.426773051239195</v>
      </c>
      <c r="G376" s="6">
        <v>1.8127674956264499</v>
      </c>
      <c r="H376" s="6">
        <v>2070.9142483999999</v>
      </c>
      <c r="I376" s="6">
        <v>10.116584544950699</v>
      </c>
      <c r="J376" s="6">
        <v>15.5732269487608</v>
      </c>
      <c r="K376" s="6">
        <v>9.8275142622316594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408.4882088</v>
      </c>
      <c r="E377" s="6">
        <v>25.154031159792002</v>
      </c>
      <c r="F377" s="6">
        <v>84.709703255452993</v>
      </c>
      <c r="G377" s="6">
        <v>9.3571242263595593</v>
      </c>
      <c r="H377" s="6">
        <v>73.7330635</v>
      </c>
      <c r="I377" s="6">
        <v>57.982065614073001</v>
      </c>
      <c r="J377" s="6">
        <v>15.290296744547</v>
      </c>
      <c r="K377" s="6">
        <v>51.839361248630397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17688.600325899999</v>
      </c>
      <c r="E378" s="6">
        <v>2.9162073585429198</v>
      </c>
      <c r="F378" s="6">
        <v>86.396213483193804</v>
      </c>
      <c r="G378" s="6">
        <v>1.85635841427638</v>
      </c>
      <c r="H378" s="6">
        <v>2785.2139916000001</v>
      </c>
      <c r="I378" s="6">
        <v>11.517766631698199</v>
      </c>
      <c r="J378" s="6">
        <v>13.603786516806201</v>
      </c>
      <c r="K378" s="6">
        <v>11.7895365134559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965.80842910000001</v>
      </c>
      <c r="E379" s="6">
        <v>18.689294317030299</v>
      </c>
      <c r="F379" s="6">
        <v>97.503660463992205</v>
      </c>
      <c r="G379" s="6">
        <v>2.34675847506354</v>
      </c>
      <c r="H379" s="6">
        <v>24.727130800000001</v>
      </c>
      <c r="I379" s="6">
        <v>99.999999999999901</v>
      </c>
      <c r="J379" s="6">
        <v>2.49633953600781</v>
      </c>
      <c r="K379" s="6">
        <v>91.661225663845599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22850.961016500001</v>
      </c>
      <c r="E380" s="6">
        <v>2.4437532549576901</v>
      </c>
      <c r="F380" s="6">
        <v>88.668622385752201</v>
      </c>
      <c r="G380" s="6">
        <v>1.44070371897</v>
      </c>
      <c r="H380" s="6">
        <v>2920.2310937000002</v>
      </c>
      <c r="I380" s="6">
        <v>11.5249751747735</v>
      </c>
      <c r="J380" s="6">
        <v>11.331377614247801</v>
      </c>
      <c r="K380" s="6">
        <v>11.273581939982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15629.6205801</v>
      </c>
      <c r="E382" s="6">
        <v>3.0800780918297201</v>
      </c>
      <c r="F382" s="6">
        <v>89.482936488346297</v>
      </c>
      <c r="G382" s="6">
        <v>1.32290314819049</v>
      </c>
      <c r="H382" s="6">
        <v>1836.9727095999999</v>
      </c>
      <c r="I382" s="6">
        <v>11.704845898811101</v>
      </c>
      <c r="J382" s="6">
        <v>10.517063511653699</v>
      </c>
      <c r="K382" s="6">
        <v>11.255732958025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425.60524079999999</v>
      </c>
      <c r="E383" s="6">
        <v>16.0132332803941</v>
      </c>
      <c r="F383" s="6">
        <v>96.481359597308</v>
      </c>
      <c r="G383" s="6">
        <v>2.0881020864072202</v>
      </c>
      <c r="H383" s="6">
        <v>15.5216697</v>
      </c>
      <c r="I383" s="6">
        <v>56.8724854215276</v>
      </c>
      <c r="J383" s="6">
        <v>3.5186404026920099</v>
      </c>
      <c r="K383" s="6">
        <v>57.255901489794397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5387.5206829999997</v>
      </c>
      <c r="E384" s="6">
        <v>3.6104526019043601</v>
      </c>
      <c r="F384" s="6">
        <v>84.331088125677397</v>
      </c>
      <c r="G384" s="6">
        <v>2.0429618243691601</v>
      </c>
      <c r="H384" s="6">
        <v>1001.0138453</v>
      </c>
      <c r="I384" s="6">
        <v>10.9394900174608</v>
      </c>
      <c r="J384" s="6">
        <v>15.6689118743226</v>
      </c>
      <c r="K384" s="6">
        <v>10.9953514979302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1211.2604607999999</v>
      </c>
      <c r="E385" s="6">
        <v>17.3397230899368</v>
      </c>
      <c r="F385" s="6">
        <v>94.950142093731898</v>
      </c>
      <c r="G385" s="6">
        <v>3.75607983415463</v>
      </c>
      <c r="H385" s="6">
        <v>64.420053300000006</v>
      </c>
      <c r="I385" s="6">
        <v>74.612557037441107</v>
      </c>
      <c r="J385" s="6">
        <v>5.0498579062680697</v>
      </c>
      <c r="K385" s="6">
        <v>70.623831519240994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23566.617493500002</v>
      </c>
      <c r="E386" s="6">
        <v>2.2937401203188101</v>
      </c>
      <c r="F386" s="6">
        <v>86.697568162698801</v>
      </c>
      <c r="G386" s="6">
        <v>1.5120287077648</v>
      </c>
      <c r="H386" s="6">
        <v>3615.9413635999999</v>
      </c>
      <c r="I386" s="6">
        <v>10.113516157920801</v>
      </c>
      <c r="J386" s="6">
        <v>13.302431837301199</v>
      </c>
      <c r="K386" s="6">
        <v>9.8545298753428696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2179.6210397999998</v>
      </c>
      <c r="E387" s="6">
        <v>13.4109899707276</v>
      </c>
      <c r="F387" s="6">
        <v>85.327635804910997</v>
      </c>
      <c r="G387" s="6">
        <v>4.5930593775196398</v>
      </c>
      <c r="H387" s="6">
        <v>374.79291910000001</v>
      </c>
      <c r="I387" s="6">
        <v>29.742008143730601</v>
      </c>
      <c r="J387" s="6">
        <v>14.672364195088999</v>
      </c>
      <c r="K387" s="6">
        <v>26.7110939030878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17010.7479351</v>
      </c>
      <c r="E388" s="6">
        <v>4.0261627251422896</v>
      </c>
      <c r="F388" s="6">
        <v>75.287556545882097</v>
      </c>
      <c r="G388" s="6">
        <v>2.2780699175143901</v>
      </c>
      <c r="H388" s="6">
        <v>5583.6205309999996</v>
      </c>
      <c r="I388" s="6">
        <v>7.2105226295237896</v>
      </c>
      <c r="J388" s="6">
        <v>24.712443454117899</v>
      </c>
      <c r="K388" s="6">
        <v>6.9402411804713298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722.15900180000006</v>
      </c>
      <c r="E389" s="6">
        <v>20.3779390137713</v>
      </c>
      <c r="F389" s="6">
        <v>81.943096405526802</v>
      </c>
      <c r="G389" s="6">
        <v>8.1174552217701397</v>
      </c>
      <c r="H389" s="6">
        <v>159.1342779</v>
      </c>
      <c r="I389" s="6">
        <v>40.603873221958402</v>
      </c>
      <c r="J389" s="6">
        <v>18.056903594473201</v>
      </c>
      <c r="K389" s="6">
        <v>36.837401956814503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13234.8068862</v>
      </c>
      <c r="E390" s="6">
        <v>3.0162669929467598</v>
      </c>
      <c r="F390" s="6">
        <v>73.428222685117106</v>
      </c>
      <c r="G390" s="6">
        <v>2.3938305395486399</v>
      </c>
      <c r="H390" s="6">
        <v>4789.3347887999998</v>
      </c>
      <c r="I390" s="6">
        <v>6.8412490724586501</v>
      </c>
      <c r="J390" s="6">
        <v>26.571777314882901</v>
      </c>
      <c r="K390" s="6">
        <v>6.61509088554494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191.144093</v>
      </c>
      <c r="E391" s="6">
        <v>27.9176600613111</v>
      </c>
      <c r="F391" s="6">
        <v>89.447984222469699</v>
      </c>
      <c r="G391" s="6">
        <v>7.4747960093085304</v>
      </c>
      <c r="H391" s="6">
        <v>22.548920500000001</v>
      </c>
      <c r="I391" s="6">
        <v>70.829127818402199</v>
      </c>
      <c r="J391" s="6">
        <v>10.552015777530301</v>
      </c>
      <c r="K391" s="6">
        <v>63.362816129459503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5605.6171391999997</v>
      </c>
      <c r="E392" s="6">
        <v>2.6267321352678499</v>
      </c>
      <c r="F392" s="6">
        <v>84.907572042962897</v>
      </c>
      <c r="G392" s="6">
        <v>1.86920547811011</v>
      </c>
      <c r="H392" s="6">
        <v>996.40551240000002</v>
      </c>
      <c r="I392" s="6">
        <v>10.5605767423645</v>
      </c>
      <c r="J392" s="6">
        <v>15.092427957037099</v>
      </c>
      <c r="K392" s="6">
        <v>10.5158493548902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11174.5090311</v>
      </c>
      <c r="E394" s="6">
        <v>3.0934495494296601</v>
      </c>
      <c r="F394" s="6">
        <v>92.292479051018802</v>
      </c>
      <c r="G394" s="6">
        <v>1.23324601546366</v>
      </c>
      <c r="H394" s="6">
        <v>933.20456160000003</v>
      </c>
      <c r="I394" s="6">
        <v>14.8366610543</v>
      </c>
      <c r="J394" s="6">
        <v>7.7075209489812302</v>
      </c>
      <c r="K394" s="6">
        <v>14.767307516949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1040.5017221999999</v>
      </c>
      <c r="E395" s="6">
        <v>16.466013605050101</v>
      </c>
      <c r="F395" s="6">
        <v>87.312993841753695</v>
      </c>
      <c r="G395" s="6">
        <v>5.4780239267106099</v>
      </c>
      <c r="H395" s="6">
        <v>151.19000249999999</v>
      </c>
      <c r="I395" s="6">
        <v>38.749084778725297</v>
      </c>
      <c r="J395" s="6">
        <v>12.6870061582463</v>
      </c>
      <c r="K395" s="6">
        <v>37.700199985083003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12549.8314474</v>
      </c>
      <c r="E396" s="6">
        <v>3.6329336191099499</v>
      </c>
      <c r="F396" s="6">
        <v>71.031497103774598</v>
      </c>
      <c r="G396" s="6">
        <v>2.5232850686824699</v>
      </c>
      <c r="H396" s="6">
        <v>5118.1496020000004</v>
      </c>
      <c r="I396" s="6">
        <v>7.0678751289442303</v>
      </c>
      <c r="J396" s="6">
        <v>28.968502896225399</v>
      </c>
      <c r="K396" s="6">
        <v>6.1871584006321099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838.17368329999999</v>
      </c>
      <c r="E397" s="6">
        <v>20.774490483795301</v>
      </c>
      <c r="F397" s="6">
        <v>95.804541239270506</v>
      </c>
      <c r="G397" s="6">
        <v>3.9650934786641501</v>
      </c>
      <c r="H397" s="6">
        <v>36.705182000000001</v>
      </c>
      <c r="I397" s="6">
        <v>99.999999999999702</v>
      </c>
      <c r="J397" s="6">
        <v>4.1954587607295402</v>
      </c>
      <c r="K397" s="6">
        <v>90.544081913031704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34231.1992102</v>
      </c>
      <c r="E398" s="6">
        <v>2.8787171975169099</v>
      </c>
      <c r="F398" s="6">
        <v>92.993394809749205</v>
      </c>
      <c r="G398" s="6">
        <v>1.25981160823438</v>
      </c>
      <c r="H398" s="6">
        <v>2579.1562782000001</v>
      </c>
      <c r="I398" s="6">
        <v>16.742353267761501</v>
      </c>
      <c r="J398" s="6">
        <v>7.0066051902507898</v>
      </c>
      <c r="K398" s="6">
        <v>16.720530854722199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1652.5540595</v>
      </c>
      <c r="E399" s="6">
        <v>23.828943677723899</v>
      </c>
      <c r="F399" s="6">
        <v>98.089425493683294</v>
      </c>
      <c r="G399" s="6">
        <v>1.6108036377931401</v>
      </c>
      <c r="H399" s="6">
        <v>32.188257200000002</v>
      </c>
      <c r="I399" s="6">
        <v>100</v>
      </c>
      <c r="J399" s="6">
        <v>1.9105745063167301</v>
      </c>
      <c r="K399" s="6">
        <v>82.699105892953298</v>
      </c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29928.993450599999</v>
      </c>
      <c r="E400" s="6">
        <v>2.7539897894677399</v>
      </c>
      <c r="F400" s="6">
        <v>91.988957701031893</v>
      </c>
      <c r="G400" s="6">
        <v>0.99095460271539904</v>
      </c>
      <c r="H400" s="6">
        <v>2606.4262330000001</v>
      </c>
      <c r="I400" s="6">
        <v>12.1643286522994</v>
      </c>
      <c r="J400" s="6">
        <v>8.01104229896813</v>
      </c>
      <c r="K400" s="6">
        <v>11.3789039716556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781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457</v>
      </c>
      <c r="I410" s="5" t="s">
        <v>458</v>
      </c>
      <c r="J410" s="5" t="s">
        <v>459</v>
      </c>
      <c r="K410" s="5" t="s">
        <v>460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105.9599929</v>
      </c>
      <c r="E412" s="6"/>
      <c r="F412" s="6">
        <v>69.537317317043502</v>
      </c>
      <c r="G412" s="6"/>
      <c r="H412" s="6">
        <v>46.418610399999999</v>
      </c>
      <c r="I412" s="6"/>
      <c r="J412" s="6">
        <v>30.462682682956402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6.7939699999999998</v>
      </c>
      <c r="E413" s="6"/>
      <c r="F413" s="6">
        <v>80</v>
      </c>
      <c r="G413" s="6"/>
      <c r="H413" s="6">
        <v>1.6984925</v>
      </c>
      <c r="I413" s="6"/>
      <c r="J413" s="6">
        <v>20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298.93468000000001</v>
      </c>
      <c r="E414" s="6"/>
      <c r="F414" s="6">
        <v>82.629107981220699</v>
      </c>
      <c r="G414" s="6"/>
      <c r="H414" s="6">
        <v>62.844222500000001</v>
      </c>
      <c r="I414" s="6"/>
      <c r="J414" s="6">
        <v>17.370892018779301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245.35844829999999</v>
      </c>
      <c r="E416" s="6"/>
      <c r="F416" s="6">
        <v>75.244717741868001</v>
      </c>
      <c r="G416" s="6"/>
      <c r="H416" s="6">
        <v>80.7221799</v>
      </c>
      <c r="I416" s="6"/>
      <c r="J416" s="6">
        <v>24.755282258131999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162.33621690000001</v>
      </c>
      <c r="E417" s="6"/>
      <c r="F417" s="6">
        <v>82.788580583900099</v>
      </c>
      <c r="G417" s="6"/>
      <c r="H417" s="6">
        <v>33.749059299999999</v>
      </c>
      <c r="I417" s="6"/>
      <c r="J417" s="6">
        <v>17.211419416099901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1923.0641148</v>
      </c>
      <c r="E418" s="6"/>
      <c r="F418" s="6">
        <v>70.371664317125607</v>
      </c>
      <c r="G418" s="6"/>
      <c r="H418" s="6">
        <v>809.66095780000001</v>
      </c>
      <c r="I418" s="6"/>
      <c r="J418" s="6">
        <v>29.6283356828744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45.118738200000003</v>
      </c>
      <c r="E419" s="6"/>
      <c r="F419" s="6">
        <v>86.060766009465894</v>
      </c>
      <c r="G419" s="6"/>
      <c r="H419" s="6">
        <v>7.3078671999999996</v>
      </c>
      <c r="I419" s="6"/>
      <c r="J419" s="6">
        <v>13.939233990534101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850.23568620000003</v>
      </c>
      <c r="E420" s="6"/>
      <c r="F420" s="6">
        <v>71.129572198796296</v>
      </c>
      <c r="G420" s="6"/>
      <c r="H420" s="6">
        <v>345.09792809999999</v>
      </c>
      <c r="I420" s="6"/>
      <c r="J420" s="6">
        <v>28.8704278012037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126.8858743</v>
      </c>
      <c r="E421" s="6"/>
      <c r="F421" s="6">
        <v>79.776325624420807</v>
      </c>
      <c r="G421" s="6"/>
      <c r="H421" s="6">
        <v>32.1661669</v>
      </c>
      <c r="I421" s="6"/>
      <c r="J421" s="6">
        <v>20.223674375579201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2020.0087713999999</v>
      </c>
      <c r="E422" s="6"/>
      <c r="F422" s="6">
        <v>70.326608463912905</v>
      </c>
      <c r="G422" s="6"/>
      <c r="H422" s="6">
        <v>852.31624969999996</v>
      </c>
      <c r="I422" s="6"/>
      <c r="J422" s="6">
        <v>29.673391536087099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92.036252399999995</v>
      </c>
      <c r="E423" s="6"/>
      <c r="F423" s="6">
        <v>79.6875</v>
      </c>
      <c r="G423" s="6"/>
      <c r="H423" s="6">
        <v>23.460221199999999</v>
      </c>
      <c r="I423" s="6"/>
      <c r="J423" s="6">
        <v>20.3125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786.81972640000004</v>
      </c>
      <c r="E424" s="6"/>
      <c r="F424" s="6">
        <v>77.168141592920406</v>
      </c>
      <c r="G424" s="6"/>
      <c r="H424" s="6">
        <v>232.79757960000001</v>
      </c>
      <c r="I424" s="6"/>
      <c r="J424" s="6">
        <v>22.831858407079601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782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457</v>
      </c>
      <c r="I434" s="5" t="s">
        <v>458</v>
      </c>
      <c r="J434" s="5" t="s">
        <v>459</v>
      </c>
      <c r="K434" s="5" t="s">
        <v>460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448.7543561</v>
      </c>
      <c r="E435" s="6"/>
      <c r="F435" s="6">
        <v>82.018770880615804</v>
      </c>
      <c r="G435" s="6"/>
      <c r="H435" s="6">
        <v>98.381807100000003</v>
      </c>
      <c r="I435" s="6"/>
      <c r="J435" s="6">
        <v>17.981229119384199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6230.3814199999997</v>
      </c>
      <c r="E436" s="6"/>
      <c r="F436" s="6">
        <v>71.942371492579895</v>
      </c>
      <c r="G436" s="6"/>
      <c r="H436" s="6">
        <v>2429.857728</v>
      </c>
      <c r="I436" s="6"/>
      <c r="J436" s="6">
        <v>28.057628507420102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226.32778049999999</v>
      </c>
      <c r="E437" s="6">
        <v>22.552243526129601</v>
      </c>
      <c r="F437" s="6">
        <v>89.865825500738197</v>
      </c>
      <c r="G437" s="6">
        <v>6.5726751514406097</v>
      </c>
      <c r="H437" s="6">
        <v>25.5229973</v>
      </c>
      <c r="I437" s="6">
        <v>58.513201616745697</v>
      </c>
      <c r="J437" s="6">
        <v>10.1341744992618</v>
      </c>
      <c r="K437" s="6">
        <v>58.283866956842701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5952.4274348999998</v>
      </c>
      <c r="E438" s="6">
        <v>2.1358052784302899</v>
      </c>
      <c r="F438" s="6">
        <v>76.221076819732801</v>
      </c>
      <c r="G438" s="6">
        <v>2.0810759508032999</v>
      </c>
      <c r="H438" s="6">
        <v>1856.9970487999999</v>
      </c>
      <c r="I438" s="6">
        <v>7.0542345381027403</v>
      </c>
      <c r="J438" s="6">
        <v>23.778923180267199</v>
      </c>
      <c r="K438" s="6">
        <v>6.6706910448118197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104.1113639</v>
      </c>
      <c r="E439" s="6">
        <v>23.365350679681001</v>
      </c>
      <c r="F439" s="6">
        <v>80.438327451226698</v>
      </c>
      <c r="G439" s="6">
        <v>11.374024549939801</v>
      </c>
      <c r="H439" s="6">
        <v>25.318681699999999</v>
      </c>
      <c r="I439" s="6">
        <v>49.839330401759199</v>
      </c>
      <c r="J439" s="6">
        <v>19.561672548773299</v>
      </c>
      <c r="K439" s="6">
        <v>46.770413363438102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2805.9465540000001</v>
      </c>
      <c r="E440" s="6">
        <v>2.6918444067888698</v>
      </c>
      <c r="F440" s="6">
        <v>76.969249618786804</v>
      </c>
      <c r="G440" s="6">
        <v>2.5566149709635799</v>
      </c>
      <c r="H440" s="6">
        <v>839.59574750000002</v>
      </c>
      <c r="I440" s="6">
        <v>9.6437243684683001</v>
      </c>
      <c r="J440" s="6">
        <v>23.030750381213199</v>
      </c>
      <c r="K440" s="6">
        <v>8.5442607219494899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29.423601999999999</v>
      </c>
      <c r="E441" s="6">
        <v>23.546504407713801</v>
      </c>
      <c r="F441" s="6">
        <v>89.655172413793096</v>
      </c>
      <c r="G441" s="6">
        <v>6.00519022113291</v>
      </c>
      <c r="H441" s="6">
        <v>3.3950309999999999</v>
      </c>
      <c r="I441" s="6">
        <v>56.568542494923797</v>
      </c>
      <c r="J441" s="6">
        <v>10.3448275862069</v>
      </c>
      <c r="K441" s="6">
        <v>52.044981916485298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458.329185</v>
      </c>
      <c r="E442" s="6">
        <v>5.2357324583917899</v>
      </c>
      <c r="F442" s="6">
        <v>77.437858508604194</v>
      </c>
      <c r="G442" s="6">
        <v>2.47056758522523</v>
      </c>
      <c r="H442" s="6">
        <v>133.53788599999999</v>
      </c>
      <c r="I442" s="6">
        <v>9.4140298827110591</v>
      </c>
      <c r="J442" s="6">
        <v>22.562141491395799</v>
      </c>
      <c r="K442" s="6">
        <v>8.4794904408154093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213.66882039999999</v>
      </c>
      <c r="E443" s="6">
        <v>22.721837893217302</v>
      </c>
      <c r="F443" s="6">
        <v>92.643876351629103</v>
      </c>
      <c r="G443" s="6">
        <v>5.4316092545797297</v>
      </c>
      <c r="H443" s="6">
        <v>16.965765300000001</v>
      </c>
      <c r="I443" s="6">
        <v>76.980743660155397</v>
      </c>
      <c r="J443" s="6">
        <v>7.3561236483709198</v>
      </c>
      <c r="K443" s="6">
        <v>68.406318358050996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5483.6403007999997</v>
      </c>
      <c r="E444" s="6">
        <v>2.4657107336722501</v>
      </c>
      <c r="F444" s="6">
        <v>82.103964652437298</v>
      </c>
      <c r="G444" s="6">
        <v>2.0842018819057899</v>
      </c>
      <c r="H444" s="6">
        <v>1195.2580009000001</v>
      </c>
      <c r="I444" s="6">
        <v>9.9706496086297296</v>
      </c>
      <c r="J444" s="6">
        <v>17.896035347562702</v>
      </c>
      <c r="K444" s="6">
        <v>9.5619635476324092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20.400249500000001</v>
      </c>
      <c r="E445" s="6">
        <v>26.988587572075499</v>
      </c>
      <c r="F445" s="6">
        <v>74.567198267266704</v>
      </c>
      <c r="G445" s="6">
        <v>12.686132574671101</v>
      </c>
      <c r="H445" s="6">
        <v>6.9579589000000004</v>
      </c>
      <c r="I445" s="6">
        <v>42.889417238799702</v>
      </c>
      <c r="J445" s="6">
        <v>25.432801732733299</v>
      </c>
      <c r="K445" s="6">
        <v>37.194854616541001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523.98759089999999</v>
      </c>
      <c r="E446" s="6">
        <v>2.72137946237839</v>
      </c>
      <c r="F446" s="6">
        <v>78.193426027160697</v>
      </c>
      <c r="G446" s="6">
        <v>2.5110531047056801</v>
      </c>
      <c r="H446" s="6">
        <v>146.1296012</v>
      </c>
      <c r="I446" s="6">
        <v>9.0741884732997509</v>
      </c>
      <c r="J446" s="6">
        <v>21.806573972839299</v>
      </c>
      <c r="K446" s="6">
        <v>9.0040666377777896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37.002422000000003</v>
      </c>
      <c r="E447" s="6">
        <v>27.583319583588299</v>
      </c>
      <c r="F447" s="6">
        <v>88.019329111584199</v>
      </c>
      <c r="G447" s="6">
        <v>8.9103278913682296</v>
      </c>
      <c r="H447" s="6">
        <v>5.0365510000000002</v>
      </c>
      <c r="I447" s="6">
        <v>75.360334434517597</v>
      </c>
      <c r="J447" s="6">
        <v>11.980670888415901</v>
      </c>
      <c r="K447" s="6">
        <v>65.462200778822094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1295.8461050999999</v>
      </c>
      <c r="E448" s="6">
        <v>2.64523319778734</v>
      </c>
      <c r="F448" s="6">
        <v>79.544583401899203</v>
      </c>
      <c r="G448" s="6">
        <v>2.7295082879356198</v>
      </c>
      <c r="H448" s="6">
        <v>333.23541080000001</v>
      </c>
      <c r="I448" s="6">
        <v>11.475813821583399</v>
      </c>
      <c r="J448" s="6">
        <v>20.4554165981008</v>
      </c>
      <c r="K448" s="6">
        <v>10.614186155271399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64.298720500000002</v>
      </c>
      <c r="E449" s="6">
        <v>19.7221923307706</v>
      </c>
      <c r="F449" s="6">
        <v>92.143732781640793</v>
      </c>
      <c r="G449" s="6">
        <v>8.1329760444169708</v>
      </c>
      <c r="H449" s="6">
        <v>5.4821735</v>
      </c>
      <c r="I449" s="6">
        <v>100</v>
      </c>
      <c r="J449" s="6">
        <v>7.8562672183592204</v>
      </c>
      <c r="K449" s="6">
        <v>95.389165175666605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2236.1837601000002</v>
      </c>
      <c r="E450" s="6">
        <v>2.8020688156703</v>
      </c>
      <c r="F450" s="6">
        <v>76.992679462042801</v>
      </c>
      <c r="G450" s="6">
        <v>2.6453163437123401</v>
      </c>
      <c r="H450" s="6">
        <v>668.22712120000006</v>
      </c>
      <c r="I450" s="6">
        <v>9.4882674159058098</v>
      </c>
      <c r="J450" s="6">
        <v>23.007320537957199</v>
      </c>
      <c r="K450" s="6">
        <v>8.8523995217580698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464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894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956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457</v>
      </c>
      <c r="I16" s="5" t="s">
        <v>458</v>
      </c>
      <c r="J16" s="5" t="s">
        <v>459</v>
      </c>
      <c r="K16" s="5" t="s">
        <v>460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136697.36670399999</v>
      </c>
      <c r="E17" s="6">
        <v>2.1215734105664898</v>
      </c>
      <c r="F17" s="6">
        <v>96.687477651901503</v>
      </c>
      <c r="G17" s="6">
        <v>0.34189943562469799</v>
      </c>
      <c r="H17" s="6">
        <v>4683.2650217999999</v>
      </c>
      <c r="I17" s="6">
        <v>10.330971461304101</v>
      </c>
      <c r="J17" s="6">
        <v>3.31252234809853</v>
      </c>
      <c r="K17" s="6">
        <v>9.9795233261253298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2491301.5100417999</v>
      </c>
      <c r="E18" s="6">
        <v>0.27231039368371701</v>
      </c>
      <c r="F18" s="6">
        <v>93.343830496543106</v>
      </c>
      <c r="G18" s="6">
        <v>0.13278004408187899</v>
      </c>
      <c r="H18" s="6">
        <v>177649.93194350001</v>
      </c>
      <c r="I18" s="6">
        <v>1.9066824178336901</v>
      </c>
      <c r="J18" s="6">
        <v>6.6561695034569501</v>
      </c>
      <c r="K18" s="6">
        <v>1.8620616439628399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536.35630690000005</v>
      </c>
      <c r="E19" s="6"/>
      <c r="F19" s="6">
        <v>98.029767172224098</v>
      </c>
      <c r="G19" s="6"/>
      <c r="H19" s="6">
        <v>10.779856300000001</v>
      </c>
      <c r="I19" s="6"/>
      <c r="J19" s="6">
        <v>1.97023282777591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7951.1759547000001</v>
      </c>
      <c r="E20" s="6"/>
      <c r="F20" s="6">
        <v>91.812429412370804</v>
      </c>
      <c r="G20" s="6"/>
      <c r="H20" s="6">
        <v>709.06319329999997</v>
      </c>
      <c r="I20" s="6"/>
      <c r="J20" s="6">
        <v>8.1875705876292297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136161.01039710001</v>
      </c>
      <c r="E21" s="6">
        <v>2.1295550403019798</v>
      </c>
      <c r="F21" s="6">
        <v>96.682262875863202</v>
      </c>
      <c r="G21" s="6">
        <v>0.343195244424434</v>
      </c>
      <c r="H21" s="6">
        <v>4672.4851655000002</v>
      </c>
      <c r="I21" s="6">
        <v>10.3534446088354</v>
      </c>
      <c r="J21" s="6">
        <v>3.3177371241368498</v>
      </c>
      <c r="K21" s="6">
        <v>10.001061445705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2483350.3340870999</v>
      </c>
      <c r="E22" s="6">
        <v>0.272888610958329</v>
      </c>
      <c r="F22" s="6">
        <v>93.348815777705596</v>
      </c>
      <c r="G22" s="6">
        <v>0.133171556972973</v>
      </c>
      <c r="H22" s="6">
        <v>176940.8687502</v>
      </c>
      <c r="I22" s="6">
        <v>1.91370515092806</v>
      </c>
      <c r="J22" s="6">
        <v>6.65118422229438</v>
      </c>
      <c r="K22" s="6">
        <v>1.8690516941375499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783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457</v>
      </c>
      <c r="I32" s="5" t="s">
        <v>458</v>
      </c>
      <c r="J32" s="5" t="s">
        <v>459</v>
      </c>
      <c r="K32" s="5" t="s">
        <v>460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136697.36670399999</v>
      </c>
      <c r="E33" s="6">
        <v>2.1215734105664898</v>
      </c>
      <c r="F33" s="6">
        <v>96.687477651901503</v>
      </c>
      <c r="G33" s="6">
        <v>0.34189943562469799</v>
      </c>
      <c r="H33" s="6">
        <v>4683.2650217999999</v>
      </c>
      <c r="I33" s="6">
        <v>10.330971461304101</v>
      </c>
      <c r="J33" s="6">
        <v>3.31252234809853</v>
      </c>
      <c r="K33" s="6">
        <v>9.9795233261253298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2491301.5100417999</v>
      </c>
      <c r="E34" s="6">
        <v>0.27231039368371701</v>
      </c>
      <c r="F34" s="6">
        <v>93.343830496543106</v>
      </c>
      <c r="G34" s="6">
        <v>0.13278004408187899</v>
      </c>
      <c r="H34" s="6">
        <v>177649.93194350001</v>
      </c>
      <c r="I34" s="6">
        <v>1.9066824178336901</v>
      </c>
      <c r="J34" s="6">
        <v>6.6561695034569501</v>
      </c>
      <c r="K34" s="6">
        <v>1.8620616439628399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1561.3500652</v>
      </c>
      <c r="E35" s="6">
        <v>16.992225215216202</v>
      </c>
      <c r="F35" s="6">
        <v>100</v>
      </c>
      <c r="G35" s="6">
        <v>0</v>
      </c>
      <c r="H35" s="6"/>
      <c r="I35" s="6"/>
      <c r="J35" s="6"/>
      <c r="K35" s="6"/>
    </row>
    <row r="36" spans="1:11" x14ac:dyDescent="0.25">
      <c r="A36" s="6" t="s">
        <v>14</v>
      </c>
      <c r="B36" s="6" t="s">
        <v>15</v>
      </c>
      <c r="C36" s="6" t="s">
        <v>11</v>
      </c>
      <c r="D36" s="6">
        <v>48155.238182100002</v>
      </c>
      <c r="E36" s="6">
        <v>1.8081941528827501</v>
      </c>
      <c r="F36" s="6">
        <v>93.296269327136699</v>
      </c>
      <c r="G36" s="6">
        <v>0.85518822308484399</v>
      </c>
      <c r="H36" s="6">
        <v>3460.1570843999998</v>
      </c>
      <c r="I36" s="6">
        <v>12.298108944361299</v>
      </c>
      <c r="J36" s="6">
        <v>6.7037306728633101</v>
      </c>
      <c r="K36" s="6">
        <v>11.9017118496857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325.77895569999998</v>
      </c>
      <c r="E37" s="6">
        <v>16.651191025464499</v>
      </c>
      <c r="F37" s="6">
        <v>97.928262264308401</v>
      </c>
      <c r="G37" s="6">
        <v>2.1137046312696701</v>
      </c>
      <c r="H37" s="6">
        <v>6.8920712000000002</v>
      </c>
      <c r="I37" s="6">
        <v>100</v>
      </c>
      <c r="J37" s="6">
        <v>2.0717377356915798</v>
      </c>
      <c r="K37" s="6">
        <v>99.911981094056003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10553.7901009</v>
      </c>
      <c r="E38" s="6">
        <v>1.6329164024930001</v>
      </c>
      <c r="F38" s="6">
        <v>89.889238146814094</v>
      </c>
      <c r="G38" s="6">
        <v>1.22695974999976</v>
      </c>
      <c r="H38" s="6">
        <v>1187.0926993999999</v>
      </c>
      <c r="I38" s="6">
        <v>11.2847799329934</v>
      </c>
      <c r="J38" s="6">
        <v>10.110761853185901</v>
      </c>
      <c r="K38" s="6">
        <v>10.9082261817423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525.22714829999995</v>
      </c>
      <c r="E39" s="6">
        <v>30.2224580051878</v>
      </c>
      <c r="F39" s="6">
        <v>100</v>
      </c>
      <c r="G39" s="6">
        <v>3.3553668738126402E-15</v>
      </c>
      <c r="H39" s="6"/>
      <c r="I39" s="6"/>
      <c r="J39" s="6"/>
      <c r="K39" s="6"/>
    </row>
    <row r="40" spans="1:11" x14ac:dyDescent="0.25">
      <c r="A40" s="6" t="s">
        <v>18</v>
      </c>
      <c r="B40" s="6" t="s">
        <v>19</v>
      </c>
      <c r="C40" s="6" t="s">
        <v>11</v>
      </c>
      <c r="D40" s="6">
        <v>37378.706467900003</v>
      </c>
      <c r="E40" s="6">
        <v>1.5093320531123899</v>
      </c>
      <c r="F40" s="6">
        <v>93.899206169912901</v>
      </c>
      <c r="G40" s="6">
        <v>1.0061773352875301</v>
      </c>
      <c r="H40" s="6">
        <v>2428.5592083000001</v>
      </c>
      <c r="I40" s="6">
        <v>15.8218950230814</v>
      </c>
      <c r="J40" s="6">
        <v>6.1007938300871301</v>
      </c>
      <c r="K40" s="6">
        <v>15.486386801618499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659.52144680000004</v>
      </c>
      <c r="E41" s="6">
        <v>14.5640014676073</v>
      </c>
      <c r="F41" s="6">
        <v>100</v>
      </c>
      <c r="G41" s="6">
        <v>0</v>
      </c>
      <c r="H41" s="6"/>
      <c r="I41" s="6"/>
      <c r="J41" s="6"/>
      <c r="K41" s="6"/>
    </row>
    <row r="42" spans="1:11" x14ac:dyDescent="0.25">
      <c r="A42" s="6" t="s">
        <v>20</v>
      </c>
      <c r="B42" s="6" t="s">
        <v>21</v>
      </c>
      <c r="C42" s="6" t="s">
        <v>11</v>
      </c>
      <c r="D42" s="6">
        <v>11730.509817100001</v>
      </c>
      <c r="E42" s="6">
        <v>1.72513378850553</v>
      </c>
      <c r="F42" s="6">
        <v>93.213531700809995</v>
      </c>
      <c r="G42" s="6">
        <v>0.93638776178190797</v>
      </c>
      <c r="H42" s="6">
        <v>854.04695600000002</v>
      </c>
      <c r="I42" s="6">
        <v>13.266658644359801</v>
      </c>
      <c r="J42" s="6">
        <v>6.7864682991900001</v>
      </c>
      <c r="K42" s="6">
        <v>12.86147764479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703.68368429999998</v>
      </c>
      <c r="E43" s="6">
        <v>30.336804990083898</v>
      </c>
      <c r="F43" s="6">
        <v>90.973605583899001</v>
      </c>
      <c r="G43" s="6">
        <v>9.5472203671022307</v>
      </c>
      <c r="H43" s="6">
        <v>69.819443100000001</v>
      </c>
      <c r="I43" s="6">
        <v>100</v>
      </c>
      <c r="J43" s="6">
        <v>9.0263944161009704</v>
      </c>
      <c r="K43" s="6">
        <v>96.222812793339202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45729.839915199998</v>
      </c>
      <c r="E44" s="6">
        <v>2.2836071905100699</v>
      </c>
      <c r="F44" s="6">
        <v>91.779077262453299</v>
      </c>
      <c r="G44" s="6">
        <v>1.77962253892105</v>
      </c>
      <c r="H44" s="6">
        <v>4096.1566836000002</v>
      </c>
      <c r="I44" s="6">
        <v>20.572170538297399</v>
      </c>
      <c r="J44" s="6">
        <v>8.2209227375467098</v>
      </c>
      <c r="K44" s="6">
        <v>19.867856652108699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9234.1530891999992</v>
      </c>
      <c r="E45" s="6">
        <v>23.237632555115098</v>
      </c>
      <c r="F45" s="6">
        <v>91.192244169807296</v>
      </c>
      <c r="G45" s="6">
        <v>6.3547530568679296</v>
      </c>
      <c r="H45" s="6">
        <v>891.87590950000003</v>
      </c>
      <c r="I45" s="6">
        <v>69.762113077701699</v>
      </c>
      <c r="J45" s="6">
        <v>8.8077558301926704</v>
      </c>
      <c r="K45" s="6">
        <v>65.794761295971696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226691.72870740001</v>
      </c>
      <c r="E46" s="6">
        <v>2.49541319203392</v>
      </c>
      <c r="F46" s="6">
        <v>91.104098219532901</v>
      </c>
      <c r="G46" s="6">
        <v>1.3825229991363801</v>
      </c>
      <c r="H46" s="6">
        <v>22135.418630299999</v>
      </c>
      <c r="I46" s="6">
        <v>14.8023831411512</v>
      </c>
      <c r="J46" s="6">
        <v>8.8959017804671205</v>
      </c>
      <c r="K46" s="6">
        <v>14.1585995677968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26</v>
      </c>
      <c r="B48" s="6" t="s">
        <v>27</v>
      </c>
      <c r="C48" s="6" t="s">
        <v>11</v>
      </c>
      <c r="D48" s="6">
        <v>8819.8403624999992</v>
      </c>
      <c r="E48" s="6">
        <v>1.6179023064102001</v>
      </c>
      <c r="F48" s="6">
        <v>94.774607544718705</v>
      </c>
      <c r="G48" s="6">
        <v>0.76031836862876401</v>
      </c>
      <c r="H48" s="6">
        <v>486.28138360000003</v>
      </c>
      <c r="I48" s="6">
        <v>13.852634090728101</v>
      </c>
      <c r="J48" s="6">
        <v>5.2253924552812796</v>
      </c>
      <c r="K48" s="6">
        <v>13.7901364562584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784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457</v>
      </c>
      <c r="I58" s="5" t="s">
        <v>458</v>
      </c>
      <c r="J58" s="5" t="s">
        <v>459</v>
      </c>
      <c r="K58" s="5" t="s">
        <v>460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136161.01039710001</v>
      </c>
      <c r="E59" s="6">
        <v>2.1295550403019798</v>
      </c>
      <c r="F59" s="6">
        <v>96.682262875863202</v>
      </c>
      <c r="G59" s="6">
        <v>0.343195244424434</v>
      </c>
      <c r="H59" s="6">
        <v>4672.4851655000002</v>
      </c>
      <c r="I59" s="6">
        <v>10.3534446088354</v>
      </c>
      <c r="J59" s="6">
        <v>3.3177371241368498</v>
      </c>
      <c r="K59" s="6">
        <v>10.001061445705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2483350.3340870999</v>
      </c>
      <c r="E60" s="6">
        <v>0.272888610958329</v>
      </c>
      <c r="F60" s="6">
        <v>93.348815777705596</v>
      </c>
      <c r="G60" s="6">
        <v>0.133171556972973</v>
      </c>
      <c r="H60" s="6">
        <v>176940.8687502</v>
      </c>
      <c r="I60" s="6">
        <v>1.91370515092806</v>
      </c>
      <c r="J60" s="6">
        <v>6.65118422229438</v>
      </c>
      <c r="K60" s="6">
        <v>1.8690516941375499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194.50216169999999</v>
      </c>
      <c r="E61" s="6">
        <v>13.9409385048353</v>
      </c>
      <c r="F61" s="6">
        <v>96.793659616574999</v>
      </c>
      <c r="G61" s="6">
        <v>2.1830563327854202</v>
      </c>
      <c r="H61" s="6">
        <v>6.4429854000000004</v>
      </c>
      <c r="I61" s="6">
        <v>70.312107874135194</v>
      </c>
      <c r="J61" s="6">
        <v>3.2063403834249602</v>
      </c>
      <c r="K61" s="6">
        <v>65.902551298601296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3220.4888559999999</v>
      </c>
      <c r="E62" s="6">
        <v>3.1513974054065499</v>
      </c>
      <c r="F62" s="6">
        <v>94.319150026024801</v>
      </c>
      <c r="G62" s="6">
        <v>1.20548585175804</v>
      </c>
      <c r="H62" s="6">
        <v>193.97030219999999</v>
      </c>
      <c r="I62" s="6">
        <v>19.6855323987212</v>
      </c>
      <c r="J62" s="6">
        <v>5.6808499739752403</v>
      </c>
      <c r="K62" s="6">
        <v>20.014681152836999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21585.837742600001</v>
      </c>
      <c r="E64" s="6">
        <v>2.02682243185185</v>
      </c>
      <c r="F64" s="6">
        <v>93.291651289267307</v>
      </c>
      <c r="G64" s="6">
        <v>0.95761729409406204</v>
      </c>
      <c r="H64" s="6">
        <v>1552.1788369000001</v>
      </c>
      <c r="I64" s="6">
        <v>13.6337280746573</v>
      </c>
      <c r="J64" s="6">
        <v>6.70834871073267</v>
      </c>
      <c r="K64" s="6">
        <v>13.317390392402199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40991.286080500002</v>
      </c>
      <c r="E66" s="6">
        <v>2.1063558395647899</v>
      </c>
      <c r="F66" s="6">
        <v>93.574655116637302</v>
      </c>
      <c r="G66" s="6">
        <v>0.97971562269631196</v>
      </c>
      <c r="H66" s="6">
        <v>2814.6847023</v>
      </c>
      <c r="I66" s="6">
        <v>14.740928162305201</v>
      </c>
      <c r="J66" s="6">
        <v>6.4253448833627003</v>
      </c>
      <c r="K66" s="6">
        <v>14.2679580894668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16</v>
      </c>
      <c r="B68" s="6" t="s">
        <v>17</v>
      </c>
      <c r="C68" s="6" t="s">
        <v>11</v>
      </c>
      <c r="D68" s="6">
        <v>7368.3879151000001</v>
      </c>
      <c r="E68" s="6">
        <v>2.0149157826322601</v>
      </c>
      <c r="F68" s="6">
        <v>91.020111089734201</v>
      </c>
      <c r="G68" s="6">
        <v>1.5465020834387899</v>
      </c>
      <c r="H68" s="6">
        <v>726.95258369999999</v>
      </c>
      <c r="I68" s="6">
        <v>16.168181651799198</v>
      </c>
      <c r="J68" s="6">
        <v>8.9798889102658297</v>
      </c>
      <c r="K68" s="6">
        <v>15.6753377287534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6749.4163435</v>
      </c>
      <c r="E70" s="6">
        <v>2.95668927838677</v>
      </c>
      <c r="F70" s="6">
        <v>92.134504282443601</v>
      </c>
      <c r="G70" s="6">
        <v>1.4883796468038599</v>
      </c>
      <c r="H70" s="6">
        <v>576.19570169999997</v>
      </c>
      <c r="I70" s="6">
        <v>17.5829840491946</v>
      </c>
      <c r="J70" s="6">
        <v>7.8654957175563798</v>
      </c>
      <c r="K70" s="6">
        <v>17.434517272225499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1771.6142195</v>
      </c>
      <c r="E71" s="6">
        <v>16.9438619284536</v>
      </c>
      <c r="F71" s="6">
        <v>96.666744803718402</v>
      </c>
      <c r="G71" s="6">
        <v>3.3126182647327802</v>
      </c>
      <c r="H71" s="6">
        <v>61.088664100000003</v>
      </c>
      <c r="I71" s="6">
        <v>99.999999999999801</v>
      </c>
      <c r="J71" s="6">
        <v>3.3332551962816201</v>
      </c>
      <c r="K71" s="6">
        <v>96.068259275881104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42870.337818300002</v>
      </c>
      <c r="E72" s="6">
        <v>1.80688614197446</v>
      </c>
      <c r="F72" s="6">
        <v>90.680867591516105</v>
      </c>
      <c r="G72" s="6">
        <v>1.0882451609545101</v>
      </c>
      <c r="H72" s="6">
        <v>4405.7182638000004</v>
      </c>
      <c r="I72" s="6">
        <v>10.941547917174701</v>
      </c>
      <c r="J72" s="6">
        <v>9.31913240848389</v>
      </c>
      <c r="K72" s="6">
        <v>10.5892921166981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36837.764861900003</v>
      </c>
      <c r="E74" s="6">
        <v>1.5297790661606701</v>
      </c>
      <c r="F74" s="6">
        <v>93.936989478962701</v>
      </c>
      <c r="G74" s="6">
        <v>1.0208120377904399</v>
      </c>
      <c r="H74" s="6">
        <v>2377.6337432999999</v>
      </c>
      <c r="I74" s="6">
        <v>16.156823436742101</v>
      </c>
      <c r="J74" s="6">
        <v>6.0630105210373202</v>
      </c>
      <c r="K74" s="6">
        <v>15.8159068537312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6077.8588108000004</v>
      </c>
      <c r="E75" s="6">
        <v>11.972149360445499</v>
      </c>
      <c r="F75" s="6">
        <v>97.973083662112998</v>
      </c>
      <c r="G75" s="6">
        <v>1.48339941085653</v>
      </c>
      <c r="H75" s="6">
        <v>125.7417942</v>
      </c>
      <c r="I75" s="6">
        <v>74.850073928407994</v>
      </c>
      <c r="J75" s="6">
        <v>2.0269163378869699</v>
      </c>
      <c r="K75" s="6">
        <v>71.701634580380997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47533.3394061</v>
      </c>
      <c r="E76" s="6">
        <v>2.33275486574427</v>
      </c>
      <c r="F76" s="6">
        <v>94.657471331271594</v>
      </c>
      <c r="G76" s="6">
        <v>1.00585008106278</v>
      </c>
      <c r="H76" s="6">
        <v>2682.8123012999999</v>
      </c>
      <c r="I76" s="6">
        <v>18.879668711368801</v>
      </c>
      <c r="J76" s="6">
        <v>5.3425286687284199</v>
      </c>
      <c r="K76" s="6">
        <v>17.821378436218701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4260.7840438000003</v>
      </c>
      <c r="E78" s="6">
        <v>2.9636342435904899</v>
      </c>
      <c r="F78" s="6">
        <v>91.466624868678295</v>
      </c>
      <c r="G78" s="6">
        <v>1.38760101812641</v>
      </c>
      <c r="H78" s="6">
        <v>397.50967800000001</v>
      </c>
      <c r="I78" s="6">
        <v>14.786835092292099</v>
      </c>
      <c r="J78" s="6">
        <v>8.5333751313216695</v>
      </c>
      <c r="K78" s="6">
        <v>14.8732687640215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5486.6824936000003</v>
      </c>
      <c r="E80" s="6">
        <v>3.0205690699854801</v>
      </c>
      <c r="F80" s="6">
        <v>92.905516297140693</v>
      </c>
      <c r="G80" s="6">
        <v>1.2753584880547</v>
      </c>
      <c r="H80" s="6">
        <v>418.97597780000001</v>
      </c>
      <c r="I80" s="6">
        <v>17.336075143798499</v>
      </c>
      <c r="J80" s="6">
        <v>7.09448370285926</v>
      </c>
      <c r="K80" s="6">
        <v>16.701404042821299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1654.0667443</v>
      </c>
      <c r="E81" s="6">
        <v>16.884423742230801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40</v>
      </c>
      <c r="B82" s="6" t="s">
        <v>41</v>
      </c>
      <c r="C82" s="6" t="s">
        <v>11</v>
      </c>
      <c r="D82" s="6">
        <v>39058.031982599998</v>
      </c>
      <c r="E82" s="6">
        <v>1.6001402548832699</v>
      </c>
      <c r="F82" s="6">
        <v>92.199972067442005</v>
      </c>
      <c r="G82" s="6">
        <v>0.97891148533816796</v>
      </c>
      <c r="H82" s="6">
        <v>3304.2715048999999</v>
      </c>
      <c r="I82" s="6">
        <v>12.0892605200121</v>
      </c>
      <c r="J82" s="6">
        <v>7.8000279325580202</v>
      </c>
      <c r="K82" s="6">
        <v>11.5711908194511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676.32547590000001</v>
      </c>
      <c r="E83" s="6">
        <v>31.549989410628999</v>
      </c>
      <c r="F83" s="6">
        <v>90.642643094913296</v>
      </c>
      <c r="G83" s="6">
        <v>9.9351952793669103</v>
      </c>
      <c r="H83" s="6">
        <v>69.819443100000001</v>
      </c>
      <c r="I83" s="6">
        <v>100</v>
      </c>
      <c r="J83" s="6">
        <v>9.3573569050866894</v>
      </c>
      <c r="K83" s="6">
        <v>96.2400353989254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45119.783026800003</v>
      </c>
      <c r="E84" s="6">
        <v>2.3143441121796</v>
      </c>
      <c r="F84" s="6">
        <v>91.789188946236493</v>
      </c>
      <c r="G84" s="6">
        <v>1.8036544427529799</v>
      </c>
      <c r="H84" s="6">
        <v>4036.0963799000001</v>
      </c>
      <c r="I84" s="6">
        <v>20.877255946485299</v>
      </c>
      <c r="J84" s="6">
        <v>8.2108110537635408</v>
      </c>
      <c r="K84" s="6">
        <v>20.163169917749698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8298.7600880999998</v>
      </c>
      <c r="E86" s="6">
        <v>2.9242520038565099</v>
      </c>
      <c r="F86" s="6">
        <v>92.973049339098793</v>
      </c>
      <c r="G86" s="6">
        <v>1.10390313367505</v>
      </c>
      <c r="H86" s="6">
        <v>627.2245355</v>
      </c>
      <c r="I86" s="6">
        <v>14.0851812690454</v>
      </c>
      <c r="J86" s="6">
        <v>7.0269506609011998</v>
      </c>
      <c r="K86" s="6">
        <v>14.6056583382348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9199.2479856999998</v>
      </c>
      <c r="E87" s="6">
        <v>23.3255403113786</v>
      </c>
      <c r="F87" s="6">
        <v>91.226270179312394</v>
      </c>
      <c r="G87" s="6">
        <v>6.3787520559078796</v>
      </c>
      <c r="H87" s="6">
        <v>884.74203999999997</v>
      </c>
      <c r="I87" s="6">
        <v>70.322109001281703</v>
      </c>
      <c r="J87" s="6">
        <v>8.77372982068756</v>
      </c>
      <c r="K87" s="6">
        <v>66.324102787734901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225212.84434430001</v>
      </c>
      <c r="E88" s="6">
        <v>2.5117705066725202</v>
      </c>
      <c r="F88" s="6">
        <v>91.106232403392397</v>
      </c>
      <c r="G88" s="6">
        <v>1.3915814962920201</v>
      </c>
      <c r="H88" s="6">
        <v>21985.221477499999</v>
      </c>
      <c r="I88" s="6">
        <v>14.9031694982004</v>
      </c>
      <c r="J88" s="6">
        <v>8.89376759660761</v>
      </c>
      <c r="K88" s="6">
        <v>14.2551225712037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6060.2712118999998</v>
      </c>
      <c r="E90" s="6">
        <v>2.190274957168</v>
      </c>
      <c r="F90" s="6">
        <v>94.666431207047793</v>
      </c>
      <c r="G90" s="6">
        <v>0.97957331455927799</v>
      </c>
      <c r="H90" s="6">
        <v>341.4396529</v>
      </c>
      <c r="I90" s="6">
        <v>17.362256044473799</v>
      </c>
      <c r="J90" s="6">
        <v>5.3335687929521498</v>
      </c>
      <c r="K90" s="6">
        <v>17.3866154904618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2785.7884100000001</v>
      </c>
      <c r="E92" s="6">
        <v>2.1108390505798802</v>
      </c>
      <c r="F92" s="6">
        <v>92.874435138655997</v>
      </c>
      <c r="G92" s="6">
        <v>1.2084739103194699</v>
      </c>
      <c r="H92" s="6">
        <v>213.7328316</v>
      </c>
      <c r="I92" s="6">
        <v>16.415715360678899</v>
      </c>
      <c r="J92" s="6">
        <v>7.1255648613440403</v>
      </c>
      <c r="K92" s="6">
        <v>15.751218883656801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46</v>
      </c>
      <c r="B94" s="6" t="s">
        <v>47</v>
      </c>
      <c r="C94" s="6" t="s">
        <v>11</v>
      </c>
      <c r="D94" s="6">
        <v>2524.7684528</v>
      </c>
      <c r="E94" s="6">
        <v>2.7182018991768202</v>
      </c>
      <c r="F94" s="6">
        <v>92.338197336363194</v>
      </c>
      <c r="G94" s="6">
        <v>1.1085768478921301</v>
      </c>
      <c r="H94" s="6">
        <v>209.49377630000001</v>
      </c>
      <c r="I94" s="6">
        <v>13.9568688986064</v>
      </c>
      <c r="J94" s="6">
        <v>7.6618026636368501</v>
      </c>
      <c r="K94" s="6">
        <v>13.360300733012799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  <c r="F95" s="6">
        <v>100</v>
      </c>
      <c r="G95" s="6">
        <v>3.5394807633661199E-15</v>
      </c>
      <c r="H95" s="6"/>
      <c r="I95" s="6"/>
      <c r="J95" s="6"/>
      <c r="K95" s="6"/>
    </row>
    <row r="96" spans="1:11" x14ac:dyDescent="0.25">
      <c r="A96" s="6" t="s">
        <v>48</v>
      </c>
      <c r="B96" s="6" t="s">
        <v>49</v>
      </c>
      <c r="C96" s="6" t="s">
        <v>11</v>
      </c>
      <c r="D96" s="6">
        <v>3410.8972416000001</v>
      </c>
      <c r="E96" s="6">
        <v>2.6374783555675099</v>
      </c>
      <c r="F96" s="6">
        <v>90.549682680297394</v>
      </c>
      <c r="G96" s="6">
        <v>1.41013319819948</v>
      </c>
      <c r="H96" s="6">
        <v>355.98204570000001</v>
      </c>
      <c r="I96" s="6">
        <v>14.561478806481199</v>
      </c>
      <c r="J96" s="6">
        <v>9.4503173197025507</v>
      </c>
      <c r="K96" s="6">
        <v>13.511410179603899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6172.3758489000002</v>
      </c>
      <c r="E98" s="6">
        <v>3.34006100772377</v>
      </c>
      <c r="F98" s="6">
        <v>90.928716899417594</v>
      </c>
      <c r="G98" s="6">
        <v>1.5978940409211599</v>
      </c>
      <c r="H98" s="6">
        <v>615.77211950000003</v>
      </c>
      <c r="I98" s="6">
        <v>17.414904212772001</v>
      </c>
      <c r="J98" s="6">
        <v>9.0712831005824501</v>
      </c>
      <c r="K98" s="6">
        <v>16.016968412424202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518.57541100000003</v>
      </c>
      <c r="E100" s="6">
        <v>3.5802910322982102</v>
      </c>
      <c r="F100" s="6">
        <v>96.563110201340706</v>
      </c>
      <c r="G100" s="6">
        <v>1.1615707358693199</v>
      </c>
      <c r="H100" s="6">
        <v>18.4572197</v>
      </c>
      <c r="I100" s="6">
        <v>33.688670700681399</v>
      </c>
      <c r="J100" s="6">
        <v>3.4368897986593101</v>
      </c>
      <c r="K100" s="6">
        <v>32.635577381083301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38617.360340799998</v>
      </c>
      <c r="E102" s="6">
        <v>2.01756716606313</v>
      </c>
      <c r="F102" s="6">
        <v>92.851882597274795</v>
      </c>
      <c r="G102" s="6">
        <v>1.0518025663266699</v>
      </c>
      <c r="H102" s="6">
        <v>2972.9222260000001</v>
      </c>
      <c r="I102" s="6">
        <v>13.710650482498</v>
      </c>
      <c r="J102" s="6">
        <v>7.1481174027251599</v>
      </c>
      <c r="K102" s="6">
        <v>13.662597142968499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785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457</v>
      </c>
      <c r="I112" s="5" t="s">
        <v>458</v>
      </c>
      <c r="J112" s="5" t="s">
        <v>459</v>
      </c>
      <c r="K112" s="5" t="s">
        <v>460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5982.6814016999997</v>
      </c>
      <c r="E113" s="6">
        <v>8.0937009327318599</v>
      </c>
      <c r="F113" s="6">
        <v>97.678916585077303</v>
      </c>
      <c r="G113" s="6">
        <v>0.96518051338327204</v>
      </c>
      <c r="H113" s="6">
        <v>142.1627416</v>
      </c>
      <c r="I113" s="6">
        <v>41.729075144360699</v>
      </c>
      <c r="J113" s="6">
        <v>2.3210834149226902</v>
      </c>
      <c r="K113" s="6">
        <v>40.618008922116601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210838.45147999999</v>
      </c>
      <c r="E114" s="6">
        <v>0.774785414811899</v>
      </c>
      <c r="F114" s="6">
        <v>94.139460233597205</v>
      </c>
      <c r="G114" s="6">
        <v>0.40195008312092001</v>
      </c>
      <c r="H114" s="6">
        <v>13125.4962172</v>
      </c>
      <c r="I114" s="6">
        <v>6.59122620100106</v>
      </c>
      <c r="J114" s="6">
        <v>5.8605397664028098</v>
      </c>
      <c r="K114" s="6">
        <v>6.4566346060439201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2790.6788872000002</v>
      </c>
      <c r="E115" s="6">
        <v>16.438178021003001</v>
      </c>
      <c r="F115" s="6">
        <v>97.080022210238994</v>
      </c>
      <c r="G115" s="6">
        <v>1.9797346788229</v>
      </c>
      <c r="H115" s="6">
        <v>83.938179899999994</v>
      </c>
      <c r="I115" s="6">
        <v>65.605620201803902</v>
      </c>
      <c r="J115" s="6">
        <v>2.9199777897610302</v>
      </c>
      <c r="K115" s="6">
        <v>65.819913858398493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71875.203249700004</v>
      </c>
      <c r="E116" s="6">
        <v>1.7458336312193701</v>
      </c>
      <c r="F116" s="6">
        <v>95.645452808089303</v>
      </c>
      <c r="G116" s="6">
        <v>0.59718118624887995</v>
      </c>
      <c r="H116" s="6">
        <v>3272.3350174000002</v>
      </c>
      <c r="I116" s="6">
        <v>13.455271664224</v>
      </c>
      <c r="J116" s="6">
        <v>4.3545471919106697</v>
      </c>
      <c r="K116" s="6">
        <v>13.116786304062099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1752.9048553</v>
      </c>
      <c r="E117" s="6">
        <v>10.7751396872703</v>
      </c>
      <c r="F117" s="6">
        <v>94.886435001707895</v>
      </c>
      <c r="G117" s="6">
        <v>2.5342428753038599</v>
      </c>
      <c r="H117" s="6">
        <v>94.466536899999994</v>
      </c>
      <c r="I117" s="6">
        <v>47.514861694049401</v>
      </c>
      <c r="J117" s="6">
        <v>5.1135649982920599</v>
      </c>
      <c r="K117" s="6">
        <v>47.0249761069581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34718.540062400003</v>
      </c>
      <c r="E118" s="6">
        <v>1.57031357045356</v>
      </c>
      <c r="F118" s="6">
        <v>93.286820510892099</v>
      </c>
      <c r="G118" s="6">
        <v>0.66600666572825395</v>
      </c>
      <c r="H118" s="6">
        <v>2498.4428643000001</v>
      </c>
      <c r="I118" s="6">
        <v>9.2614293706582291</v>
      </c>
      <c r="J118" s="6">
        <v>6.7131794891078602</v>
      </c>
      <c r="K118" s="6">
        <v>9.2548760815429993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7454.4197661999997</v>
      </c>
      <c r="E119" s="6">
        <v>6.9479868358940999</v>
      </c>
      <c r="F119" s="6">
        <v>95.520366349540296</v>
      </c>
      <c r="G119" s="6">
        <v>1.6048428555859899</v>
      </c>
      <c r="H119" s="6">
        <v>349.59109669999998</v>
      </c>
      <c r="I119" s="6">
        <v>34.735441591567302</v>
      </c>
      <c r="J119" s="6">
        <v>4.4796336504597196</v>
      </c>
      <c r="K119" s="6">
        <v>34.220471909189399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117837.6944736</v>
      </c>
      <c r="E120" s="6">
        <v>1.24672931555019</v>
      </c>
      <c r="F120" s="6">
        <v>92.168964886244595</v>
      </c>
      <c r="G120" s="6">
        <v>0.55275445953324098</v>
      </c>
      <c r="H120" s="6">
        <v>10011.950598400001</v>
      </c>
      <c r="I120" s="6">
        <v>6.5549090390644498</v>
      </c>
      <c r="J120" s="6">
        <v>7.8310351137554202</v>
      </c>
      <c r="K120" s="6">
        <v>6.5057563440042498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7839.8277836999996</v>
      </c>
      <c r="E121" s="6">
        <v>8.5137118309500899</v>
      </c>
      <c r="F121" s="6">
        <v>93.524422896726605</v>
      </c>
      <c r="G121" s="6">
        <v>1.8813432489383199</v>
      </c>
      <c r="H121" s="6">
        <v>542.82515430000001</v>
      </c>
      <c r="I121" s="6">
        <v>27.631622773562899</v>
      </c>
      <c r="J121" s="6">
        <v>6.4755771032733698</v>
      </c>
      <c r="K121" s="6">
        <v>27.171561518226099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110044.3506219</v>
      </c>
      <c r="E122" s="6">
        <v>1.21946184182006</v>
      </c>
      <c r="F122" s="6">
        <v>91.470172137823198</v>
      </c>
      <c r="G122" s="6">
        <v>0.63253424850909901</v>
      </c>
      <c r="H122" s="6">
        <v>10261.917585499999</v>
      </c>
      <c r="I122" s="6">
        <v>7.0551686877467699</v>
      </c>
      <c r="J122" s="6">
        <v>8.5298278621768393</v>
      </c>
      <c r="K122" s="6">
        <v>6.7830227677572799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3353.8571403999999</v>
      </c>
      <c r="E123" s="6">
        <v>12.9894382475848</v>
      </c>
      <c r="F123" s="6">
        <v>98.153142445719794</v>
      </c>
      <c r="G123" s="6">
        <v>1.85240449375071</v>
      </c>
      <c r="H123" s="6">
        <v>63.106450199999998</v>
      </c>
      <c r="I123" s="6">
        <v>99.999999999999901</v>
      </c>
      <c r="J123" s="6">
        <v>1.8468575542801999</v>
      </c>
      <c r="K123" s="6">
        <v>98.447940243592996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62742.786054600001</v>
      </c>
      <c r="E124" s="6">
        <v>1.55317501146648</v>
      </c>
      <c r="F124" s="6">
        <v>93.625138410445402</v>
      </c>
      <c r="G124" s="6">
        <v>0.90833805053110095</v>
      </c>
      <c r="H124" s="6">
        <v>4272.1066546000002</v>
      </c>
      <c r="I124" s="6">
        <v>13.657820728266501</v>
      </c>
      <c r="J124" s="6">
        <v>6.3748615895545804</v>
      </c>
      <c r="K124" s="6">
        <v>13.340411318701401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25225.089572299999</v>
      </c>
      <c r="E125" s="6">
        <v>6.4996977395242501</v>
      </c>
      <c r="F125" s="6">
        <v>94.356354247891801</v>
      </c>
      <c r="G125" s="6">
        <v>1.18513690686518</v>
      </c>
      <c r="H125" s="6">
        <v>1508.763991</v>
      </c>
      <c r="I125" s="6">
        <v>21.821505136897599</v>
      </c>
      <c r="J125" s="6">
        <v>5.6436457521081698</v>
      </c>
      <c r="K125" s="6">
        <v>19.814354537516699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191708.97063560001</v>
      </c>
      <c r="E126" s="6">
        <v>1.48111897688799</v>
      </c>
      <c r="F126" s="6">
        <v>92.631532303219899</v>
      </c>
      <c r="G126" s="6">
        <v>0.56636571210794295</v>
      </c>
      <c r="H126" s="6">
        <v>15249.681422600001</v>
      </c>
      <c r="I126" s="6">
        <v>7.3134283730521998</v>
      </c>
      <c r="J126" s="6">
        <v>7.3684676967801002</v>
      </c>
      <c r="K126" s="6">
        <v>7.1199774383877203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14715.025943799999</v>
      </c>
      <c r="E127" s="6">
        <v>6.1941786855431902</v>
      </c>
      <c r="F127" s="6">
        <v>98.560961356146294</v>
      </c>
      <c r="G127" s="6">
        <v>0.53502285857464504</v>
      </c>
      <c r="H127" s="6">
        <v>214.8466359</v>
      </c>
      <c r="I127" s="6">
        <v>36.589765220745903</v>
      </c>
      <c r="J127" s="6">
        <v>1.4390386438537</v>
      </c>
      <c r="K127" s="6">
        <v>36.644163458609398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327322.78535050002</v>
      </c>
      <c r="E128" s="6">
        <v>0.73907606444451301</v>
      </c>
      <c r="F128" s="6">
        <v>93.479671770786297</v>
      </c>
      <c r="G128" s="6">
        <v>0.34919454592529398</v>
      </c>
      <c r="H128" s="6">
        <v>22831.188395900001</v>
      </c>
      <c r="I128" s="6">
        <v>5.0850723896839796</v>
      </c>
      <c r="J128" s="6">
        <v>6.5203282292136899</v>
      </c>
      <c r="K128" s="6">
        <v>5.00628041867484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5530.2198271999996</v>
      </c>
      <c r="E129" s="6">
        <v>10.1766920893301</v>
      </c>
      <c r="F129" s="6">
        <v>98.798224037090193</v>
      </c>
      <c r="G129" s="6">
        <v>0.58108544418643904</v>
      </c>
      <c r="H129" s="6">
        <v>67.269278600000007</v>
      </c>
      <c r="I129" s="6">
        <v>47.398869920048099</v>
      </c>
      <c r="J129" s="6">
        <v>1.2017759629098199</v>
      </c>
      <c r="K129" s="6">
        <v>47.771141769567897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133304.8378175</v>
      </c>
      <c r="E130" s="6">
        <v>0.79456962994721503</v>
      </c>
      <c r="F130" s="6">
        <v>94.422293151681998</v>
      </c>
      <c r="G130" s="6">
        <v>0.43506601736691303</v>
      </c>
      <c r="H130" s="6">
        <v>7874.5737048999999</v>
      </c>
      <c r="I130" s="6">
        <v>7.5473347560966797</v>
      </c>
      <c r="J130" s="6">
        <v>5.5777068483180301</v>
      </c>
      <c r="K130" s="6">
        <v>7.3650215311227996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11792.401853900001</v>
      </c>
      <c r="E131" s="6">
        <v>6.5822406412943701</v>
      </c>
      <c r="F131" s="6">
        <v>98.601331424525696</v>
      </c>
      <c r="G131" s="6">
        <v>0.70152846762811405</v>
      </c>
      <c r="H131" s="6">
        <v>167.27625950000001</v>
      </c>
      <c r="I131" s="6">
        <v>49.595572434658798</v>
      </c>
      <c r="J131" s="6">
        <v>1.39866857547427</v>
      </c>
      <c r="K131" s="6">
        <v>49.455347859577103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267968.5775133</v>
      </c>
      <c r="E132" s="6">
        <v>0.85737563727940702</v>
      </c>
      <c r="F132" s="6">
        <v>93.920675550960993</v>
      </c>
      <c r="G132" s="6">
        <v>0.38670616245179201</v>
      </c>
      <c r="H132" s="6">
        <v>17345.147011500001</v>
      </c>
      <c r="I132" s="6">
        <v>6.0893276233977502</v>
      </c>
      <c r="J132" s="6">
        <v>6.0793244490390199</v>
      </c>
      <c r="K132" s="6">
        <v>5.9742993356660099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16586.4295509</v>
      </c>
      <c r="E133" s="6">
        <v>6.6734606331017998</v>
      </c>
      <c r="F133" s="6">
        <v>98.448843772931696</v>
      </c>
      <c r="G133" s="6">
        <v>0.80171384663351097</v>
      </c>
      <c r="H133" s="6">
        <v>261.33515130000001</v>
      </c>
      <c r="I133" s="6">
        <v>51.080423351781903</v>
      </c>
      <c r="J133" s="6">
        <v>1.5511562270683601</v>
      </c>
      <c r="K133" s="6">
        <v>50.883205611719703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401544.92049649998</v>
      </c>
      <c r="E134" s="6">
        <v>0.68622694881900903</v>
      </c>
      <c r="F134" s="6">
        <v>93.490376467978095</v>
      </c>
      <c r="G134" s="6">
        <v>0.42502066534347399</v>
      </c>
      <c r="H134" s="6">
        <v>27959.094426399999</v>
      </c>
      <c r="I134" s="6">
        <v>6.2636718161347398</v>
      </c>
      <c r="J134" s="6">
        <v>6.5096235320219096</v>
      </c>
      <c r="K134" s="6">
        <v>6.1040921666463799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1895.4740678000001</v>
      </c>
      <c r="E135" s="6">
        <v>11.7427145091503</v>
      </c>
      <c r="F135" s="6">
        <v>97.384376875329195</v>
      </c>
      <c r="G135" s="6">
        <v>1.8516486473420899</v>
      </c>
      <c r="H135" s="6">
        <v>50.910073699999998</v>
      </c>
      <c r="I135" s="6">
        <v>70.733108727982199</v>
      </c>
      <c r="J135" s="6">
        <v>2.6156231246708401</v>
      </c>
      <c r="K135" s="6">
        <v>68.940226140624901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51365.467953400002</v>
      </c>
      <c r="E136" s="6">
        <v>1.3130979359066499</v>
      </c>
      <c r="F136" s="6">
        <v>94.263839916014206</v>
      </c>
      <c r="G136" s="6">
        <v>0.54798155983881403</v>
      </c>
      <c r="H136" s="6">
        <v>3125.7006634999998</v>
      </c>
      <c r="I136" s="6">
        <v>9.12972193572522</v>
      </c>
      <c r="J136" s="6">
        <v>5.7361600839857703</v>
      </c>
      <c r="K136" s="6">
        <v>9.0051263000458999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72912.1215333</v>
      </c>
      <c r="E138" s="6">
        <v>0.96955840512939195</v>
      </c>
      <c r="F138" s="6">
        <v>96.008985404894503</v>
      </c>
      <c r="G138" s="6">
        <v>0.34183433639495298</v>
      </c>
      <c r="H138" s="6">
        <v>3030.8969517</v>
      </c>
      <c r="I138" s="6">
        <v>8.2949717421248597</v>
      </c>
      <c r="J138" s="6">
        <v>3.9910145951054798</v>
      </c>
      <c r="K138" s="6">
        <v>8.2232642932661406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1968.8699606</v>
      </c>
      <c r="E139" s="6">
        <v>13.5735300617227</v>
      </c>
      <c r="F139" s="6">
        <v>96.009792864284705</v>
      </c>
      <c r="G139" s="6">
        <v>1.80803157492309</v>
      </c>
      <c r="H139" s="6">
        <v>81.827058800000003</v>
      </c>
      <c r="I139" s="6">
        <v>48.572695494136099</v>
      </c>
      <c r="J139" s="6">
        <v>3.9902071357153099</v>
      </c>
      <c r="K139" s="6">
        <v>43.503690684802997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28869.118038199998</v>
      </c>
      <c r="E140" s="6">
        <v>2.02232941258021</v>
      </c>
      <c r="F140" s="6">
        <v>92.868857747174999</v>
      </c>
      <c r="G140" s="6">
        <v>0.75022125938009399</v>
      </c>
      <c r="H140" s="6">
        <v>2216.7795796999999</v>
      </c>
      <c r="I140" s="6">
        <v>10.052447542421399</v>
      </c>
      <c r="J140" s="6">
        <v>7.1311422528250397</v>
      </c>
      <c r="K140" s="6">
        <v>9.7701306391238205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1779.304826</v>
      </c>
      <c r="E141" s="6">
        <v>12.151648445014001</v>
      </c>
      <c r="F141" s="6">
        <v>96.588460389430097</v>
      </c>
      <c r="G141" s="6">
        <v>2.3008914300327299</v>
      </c>
      <c r="H141" s="6">
        <v>62.845694700000003</v>
      </c>
      <c r="I141" s="6">
        <v>66.282278067813607</v>
      </c>
      <c r="J141" s="6">
        <v>3.4115396105698901</v>
      </c>
      <c r="K141" s="6">
        <v>65.143479519198905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24897.698364399999</v>
      </c>
      <c r="E142" s="6">
        <v>1.8930883596257799</v>
      </c>
      <c r="F142" s="6">
        <v>94.397065110344798</v>
      </c>
      <c r="G142" s="6">
        <v>0.92116535896444796</v>
      </c>
      <c r="H142" s="6">
        <v>1477.8021189000001</v>
      </c>
      <c r="I142" s="6">
        <v>16.109658629026001</v>
      </c>
      <c r="J142" s="6">
        <v>5.6029348896552298</v>
      </c>
      <c r="K142" s="6">
        <v>15.519599652694099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4811.7318990000003</v>
      </c>
      <c r="E143" s="6">
        <v>7.8819182345867098</v>
      </c>
      <c r="F143" s="6">
        <v>97.955134823674896</v>
      </c>
      <c r="G143" s="6">
        <v>1.20114468400804</v>
      </c>
      <c r="H143" s="6">
        <v>100.4474448</v>
      </c>
      <c r="I143" s="6">
        <v>58.471335559580602</v>
      </c>
      <c r="J143" s="6">
        <v>2.04486517632508</v>
      </c>
      <c r="K143" s="6">
        <v>57.538409293172599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80022.537416499996</v>
      </c>
      <c r="E144" s="6">
        <v>1.21819405131972</v>
      </c>
      <c r="F144" s="6">
        <v>94.115309688205002</v>
      </c>
      <c r="G144" s="6">
        <v>0.58665731293075296</v>
      </c>
      <c r="H144" s="6">
        <v>5003.5201735000001</v>
      </c>
      <c r="I144" s="6">
        <v>9.5194547994986696</v>
      </c>
      <c r="J144" s="6">
        <v>5.8846903117950404</v>
      </c>
      <c r="K144" s="6">
        <v>9.3825557101382895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318.78230289999999</v>
      </c>
      <c r="E145" s="6">
        <v>15.7298786556448</v>
      </c>
      <c r="F145" s="6">
        <v>95.197408741311705</v>
      </c>
      <c r="G145" s="6">
        <v>4.7806894896557397</v>
      </c>
      <c r="H145" s="6">
        <v>16.082172</v>
      </c>
      <c r="I145" s="6">
        <v>99.999999999999901</v>
      </c>
      <c r="J145" s="6">
        <v>4.8025912586883397</v>
      </c>
      <c r="K145" s="6">
        <v>94.763269847025697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6969.4828968000002</v>
      </c>
      <c r="E146" s="6">
        <v>2.0839103631726101</v>
      </c>
      <c r="F146" s="6">
        <v>95.888356583825399</v>
      </c>
      <c r="G146" s="6">
        <v>0.730541434368146</v>
      </c>
      <c r="H146" s="6">
        <v>298.84784230000002</v>
      </c>
      <c r="I146" s="6">
        <v>16.924762184046099</v>
      </c>
      <c r="J146" s="6">
        <v>4.1116434161745996</v>
      </c>
      <c r="K146" s="6">
        <v>17.037084802243299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7147.2151832999998</v>
      </c>
      <c r="E147" s="6">
        <v>7.1633186579725701</v>
      </c>
      <c r="F147" s="6">
        <v>95.367961111387103</v>
      </c>
      <c r="G147" s="6">
        <v>1.43013282837964</v>
      </c>
      <c r="H147" s="6">
        <v>347.14151679999998</v>
      </c>
      <c r="I147" s="6">
        <v>30.691128106803401</v>
      </c>
      <c r="J147" s="6">
        <v>4.6320388886129198</v>
      </c>
      <c r="K147" s="6">
        <v>29.444669019579202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119591.3580676</v>
      </c>
      <c r="E148" s="6">
        <v>1.1966073838107001</v>
      </c>
      <c r="F148" s="6">
        <v>92.567987549856298</v>
      </c>
      <c r="G148" s="6">
        <v>0.55363113289573995</v>
      </c>
      <c r="H148" s="6">
        <v>9601.6396771</v>
      </c>
      <c r="I148" s="6">
        <v>7.1418286085185301</v>
      </c>
      <c r="J148" s="6">
        <v>7.4320124501437199</v>
      </c>
      <c r="K148" s="6">
        <v>6.8956450437747403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14233.8544145</v>
      </c>
      <c r="E149" s="6">
        <v>6.1504330161221503</v>
      </c>
      <c r="F149" s="6">
        <v>96.420407674623206</v>
      </c>
      <c r="G149" s="6">
        <v>1.07888809735325</v>
      </c>
      <c r="H149" s="6">
        <v>528.42958510000005</v>
      </c>
      <c r="I149" s="6">
        <v>29.518205255368201</v>
      </c>
      <c r="J149" s="6">
        <v>3.5795923253767401</v>
      </c>
      <c r="K149" s="6">
        <v>29.061083141960999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175808.34821160001</v>
      </c>
      <c r="E150" s="6">
        <v>1.15507947939928</v>
      </c>
      <c r="F150" s="6">
        <v>90.650988929002693</v>
      </c>
      <c r="G150" s="6">
        <v>0.57825934652478295</v>
      </c>
      <c r="H150" s="6">
        <v>18131.453536500001</v>
      </c>
      <c r="I150" s="6">
        <v>5.7945801673894497</v>
      </c>
      <c r="J150" s="6">
        <v>9.3490110709972605</v>
      </c>
      <c r="K150" s="6">
        <v>5.6069867948417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115.4964736</v>
      </c>
      <c r="E151" s="6">
        <v>19.2176528696452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958.25980440000001</v>
      </c>
      <c r="E152" s="6">
        <v>7.9419447927176297</v>
      </c>
      <c r="F152" s="6">
        <v>93.982300884955706</v>
      </c>
      <c r="G152" s="6">
        <v>1.4873967808870601</v>
      </c>
      <c r="H152" s="6">
        <v>61.357501599999999</v>
      </c>
      <c r="I152" s="6">
        <v>21.649499978606599</v>
      </c>
      <c r="J152" s="6">
        <v>6.01769911504425</v>
      </c>
      <c r="K152" s="6">
        <v>23.2296379603243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786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457</v>
      </c>
      <c r="I162" s="5" t="s">
        <v>458</v>
      </c>
      <c r="J162" s="5" t="s">
        <v>459</v>
      </c>
      <c r="K162" s="5" t="s">
        <v>460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5976.7760516999997</v>
      </c>
      <c r="E163" s="6">
        <v>8.1015292095796401</v>
      </c>
      <c r="F163" s="6">
        <v>97.676676521823296</v>
      </c>
      <c r="G163" s="6">
        <v>0.96612598402456895</v>
      </c>
      <c r="H163" s="6">
        <v>142.1627416</v>
      </c>
      <c r="I163" s="6">
        <v>41.729075144360699</v>
      </c>
      <c r="J163" s="6">
        <v>2.3233234781766798</v>
      </c>
      <c r="K163" s="6">
        <v>40.617665214210703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210721.1942761</v>
      </c>
      <c r="E164" s="6">
        <v>0.775180935431385</v>
      </c>
      <c r="F164" s="6">
        <v>94.151162573589801</v>
      </c>
      <c r="G164" s="6">
        <v>0.40206261880791699</v>
      </c>
      <c r="H164" s="6">
        <v>13090.374817800001</v>
      </c>
      <c r="I164" s="6">
        <v>6.6065453504019196</v>
      </c>
      <c r="J164" s="6">
        <v>5.8488374264102196</v>
      </c>
      <c r="K164" s="6">
        <v>6.47216877959643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2782.1864246999999</v>
      </c>
      <c r="E165" s="6">
        <v>16.488354604848102</v>
      </c>
      <c r="F165" s="6">
        <v>97.071370178209193</v>
      </c>
      <c r="G165" s="6">
        <v>1.98597233632409</v>
      </c>
      <c r="H165" s="6">
        <v>83.938179899999994</v>
      </c>
      <c r="I165" s="6">
        <v>65.605620201803902</v>
      </c>
      <c r="J165" s="6">
        <v>2.92862982179083</v>
      </c>
      <c r="K165" s="6">
        <v>65.8263650764559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71518.519824699993</v>
      </c>
      <c r="E166" s="6">
        <v>1.7518261879508801</v>
      </c>
      <c r="F166" s="6">
        <v>95.631200956359393</v>
      </c>
      <c r="G166" s="6">
        <v>0.60008005420087995</v>
      </c>
      <c r="H166" s="6">
        <v>3267.2395399000002</v>
      </c>
      <c r="I166" s="6">
        <v>13.475854974447101</v>
      </c>
      <c r="J166" s="6">
        <v>4.3687990436405899</v>
      </c>
      <c r="K166" s="6">
        <v>13.135503757427699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1743.226901</v>
      </c>
      <c r="E167" s="6">
        <v>10.8309347719741</v>
      </c>
      <c r="F167" s="6">
        <v>94.859505130085793</v>
      </c>
      <c r="G167" s="6">
        <v>2.5484512762436902</v>
      </c>
      <c r="H167" s="6">
        <v>94.466536899999994</v>
      </c>
      <c r="I167" s="6">
        <v>47.514861694049401</v>
      </c>
      <c r="J167" s="6">
        <v>5.1404948699142299</v>
      </c>
      <c r="K167" s="6">
        <v>47.027539766156004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34415.656678799998</v>
      </c>
      <c r="E168" s="6">
        <v>1.5438588076231201</v>
      </c>
      <c r="F168" s="6">
        <v>93.290363028608695</v>
      </c>
      <c r="G168" s="6">
        <v>0.67141273683505998</v>
      </c>
      <c r="H168" s="6">
        <v>2475.2456197000001</v>
      </c>
      <c r="I168" s="6">
        <v>9.3336567268621504</v>
      </c>
      <c r="J168" s="6">
        <v>6.7096369713913004</v>
      </c>
      <c r="K168" s="6">
        <v>9.3352797220542101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7454.4197661999997</v>
      </c>
      <c r="E169" s="6">
        <v>6.9479868358940999</v>
      </c>
      <c r="F169" s="6">
        <v>95.520366349540296</v>
      </c>
      <c r="G169" s="6">
        <v>1.6048428555859899</v>
      </c>
      <c r="H169" s="6">
        <v>349.59109669999998</v>
      </c>
      <c r="I169" s="6">
        <v>34.735441591567302</v>
      </c>
      <c r="J169" s="6">
        <v>4.4796336504597196</v>
      </c>
      <c r="K169" s="6">
        <v>34.220471909189399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117837.6944736</v>
      </c>
      <c r="E170" s="6">
        <v>1.24672931555019</v>
      </c>
      <c r="F170" s="6">
        <v>92.168964886244595</v>
      </c>
      <c r="G170" s="6">
        <v>0.55275445953324098</v>
      </c>
      <c r="H170" s="6">
        <v>10011.950598400001</v>
      </c>
      <c r="I170" s="6">
        <v>6.5549090390644498</v>
      </c>
      <c r="J170" s="6">
        <v>7.8310351137554202</v>
      </c>
      <c r="K170" s="6">
        <v>6.5057563440042498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7650.4449062000003</v>
      </c>
      <c r="E171" s="6">
        <v>8.7154650935321794</v>
      </c>
      <c r="F171" s="6">
        <v>93.451190074423394</v>
      </c>
      <c r="G171" s="6">
        <v>1.9266135264365001</v>
      </c>
      <c r="H171" s="6">
        <v>536.1227556</v>
      </c>
      <c r="I171" s="6">
        <v>27.949116779996899</v>
      </c>
      <c r="J171" s="6">
        <v>6.5488099255765704</v>
      </c>
      <c r="K171" s="6">
        <v>27.492678655369701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107563.44980820001</v>
      </c>
      <c r="E172" s="6">
        <v>1.2462531306342199</v>
      </c>
      <c r="F172" s="6">
        <v>91.486100478299605</v>
      </c>
      <c r="G172" s="6">
        <v>0.64571900521894099</v>
      </c>
      <c r="H172" s="6">
        <v>10010.093326599999</v>
      </c>
      <c r="I172" s="6">
        <v>7.2167808030947498</v>
      </c>
      <c r="J172" s="6">
        <v>8.5138995217004396</v>
      </c>
      <c r="K172" s="6">
        <v>6.9385730524112397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3353.8571403999999</v>
      </c>
      <c r="E173" s="6">
        <v>12.9894382475848</v>
      </c>
      <c r="F173" s="6">
        <v>98.153142445719794</v>
      </c>
      <c r="G173" s="6">
        <v>1.85240449375071</v>
      </c>
      <c r="H173" s="6">
        <v>63.106450199999998</v>
      </c>
      <c r="I173" s="6">
        <v>99.999999999999901</v>
      </c>
      <c r="J173" s="6">
        <v>1.8468575542801999</v>
      </c>
      <c r="K173" s="6">
        <v>98.447940243592996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62742.786054600001</v>
      </c>
      <c r="E174" s="6">
        <v>1.55317501146648</v>
      </c>
      <c r="F174" s="6">
        <v>93.625138410445402</v>
      </c>
      <c r="G174" s="6">
        <v>0.90833805053110095</v>
      </c>
      <c r="H174" s="6">
        <v>4272.1066546000002</v>
      </c>
      <c r="I174" s="6">
        <v>13.657820728266501</v>
      </c>
      <c r="J174" s="6">
        <v>6.3748615895545804</v>
      </c>
      <c r="K174" s="6">
        <v>13.340411318701401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25225.089572299999</v>
      </c>
      <c r="E175" s="6">
        <v>6.4996977395242501</v>
      </c>
      <c r="F175" s="6">
        <v>94.356354247891801</v>
      </c>
      <c r="G175" s="6">
        <v>1.18513690686518</v>
      </c>
      <c r="H175" s="6">
        <v>1508.763991</v>
      </c>
      <c r="I175" s="6">
        <v>21.821505136897599</v>
      </c>
      <c r="J175" s="6">
        <v>5.6436457521081698</v>
      </c>
      <c r="K175" s="6">
        <v>19.814354537516699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191708.97063560001</v>
      </c>
      <c r="E176" s="6">
        <v>1.48111897688799</v>
      </c>
      <c r="F176" s="6">
        <v>92.631532303219899</v>
      </c>
      <c r="G176" s="6">
        <v>0.56636571210794295</v>
      </c>
      <c r="H176" s="6">
        <v>15249.681422600001</v>
      </c>
      <c r="I176" s="6">
        <v>7.3134283730521998</v>
      </c>
      <c r="J176" s="6">
        <v>7.3684676967801002</v>
      </c>
      <c r="K176" s="6">
        <v>7.1199774383877203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14715.025943799999</v>
      </c>
      <c r="E177" s="6">
        <v>6.1941786855431902</v>
      </c>
      <c r="F177" s="6">
        <v>98.560961356146294</v>
      </c>
      <c r="G177" s="6">
        <v>0.53502285857464504</v>
      </c>
      <c r="H177" s="6">
        <v>214.8466359</v>
      </c>
      <c r="I177" s="6">
        <v>36.589765220745903</v>
      </c>
      <c r="J177" s="6">
        <v>1.4390386438537</v>
      </c>
      <c r="K177" s="6">
        <v>36.644163458609398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327322.78535050002</v>
      </c>
      <c r="E178" s="6">
        <v>0.73907606444451301</v>
      </c>
      <c r="F178" s="6">
        <v>93.479671770786297</v>
      </c>
      <c r="G178" s="6">
        <v>0.34919454592529398</v>
      </c>
      <c r="H178" s="6">
        <v>22831.188395900001</v>
      </c>
      <c r="I178" s="6">
        <v>5.0850723896839796</v>
      </c>
      <c r="J178" s="6">
        <v>6.5203282292136899</v>
      </c>
      <c r="K178" s="6">
        <v>5.00628041867484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5530.2198271999996</v>
      </c>
      <c r="E179" s="6">
        <v>10.1766920893301</v>
      </c>
      <c r="F179" s="6">
        <v>98.798224037090193</v>
      </c>
      <c r="G179" s="6">
        <v>0.58108544418643904</v>
      </c>
      <c r="H179" s="6">
        <v>67.269278600000007</v>
      </c>
      <c r="I179" s="6">
        <v>47.398869920048099</v>
      </c>
      <c r="J179" s="6">
        <v>1.2017759629098199</v>
      </c>
      <c r="K179" s="6">
        <v>47.771141769567897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133304.8378175</v>
      </c>
      <c r="E180" s="6">
        <v>0.79456962994721503</v>
      </c>
      <c r="F180" s="6">
        <v>94.422293151681998</v>
      </c>
      <c r="G180" s="6">
        <v>0.43506601736691303</v>
      </c>
      <c r="H180" s="6">
        <v>7874.5737048999999</v>
      </c>
      <c r="I180" s="6">
        <v>7.5473347560966797</v>
      </c>
      <c r="J180" s="6">
        <v>5.5777068483180301</v>
      </c>
      <c r="K180" s="6">
        <v>7.3650215311227996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11792.401853900001</v>
      </c>
      <c r="E181" s="6">
        <v>6.5822406412943701</v>
      </c>
      <c r="F181" s="6">
        <v>98.601331424525696</v>
      </c>
      <c r="G181" s="6">
        <v>0.70152846762811405</v>
      </c>
      <c r="H181" s="6">
        <v>167.27625950000001</v>
      </c>
      <c r="I181" s="6">
        <v>49.595572434658798</v>
      </c>
      <c r="J181" s="6">
        <v>1.39866857547427</v>
      </c>
      <c r="K181" s="6">
        <v>49.455347859577103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267968.5775133</v>
      </c>
      <c r="E182" s="6">
        <v>0.85737563727940702</v>
      </c>
      <c r="F182" s="6">
        <v>93.920675550960993</v>
      </c>
      <c r="G182" s="6">
        <v>0.38670616245179201</v>
      </c>
      <c r="H182" s="6">
        <v>17345.147011500001</v>
      </c>
      <c r="I182" s="6">
        <v>6.0893276233977502</v>
      </c>
      <c r="J182" s="6">
        <v>6.0793244490390199</v>
      </c>
      <c r="K182" s="6">
        <v>5.9742993356660099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16538.080403100001</v>
      </c>
      <c r="E183" s="6">
        <v>6.6911883715990603</v>
      </c>
      <c r="F183" s="6">
        <v>98.468279160459304</v>
      </c>
      <c r="G183" s="6">
        <v>0.80369786633919904</v>
      </c>
      <c r="H183" s="6">
        <v>257.2576937</v>
      </c>
      <c r="I183" s="6">
        <v>51.865820865599098</v>
      </c>
      <c r="J183" s="6">
        <v>1.5317208395406801</v>
      </c>
      <c r="K183" s="6">
        <v>51.666559480306802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400461.3875979</v>
      </c>
      <c r="E184" s="6">
        <v>0.685213527282868</v>
      </c>
      <c r="F184" s="6">
        <v>93.498312099204</v>
      </c>
      <c r="G184" s="6">
        <v>0.42613535988400097</v>
      </c>
      <c r="H184" s="6">
        <v>27847.2937107</v>
      </c>
      <c r="I184" s="6">
        <v>6.2869319979968896</v>
      </c>
      <c r="J184" s="6">
        <v>6.5016879007959698</v>
      </c>
      <c r="K184" s="6">
        <v>6.1280912715086204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1895.4740678000001</v>
      </c>
      <c r="E185" s="6">
        <v>11.7427145091503</v>
      </c>
      <c r="F185" s="6">
        <v>97.384376875329195</v>
      </c>
      <c r="G185" s="6">
        <v>1.8516486473420899</v>
      </c>
      <c r="H185" s="6">
        <v>50.910073699999998</v>
      </c>
      <c r="I185" s="6">
        <v>70.733108727982199</v>
      </c>
      <c r="J185" s="6">
        <v>2.6156231246708401</v>
      </c>
      <c r="K185" s="6">
        <v>68.940226140624901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51365.467953400002</v>
      </c>
      <c r="E186" s="6">
        <v>1.3130979359066499</v>
      </c>
      <c r="F186" s="6">
        <v>94.263839916014206</v>
      </c>
      <c r="G186" s="6">
        <v>0.54798155983881403</v>
      </c>
      <c r="H186" s="6">
        <v>3125.7006634999998</v>
      </c>
      <c r="I186" s="6">
        <v>9.12972193572522</v>
      </c>
      <c r="J186" s="6">
        <v>5.7361600839857703</v>
      </c>
      <c r="K186" s="6">
        <v>9.0051263000458999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72912.1215333</v>
      </c>
      <c r="E188" s="6">
        <v>0.96955840512939195</v>
      </c>
      <c r="F188" s="6">
        <v>96.008985404894503</v>
      </c>
      <c r="G188" s="6">
        <v>0.34183433639495298</v>
      </c>
      <c r="H188" s="6">
        <v>3030.8969517</v>
      </c>
      <c r="I188" s="6">
        <v>8.2949717421248597</v>
      </c>
      <c r="J188" s="6">
        <v>3.9910145951054798</v>
      </c>
      <c r="K188" s="6">
        <v>8.2232642932661406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1968.8699606</v>
      </c>
      <c r="E189" s="6">
        <v>13.5735300617227</v>
      </c>
      <c r="F189" s="6">
        <v>96.009792864284705</v>
      </c>
      <c r="G189" s="6">
        <v>1.80803157492309</v>
      </c>
      <c r="H189" s="6">
        <v>81.827058800000003</v>
      </c>
      <c r="I189" s="6">
        <v>48.572695494136099</v>
      </c>
      <c r="J189" s="6">
        <v>3.9902071357153099</v>
      </c>
      <c r="K189" s="6">
        <v>43.503690684802997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28869.118038199998</v>
      </c>
      <c r="E190" s="6">
        <v>2.02232941258021</v>
      </c>
      <c r="F190" s="6">
        <v>92.868857747174999</v>
      </c>
      <c r="G190" s="6">
        <v>0.75022125938009399</v>
      </c>
      <c r="H190" s="6">
        <v>2216.7795796999999</v>
      </c>
      <c r="I190" s="6">
        <v>10.052447542421399</v>
      </c>
      <c r="J190" s="6">
        <v>7.1311422528250397</v>
      </c>
      <c r="K190" s="6">
        <v>9.7701306391238205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1779.304826</v>
      </c>
      <c r="E191" s="6">
        <v>12.151648445014001</v>
      </c>
      <c r="F191" s="6">
        <v>96.588460389430097</v>
      </c>
      <c r="G191" s="6">
        <v>2.3008914300327299</v>
      </c>
      <c r="H191" s="6">
        <v>62.845694700000003</v>
      </c>
      <c r="I191" s="6">
        <v>66.282278067813607</v>
      </c>
      <c r="J191" s="6">
        <v>3.4115396105698901</v>
      </c>
      <c r="K191" s="6">
        <v>65.143479519198905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24897.698364399999</v>
      </c>
      <c r="E192" s="6">
        <v>1.8930883596257799</v>
      </c>
      <c r="F192" s="6">
        <v>94.397065110344798</v>
      </c>
      <c r="G192" s="6">
        <v>0.92116535896444796</v>
      </c>
      <c r="H192" s="6">
        <v>1477.8021189000001</v>
      </c>
      <c r="I192" s="6">
        <v>16.109658629026001</v>
      </c>
      <c r="J192" s="6">
        <v>5.6029348896552298</v>
      </c>
      <c r="K192" s="6">
        <v>15.519599652694099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4811.7318990000003</v>
      </c>
      <c r="E193" s="6">
        <v>7.8819182345867098</v>
      </c>
      <c r="F193" s="6">
        <v>97.955134823674896</v>
      </c>
      <c r="G193" s="6">
        <v>1.20114468400804</v>
      </c>
      <c r="H193" s="6">
        <v>100.4474448</v>
      </c>
      <c r="I193" s="6">
        <v>58.471335559580602</v>
      </c>
      <c r="J193" s="6">
        <v>2.04486517632508</v>
      </c>
      <c r="K193" s="6">
        <v>57.538409293172599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80022.537416499996</v>
      </c>
      <c r="E194" s="6">
        <v>1.21819405131972</v>
      </c>
      <c r="F194" s="6">
        <v>94.115309688205002</v>
      </c>
      <c r="G194" s="6">
        <v>0.58665731293075296</v>
      </c>
      <c r="H194" s="6">
        <v>5003.5201735000001</v>
      </c>
      <c r="I194" s="6">
        <v>9.5194547994986696</v>
      </c>
      <c r="J194" s="6">
        <v>5.8846903117950404</v>
      </c>
      <c r="K194" s="6">
        <v>9.3825557101382895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318.78230289999999</v>
      </c>
      <c r="E195" s="6">
        <v>15.7298786556448</v>
      </c>
      <c r="F195" s="6">
        <v>95.197408741311705</v>
      </c>
      <c r="G195" s="6">
        <v>4.7806894896557397</v>
      </c>
      <c r="H195" s="6">
        <v>16.082172</v>
      </c>
      <c r="I195" s="6">
        <v>99.999999999999901</v>
      </c>
      <c r="J195" s="6">
        <v>4.8025912586883397</v>
      </c>
      <c r="K195" s="6">
        <v>94.763269847025697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6969.4828968000002</v>
      </c>
      <c r="E196" s="6">
        <v>2.0839103631726101</v>
      </c>
      <c r="F196" s="6">
        <v>95.888356583825399</v>
      </c>
      <c r="G196" s="6">
        <v>0.730541434368146</v>
      </c>
      <c r="H196" s="6">
        <v>298.84784230000002</v>
      </c>
      <c r="I196" s="6">
        <v>16.924762184046099</v>
      </c>
      <c r="J196" s="6">
        <v>4.1116434161745996</v>
      </c>
      <c r="K196" s="6">
        <v>17.037084802243299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7147.2151832999998</v>
      </c>
      <c r="E197" s="6">
        <v>7.1633186579725701</v>
      </c>
      <c r="F197" s="6">
        <v>95.367961111387103</v>
      </c>
      <c r="G197" s="6">
        <v>1.43013282837964</v>
      </c>
      <c r="H197" s="6">
        <v>347.14151679999998</v>
      </c>
      <c r="I197" s="6">
        <v>30.691128106803401</v>
      </c>
      <c r="J197" s="6">
        <v>4.6320388886129198</v>
      </c>
      <c r="K197" s="6">
        <v>29.444669019579202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119591.3580676</v>
      </c>
      <c r="E198" s="6">
        <v>1.1966073838107001</v>
      </c>
      <c r="F198" s="6">
        <v>92.567987549856298</v>
      </c>
      <c r="G198" s="6">
        <v>0.55363113289573995</v>
      </c>
      <c r="H198" s="6">
        <v>9601.6396771</v>
      </c>
      <c r="I198" s="6">
        <v>7.1418286085185301</v>
      </c>
      <c r="J198" s="6">
        <v>7.4320124501437199</v>
      </c>
      <c r="K198" s="6">
        <v>6.8956450437747403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14074.802373300001</v>
      </c>
      <c r="E199" s="6">
        <v>6.2164221753251496</v>
      </c>
      <c r="F199" s="6">
        <v>96.381420314315804</v>
      </c>
      <c r="G199" s="6">
        <v>1.09112367530836</v>
      </c>
      <c r="H199" s="6">
        <v>528.42958510000005</v>
      </c>
      <c r="I199" s="6">
        <v>29.518205255368201</v>
      </c>
      <c r="J199" s="6">
        <v>3.6185796856841601</v>
      </c>
      <c r="K199" s="6">
        <v>29.062245051793901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173156.6897861</v>
      </c>
      <c r="E200" s="6">
        <v>1.1719136226883899</v>
      </c>
      <c r="F200" s="6">
        <v>90.625936319611696</v>
      </c>
      <c r="G200" s="6">
        <v>0.58646819736945799</v>
      </c>
      <c r="H200" s="6">
        <v>17910.786940900001</v>
      </c>
      <c r="I200" s="6">
        <v>5.8596505913587498</v>
      </c>
      <c r="J200" s="6">
        <v>9.3740636803882609</v>
      </c>
      <c r="K200" s="6">
        <v>5.6698174154157899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787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457</v>
      </c>
      <c r="I210" s="5" t="s">
        <v>458</v>
      </c>
      <c r="J210" s="5" t="s">
        <v>459</v>
      </c>
      <c r="K210" s="5" t="s">
        <v>460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40371.301551199998</v>
      </c>
      <c r="E212" s="6">
        <v>2.0117141687306002</v>
      </c>
      <c r="F212" s="6">
        <v>91.517568211342905</v>
      </c>
      <c r="G212" s="6">
        <v>1.2842257512145201</v>
      </c>
      <c r="H212" s="6">
        <v>3741.8696576000002</v>
      </c>
      <c r="I212" s="6">
        <v>14.4590073671094</v>
      </c>
      <c r="J212" s="6">
        <v>8.4824317886571396</v>
      </c>
      <c r="K212" s="6">
        <v>13.855604231642699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593.2217134</v>
      </c>
      <c r="E213" s="6">
        <v>27.886781957253501</v>
      </c>
      <c r="F213" s="6">
        <v>95.957703975924701</v>
      </c>
      <c r="G213" s="6">
        <v>4.2405487400002899</v>
      </c>
      <c r="H213" s="6">
        <v>24.989945299999999</v>
      </c>
      <c r="I213" s="6">
        <v>99.999999999999702</v>
      </c>
      <c r="J213" s="6">
        <v>4.0422960240752897</v>
      </c>
      <c r="K213" s="6">
        <v>100.663909388356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23026.264666200001</v>
      </c>
      <c r="E214" s="6">
        <v>2.1742623000533601</v>
      </c>
      <c r="F214" s="6">
        <v>92.490670733706594</v>
      </c>
      <c r="G214" s="6">
        <v>0.97916162406056295</v>
      </c>
      <c r="H214" s="6">
        <v>1869.5053433999999</v>
      </c>
      <c r="I214" s="6">
        <v>12.1878989361887</v>
      </c>
      <c r="J214" s="6">
        <v>7.5093292662934497</v>
      </c>
      <c r="K214" s="6">
        <v>12.0601071220264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665.00630439999998</v>
      </c>
      <c r="E215" s="6">
        <v>17.7054269919958</v>
      </c>
      <c r="F215" s="6">
        <v>95.419711469015994</v>
      </c>
      <c r="G215" s="6">
        <v>4.5156542531546302</v>
      </c>
      <c r="H215" s="6">
        <v>31.921294899999999</v>
      </c>
      <c r="I215" s="6">
        <v>99.999999999999801</v>
      </c>
      <c r="J215" s="6">
        <v>4.5802885309840002</v>
      </c>
      <c r="K215" s="6">
        <v>94.073205872312698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21011.445342300001</v>
      </c>
      <c r="E216" s="6">
        <v>1.9851613532797501</v>
      </c>
      <c r="F216" s="6">
        <v>94.3879937813618</v>
      </c>
      <c r="G216" s="6">
        <v>0.95286526512821201</v>
      </c>
      <c r="H216" s="6">
        <v>1249.2728916000001</v>
      </c>
      <c r="I216" s="6">
        <v>16.0118192806347</v>
      </c>
      <c r="J216" s="6">
        <v>5.6120062186382196</v>
      </c>
      <c r="K216" s="6">
        <v>16.026183367491299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57264.816605599997</v>
      </c>
      <c r="E218" s="6">
        <v>1.48451766735861</v>
      </c>
      <c r="F218" s="6">
        <v>96.344511089686193</v>
      </c>
      <c r="G218" s="6">
        <v>0.68175082881065197</v>
      </c>
      <c r="H218" s="6">
        <v>2172.7330357000001</v>
      </c>
      <c r="I218" s="6">
        <v>18.190770153993</v>
      </c>
      <c r="J218" s="6">
        <v>3.6554889103138302</v>
      </c>
      <c r="K218" s="6">
        <v>17.968307905798401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814.73977090000005</v>
      </c>
      <c r="E219" s="6">
        <v>20.029951774481301</v>
      </c>
      <c r="F219" s="6">
        <v>91.862049821922</v>
      </c>
      <c r="G219" s="6">
        <v>4.2818418072021798</v>
      </c>
      <c r="H219" s="6">
        <v>72.176831199999995</v>
      </c>
      <c r="I219" s="6">
        <v>57.206122495535197</v>
      </c>
      <c r="J219" s="6">
        <v>8.1379501780779702</v>
      </c>
      <c r="K219" s="6">
        <v>48.333887135653903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16673.256602000001</v>
      </c>
      <c r="E220" s="6">
        <v>1.93991548238078</v>
      </c>
      <c r="F220" s="6">
        <v>94.156659919532302</v>
      </c>
      <c r="G220" s="6">
        <v>0.97681722354535305</v>
      </c>
      <c r="H220" s="6">
        <v>1034.7383675000001</v>
      </c>
      <c r="I220" s="6">
        <v>16.176107451933301</v>
      </c>
      <c r="J220" s="6">
        <v>5.8433400804677103</v>
      </c>
      <c r="K220" s="6">
        <v>15.7399442535167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1293.6885311000001</v>
      </c>
      <c r="E221" s="6">
        <v>18.0110732642359</v>
      </c>
      <c r="F221" s="6">
        <v>95.605235063948797</v>
      </c>
      <c r="G221" s="6">
        <v>4.3668827848197003</v>
      </c>
      <c r="H221" s="6">
        <v>59.468051000000003</v>
      </c>
      <c r="I221" s="6">
        <v>99.999999999999801</v>
      </c>
      <c r="J221" s="6">
        <v>4.3947649360512298</v>
      </c>
      <c r="K221" s="6">
        <v>94.998677111164696</v>
      </c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33924.072954399999</v>
      </c>
      <c r="E222" s="6">
        <v>1.23616023815648</v>
      </c>
      <c r="F222" s="6">
        <v>95.002641666746698</v>
      </c>
      <c r="G222" s="6">
        <v>0.79433237883223495</v>
      </c>
      <c r="H222" s="6">
        <v>1784.4845754</v>
      </c>
      <c r="I222" s="6">
        <v>15.305947147875401</v>
      </c>
      <c r="J222" s="6">
        <v>4.9973583332532696</v>
      </c>
      <c r="K222" s="6">
        <v>15.100713080417901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38691.014427900001</v>
      </c>
      <c r="E224" s="6">
        <v>1.4076802818391401</v>
      </c>
      <c r="F224" s="6">
        <v>95.618371856610395</v>
      </c>
      <c r="G224" s="6">
        <v>0.86950181964418305</v>
      </c>
      <c r="H224" s="6">
        <v>1772.9818488000001</v>
      </c>
      <c r="I224" s="6">
        <v>19.233986225083399</v>
      </c>
      <c r="J224" s="6">
        <v>4.3816281433895803</v>
      </c>
      <c r="K224" s="6">
        <v>18.974761344402999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18056.020775500001</v>
      </c>
      <c r="E226" s="6">
        <v>1.53918088016555</v>
      </c>
      <c r="F226" s="6">
        <v>96.938532050024506</v>
      </c>
      <c r="G226" s="6">
        <v>0.56890251070667697</v>
      </c>
      <c r="H226" s="6">
        <v>570.23690929999998</v>
      </c>
      <c r="I226" s="6">
        <v>17.923709706932499</v>
      </c>
      <c r="J226" s="6">
        <v>3.0614679499755</v>
      </c>
      <c r="K226" s="6">
        <v>18.013768286524101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10647.6668543</v>
      </c>
      <c r="E228" s="6">
        <v>2.27543465087671</v>
      </c>
      <c r="F228" s="6">
        <v>95.5847440813491</v>
      </c>
      <c r="G228" s="6">
        <v>0.75248802782540003</v>
      </c>
      <c r="H228" s="6">
        <v>491.83763110000001</v>
      </c>
      <c r="I228" s="6">
        <v>16.305798605293202</v>
      </c>
      <c r="J228" s="6">
        <v>4.4152559186508498</v>
      </c>
      <c r="K228" s="6">
        <v>16.290420507708301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20625.527184899998</v>
      </c>
      <c r="E230" s="6">
        <v>1.5908832503210599</v>
      </c>
      <c r="F230" s="6">
        <v>95.033838224127507</v>
      </c>
      <c r="G230" s="6">
        <v>0.84260060454899399</v>
      </c>
      <c r="H230" s="6">
        <v>1077.8235061</v>
      </c>
      <c r="I230" s="6">
        <v>16.341536579192798</v>
      </c>
      <c r="J230" s="6">
        <v>4.9661617758724903</v>
      </c>
      <c r="K230" s="6">
        <v>16.124237017267301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28781.1212084</v>
      </c>
      <c r="E232" s="6">
        <v>1.78108382065884</v>
      </c>
      <c r="F232" s="6">
        <v>95.955180002654799</v>
      </c>
      <c r="G232" s="6">
        <v>0.80151163165050798</v>
      </c>
      <c r="H232" s="6">
        <v>1213.2169895</v>
      </c>
      <c r="I232" s="6">
        <v>19.432476674127599</v>
      </c>
      <c r="J232" s="6">
        <v>4.0448199973451704</v>
      </c>
      <c r="K232" s="6">
        <v>19.014243635001201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1247.4297183000001</v>
      </c>
      <c r="E233" s="6">
        <v>15.6739298813395</v>
      </c>
      <c r="F233" s="6">
        <v>93.534225902112993</v>
      </c>
      <c r="G233" s="6">
        <v>3.2709533166733298</v>
      </c>
      <c r="H233" s="6">
        <v>86.231523100000004</v>
      </c>
      <c r="I233" s="6">
        <v>49.494702004777501</v>
      </c>
      <c r="J233" s="6">
        <v>6.4657740978870404</v>
      </c>
      <c r="K233" s="6">
        <v>47.317781568794501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15219.6130276</v>
      </c>
      <c r="E234" s="6">
        <v>1.8112596568775301</v>
      </c>
      <c r="F234" s="6">
        <v>95.033306085239403</v>
      </c>
      <c r="G234" s="6">
        <v>0.89312286440478095</v>
      </c>
      <c r="H234" s="6">
        <v>795.41754909999997</v>
      </c>
      <c r="I234" s="6">
        <v>17.253323066217099</v>
      </c>
      <c r="J234" s="6">
        <v>4.9666939147605502</v>
      </c>
      <c r="K234" s="6">
        <v>17.089118033318002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33540.991619499997</v>
      </c>
      <c r="E236" s="6">
        <v>1.82563425464998</v>
      </c>
      <c r="F236" s="6">
        <v>94.801055966782798</v>
      </c>
      <c r="G236" s="6">
        <v>0.86478716081314899</v>
      </c>
      <c r="H236" s="6">
        <v>1839.4071297</v>
      </c>
      <c r="I236" s="6">
        <v>15.644890273020399</v>
      </c>
      <c r="J236" s="6">
        <v>5.1989440332172396</v>
      </c>
      <c r="K236" s="6">
        <v>15.769113017527401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57698.240671300002</v>
      </c>
      <c r="E238" s="6">
        <v>1.54361148207189</v>
      </c>
      <c r="F238" s="6">
        <v>93.517094731666603</v>
      </c>
      <c r="G238" s="6">
        <v>0.99347078078136097</v>
      </c>
      <c r="H238" s="6">
        <v>3999.8272989000002</v>
      </c>
      <c r="I238" s="6">
        <v>14.646456318223899</v>
      </c>
      <c r="J238" s="6">
        <v>6.4829052683333703</v>
      </c>
      <c r="K238" s="6">
        <v>14.330997797127701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4958.4716170000002</v>
      </c>
      <c r="E239" s="6">
        <v>15.4341051040475</v>
      </c>
      <c r="F239" s="6">
        <v>97.799655516915905</v>
      </c>
      <c r="G239" s="6">
        <v>2.2512542243808</v>
      </c>
      <c r="H239" s="6">
        <v>111.5581196</v>
      </c>
      <c r="I239" s="6">
        <v>100</v>
      </c>
      <c r="J239" s="6">
        <v>2.2003444830840699</v>
      </c>
      <c r="K239" s="6">
        <v>100.062462636234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87653.420712000006</v>
      </c>
      <c r="E240" s="6">
        <v>1.9543917851939501</v>
      </c>
      <c r="F240" s="6">
        <v>92.558357292378901</v>
      </c>
      <c r="G240" s="6">
        <v>1.21231974075358</v>
      </c>
      <c r="H240" s="6">
        <v>7047.2884148000003</v>
      </c>
      <c r="I240" s="6">
        <v>15.7751757721723</v>
      </c>
      <c r="J240" s="6">
        <v>7.4416427076211198</v>
      </c>
      <c r="K240" s="6">
        <v>15.078703469915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36175.876410700002</v>
      </c>
      <c r="E242" s="6">
        <v>1.8382568375381001</v>
      </c>
      <c r="F242" s="6">
        <v>94.203749789023206</v>
      </c>
      <c r="G242" s="6">
        <v>1.0002581110975799</v>
      </c>
      <c r="H242" s="6">
        <v>2225.8607725000002</v>
      </c>
      <c r="I242" s="6">
        <v>16.5052825859179</v>
      </c>
      <c r="J242" s="6">
        <v>5.7962502109768401</v>
      </c>
      <c r="K242" s="6">
        <v>16.256728297172099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42551.832167400004</v>
      </c>
      <c r="E244" s="6">
        <v>2.5146557667824401</v>
      </c>
      <c r="F244" s="6">
        <v>94.366905247316296</v>
      </c>
      <c r="G244" s="6">
        <v>0.88998863364177705</v>
      </c>
      <c r="H244" s="6">
        <v>2540.0695495</v>
      </c>
      <c r="I244" s="6">
        <v>14.818167128521001</v>
      </c>
      <c r="J244" s="6">
        <v>5.6330947526837303</v>
      </c>
      <c r="K244" s="6">
        <v>14.909295289600699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2565.2344025000002</v>
      </c>
      <c r="E245" s="6">
        <v>12.147741588786401</v>
      </c>
      <c r="F245" s="6">
        <v>92.944827995223207</v>
      </c>
      <c r="G245" s="6">
        <v>3.6540416999076899</v>
      </c>
      <c r="H245" s="6">
        <v>194.71949470000001</v>
      </c>
      <c r="I245" s="6">
        <v>49.725787359750498</v>
      </c>
      <c r="J245" s="6">
        <v>7.0551720047767796</v>
      </c>
      <c r="K245" s="6">
        <v>48.138341213417199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28195.665256799999</v>
      </c>
      <c r="E246" s="6">
        <v>2.8954310339395302</v>
      </c>
      <c r="F246" s="6">
        <v>91.313387279034501</v>
      </c>
      <c r="G246" s="6">
        <v>1.28395982960535</v>
      </c>
      <c r="H246" s="6">
        <v>2682.2444309000002</v>
      </c>
      <c r="I246" s="6">
        <v>13.5866847323095</v>
      </c>
      <c r="J246" s="6">
        <v>8.6866127209655399</v>
      </c>
      <c r="K246" s="6">
        <v>13.496943508084099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762.52889800000003</v>
      </c>
      <c r="E247" s="6">
        <v>16.402310996743299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14077.4513893</v>
      </c>
      <c r="E248" s="6">
        <v>1.8408281140341201</v>
      </c>
      <c r="F248" s="6">
        <v>94.255407308194904</v>
      </c>
      <c r="G248" s="6">
        <v>1.0980204745137101</v>
      </c>
      <c r="H248" s="6">
        <v>857.97968179999998</v>
      </c>
      <c r="I248" s="6">
        <v>18.125771823853899</v>
      </c>
      <c r="J248" s="6">
        <v>5.74459269180511</v>
      </c>
      <c r="K248" s="6">
        <v>18.015962594818301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926.5538348</v>
      </c>
      <c r="E249" s="6">
        <v>17.303830814740099</v>
      </c>
      <c r="F249" s="6">
        <v>95.355286301180897</v>
      </c>
      <c r="G249" s="6">
        <v>4.7672769135120596</v>
      </c>
      <c r="H249" s="6">
        <v>45.1320263</v>
      </c>
      <c r="I249" s="6">
        <v>100</v>
      </c>
      <c r="J249" s="6">
        <v>4.6447136988190998</v>
      </c>
      <c r="K249" s="6">
        <v>97.871490998579503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23951.415118500001</v>
      </c>
      <c r="E250" s="6">
        <v>2.1669651605131199</v>
      </c>
      <c r="F250" s="6">
        <v>92.347865640108097</v>
      </c>
      <c r="G250" s="6">
        <v>1.11731612343081</v>
      </c>
      <c r="H250" s="6">
        <v>1984.6635905000001</v>
      </c>
      <c r="I250" s="6">
        <v>13.9074866666862</v>
      </c>
      <c r="J250" s="6">
        <v>7.6521343598919103</v>
      </c>
      <c r="K250" s="6">
        <v>13.484049598623701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435.24205540000003</v>
      </c>
      <c r="E251" s="6">
        <v>16.418805828660702</v>
      </c>
      <c r="F251" s="6">
        <v>94.544104642491803</v>
      </c>
      <c r="G251" s="6">
        <v>4.0294551030074004</v>
      </c>
      <c r="H251" s="6">
        <v>25.116691500000002</v>
      </c>
      <c r="I251" s="6">
        <v>70.292895171804204</v>
      </c>
      <c r="J251" s="6">
        <v>5.4558953575081901</v>
      </c>
      <c r="K251" s="6">
        <v>69.825610637251202</v>
      </c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8587.2566767999997</v>
      </c>
      <c r="E252" s="6">
        <v>2.6692982541793899</v>
      </c>
      <c r="F252" s="6">
        <v>96.212115550940197</v>
      </c>
      <c r="G252" s="6">
        <v>0.89143614026210904</v>
      </c>
      <c r="H252" s="6">
        <v>338.0814967</v>
      </c>
      <c r="I252" s="6">
        <v>23.145539831319901</v>
      </c>
      <c r="J252" s="6">
        <v>3.7878844490597499</v>
      </c>
      <c r="K252" s="6">
        <v>22.6424427900571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964.21543810000003</v>
      </c>
      <c r="E253" s="6">
        <v>14.8440933661245</v>
      </c>
      <c r="F253" s="6">
        <v>95.043309319337197</v>
      </c>
      <c r="G253" s="6">
        <v>3.65861176173342</v>
      </c>
      <c r="H253" s="6">
        <v>50.2856825</v>
      </c>
      <c r="I253" s="6">
        <v>70.383448297005799</v>
      </c>
      <c r="J253" s="6">
        <v>4.9566906806628097</v>
      </c>
      <c r="K253" s="6">
        <v>70.152969340280904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16458.395201700001</v>
      </c>
      <c r="E254" s="6">
        <v>2.2378294373591099</v>
      </c>
      <c r="F254" s="6">
        <v>94.109095805917903</v>
      </c>
      <c r="G254" s="6">
        <v>0.94222191694852897</v>
      </c>
      <c r="H254" s="6">
        <v>1030.238666</v>
      </c>
      <c r="I254" s="6">
        <v>15.241901514530101</v>
      </c>
      <c r="J254" s="6">
        <v>5.8909041940820899</v>
      </c>
      <c r="K254" s="6">
        <v>15.052299227956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1089.8940448000001</v>
      </c>
      <c r="E255" s="6">
        <v>17.3300972253687</v>
      </c>
      <c r="F255" s="6">
        <v>96.411767463755893</v>
      </c>
      <c r="G255" s="6">
        <v>2.48574118817222</v>
      </c>
      <c r="H255" s="6">
        <v>40.563443399999997</v>
      </c>
      <c r="I255" s="6">
        <v>78.731575336158699</v>
      </c>
      <c r="J255" s="6">
        <v>3.5882325362440799</v>
      </c>
      <c r="K255" s="6">
        <v>66.7890664800656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15521.4860627</v>
      </c>
      <c r="E256" s="6">
        <v>2.9115919974571201</v>
      </c>
      <c r="F256" s="6">
        <v>93.568786650392994</v>
      </c>
      <c r="G256" s="6">
        <v>0.91184574509418204</v>
      </c>
      <c r="H256" s="6">
        <v>1066.8299969</v>
      </c>
      <c r="I256" s="6">
        <v>13.6099293996811</v>
      </c>
      <c r="J256" s="6">
        <v>6.4312133496070203</v>
      </c>
      <c r="K256" s="6">
        <v>13.266594551088801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1344.0627706</v>
      </c>
      <c r="E257" s="6">
        <v>15.1826242163473</v>
      </c>
      <c r="F257" s="6">
        <v>97.269559428896898</v>
      </c>
      <c r="G257" s="6">
        <v>2.75693395593927</v>
      </c>
      <c r="H257" s="6">
        <v>37.729003200000001</v>
      </c>
      <c r="I257" s="6">
        <v>99.999999999999801</v>
      </c>
      <c r="J257" s="6">
        <v>2.7304405711030699</v>
      </c>
      <c r="K257" s="6">
        <v>98.213363113206995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16310.4416876</v>
      </c>
      <c r="E258" s="6">
        <v>2.5250330161531598</v>
      </c>
      <c r="F258" s="6">
        <v>93.468710479787703</v>
      </c>
      <c r="G258" s="6">
        <v>1.3193861574227701</v>
      </c>
      <c r="H258" s="6">
        <v>1139.7206222</v>
      </c>
      <c r="I258" s="6">
        <v>19.727754540685801</v>
      </c>
      <c r="J258" s="6">
        <v>6.5312895202122796</v>
      </c>
      <c r="K258" s="6">
        <v>18.8816193766251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1509.0397232</v>
      </c>
      <c r="E259" s="6">
        <v>15.618028011140099</v>
      </c>
      <c r="F259" s="6">
        <v>98.1546099458253</v>
      </c>
      <c r="G259" s="6">
        <v>1.8890897462741501</v>
      </c>
      <c r="H259" s="6">
        <v>28.371228800000001</v>
      </c>
      <c r="I259" s="6">
        <v>99.999999999999801</v>
      </c>
      <c r="J259" s="6">
        <v>1.84539005417466</v>
      </c>
      <c r="K259" s="6">
        <v>100.47895661880899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31114.541329200001</v>
      </c>
      <c r="E260" s="6">
        <v>2.3212029568100099</v>
      </c>
      <c r="F260" s="6">
        <v>93.851906939007606</v>
      </c>
      <c r="G260" s="6">
        <v>0.96509941477329098</v>
      </c>
      <c r="H260" s="6">
        <v>2038.2654107000001</v>
      </c>
      <c r="I260" s="6">
        <v>15.1032351996445</v>
      </c>
      <c r="J260" s="6">
        <v>6.1480930609923599</v>
      </c>
      <c r="K260" s="6">
        <v>14.7324413543561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1971.021021</v>
      </c>
      <c r="E261" s="6">
        <v>13.1096013125056</v>
      </c>
      <c r="F261" s="6">
        <v>97.615869051157802</v>
      </c>
      <c r="G261" s="6">
        <v>2.3923604755968402</v>
      </c>
      <c r="H261" s="6">
        <v>48.139429200000002</v>
      </c>
      <c r="I261" s="6">
        <v>100</v>
      </c>
      <c r="J261" s="6">
        <v>2.3841309488422202</v>
      </c>
      <c r="K261" s="6">
        <v>97.952818834232005</v>
      </c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32991.308139000001</v>
      </c>
      <c r="E262" s="6">
        <v>2.1102068712462998</v>
      </c>
      <c r="F262" s="6">
        <v>94.126166352034005</v>
      </c>
      <c r="G262" s="6">
        <v>1.1414558073063501</v>
      </c>
      <c r="H262" s="6">
        <v>2058.7841122999998</v>
      </c>
      <c r="I262" s="6">
        <v>18.4278389492579</v>
      </c>
      <c r="J262" s="6">
        <v>5.87383364796605</v>
      </c>
      <c r="K262" s="6">
        <v>18.291437184166199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18353.833674699999</v>
      </c>
      <c r="E264" s="6">
        <v>2.3937061161611499</v>
      </c>
      <c r="F264" s="6">
        <v>93.770792140862198</v>
      </c>
      <c r="G264" s="6">
        <v>0.99151241165756498</v>
      </c>
      <c r="H264" s="6">
        <v>1219.2479381000001</v>
      </c>
      <c r="I264" s="6">
        <v>15.3281316957339</v>
      </c>
      <c r="J264" s="6">
        <v>6.2292078591378299</v>
      </c>
      <c r="K264" s="6">
        <v>14.9256384376769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2477.3317132000002</v>
      </c>
      <c r="E265" s="6">
        <v>16.657905071024601</v>
      </c>
      <c r="F265" s="6">
        <v>97.515922603070095</v>
      </c>
      <c r="G265" s="6">
        <v>2.5002342882040201</v>
      </c>
      <c r="H265" s="6">
        <v>63.106450199999998</v>
      </c>
      <c r="I265" s="6">
        <v>99.999999999999901</v>
      </c>
      <c r="J265" s="6">
        <v>2.4840773969298802</v>
      </c>
      <c r="K265" s="6">
        <v>98.150183903037103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49701.0356292</v>
      </c>
      <c r="E266" s="6">
        <v>1.76111017351784</v>
      </c>
      <c r="F266" s="6">
        <v>93.879958180438393</v>
      </c>
      <c r="G266" s="6">
        <v>1.11697455893747</v>
      </c>
      <c r="H266" s="6">
        <v>3240.0144015999999</v>
      </c>
      <c r="I266" s="6">
        <v>17.537780274504598</v>
      </c>
      <c r="J266" s="6">
        <v>6.12004181956162</v>
      </c>
      <c r="K266" s="6">
        <v>17.134119009855802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1167.5488697000001</v>
      </c>
      <c r="E267" s="6">
        <v>15.143089860941</v>
      </c>
      <c r="F267" s="6">
        <v>96.141605689884997</v>
      </c>
      <c r="G267" s="6">
        <v>2.7702826758771302</v>
      </c>
      <c r="H267" s="6">
        <v>46.856549600000001</v>
      </c>
      <c r="I267" s="6">
        <v>70.860911574635395</v>
      </c>
      <c r="J267" s="6">
        <v>3.8583943101150502</v>
      </c>
      <c r="K267" s="6">
        <v>69.028565581146395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22506.243071699999</v>
      </c>
      <c r="E268" s="6">
        <v>2.1628484241070098</v>
      </c>
      <c r="F268" s="6">
        <v>93.719979194561205</v>
      </c>
      <c r="G268" s="6">
        <v>0.92228449986662298</v>
      </c>
      <c r="H268" s="6">
        <v>1508.1061259000001</v>
      </c>
      <c r="I268" s="6">
        <v>14.247487202563599</v>
      </c>
      <c r="J268" s="6">
        <v>6.2800208054387801</v>
      </c>
      <c r="K268" s="6">
        <v>13.763725760925601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582.18575429999999</v>
      </c>
      <c r="E269" s="6">
        <v>23.263770144422601</v>
      </c>
      <c r="F269" s="6">
        <v>95.252508512550506</v>
      </c>
      <c r="G269" s="6">
        <v>4.9259478671716304</v>
      </c>
      <c r="H269" s="6">
        <v>29.016788699999999</v>
      </c>
      <c r="I269" s="6">
        <v>100</v>
      </c>
      <c r="J269" s="6">
        <v>4.74749148744952</v>
      </c>
      <c r="K269" s="6">
        <v>98.833013685342607</v>
      </c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29000.6591223</v>
      </c>
      <c r="E270" s="6">
        <v>1.7082853382725101</v>
      </c>
      <c r="F270" s="6">
        <v>95.438726757114395</v>
      </c>
      <c r="G270" s="6">
        <v>0.78234651910317199</v>
      </c>
      <c r="H270" s="6">
        <v>1386.0194386000001</v>
      </c>
      <c r="I270" s="6">
        <v>16.445142123812801</v>
      </c>
      <c r="J270" s="6">
        <v>4.5612732428856404</v>
      </c>
      <c r="K270" s="6">
        <v>16.369586229574399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1820.8824026</v>
      </c>
      <c r="E271" s="6">
        <v>13.4954746994767</v>
      </c>
      <c r="F271" s="6">
        <v>98.202791370396298</v>
      </c>
      <c r="G271" s="6">
        <v>1.8336285219087001</v>
      </c>
      <c r="H271" s="6">
        <v>33.323956699999997</v>
      </c>
      <c r="I271" s="6">
        <v>100</v>
      </c>
      <c r="J271" s="6">
        <v>1.79720862960369</v>
      </c>
      <c r="K271" s="6">
        <v>100.19284139956299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26775.720183400001</v>
      </c>
      <c r="E272" s="6">
        <v>2.19015728959242</v>
      </c>
      <c r="F272" s="6">
        <v>92.214304434262601</v>
      </c>
      <c r="G272" s="6">
        <v>1.01807419251898</v>
      </c>
      <c r="H272" s="6">
        <v>2260.6862046000001</v>
      </c>
      <c r="I272" s="6">
        <v>12.1046381602703</v>
      </c>
      <c r="J272" s="6">
        <v>7.7856955657373801</v>
      </c>
      <c r="K272" s="6">
        <v>12.058139537173201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31623.389750999999</v>
      </c>
      <c r="E274" s="6">
        <v>1.73520635922918</v>
      </c>
      <c r="F274" s="6">
        <v>95.996714518596505</v>
      </c>
      <c r="G274" s="6">
        <v>0.80162302553026898</v>
      </c>
      <c r="H274" s="6">
        <v>1318.7686443</v>
      </c>
      <c r="I274" s="6">
        <v>19.412877055045598</v>
      </c>
      <c r="J274" s="6">
        <v>4.0032854814035304</v>
      </c>
      <c r="K274" s="6">
        <v>19.222505387345802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43938.763965899998</v>
      </c>
      <c r="E276" s="6">
        <v>2.17216512010486</v>
      </c>
      <c r="F276" s="6">
        <v>94.862189241293194</v>
      </c>
      <c r="G276" s="6">
        <v>0.939287175691771</v>
      </c>
      <c r="H276" s="6">
        <v>2379.7580051</v>
      </c>
      <c r="I276" s="6">
        <v>17.711487407471399</v>
      </c>
      <c r="J276" s="6">
        <v>5.1378107587067801</v>
      </c>
      <c r="K276" s="6">
        <v>17.342569042932301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647.22205410000004</v>
      </c>
      <c r="E277" s="6">
        <v>14.3464752816671</v>
      </c>
      <c r="F277" s="6">
        <v>98.525115187313801</v>
      </c>
      <c r="G277" s="6">
        <v>1.50686603696948</v>
      </c>
      <c r="H277" s="6">
        <v>9.6886766000000009</v>
      </c>
      <c r="I277" s="6">
        <v>100</v>
      </c>
      <c r="J277" s="6">
        <v>1.47488481268616</v>
      </c>
      <c r="K277" s="6">
        <v>100.661521894633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10096.912127400001</v>
      </c>
      <c r="E278" s="6">
        <v>2.17968034213767</v>
      </c>
      <c r="F278" s="6">
        <v>93.189790097124103</v>
      </c>
      <c r="G278" s="6">
        <v>0.95894734477513399</v>
      </c>
      <c r="H278" s="6">
        <v>737.87150810000003</v>
      </c>
      <c r="I278" s="6">
        <v>13.779625123620001</v>
      </c>
      <c r="J278" s="6">
        <v>6.8102099028759104</v>
      </c>
      <c r="K278" s="6">
        <v>13.1220774466953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1729.0926115</v>
      </c>
      <c r="E279" s="6">
        <v>17.104351418203699</v>
      </c>
      <c r="F279" s="6">
        <v>98.581950727429998</v>
      </c>
      <c r="G279" s="6">
        <v>1.45579678930509</v>
      </c>
      <c r="H279" s="6">
        <v>24.8720836</v>
      </c>
      <c r="I279" s="6">
        <v>99.999999999999702</v>
      </c>
      <c r="J279" s="6">
        <v>1.41804927256999</v>
      </c>
      <c r="K279" s="6">
        <v>101.206135871659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29139.435960800001</v>
      </c>
      <c r="E280" s="6">
        <v>2.7656672824833701</v>
      </c>
      <c r="F280" s="6">
        <v>93.209378261973896</v>
      </c>
      <c r="G280" s="6">
        <v>1.1481019586647301</v>
      </c>
      <c r="H280" s="6">
        <v>2122.9074902000002</v>
      </c>
      <c r="I280" s="6">
        <v>15.7055652069769</v>
      </c>
      <c r="J280" s="6">
        <v>6.7906217380261502</v>
      </c>
      <c r="K280" s="6">
        <v>15.7590680024537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1471.0100193999999</v>
      </c>
      <c r="E281" s="6">
        <v>13.986675238461901</v>
      </c>
      <c r="F281" s="6">
        <v>94.545361606378606</v>
      </c>
      <c r="G281" s="6">
        <v>3.5138441021485298</v>
      </c>
      <c r="H281" s="6">
        <v>84.867492100000007</v>
      </c>
      <c r="I281" s="6">
        <v>61.396231689207703</v>
      </c>
      <c r="J281" s="6">
        <v>5.4546383936213898</v>
      </c>
      <c r="K281" s="6">
        <v>60.905533473046702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22473.726748199999</v>
      </c>
      <c r="E282" s="6">
        <v>3.1645963084533801</v>
      </c>
      <c r="F282" s="6">
        <v>90.481654633765103</v>
      </c>
      <c r="G282" s="6">
        <v>1.30554114773984</v>
      </c>
      <c r="H282" s="6">
        <v>2364.155405</v>
      </c>
      <c r="I282" s="6">
        <v>12.429716365959701</v>
      </c>
      <c r="J282" s="6">
        <v>9.5183453662349091</v>
      </c>
      <c r="K282" s="6">
        <v>12.410510303503701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544.88655949999998</v>
      </c>
      <c r="E283" s="6">
        <v>13.1674640547668</v>
      </c>
      <c r="F283" s="6">
        <v>96.186807395493602</v>
      </c>
      <c r="G283" s="6">
        <v>2.8605213753135699</v>
      </c>
      <c r="H283" s="6">
        <v>21.601272099999999</v>
      </c>
      <c r="I283" s="6">
        <v>71.972992768224898</v>
      </c>
      <c r="J283" s="6">
        <v>3.8131926045064199</v>
      </c>
      <c r="K283" s="6">
        <v>72.155919491927406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5789.2355647000004</v>
      </c>
      <c r="E284" s="6">
        <v>3.0780717969896698</v>
      </c>
      <c r="F284" s="6">
        <v>93.438865901524693</v>
      </c>
      <c r="G284" s="6">
        <v>1.24706119902642</v>
      </c>
      <c r="H284" s="6">
        <v>406.51125739999998</v>
      </c>
      <c r="I284" s="6">
        <v>17.936461191364199</v>
      </c>
      <c r="J284" s="6">
        <v>6.5611340984752502</v>
      </c>
      <c r="K284" s="6">
        <v>17.7597321435487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1094.0750446</v>
      </c>
      <c r="E285" s="6">
        <v>13.698146021005201</v>
      </c>
      <c r="F285" s="6">
        <v>95.319553483994497</v>
      </c>
      <c r="G285" s="6">
        <v>3.52147736113045</v>
      </c>
      <c r="H285" s="6">
        <v>53.722028100000003</v>
      </c>
      <c r="I285" s="6">
        <v>75.459091069011194</v>
      </c>
      <c r="J285" s="6">
        <v>4.68044651600548</v>
      </c>
      <c r="K285" s="6">
        <v>71.716586979274695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15921.442434500001</v>
      </c>
      <c r="E286" s="6">
        <v>2.1049367724542698</v>
      </c>
      <c r="F286" s="6">
        <v>92.672222147988407</v>
      </c>
      <c r="G286" s="6">
        <v>1.16655118507341</v>
      </c>
      <c r="H286" s="6">
        <v>1258.9402794</v>
      </c>
      <c r="I286" s="6">
        <v>14.885358502909501</v>
      </c>
      <c r="J286" s="6">
        <v>7.3277778520116401</v>
      </c>
      <c r="K286" s="6">
        <v>14.7530250989315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1907.1332511000001</v>
      </c>
      <c r="E287" s="6">
        <v>18.362252938838399</v>
      </c>
      <c r="F287" s="6">
        <v>92.835422010670797</v>
      </c>
      <c r="G287" s="6">
        <v>3.5751964412085302</v>
      </c>
      <c r="H287" s="6">
        <v>147.18309690000001</v>
      </c>
      <c r="I287" s="6">
        <v>49.8894896765905</v>
      </c>
      <c r="J287" s="6">
        <v>7.1645779893292296</v>
      </c>
      <c r="K287" s="6">
        <v>46.325808845262699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33186.133900000001</v>
      </c>
      <c r="E288" s="6">
        <v>3.0486503177324198</v>
      </c>
      <c r="F288" s="6">
        <v>90.569161880390595</v>
      </c>
      <c r="G288" s="6">
        <v>1.40327760180995</v>
      </c>
      <c r="H288" s="6">
        <v>3455.6249625</v>
      </c>
      <c r="I288" s="6">
        <v>14.1988872337204</v>
      </c>
      <c r="J288" s="6">
        <v>9.4308381196093904</v>
      </c>
      <c r="K288" s="6">
        <v>13.4763925188354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1672.7517263</v>
      </c>
      <c r="E289" s="6">
        <v>12.1039821995883</v>
      </c>
      <c r="F289" s="6">
        <v>96.1168609609512</v>
      </c>
      <c r="G289" s="6">
        <v>2.73372971103564</v>
      </c>
      <c r="H289" s="6">
        <v>67.579480500000003</v>
      </c>
      <c r="I289" s="6">
        <v>70.321107912883306</v>
      </c>
      <c r="J289" s="6">
        <v>3.8831390390488001</v>
      </c>
      <c r="K289" s="6">
        <v>67.666265847847995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22910.845202199998</v>
      </c>
      <c r="E290" s="6">
        <v>2.2027437770777798</v>
      </c>
      <c r="F290" s="6">
        <v>92.646124798072194</v>
      </c>
      <c r="G290" s="6">
        <v>1.15416553033944</v>
      </c>
      <c r="H290" s="6">
        <v>1818.5703585000001</v>
      </c>
      <c r="I290" s="6">
        <v>15.052936317210699</v>
      </c>
      <c r="J290" s="6">
        <v>7.3538752019278304</v>
      </c>
      <c r="K290" s="6">
        <v>14.540492029757299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2312.8381027999999</v>
      </c>
      <c r="E291" s="6">
        <v>18.5147040626488</v>
      </c>
      <c r="F291" s="6">
        <v>90.751660285729898</v>
      </c>
      <c r="G291" s="6">
        <v>5.0507123120050199</v>
      </c>
      <c r="H291" s="6">
        <v>235.69720280000001</v>
      </c>
      <c r="I291" s="6">
        <v>50.911726684595401</v>
      </c>
      <c r="J291" s="6">
        <v>9.2483397142701094</v>
      </c>
      <c r="K291" s="6">
        <v>49.561385297383303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36418.532564900001</v>
      </c>
      <c r="E292" s="6">
        <v>2.47969112275501</v>
      </c>
      <c r="F292" s="6">
        <v>90.493846557250095</v>
      </c>
      <c r="G292" s="6">
        <v>1.2968321873805799</v>
      </c>
      <c r="H292" s="6">
        <v>3825.6762408999998</v>
      </c>
      <c r="I292" s="6">
        <v>12.9646683395887</v>
      </c>
      <c r="J292" s="6">
        <v>9.5061534427498593</v>
      </c>
      <c r="K292" s="6">
        <v>12.345196580518699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1598.0529097000001</v>
      </c>
      <c r="E293" s="6">
        <v>22.766625057326198</v>
      </c>
      <c r="F293" s="6">
        <v>97.690211818536596</v>
      </c>
      <c r="G293" s="6">
        <v>2.3972311956752401</v>
      </c>
      <c r="H293" s="6">
        <v>37.784376299999998</v>
      </c>
      <c r="I293" s="6">
        <v>99.999999999999702</v>
      </c>
      <c r="J293" s="6">
        <v>2.30978818146342</v>
      </c>
      <c r="K293" s="6">
        <v>101.38852781519699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28191.3958193</v>
      </c>
      <c r="E294" s="6">
        <v>2.1496609738747701</v>
      </c>
      <c r="F294" s="6">
        <v>92.385136309356795</v>
      </c>
      <c r="G294" s="6">
        <v>1.1868489608811199</v>
      </c>
      <c r="H294" s="6">
        <v>2323.6815465</v>
      </c>
      <c r="I294" s="6">
        <v>14.972966112528701</v>
      </c>
      <c r="J294" s="6">
        <v>7.6148636906432499</v>
      </c>
      <c r="K294" s="6">
        <v>14.3991025294844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876.52542719999997</v>
      </c>
      <c r="E295" s="6">
        <v>15.927543494144899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13041.7504254</v>
      </c>
      <c r="E296" s="6">
        <v>3.2848476177408599</v>
      </c>
      <c r="F296" s="6">
        <v>92.666592368664098</v>
      </c>
      <c r="G296" s="6">
        <v>1.00475491504797</v>
      </c>
      <c r="H296" s="6">
        <v>1032.092253</v>
      </c>
      <c r="I296" s="6">
        <v>12.840666942286999</v>
      </c>
      <c r="J296" s="6">
        <v>7.3334076313359402</v>
      </c>
      <c r="K296" s="6">
        <v>12.696309659006401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1424.3011403</v>
      </c>
      <c r="E297" s="6">
        <v>17.9766613232492</v>
      </c>
      <c r="F297" s="6">
        <v>97.595042856565499</v>
      </c>
      <c r="G297" s="6">
        <v>2.2222481444756901</v>
      </c>
      <c r="H297" s="6">
        <v>35.097921999999997</v>
      </c>
      <c r="I297" s="6">
        <v>100</v>
      </c>
      <c r="J297" s="6">
        <v>2.4049571434344998</v>
      </c>
      <c r="K297" s="6">
        <v>90.180568701653897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23444.075145399998</v>
      </c>
      <c r="E298" s="6">
        <v>2.6451378945037201</v>
      </c>
      <c r="F298" s="6">
        <v>91.382205703447596</v>
      </c>
      <c r="G298" s="6">
        <v>1.1887571294502901</v>
      </c>
      <c r="H298" s="6">
        <v>2210.8923233</v>
      </c>
      <c r="I298" s="6">
        <v>12.887428522788801</v>
      </c>
      <c r="J298" s="6">
        <v>8.6177942965523897</v>
      </c>
      <c r="K298" s="6">
        <v>12.6054585195106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1965.4604965000001</v>
      </c>
      <c r="E299" s="6">
        <v>12.694534701539199</v>
      </c>
      <c r="F299" s="6">
        <v>95.622410011868595</v>
      </c>
      <c r="G299" s="6">
        <v>2.61388037157338</v>
      </c>
      <c r="H299" s="6">
        <v>89.978700500000002</v>
      </c>
      <c r="I299" s="6">
        <v>58.629019928733399</v>
      </c>
      <c r="J299" s="6">
        <v>4.3775899881313798</v>
      </c>
      <c r="K299" s="6">
        <v>57.096608245684003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18610.805607300001</v>
      </c>
      <c r="E300" s="6">
        <v>2.4352954131584199</v>
      </c>
      <c r="F300" s="6">
        <v>91.492871407936306</v>
      </c>
      <c r="G300" s="6">
        <v>1.2345916525237901</v>
      </c>
      <c r="H300" s="6">
        <v>1730.4574014</v>
      </c>
      <c r="I300" s="6">
        <v>13.453254749926399</v>
      </c>
      <c r="J300" s="6">
        <v>8.5071285920637294</v>
      </c>
      <c r="K300" s="6">
        <v>13.2778450546813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4418.3669756999998</v>
      </c>
      <c r="E301" s="6">
        <v>12.804079665485499</v>
      </c>
      <c r="F301" s="6">
        <v>97.7241540792118</v>
      </c>
      <c r="G301" s="6">
        <v>1.6627794967673699</v>
      </c>
      <c r="H301" s="6">
        <v>102.8970018</v>
      </c>
      <c r="I301" s="6">
        <v>70.645373585829901</v>
      </c>
      <c r="J301" s="6">
        <v>2.2758459207881998</v>
      </c>
      <c r="K301" s="6">
        <v>71.399262251273797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44580.797508600001</v>
      </c>
      <c r="E302" s="6">
        <v>2.8648664679068498</v>
      </c>
      <c r="F302" s="6">
        <v>89.658517424107998</v>
      </c>
      <c r="G302" s="6">
        <v>1.29780607260033</v>
      </c>
      <c r="H302" s="6">
        <v>5142.0830268</v>
      </c>
      <c r="I302" s="6">
        <v>11.4712593360792</v>
      </c>
      <c r="J302" s="6">
        <v>10.341482575892</v>
      </c>
      <c r="K302" s="6">
        <v>11.2517105279088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2514.915078</v>
      </c>
      <c r="E303" s="6">
        <v>17.6941246541212</v>
      </c>
      <c r="F303" s="6">
        <v>96.483474324887396</v>
      </c>
      <c r="G303" s="6">
        <v>3.52810569165276</v>
      </c>
      <c r="H303" s="6">
        <v>91.660914000000005</v>
      </c>
      <c r="I303" s="6">
        <v>100</v>
      </c>
      <c r="J303" s="6">
        <v>3.5165256751125602</v>
      </c>
      <c r="K303" s="6">
        <v>96.801197080744004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46041.853354300001</v>
      </c>
      <c r="E304" s="6">
        <v>2.4069211284118701</v>
      </c>
      <c r="F304" s="6">
        <v>91.343321920588195</v>
      </c>
      <c r="G304" s="6">
        <v>1.38465587419578</v>
      </c>
      <c r="H304" s="6">
        <v>4363.4224624999997</v>
      </c>
      <c r="I304" s="6">
        <v>15.3570574893751</v>
      </c>
      <c r="J304" s="6">
        <v>8.6566780794118294</v>
      </c>
      <c r="K304" s="6">
        <v>14.610577649491599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2638.9798003000001</v>
      </c>
      <c r="E305" s="6">
        <v>11.282338849662199</v>
      </c>
      <c r="F305" s="6">
        <v>95.309184626386198</v>
      </c>
      <c r="G305" s="6">
        <v>2.5389184416957602</v>
      </c>
      <c r="H305" s="6">
        <v>129.88220459999999</v>
      </c>
      <c r="I305" s="6">
        <v>51.673651743283997</v>
      </c>
      <c r="J305" s="6">
        <v>4.6908153736137796</v>
      </c>
      <c r="K305" s="6">
        <v>51.5863932467024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24678.788562199999</v>
      </c>
      <c r="E306" s="6">
        <v>2.55101829017147</v>
      </c>
      <c r="F306" s="6">
        <v>90.480990194140404</v>
      </c>
      <c r="G306" s="6">
        <v>1.40166897448848</v>
      </c>
      <c r="H306" s="6">
        <v>2596.3202858</v>
      </c>
      <c r="I306" s="6">
        <v>13.673914219558499</v>
      </c>
      <c r="J306" s="6">
        <v>9.5190098058596</v>
      </c>
      <c r="K306" s="6">
        <v>13.3232761939224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80068.441934200004</v>
      </c>
      <c r="E308" s="6">
        <v>2.0397488357542599</v>
      </c>
      <c r="F308" s="6">
        <v>90.040864853482901</v>
      </c>
      <c r="G308" s="6">
        <v>1.31960828700789</v>
      </c>
      <c r="H308" s="6">
        <v>8856.1170029999994</v>
      </c>
      <c r="I308" s="6">
        <v>12.1387319576674</v>
      </c>
      <c r="J308" s="6">
        <v>9.9591351465171005</v>
      </c>
      <c r="K308" s="6">
        <v>11.930621452764001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1147.2619930000001</v>
      </c>
      <c r="E309" s="6">
        <v>19.760541484586799</v>
      </c>
      <c r="F309" s="6">
        <v>96.479194186112494</v>
      </c>
      <c r="G309" s="6">
        <v>3.6258373443700398</v>
      </c>
      <c r="H309" s="6">
        <v>41.866919899999999</v>
      </c>
      <c r="I309" s="6">
        <v>99.999999999999801</v>
      </c>
      <c r="J309" s="6">
        <v>3.5208058138874598</v>
      </c>
      <c r="K309" s="6">
        <v>99.357330033628898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29309.216849199998</v>
      </c>
      <c r="E310" s="6">
        <v>1.2666692848958701</v>
      </c>
      <c r="F310" s="6">
        <v>96.137277556807106</v>
      </c>
      <c r="G310" s="6">
        <v>0.78184677428169003</v>
      </c>
      <c r="H310" s="6">
        <v>1177.6219650999999</v>
      </c>
      <c r="I310" s="6">
        <v>19.7150915949005</v>
      </c>
      <c r="J310" s="6">
        <v>3.8627224431928702</v>
      </c>
      <c r="K310" s="6">
        <v>19.458975230921101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1906.4816433999999</v>
      </c>
      <c r="E311" s="6">
        <v>19.139507567181301</v>
      </c>
      <c r="F311" s="6">
        <v>97.481262760596906</v>
      </c>
      <c r="G311" s="6">
        <v>2.5933962281199299</v>
      </c>
      <c r="H311" s="6">
        <v>49.2599929</v>
      </c>
      <c r="I311" s="6">
        <v>99.999999999999901</v>
      </c>
      <c r="J311" s="6">
        <v>2.5187372394031202</v>
      </c>
      <c r="K311" s="6">
        <v>100.370747373239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54029.656398500003</v>
      </c>
      <c r="E312" s="6">
        <v>2.5274859367863298</v>
      </c>
      <c r="F312" s="6">
        <v>94.347110910835397</v>
      </c>
      <c r="G312" s="6">
        <v>0.95934414694064896</v>
      </c>
      <c r="H312" s="6">
        <v>3237.2337870000001</v>
      </c>
      <c r="I312" s="6">
        <v>16.8101329587241</v>
      </c>
      <c r="J312" s="6">
        <v>5.6528890891645904</v>
      </c>
      <c r="K312" s="6">
        <v>16.011520340379899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1153.4859154000001</v>
      </c>
      <c r="E313" s="6">
        <v>23.241203854476399</v>
      </c>
      <c r="F313" s="6">
        <v>96.152639463402096</v>
      </c>
      <c r="G313" s="6">
        <v>3.9964713011175901</v>
      </c>
      <c r="H313" s="6">
        <v>46.1544916</v>
      </c>
      <c r="I313" s="6">
        <v>99.999999999999702</v>
      </c>
      <c r="J313" s="6">
        <v>3.84736053659786</v>
      </c>
      <c r="K313" s="6">
        <v>99.879192627472193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42399.611539600002</v>
      </c>
      <c r="E314" s="6">
        <v>2.4434870991487498</v>
      </c>
      <c r="F314" s="6">
        <v>90.172393929149806</v>
      </c>
      <c r="G314" s="6">
        <v>1.38141436739986</v>
      </c>
      <c r="H314" s="6">
        <v>4621.0005259</v>
      </c>
      <c r="I314" s="6">
        <v>12.840038362199801</v>
      </c>
      <c r="J314" s="6">
        <v>9.8276060708501998</v>
      </c>
      <c r="K314" s="6">
        <v>12.6750542928296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44074.167841399998</v>
      </c>
      <c r="E316" s="6">
        <v>1.9165330311658</v>
      </c>
      <c r="F316" s="6">
        <v>93.950062307709999</v>
      </c>
      <c r="G316" s="6">
        <v>1.0716555630901099</v>
      </c>
      <c r="H316" s="6">
        <v>2838.1670297000001</v>
      </c>
      <c r="I316" s="6">
        <v>17.071923856604101</v>
      </c>
      <c r="J316" s="6">
        <v>6.0499376922900296</v>
      </c>
      <c r="K316" s="6">
        <v>16.641841956988699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517.26715339999998</v>
      </c>
      <c r="E317" s="6">
        <v>17.844568961831602</v>
      </c>
      <c r="F317" s="6">
        <v>98.135325944271997</v>
      </c>
      <c r="G317" s="6">
        <v>1.91535582912022</v>
      </c>
      <c r="H317" s="6">
        <v>9.8286180999999999</v>
      </c>
      <c r="I317" s="6">
        <v>99.999999999999901</v>
      </c>
      <c r="J317" s="6">
        <v>1.8646740557280299</v>
      </c>
      <c r="K317" s="6">
        <v>100.802640554028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10092.528656799999</v>
      </c>
      <c r="E318" s="6">
        <v>2.3200753852463398</v>
      </c>
      <c r="F318" s="6">
        <v>91.501640717117894</v>
      </c>
      <c r="G318" s="6">
        <v>1.2908157058135601</v>
      </c>
      <c r="H318" s="6">
        <v>937.35952629999997</v>
      </c>
      <c r="I318" s="6">
        <v>14.533165806483799</v>
      </c>
      <c r="J318" s="6">
        <v>8.4983592828821504</v>
      </c>
      <c r="K318" s="6">
        <v>13.898183286187001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20237.713054</v>
      </c>
      <c r="E320" s="6">
        <v>1.81242183228652</v>
      </c>
      <c r="F320" s="6">
        <v>94.415390121210194</v>
      </c>
      <c r="G320" s="6">
        <v>0.90649291643725505</v>
      </c>
      <c r="H320" s="6">
        <v>1197.0477705000001</v>
      </c>
      <c r="I320" s="6">
        <v>16.041500863055699</v>
      </c>
      <c r="J320" s="6">
        <v>5.5846098787898297</v>
      </c>
      <c r="K320" s="6">
        <v>15.3254899097953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523.84719170000005</v>
      </c>
      <c r="E321" s="6">
        <v>15.635487933736799</v>
      </c>
      <c r="F321" s="6">
        <v>92.182184480382503</v>
      </c>
      <c r="G321" s="6">
        <v>5.4302047929682704</v>
      </c>
      <c r="H321" s="6">
        <v>44.426596400000001</v>
      </c>
      <c r="I321" s="6">
        <v>70.101217824228598</v>
      </c>
      <c r="J321" s="6">
        <v>7.8178155196174899</v>
      </c>
      <c r="K321" s="6">
        <v>64.029157343962297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8824.0318748999998</v>
      </c>
      <c r="E322" s="6">
        <v>1.7726501648831601</v>
      </c>
      <c r="F322" s="6">
        <v>92.693115981597302</v>
      </c>
      <c r="G322" s="6">
        <v>1.1305752177220101</v>
      </c>
      <c r="H322" s="6">
        <v>695.58755040000005</v>
      </c>
      <c r="I322" s="6">
        <v>14.7544373183924</v>
      </c>
      <c r="J322" s="6">
        <v>7.3068840184026502</v>
      </c>
      <c r="K322" s="6">
        <v>14.342165486449799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36601.0719704</v>
      </c>
      <c r="E324" s="6">
        <v>2.02238332611303</v>
      </c>
      <c r="F324" s="6">
        <v>91.093321291313799</v>
      </c>
      <c r="G324" s="6">
        <v>1.39038406885966</v>
      </c>
      <c r="H324" s="6">
        <v>3578.6815522000002</v>
      </c>
      <c r="I324" s="6">
        <v>14.3467062337011</v>
      </c>
      <c r="J324" s="6">
        <v>8.9066787086861794</v>
      </c>
      <c r="K324" s="6">
        <v>14.220194400797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948.15477280000005</v>
      </c>
      <c r="E325" s="6">
        <v>13.290893836819899</v>
      </c>
      <c r="F325" s="6">
        <v>95.112526626446794</v>
      </c>
      <c r="G325" s="6">
        <v>3.4940524395662398</v>
      </c>
      <c r="H325" s="6">
        <v>48.722091300000002</v>
      </c>
      <c r="I325" s="6">
        <v>72.164899356890899</v>
      </c>
      <c r="J325" s="6">
        <v>4.8874733735532399</v>
      </c>
      <c r="K325" s="6">
        <v>67.995901009040196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16479.129580000001</v>
      </c>
      <c r="E326" s="6">
        <v>1.5876217582249199</v>
      </c>
      <c r="F326" s="6">
        <v>90.548595527507402</v>
      </c>
      <c r="G326" s="6">
        <v>1.2548537548188901</v>
      </c>
      <c r="H326" s="6">
        <v>1720.081003</v>
      </c>
      <c r="I326" s="6">
        <v>12.5112031990916</v>
      </c>
      <c r="J326" s="6">
        <v>9.4514044724925501</v>
      </c>
      <c r="K326" s="6">
        <v>12.022048725347201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19329.945967399999</v>
      </c>
      <c r="E328" s="6">
        <v>2.6838031511205802</v>
      </c>
      <c r="F328" s="6">
        <v>94.174029198652093</v>
      </c>
      <c r="G328" s="6">
        <v>1.0400691762413901</v>
      </c>
      <c r="H328" s="6">
        <v>1195.8254495000001</v>
      </c>
      <c r="I328" s="6">
        <v>17.0361908322663</v>
      </c>
      <c r="J328" s="6">
        <v>5.8259708013478697</v>
      </c>
      <c r="K328" s="6">
        <v>16.812220368374302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1757.5521252000001</v>
      </c>
      <c r="E329" s="6">
        <v>19.169388741023099</v>
      </c>
      <c r="F329" s="6">
        <v>97.716543828356393</v>
      </c>
      <c r="G329" s="6">
        <v>2.3522223180894701</v>
      </c>
      <c r="H329" s="6">
        <v>41.070765399999999</v>
      </c>
      <c r="I329" s="6">
        <v>100</v>
      </c>
      <c r="J329" s="6">
        <v>2.2834561716435902</v>
      </c>
      <c r="K329" s="6">
        <v>100.659271718881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39325.883186699997</v>
      </c>
      <c r="E330" s="6">
        <v>2.1393185767185501</v>
      </c>
      <c r="F330" s="6">
        <v>90.710852914221405</v>
      </c>
      <c r="G330" s="6">
        <v>1.1657062691426101</v>
      </c>
      <c r="H330" s="6">
        <v>4027.1246655</v>
      </c>
      <c r="I330" s="6">
        <v>11.726603104390399</v>
      </c>
      <c r="J330" s="6">
        <v>9.2891470857785894</v>
      </c>
      <c r="K330" s="6">
        <v>11.383414316183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261.4910486</v>
      </c>
      <c r="E331" s="6">
        <v>23.142542136069299</v>
      </c>
      <c r="F331" s="6">
        <v>93.463935336097805</v>
      </c>
      <c r="G331" s="6">
        <v>6.8004705618597496</v>
      </c>
      <c r="H331" s="6">
        <v>18.286437400000001</v>
      </c>
      <c r="I331" s="6">
        <v>99.999999999999801</v>
      </c>
      <c r="J331" s="6">
        <v>6.5360646639022297</v>
      </c>
      <c r="K331" s="6">
        <v>97.244867291325704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8433.3171414999997</v>
      </c>
      <c r="E332" s="6">
        <v>1.86404264115717</v>
      </c>
      <c r="F332" s="6">
        <v>93.665884542771096</v>
      </c>
      <c r="G332" s="6">
        <v>0.99803299512153798</v>
      </c>
      <c r="H332" s="6">
        <v>570.29947159999995</v>
      </c>
      <c r="I332" s="6">
        <v>14.7562957065654</v>
      </c>
      <c r="J332" s="6">
        <v>6.3341154572289398</v>
      </c>
      <c r="K332" s="6">
        <v>14.7584368997003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4701.6642086000002</v>
      </c>
      <c r="E333" s="6">
        <v>18.803501443920599</v>
      </c>
      <c r="F333" s="6">
        <v>94.158663928049805</v>
      </c>
      <c r="G333" s="6">
        <v>2.9086875401446899</v>
      </c>
      <c r="H333" s="6">
        <v>291.67789340000002</v>
      </c>
      <c r="I333" s="6">
        <v>49.723587020602601</v>
      </c>
      <c r="J333" s="6">
        <v>5.8413360719501499</v>
      </c>
      <c r="K333" s="6">
        <v>46.886213905640702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53844.9418449</v>
      </c>
      <c r="E334" s="6">
        <v>3.1083990384681699</v>
      </c>
      <c r="F334" s="6">
        <v>92.899249479066299</v>
      </c>
      <c r="G334" s="6">
        <v>1.0975029627435</v>
      </c>
      <c r="H334" s="6">
        <v>4115.6360358000002</v>
      </c>
      <c r="I334" s="6">
        <v>14.568078689203899</v>
      </c>
      <c r="J334" s="6">
        <v>7.1007505209337198</v>
      </c>
      <c r="K334" s="6">
        <v>14.358651418514601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12140.5773697</v>
      </c>
      <c r="E335" s="6">
        <v>9.9399891183532905</v>
      </c>
      <c r="F335" s="6">
        <v>94.471774898073804</v>
      </c>
      <c r="G335" s="6">
        <v>1.7701595739773901</v>
      </c>
      <c r="H335" s="6">
        <v>710.43276830000002</v>
      </c>
      <c r="I335" s="6">
        <v>34.594906450568899</v>
      </c>
      <c r="J335" s="6">
        <v>5.5282251019262301</v>
      </c>
      <c r="K335" s="6">
        <v>30.250236508674998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59830.704951500004</v>
      </c>
      <c r="E336" s="6">
        <v>3.0982242147916002</v>
      </c>
      <c r="F336" s="6">
        <v>90.685527839984303</v>
      </c>
      <c r="G336" s="6">
        <v>1.2512512523116901</v>
      </c>
      <c r="H336" s="6">
        <v>6145.3183198999996</v>
      </c>
      <c r="I336" s="6">
        <v>12.837906854346899</v>
      </c>
      <c r="J336" s="6">
        <v>9.3144721600156508</v>
      </c>
      <c r="K336" s="6">
        <v>12.182158937939899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5033.7543337999996</v>
      </c>
      <c r="E337" s="6">
        <v>10.7590612625697</v>
      </c>
      <c r="F337" s="6">
        <v>93.235008506361098</v>
      </c>
      <c r="G337" s="6">
        <v>2.7056715793357902</v>
      </c>
      <c r="H337" s="6">
        <v>365.24161679999997</v>
      </c>
      <c r="I337" s="6">
        <v>39.672167070534996</v>
      </c>
      <c r="J337" s="6">
        <v>6.7649914936389202</v>
      </c>
      <c r="K337" s="6">
        <v>37.289524007826699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38446.383270600003</v>
      </c>
      <c r="E338" s="6">
        <v>2.9769831544169598</v>
      </c>
      <c r="F338" s="6">
        <v>95.257866127232504</v>
      </c>
      <c r="G338" s="6">
        <v>1.02590782884734</v>
      </c>
      <c r="H338" s="6">
        <v>1913.9405889</v>
      </c>
      <c r="I338" s="6">
        <v>20.6319863448756</v>
      </c>
      <c r="J338" s="6">
        <v>4.7421338727674698</v>
      </c>
      <c r="K338" s="6">
        <v>20.607978020280498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2701.8716061</v>
      </c>
      <c r="E339" s="6">
        <v>14.253542685086501</v>
      </c>
      <c r="F339" s="6">
        <v>95.351380400443304</v>
      </c>
      <c r="G339" s="6">
        <v>2.8082578059355701</v>
      </c>
      <c r="H339" s="6">
        <v>131.72303590000001</v>
      </c>
      <c r="I339" s="6">
        <v>58.149047058234501</v>
      </c>
      <c r="J339" s="6">
        <v>4.6486195995566799</v>
      </c>
      <c r="K339" s="6">
        <v>57.602316683820099</v>
      </c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29490.0284412</v>
      </c>
      <c r="E340" s="6">
        <v>2.3160813212288902</v>
      </c>
      <c r="F340" s="6">
        <v>92.657431976062895</v>
      </c>
      <c r="G340" s="6">
        <v>1.0428199643885201</v>
      </c>
      <c r="H340" s="6">
        <v>2336.9149699</v>
      </c>
      <c r="I340" s="6">
        <v>13.2357729168963</v>
      </c>
      <c r="J340" s="6">
        <v>7.34256802393715</v>
      </c>
      <c r="K340" s="6">
        <v>13.1595675516532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299.8264886</v>
      </c>
      <c r="E341" s="6">
        <v>15.498809862456399</v>
      </c>
      <c r="F341" s="6">
        <v>97.821579301346404</v>
      </c>
      <c r="G341" s="6">
        <v>2.2290362516800801</v>
      </c>
      <c r="H341" s="6">
        <v>6.6769340000000001</v>
      </c>
      <c r="I341" s="6">
        <v>100</v>
      </c>
      <c r="J341" s="6">
        <v>2.1784206986535599</v>
      </c>
      <c r="K341" s="6">
        <v>100.094461365553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4894.2453417999996</v>
      </c>
      <c r="E342" s="6">
        <v>3.0764869824111698</v>
      </c>
      <c r="F342" s="6">
        <v>89.968006680196495</v>
      </c>
      <c r="G342" s="6">
        <v>1.39799216897046</v>
      </c>
      <c r="H342" s="6">
        <v>545.73885080000002</v>
      </c>
      <c r="I342" s="6">
        <v>12.435168355588599</v>
      </c>
      <c r="J342" s="6">
        <v>10.031993319803499</v>
      </c>
      <c r="K342" s="6">
        <v>12.537345748477801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4530.6285481000004</v>
      </c>
      <c r="E344" s="6">
        <v>2.3360804145031202</v>
      </c>
      <c r="F344" s="6">
        <v>96.595175206485393</v>
      </c>
      <c r="G344" s="6">
        <v>0.82797882005647006</v>
      </c>
      <c r="H344" s="6">
        <v>159.6973801</v>
      </c>
      <c r="I344" s="6">
        <v>23.922641731753899</v>
      </c>
      <c r="J344" s="6">
        <v>3.4048247935146598</v>
      </c>
      <c r="K344" s="6">
        <v>23.489831060603599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318.78230289999999</v>
      </c>
      <c r="E345" s="6">
        <v>15.7298786556448</v>
      </c>
      <c r="F345" s="6">
        <v>95.197408741311705</v>
      </c>
      <c r="G345" s="6">
        <v>4.7806894896557397</v>
      </c>
      <c r="H345" s="6">
        <v>16.082172</v>
      </c>
      <c r="I345" s="6">
        <v>99.999999999999901</v>
      </c>
      <c r="J345" s="6">
        <v>4.8025912586883397</v>
      </c>
      <c r="K345" s="6">
        <v>94.763269847025697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6969.4828968000002</v>
      </c>
      <c r="E346" s="6">
        <v>2.0839103631726101</v>
      </c>
      <c r="F346" s="6">
        <v>95.888356583825399</v>
      </c>
      <c r="G346" s="6">
        <v>0.730541434368146</v>
      </c>
      <c r="H346" s="6">
        <v>298.84784230000002</v>
      </c>
      <c r="I346" s="6">
        <v>16.924762184046099</v>
      </c>
      <c r="J346" s="6">
        <v>4.1116434161745996</v>
      </c>
      <c r="K346" s="6">
        <v>17.037084802243299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286.43138920000001</v>
      </c>
      <c r="E347" s="6">
        <v>19.175712555016499</v>
      </c>
      <c r="F347" s="6">
        <v>92.626516455390998</v>
      </c>
      <c r="G347" s="6">
        <v>5.6056868217984999</v>
      </c>
      <c r="H347" s="6">
        <v>22.801215200000001</v>
      </c>
      <c r="I347" s="6">
        <v>72.106299159201697</v>
      </c>
      <c r="J347" s="6">
        <v>7.3734835446090496</v>
      </c>
      <c r="K347" s="6">
        <v>70.419258346716404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6722.73308</v>
      </c>
      <c r="E348" s="6">
        <v>2.2430054712496701</v>
      </c>
      <c r="F348" s="6">
        <v>92.112410439021104</v>
      </c>
      <c r="G348" s="6">
        <v>1.3071137537458299</v>
      </c>
      <c r="H348" s="6">
        <v>575.66791499999999</v>
      </c>
      <c r="I348" s="6">
        <v>15.3930021788668</v>
      </c>
      <c r="J348" s="6">
        <v>7.8875895609789</v>
      </c>
      <c r="K348" s="6">
        <v>15.2646632592509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889.31615179999994</v>
      </c>
      <c r="E349" s="6">
        <v>17.566011515414498</v>
      </c>
      <c r="F349" s="6">
        <v>92.542486647636693</v>
      </c>
      <c r="G349" s="6">
        <v>4.65555345949371</v>
      </c>
      <c r="H349" s="6">
        <v>71.665321700000007</v>
      </c>
      <c r="I349" s="6">
        <v>58.279435967171302</v>
      </c>
      <c r="J349" s="6">
        <v>7.4575133523632902</v>
      </c>
      <c r="K349" s="6">
        <v>57.772138446929297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11642.4800474</v>
      </c>
      <c r="E350" s="6">
        <v>2.8113621111875902</v>
      </c>
      <c r="F350" s="6">
        <v>90.9962470108227</v>
      </c>
      <c r="G350" s="6">
        <v>1.39628636050993</v>
      </c>
      <c r="H350" s="6">
        <v>1151.9817352</v>
      </c>
      <c r="I350" s="6">
        <v>14.480882866464301</v>
      </c>
      <c r="J350" s="6">
        <v>9.0037529891773396</v>
      </c>
      <c r="K350" s="6">
        <v>14.1115397891889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404.57735170000001</v>
      </c>
      <c r="E351" s="6">
        <v>21.3387151720197</v>
      </c>
      <c r="F351" s="6">
        <v>94.221160839445403</v>
      </c>
      <c r="G351" s="6">
        <v>5.9783073832946902</v>
      </c>
      <c r="H351" s="6">
        <v>24.8138255</v>
      </c>
      <c r="I351" s="6">
        <v>99.999999999999702</v>
      </c>
      <c r="J351" s="6">
        <v>5.7788391605546003</v>
      </c>
      <c r="K351" s="6">
        <v>97.473393160676594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16757.915390800001</v>
      </c>
      <c r="E352" s="6">
        <v>2.0861031106580801</v>
      </c>
      <c r="F352" s="6">
        <v>95.321191436137696</v>
      </c>
      <c r="G352" s="6">
        <v>0.78616924885031403</v>
      </c>
      <c r="H352" s="6">
        <v>822.55663049999998</v>
      </c>
      <c r="I352" s="6">
        <v>16.0054748632102</v>
      </c>
      <c r="J352" s="6">
        <v>4.6788085638623</v>
      </c>
      <c r="K352" s="6">
        <v>16.016596628823098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18446.9509942</v>
      </c>
      <c r="E354" s="6">
        <v>1.7917766062673099</v>
      </c>
      <c r="F354" s="6">
        <v>96.100446232867</v>
      </c>
      <c r="G354" s="6">
        <v>0.72651187214246904</v>
      </c>
      <c r="H354" s="6">
        <v>748.53843099999995</v>
      </c>
      <c r="I354" s="6">
        <v>18.061106081904398</v>
      </c>
      <c r="J354" s="6">
        <v>3.8995537671329799</v>
      </c>
      <c r="K354" s="6">
        <v>17.9041293634216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15007.327840100001</v>
      </c>
      <c r="E356" s="6">
        <v>1.8297762482955899</v>
      </c>
      <c r="F356" s="6">
        <v>97.832730292343399</v>
      </c>
      <c r="G356" s="6">
        <v>0.52766359150789399</v>
      </c>
      <c r="H356" s="6">
        <v>332.45445489999997</v>
      </c>
      <c r="I356" s="6">
        <v>24.043967600785599</v>
      </c>
      <c r="J356" s="6">
        <v>2.1672697076565699</v>
      </c>
      <c r="K356" s="6">
        <v>23.8192642340302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878.97591580000005</v>
      </c>
      <c r="E357" s="6">
        <v>21.5093473084188</v>
      </c>
      <c r="F357" s="6">
        <v>95.515991869400395</v>
      </c>
      <c r="G357" s="6">
        <v>2.7068720673114499</v>
      </c>
      <c r="H357" s="6">
        <v>41.263615399999999</v>
      </c>
      <c r="I357" s="6">
        <v>57.338366548415998</v>
      </c>
      <c r="J357" s="6">
        <v>4.4840081305996398</v>
      </c>
      <c r="K357" s="6">
        <v>57.6603705529526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13347.6319755</v>
      </c>
      <c r="E358" s="6">
        <v>2.7692123520046001</v>
      </c>
      <c r="F358" s="6">
        <v>92.067990249438196</v>
      </c>
      <c r="G358" s="6">
        <v>1.22613460319306</v>
      </c>
      <c r="H358" s="6">
        <v>1149.9495827999999</v>
      </c>
      <c r="I358" s="6">
        <v>14.7002586270047</v>
      </c>
      <c r="J358" s="6">
        <v>7.9320097505617602</v>
      </c>
      <c r="K358" s="6">
        <v>14.231922582203399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12672.593669600001</v>
      </c>
      <c r="E360" s="6">
        <v>1.5776435266869699</v>
      </c>
      <c r="F360" s="6">
        <v>96.000984575123397</v>
      </c>
      <c r="G360" s="6">
        <v>0.63370095949081895</v>
      </c>
      <c r="H360" s="6">
        <v>527.88935219999996</v>
      </c>
      <c r="I360" s="6">
        <v>15.285829436262601</v>
      </c>
      <c r="J360" s="6">
        <v>3.9990154248766099</v>
      </c>
      <c r="K360" s="6">
        <v>15.2127235266156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10311.2230404</v>
      </c>
      <c r="E362" s="6">
        <v>1.5180558912240101</v>
      </c>
      <c r="F362" s="6">
        <v>96.0016703355045</v>
      </c>
      <c r="G362" s="6">
        <v>0.822783845990398</v>
      </c>
      <c r="H362" s="6">
        <v>429.44741290000002</v>
      </c>
      <c r="I362" s="6">
        <v>20.029450295874099</v>
      </c>
      <c r="J362" s="6">
        <v>3.9983296644955302</v>
      </c>
      <c r="K362" s="6">
        <v>19.755405423808298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18031.731275300001</v>
      </c>
      <c r="E364" s="6">
        <v>1.48253047371304</v>
      </c>
      <c r="F364" s="6">
        <v>96.718978388841904</v>
      </c>
      <c r="G364" s="6">
        <v>0.63297018677071704</v>
      </c>
      <c r="H364" s="6">
        <v>611.69483990000003</v>
      </c>
      <c r="I364" s="6">
        <v>18.708665626255002</v>
      </c>
      <c r="J364" s="6">
        <v>3.2810216111580699</v>
      </c>
      <c r="K364" s="6">
        <v>18.658892586035101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18375.2889411</v>
      </c>
      <c r="E366" s="6">
        <v>1.6973957790181999</v>
      </c>
      <c r="F366" s="6">
        <v>93.996525640762897</v>
      </c>
      <c r="G366" s="6">
        <v>0.98004663849591001</v>
      </c>
      <c r="H366" s="6">
        <v>1173.6133357000001</v>
      </c>
      <c r="I366" s="6">
        <v>15.700406074559</v>
      </c>
      <c r="J366" s="6">
        <v>6.0034743592370701</v>
      </c>
      <c r="K366" s="6">
        <v>15.3446110488979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337.98271779999999</v>
      </c>
      <c r="E367" s="6">
        <v>21.635512722966499</v>
      </c>
      <c r="F367" s="6">
        <v>87.637039948208695</v>
      </c>
      <c r="G367" s="6">
        <v>7.5225028248334702</v>
      </c>
      <c r="H367" s="6">
        <v>47.679232900000002</v>
      </c>
      <c r="I367" s="6">
        <v>60.2329411873976</v>
      </c>
      <c r="J367" s="6">
        <v>12.362960051791299</v>
      </c>
      <c r="K367" s="6">
        <v>53.324598462560303</v>
      </c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16269.9706097</v>
      </c>
      <c r="E368" s="6">
        <v>1.1622366232043599</v>
      </c>
      <c r="F368" s="6">
        <v>95.660261840567799</v>
      </c>
      <c r="G368" s="6">
        <v>0.69275576098097302</v>
      </c>
      <c r="H368" s="6">
        <v>738.1059904</v>
      </c>
      <c r="I368" s="6">
        <v>15.281444087383999</v>
      </c>
      <c r="J368" s="6">
        <v>4.3397381594322102</v>
      </c>
      <c r="K368" s="6">
        <v>15.2703216305732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131.90384030000001</v>
      </c>
      <c r="E369" s="6">
        <v>18.407022920841399</v>
      </c>
      <c r="F369" s="6">
        <v>94.858047080637704</v>
      </c>
      <c r="G369" s="6">
        <v>5.11198807429066</v>
      </c>
      <c r="H369" s="6">
        <v>7.1500874999999997</v>
      </c>
      <c r="I369" s="6">
        <v>100</v>
      </c>
      <c r="J369" s="6">
        <v>5.1419529193622697</v>
      </c>
      <c r="K369" s="6">
        <v>94.305259700212005</v>
      </c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4217.0196918000001</v>
      </c>
      <c r="E370" s="6">
        <v>1.9252189011473999</v>
      </c>
      <c r="F370" s="6">
        <v>94.071383180139506</v>
      </c>
      <c r="G370" s="6">
        <v>0.91685907885404405</v>
      </c>
      <c r="H370" s="6">
        <v>265.76726129999997</v>
      </c>
      <c r="I370" s="6">
        <v>14.8732723862264</v>
      </c>
      <c r="J370" s="6">
        <v>5.9286168198605296</v>
      </c>
      <c r="K370" s="6">
        <v>14.5481154120359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66990.872606999998</v>
      </c>
      <c r="E372" s="6">
        <v>2.3166462149553402</v>
      </c>
      <c r="F372" s="6">
        <v>94.768147195164602</v>
      </c>
      <c r="G372" s="6">
        <v>0.91380397815290704</v>
      </c>
      <c r="H372" s="6">
        <v>3698.3564111000001</v>
      </c>
      <c r="I372" s="6">
        <v>16.794684245974899</v>
      </c>
      <c r="J372" s="6">
        <v>5.2318528048354196</v>
      </c>
      <c r="K372" s="6">
        <v>16.5523597737849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39838.942047500001</v>
      </c>
      <c r="E374" s="6">
        <v>2.02422094344583</v>
      </c>
      <c r="F374" s="6">
        <v>94.632796685865401</v>
      </c>
      <c r="G374" s="6">
        <v>0.99691686535234203</v>
      </c>
      <c r="H374" s="6">
        <v>2259.5094859000001</v>
      </c>
      <c r="I374" s="6">
        <v>17.873690566014002</v>
      </c>
      <c r="J374" s="6">
        <v>5.3672033141346196</v>
      </c>
      <c r="K374" s="6">
        <v>17.577316436504201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572.3622709</v>
      </c>
      <c r="E375" s="6">
        <v>19.493425628504099</v>
      </c>
      <c r="F375" s="6">
        <v>97.7666817240071</v>
      </c>
      <c r="G375" s="6">
        <v>2.2222941837338599</v>
      </c>
      <c r="H375" s="6">
        <v>13.0746702</v>
      </c>
      <c r="I375" s="6">
        <v>99.999999999999901</v>
      </c>
      <c r="J375" s="6">
        <v>2.23331827599289</v>
      </c>
      <c r="K375" s="6">
        <v>97.284086416938607</v>
      </c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12535.1674613</v>
      </c>
      <c r="E376" s="6">
        <v>2.60184768390504</v>
      </c>
      <c r="F376" s="6">
        <v>94.264167560955102</v>
      </c>
      <c r="G376" s="6">
        <v>1.03108294674689</v>
      </c>
      <c r="H376" s="6">
        <v>762.74603609999997</v>
      </c>
      <c r="I376" s="6">
        <v>16.550388772812401</v>
      </c>
      <c r="J376" s="6">
        <v>5.7358324390449003</v>
      </c>
      <c r="K376" s="6">
        <v>16.9450862964149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19743.9147017</v>
      </c>
      <c r="E378" s="6">
        <v>1.8829383057267399</v>
      </c>
      <c r="F378" s="6">
        <v>96.4349602644578</v>
      </c>
      <c r="G378" s="6">
        <v>0.76061271846419398</v>
      </c>
      <c r="H378" s="6">
        <v>729.89961579999999</v>
      </c>
      <c r="I378" s="6">
        <v>21.011283089980601</v>
      </c>
      <c r="J378" s="6">
        <v>3.5650397355421801</v>
      </c>
      <c r="K378" s="6">
        <v>20.574709602943699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964.43931169999996</v>
      </c>
      <c r="E379" s="6">
        <v>19.293568998177101</v>
      </c>
      <c r="F379" s="6">
        <v>97.365440549894601</v>
      </c>
      <c r="G379" s="6">
        <v>2.60501123171337</v>
      </c>
      <c r="H379" s="6">
        <v>26.096248200000002</v>
      </c>
      <c r="I379" s="6">
        <v>100</v>
      </c>
      <c r="J379" s="6">
        <v>2.6345594501054101</v>
      </c>
      <c r="K379" s="6">
        <v>96.273426740492596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23959.8857083</v>
      </c>
      <c r="E380" s="6">
        <v>2.1847354800696599</v>
      </c>
      <c r="F380" s="6">
        <v>92.971584728581107</v>
      </c>
      <c r="G380" s="6">
        <v>0.97937212593552503</v>
      </c>
      <c r="H380" s="6">
        <v>1811.3064019000001</v>
      </c>
      <c r="I380" s="6">
        <v>13.2581815187778</v>
      </c>
      <c r="J380" s="6">
        <v>7.0284152714188997</v>
      </c>
      <c r="K380" s="6">
        <v>12.955093726105799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16474.025989000002</v>
      </c>
      <c r="E382" s="6">
        <v>3.03882059739031</v>
      </c>
      <c r="F382" s="6">
        <v>94.317338909555303</v>
      </c>
      <c r="G382" s="6">
        <v>0.94778407677685605</v>
      </c>
      <c r="H382" s="6">
        <v>992.56730070000003</v>
      </c>
      <c r="I382" s="6">
        <v>15.8117532683546</v>
      </c>
      <c r="J382" s="6">
        <v>5.6826610904446602</v>
      </c>
      <c r="K382" s="6">
        <v>15.7307413832501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435.67544450000003</v>
      </c>
      <c r="E383" s="6">
        <v>15.7131839717244</v>
      </c>
      <c r="F383" s="6">
        <v>98.764195547757197</v>
      </c>
      <c r="G383" s="6">
        <v>1.2545235528580301</v>
      </c>
      <c r="H383" s="6">
        <v>5.4514659999999999</v>
      </c>
      <c r="I383" s="6">
        <v>100</v>
      </c>
      <c r="J383" s="6">
        <v>1.23580445224277</v>
      </c>
      <c r="K383" s="6">
        <v>100.260206433855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6171.1525310999996</v>
      </c>
      <c r="E384" s="6">
        <v>3.0596825530465201</v>
      </c>
      <c r="F384" s="6">
        <v>96.597310443623002</v>
      </c>
      <c r="G384" s="6">
        <v>0.726788902623971</v>
      </c>
      <c r="H384" s="6">
        <v>217.3819972</v>
      </c>
      <c r="I384" s="6">
        <v>19.720865995156998</v>
      </c>
      <c r="J384" s="6">
        <v>3.4026895563769601</v>
      </c>
      <c r="K384" s="6">
        <v>20.632459144612699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1252.8357464999999</v>
      </c>
      <c r="E385" s="6">
        <v>17.2092426592849</v>
      </c>
      <c r="F385" s="6">
        <v>98.209209331999801</v>
      </c>
      <c r="G385" s="6">
        <v>1.7533355556087</v>
      </c>
      <c r="H385" s="6">
        <v>22.844767600000001</v>
      </c>
      <c r="I385" s="6">
        <v>100</v>
      </c>
      <c r="J385" s="6">
        <v>1.7907906680002199</v>
      </c>
      <c r="K385" s="6">
        <v>96.155123927634904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25744.3728366</v>
      </c>
      <c r="E386" s="6">
        <v>1.87787661106611</v>
      </c>
      <c r="F386" s="6">
        <v>94.709158810027404</v>
      </c>
      <c r="G386" s="6">
        <v>0.868144557888617</v>
      </c>
      <c r="H386" s="6">
        <v>1438.1860205</v>
      </c>
      <c r="I386" s="6">
        <v>15.925416686401899</v>
      </c>
      <c r="J386" s="6">
        <v>5.29084118997263</v>
      </c>
      <c r="K386" s="6">
        <v>15.540296495567199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2442.0492883000002</v>
      </c>
      <c r="E387" s="6">
        <v>13.141870841495299</v>
      </c>
      <c r="F387" s="6">
        <v>95.601156570237805</v>
      </c>
      <c r="G387" s="6">
        <v>2.2845901156643702</v>
      </c>
      <c r="H387" s="6">
        <v>112.3646706</v>
      </c>
      <c r="I387" s="6">
        <v>49.754040055802399</v>
      </c>
      <c r="J387" s="6">
        <v>4.3988434297621497</v>
      </c>
      <c r="K387" s="6">
        <v>49.651564288174001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20841.029506800001</v>
      </c>
      <c r="E388" s="6">
        <v>3.2693998530321799</v>
      </c>
      <c r="F388" s="6">
        <v>92.239929334910798</v>
      </c>
      <c r="G388" s="6">
        <v>1.4339817159450501</v>
      </c>
      <c r="H388" s="6">
        <v>1753.3389592999999</v>
      </c>
      <c r="I388" s="6">
        <v>17.521946399274299</v>
      </c>
      <c r="J388" s="6">
        <v>7.7600706650892404</v>
      </c>
      <c r="K388" s="6">
        <v>17.0449958324966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752.61804589999997</v>
      </c>
      <c r="E389" s="6">
        <v>19.118959411685001</v>
      </c>
      <c r="F389" s="6">
        <v>85.399272096594004</v>
      </c>
      <c r="G389" s="6">
        <v>6.6741050069230896</v>
      </c>
      <c r="H389" s="6">
        <v>128.6752338</v>
      </c>
      <c r="I389" s="6">
        <v>44.360556636518503</v>
      </c>
      <c r="J389" s="6">
        <v>14.600727903406</v>
      </c>
      <c r="K389" s="6">
        <v>39.036664011422701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16323.256352500001</v>
      </c>
      <c r="E390" s="6">
        <v>2.1058262759725301</v>
      </c>
      <c r="F390" s="6">
        <v>90.563293647102299</v>
      </c>
      <c r="G390" s="6">
        <v>1.39640754979967</v>
      </c>
      <c r="H390" s="6">
        <v>1700.8853225</v>
      </c>
      <c r="I390" s="6">
        <v>13.802899658429199</v>
      </c>
      <c r="J390" s="6">
        <v>9.4367063528976605</v>
      </c>
      <c r="K390" s="6">
        <v>13.4012082451528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203.93158589999999</v>
      </c>
      <c r="E391" s="6">
        <v>28.6020646968976</v>
      </c>
      <c r="F391" s="6">
        <v>95.432032409426398</v>
      </c>
      <c r="G391" s="6">
        <v>4.8162466680708</v>
      </c>
      <c r="H391" s="6">
        <v>9.7614275999999993</v>
      </c>
      <c r="I391" s="6">
        <v>99.999999999999901</v>
      </c>
      <c r="J391" s="6">
        <v>4.5679675905735699</v>
      </c>
      <c r="K391" s="6">
        <v>100.618973100335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6223.4374392</v>
      </c>
      <c r="E392" s="6">
        <v>1.93654197190871</v>
      </c>
      <c r="F392" s="6">
        <v>94.265617790507704</v>
      </c>
      <c r="G392" s="6">
        <v>0.90567950081059101</v>
      </c>
      <c r="H392" s="6">
        <v>378.58521239999999</v>
      </c>
      <c r="I392" s="6">
        <v>15.0466944318958</v>
      </c>
      <c r="J392" s="6">
        <v>5.7343822094922698</v>
      </c>
      <c r="K392" s="6">
        <v>14.888166596706199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11519.8150033</v>
      </c>
      <c r="E394" s="6">
        <v>3.2623411048087299</v>
      </c>
      <c r="F394" s="6">
        <v>95.144429335077305</v>
      </c>
      <c r="G394" s="6">
        <v>1.1373785568731301</v>
      </c>
      <c r="H394" s="6">
        <v>587.89858939999999</v>
      </c>
      <c r="I394" s="6">
        <v>21.673645366427198</v>
      </c>
      <c r="J394" s="6">
        <v>4.8555706649227002</v>
      </c>
      <c r="K394" s="6">
        <v>22.2868208907779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1112.7788825</v>
      </c>
      <c r="E395" s="6">
        <v>15.8242046388908</v>
      </c>
      <c r="F395" s="6">
        <v>93.378082555715807</v>
      </c>
      <c r="G395" s="6">
        <v>4.1182073727055997</v>
      </c>
      <c r="H395" s="6">
        <v>78.9128422</v>
      </c>
      <c r="I395" s="6">
        <v>58.424406306498398</v>
      </c>
      <c r="J395" s="6">
        <v>6.6219174442841497</v>
      </c>
      <c r="K395" s="6">
        <v>58.072350080714799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15800.3696083</v>
      </c>
      <c r="E396" s="6">
        <v>3.30226949696182</v>
      </c>
      <c r="F396" s="6">
        <v>89.429400926579405</v>
      </c>
      <c r="G396" s="6">
        <v>1.31262652201215</v>
      </c>
      <c r="H396" s="6">
        <v>1867.6114411000001</v>
      </c>
      <c r="I396" s="6">
        <v>11.1147458494855</v>
      </c>
      <c r="J396" s="6">
        <v>10.570599073420601</v>
      </c>
      <c r="K396" s="6">
        <v>11.105085216887399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834.96935110000004</v>
      </c>
      <c r="E397" s="6">
        <v>22.597505917440198</v>
      </c>
      <c r="F397" s="6">
        <v>95.438281140062202</v>
      </c>
      <c r="G397" s="6">
        <v>4.7373005335846896</v>
      </c>
      <c r="H397" s="6">
        <v>39.909514199999997</v>
      </c>
      <c r="I397" s="6">
        <v>99.999999999999801</v>
      </c>
      <c r="J397" s="6">
        <v>4.5617188599378098</v>
      </c>
      <c r="K397" s="6">
        <v>99.111723902990903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35370.357557800002</v>
      </c>
      <c r="E398" s="6">
        <v>2.6351874727658902</v>
      </c>
      <c r="F398" s="6">
        <v>96.088062960832403</v>
      </c>
      <c r="G398" s="6">
        <v>1.05995999639125</v>
      </c>
      <c r="H398" s="6">
        <v>1439.9979306</v>
      </c>
      <c r="I398" s="6">
        <v>26.3714599299234</v>
      </c>
      <c r="J398" s="6">
        <v>3.91193703916765</v>
      </c>
      <c r="K398" s="6">
        <v>26.035568018977401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1647.3905850000001</v>
      </c>
      <c r="E399" s="6">
        <v>25.2245364870559</v>
      </c>
      <c r="F399" s="6">
        <v>97.782940967900501</v>
      </c>
      <c r="G399" s="6">
        <v>2.27893932808092</v>
      </c>
      <c r="H399" s="6">
        <v>37.351731700000002</v>
      </c>
      <c r="I399" s="6">
        <v>99.999999999999801</v>
      </c>
      <c r="J399" s="6">
        <v>2.2170590320995198</v>
      </c>
      <c r="K399" s="6">
        <v>100.51215892800801</v>
      </c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31253.916925099998</v>
      </c>
      <c r="E400" s="6">
        <v>2.6351040863259301</v>
      </c>
      <c r="F400" s="6">
        <v>96.061207229037294</v>
      </c>
      <c r="G400" s="6">
        <v>0.63769576312950504</v>
      </c>
      <c r="H400" s="6">
        <v>1281.5027585</v>
      </c>
      <c r="I400" s="6">
        <v>16.5606561230829</v>
      </c>
      <c r="J400" s="6">
        <v>3.9387927709626598</v>
      </c>
      <c r="K400" s="6">
        <v>15.5524366000323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788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457</v>
      </c>
      <c r="I410" s="5" t="s">
        <v>458</v>
      </c>
      <c r="J410" s="5" t="s">
        <v>459</v>
      </c>
      <c r="K410" s="5" t="s">
        <v>460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117.25720389999999</v>
      </c>
      <c r="E412" s="6"/>
      <c r="F412" s="6">
        <v>76.951226327456396</v>
      </c>
      <c r="G412" s="6"/>
      <c r="H412" s="6">
        <v>35.121399400000001</v>
      </c>
      <c r="I412" s="6"/>
      <c r="J412" s="6">
        <v>23.0487736725436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356.683425</v>
      </c>
      <c r="E414" s="6"/>
      <c r="F414" s="6">
        <v>98.591549295774698</v>
      </c>
      <c r="G414" s="6"/>
      <c r="H414" s="6">
        <v>5.0954775000000003</v>
      </c>
      <c r="I414" s="6"/>
      <c r="J414" s="6">
        <v>1.40845070422535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302.8833836</v>
      </c>
      <c r="E416" s="6"/>
      <c r="F416" s="6">
        <v>92.886040263093406</v>
      </c>
      <c r="G416" s="6"/>
      <c r="H416" s="6">
        <v>23.197244600000001</v>
      </c>
      <c r="I416" s="6"/>
      <c r="J416" s="6">
        <v>7.1139597369065699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189.38287750000001</v>
      </c>
      <c r="E417" s="6"/>
      <c r="F417" s="6">
        <v>96.581895984294206</v>
      </c>
      <c r="G417" s="6"/>
      <c r="H417" s="6">
        <v>6.7023986999999998</v>
      </c>
      <c r="I417" s="6"/>
      <c r="J417" s="6">
        <v>3.4181040157057998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2480.9008137000001</v>
      </c>
      <c r="E418" s="6"/>
      <c r="F418" s="6">
        <v>90.784866673016396</v>
      </c>
      <c r="G418" s="6"/>
      <c r="H418" s="6">
        <v>251.82425889999999</v>
      </c>
      <c r="I418" s="6"/>
      <c r="J418" s="6">
        <v>9.2151333269836204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48.349147799999997</v>
      </c>
      <c r="E419" s="6"/>
      <c r="F419" s="6">
        <v>92.2225412671865</v>
      </c>
      <c r="G419" s="6"/>
      <c r="H419" s="6">
        <v>4.0774575999999998</v>
      </c>
      <c r="I419" s="6"/>
      <c r="J419" s="6">
        <v>7.7774587328135496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1083.5328986</v>
      </c>
      <c r="E420" s="6"/>
      <c r="F420" s="6">
        <v>90.646902725523105</v>
      </c>
      <c r="G420" s="6"/>
      <c r="H420" s="6">
        <v>111.8007157</v>
      </c>
      <c r="I420" s="6"/>
      <c r="J420" s="6">
        <v>9.3530972744769407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159.05204119999999</v>
      </c>
      <c r="E421" s="6"/>
      <c r="F421" s="6">
        <v>100</v>
      </c>
      <c r="G421" s="6"/>
      <c r="H421" s="6"/>
      <c r="I421" s="6"/>
      <c r="J421" s="6"/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2651.6584254999998</v>
      </c>
      <c r="E422" s="6"/>
      <c r="F422" s="6">
        <v>92.317492136892895</v>
      </c>
      <c r="G422" s="6"/>
      <c r="H422" s="6">
        <v>220.66659559999999</v>
      </c>
      <c r="I422" s="6"/>
      <c r="J422" s="6">
        <v>7.68250786310709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115.4964736</v>
      </c>
      <c r="E423" s="6"/>
      <c r="F423" s="6">
        <v>100</v>
      </c>
      <c r="G423" s="6"/>
      <c r="H423" s="6"/>
      <c r="I423" s="6"/>
      <c r="J423" s="6"/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958.25980440000001</v>
      </c>
      <c r="E424" s="6"/>
      <c r="F424" s="6">
        <v>93.982300884955706</v>
      </c>
      <c r="G424" s="6"/>
      <c r="H424" s="6">
        <v>61.357501599999999</v>
      </c>
      <c r="I424" s="6"/>
      <c r="J424" s="6">
        <v>6.01769911504425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789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457</v>
      </c>
      <c r="I434" s="5" t="s">
        <v>458</v>
      </c>
      <c r="J434" s="5" t="s">
        <v>459</v>
      </c>
      <c r="K434" s="5" t="s">
        <v>460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536.35630690000005</v>
      </c>
      <c r="E435" s="6"/>
      <c r="F435" s="6">
        <v>98.029767172224098</v>
      </c>
      <c r="G435" s="6"/>
      <c r="H435" s="6">
        <v>10.779856300000001</v>
      </c>
      <c r="I435" s="6"/>
      <c r="J435" s="6">
        <v>1.97023282777591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7951.1759547000001</v>
      </c>
      <c r="E436" s="6"/>
      <c r="F436" s="6">
        <v>91.812429412370804</v>
      </c>
      <c r="G436" s="6"/>
      <c r="H436" s="6">
        <v>709.06319329999997</v>
      </c>
      <c r="I436" s="6"/>
      <c r="J436" s="6">
        <v>8.1875705876292297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251.8507778</v>
      </c>
      <c r="E437" s="6">
        <v>20.517146842352901</v>
      </c>
      <c r="F437" s="6">
        <v>100</v>
      </c>
      <c r="G437" s="6">
        <v>0</v>
      </c>
      <c r="H437" s="6"/>
      <c r="I437" s="6"/>
      <c r="J437" s="6"/>
      <c r="K437" s="6"/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7163.9521015999999</v>
      </c>
      <c r="E438" s="6">
        <v>1.5724761602655299</v>
      </c>
      <c r="F438" s="6">
        <v>91.734699740714007</v>
      </c>
      <c r="G438" s="6">
        <v>1.2929039904972399</v>
      </c>
      <c r="H438" s="6">
        <v>645.4723821</v>
      </c>
      <c r="I438" s="6">
        <v>14.638794657389401</v>
      </c>
      <c r="J438" s="6">
        <v>8.2653002592860005</v>
      </c>
      <c r="K438" s="6">
        <v>14.3496492131165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122.5379744</v>
      </c>
      <c r="E439" s="6">
        <v>20.655313565165599</v>
      </c>
      <c r="F439" s="6">
        <v>94.675060826834795</v>
      </c>
      <c r="G439" s="6">
        <v>5.5280766126811001</v>
      </c>
      <c r="H439" s="6">
        <v>6.8920712000000002</v>
      </c>
      <c r="I439" s="6">
        <v>100</v>
      </c>
      <c r="J439" s="6">
        <v>5.3249391731652196</v>
      </c>
      <c r="K439" s="6">
        <v>98.286754560219094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3185.4021858000001</v>
      </c>
      <c r="E440" s="6">
        <v>2.7470063233751998</v>
      </c>
      <c r="F440" s="6">
        <v>87.378006407697697</v>
      </c>
      <c r="G440" s="6">
        <v>1.94053035741988</v>
      </c>
      <c r="H440" s="6">
        <v>460.14011570000002</v>
      </c>
      <c r="I440" s="6">
        <v>13.9681323770299</v>
      </c>
      <c r="J440" s="6">
        <v>12.621993592302299</v>
      </c>
      <c r="K440" s="6">
        <v>13.433668205027001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32.818632999999998</v>
      </c>
      <c r="E441" s="6">
        <v>22.706313976764601</v>
      </c>
      <c r="F441" s="6">
        <v>100</v>
      </c>
      <c r="G441" s="6">
        <v>5.0418145162743998E-15</v>
      </c>
      <c r="H441" s="6"/>
      <c r="I441" s="6"/>
      <c r="J441" s="6"/>
      <c r="K441" s="6"/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540.94160599999998</v>
      </c>
      <c r="E442" s="6">
        <v>4.9367065878999901</v>
      </c>
      <c r="F442" s="6">
        <v>91.395793499044004</v>
      </c>
      <c r="G442" s="6">
        <v>1.5634341016650499</v>
      </c>
      <c r="H442" s="6">
        <v>50.925465000000003</v>
      </c>
      <c r="I442" s="6">
        <v>16.688874093794301</v>
      </c>
      <c r="J442" s="6">
        <v>8.6042065009560194</v>
      </c>
      <c r="K442" s="6">
        <v>16.607144457686498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230.6345857</v>
      </c>
      <c r="E443" s="6">
        <v>23.295356693049801</v>
      </c>
      <c r="F443" s="6">
        <v>100</v>
      </c>
      <c r="G443" s="6">
        <v>0</v>
      </c>
      <c r="H443" s="6"/>
      <c r="I443" s="6"/>
      <c r="J443" s="6"/>
      <c r="K443" s="6"/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6243.8273234999997</v>
      </c>
      <c r="E444" s="6">
        <v>1.85992437225147</v>
      </c>
      <c r="F444" s="6">
        <v>93.485887064798405</v>
      </c>
      <c r="G444" s="6">
        <v>1.3564055555066601</v>
      </c>
      <c r="H444" s="6">
        <v>435.07097820000001</v>
      </c>
      <c r="I444" s="6">
        <v>19.987468821100201</v>
      </c>
      <c r="J444" s="6">
        <v>6.5141129352015996</v>
      </c>
      <c r="K444" s="6">
        <v>19.466161830096699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27.358208399999999</v>
      </c>
      <c r="E445" s="6">
        <v>23.218817894301701</v>
      </c>
      <c r="F445" s="6">
        <v>100</v>
      </c>
      <c r="G445" s="6">
        <v>0</v>
      </c>
      <c r="H445" s="6"/>
      <c r="I445" s="6"/>
      <c r="J445" s="6"/>
      <c r="K445" s="6"/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610.05688840000005</v>
      </c>
      <c r="E446" s="6">
        <v>1.8783325355207099</v>
      </c>
      <c r="F446" s="6">
        <v>91.037343257559996</v>
      </c>
      <c r="G446" s="6">
        <v>1.3937681079639701</v>
      </c>
      <c r="H446" s="6">
        <v>60.060303699999999</v>
      </c>
      <c r="I446" s="6">
        <v>14.03578369627</v>
      </c>
      <c r="J446" s="6">
        <v>8.9626567424399592</v>
      </c>
      <c r="K446" s="6">
        <v>14.1570685247077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34.905103500000003</v>
      </c>
      <c r="E447" s="6">
        <v>29.2367519159179</v>
      </c>
      <c r="F447" s="6">
        <v>83.030343058095198</v>
      </c>
      <c r="G447" s="6">
        <v>13.294954113387901</v>
      </c>
      <c r="H447" s="6">
        <v>7.1338695000000003</v>
      </c>
      <c r="I447" s="6">
        <v>73.706840220064507</v>
      </c>
      <c r="J447" s="6">
        <v>16.969656941904798</v>
      </c>
      <c r="K447" s="6">
        <v>65.050495997376203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1478.8843631</v>
      </c>
      <c r="E448" s="6">
        <v>1.84075361328825</v>
      </c>
      <c r="F448" s="6">
        <v>90.780255540679804</v>
      </c>
      <c r="G448" s="6">
        <v>1.40860440220276</v>
      </c>
      <c r="H448" s="6">
        <v>150.1971528</v>
      </c>
      <c r="I448" s="6">
        <v>14.726097150547499</v>
      </c>
      <c r="J448" s="6">
        <v>9.2197444593202107</v>
      </c>
      <c r="K448" s="6">
        <v>13.869524058058399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2759.5691505999998</v>
      </c>
      <c r="E450" s="6">
        <v>1.89798148608412</v>
      </c>
      <c r="F450" s="6">
        <v>95.013042691977205</v>
      </c>
      <c r="G450" s="6">
        <v>1.13190886587067</v>
      </c>
      <c r="H450" s="6">
        <v>144.8417307</v>
      </c>
      <c r="I450" s="6">
        <v>22.086962450659801</v>
      </c>
      <c r="J450" s="6">
        <v>4.9869573080228102</v>
      </c>
      <c r="K450" s="6">
        <v>21.565475450006701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465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895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957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457</v>
      </c>
      <c r="I16" s="5" t="s">
        <v>458</v>
      </c>
      <c r="J16" s="5" t="s">
        <v>459</v>
      </c>
      <c r="K16" s="5" t="s">
        <v>460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140736.29893409999</v>
      </c>
      <c r="E17" s="6">
        <v>2.1204491344115501</v>
      </c>
      <c r="F17" s="6">
        <v>99.544256675164903</v>
      </c>
      <c r="G17" s="6">
        <v>0.14566133873675599</v>
      </c>
      <c r="H17" s="6">
        <v>644.33279170000003</v>
      </c>
      <c r="I17" s="6">
        <v>31.886939910387898</v>
      </c>
      <c r="J17" s="6">
        <v>0.45574332483507901</v>
      </c>
      <c r="K17" s="6">
        <v>31.815605189844199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2658670.4940355001</v>
      </c>
      <c r="E18" s="6">
        <v>0.25439813943456602</v>
      </c>
      <c r="F18" s="6">
        <v>99.6147944923962</v>
      </c>
      <c r="G18" s="6">
        <v>2.95876900286417E-2</v>
      </c>
      <c r="H18" s="6">
        <v>10280.9479498</v>
      </c>
      <c r="I18" s="6">
        <v>7.6574707207033601</v>
      </c>
      <c r="J18" s="6">
        <v>0.38520550760385902</v>
      </c>
      <c r="K18" s="6">
        <v>7.65142658536156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538.64893559999996</v>
      </c>
      <c r="E19" s="6"/>
      <c r="F19" s="6">
        <v>98.448790598968799</v>
      </c>
      <c r="G19" s="6"/>
      <c r="H19" s="6">
        <v>8.4872276000000006</v>
      </c>
      <c r="I19" s="6"/>
      <c r="J19" s="6">
        <v>1.5512094010312301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8494.6376497000001</v>
      </c>
      <c r="E20" s="6"/>
      <c r="F20" s="6">
        <v>98.087795319852702</v>
      </c>
      <c r="G20" s="6"/>
      <c r="H20" s="6">
        <v>165.6014983</v>
      </c>
      <c r="I20" s="6"/>
      <c r="J20" s="6">
        <v>1.9122046801472501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140197.64999850001</v>
      </c>
      <c r="E21" s="6">
        <v>2.1282167163646002</v>
      </c>
      <c r="F21" s="6">
        <v>99.548512545570304</v>
      </c>
      <c r="G21" s="6">
        <v>0.14617238072476499</v>
      </c>
      <c r="H21" s="6">
        <v>635.84556410000005</v>
      </c>
      <c r="I21" s="6">
        <v>32.3018125697823</v>
      </c>
      <c r="J21" s="6">
        <v>0.45148745442973698</v>
      </c>
      <c r="K21" s="6">
        <v>32.229562380142802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2650175.8563858001</v>
      </c>
      <c r="E22" s="6">
        <v>0.25488629725199402</v>
      </c>
      <c r="F22" s="6">
        <v>99.619765443696096</v>
      </c>
      <c r="G22" s="6">
        <v>2.96515354176086E-2</v>
      </c>
      <c r="H22" s="6">
        <v>10115.3464515</v>
      </c>
      <c r="I22" s="6">
        <v>7.7745042430259002</v>
      </c>
      <c r="J22" s="6">
        <v>0.38023455630389702</v>
      </c>
      <c r="K22" s="6">
        <v>7.7685706214107899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790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457</v>
      </c>
      <c r="I32" s="5" t="s">
        <v>458</v>
      </c>
      <c r="J32" s="5" t="s">
        <v>459</v>
      </c>
      <c r="K32" s="5" t="s">
        <v>460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140736.29893409999</v>
      </c>
      <c r="E33" s="6">
        <v>2.1204491344115501</v>
      </c>
      <c r="F33" s="6">
        <v>99.544256675164903</v>
      </c>
      <c r="G33" s="6">
        <v>0.14566133873675599</v>
      </c>
      <c r="H33" s="6">
        <v>644.33279170000003</v>
      </c>
      <c r="I33" s="6">
        <v>31.886939910387898</v>
      </c>
      <c r="J33" s="6">
        <v>0.45574332483507901</v>
      </c>
      <c r="K33" s="6">
        <v>31.815605189844199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2658670.4940355001</v>
      </c>
      <c r="E34" s="6">
        <v>0.25439813943456602</v>
      </c>
      <c r="F34" s="6">
        <v>99.6147944923962</v>
      </c>
      <c r="G34" s="6">
        <v>2.95876900286417E-2</v>
      </c>
      <c r="H34" s="6">
        <v>10280.9479498</v>
      </c>
      <c r="I34" s="6">
        <v>7.6574707207033601</v>
      </c>
      <c r="J34" s="6">
        <v>0.38520550760385902</v>
      </c>
      <c r="K34" s="6">
        <v>7.65142658536156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1561.3500652</v>
      </c>
      <c r="E35" s="6">
        <v>16.992225215216202</v>
      </c>
      <c r="F35" s="6">
        <v>100</v>
      </c>
      <c r="G35" s="6">
        <v>0</v>
      </c>
      <c r="H35" s="6"/>
      <c r="I35" s="6"/>
      <c r="J35" s="6"/>
      <c r="K35" s="6"/>
    </row>
    <row r="36" spans="1:11" x14ac:dyDescent="0.25">
      <c r="A36" s="6" t="s">
        <v>14</v>
      </c>
      <c r="B36" s="6" t="s">
        <v>15</v>
      </c>
      <c r="C36" s="6" t="s">
        <v>11</v>
      </c>
      <c r="D36" s="6">
        <v>51325.677933600004</v>
      </c>
      <c r="E36" s="6">
        <v>1.74864184688583</v>
      </c>
      <c r="F36" s="6">
        <v>99.438699768927194</v>
      </c>
      <c r="G36" s="6">
        <v>0.20437088997070299</v>
      </c>
      <c r="H36" s="6">
        <v>289.71733289999997</v>
      </c>
      <c r="I36" s="6">
        <v>36.2356082655024</v>
      </c>
      <c r="J36" s="6">
        <v>0.56130023107279303</v>
      </c>
      <c r="K36" s="6">
        <v>36.2058920418824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332.67102690000002</v>
      </c>
      <c r="E37" s="6">
        <v>16.355652665948501</v>
      </c>
      <c r="F37" s="6">
        <v>100</v>
      </c>
      <c r="G37" s="6">
        <v>0</v>
      </c>
      <c r="H37" s="6"/>
      <c r="I37" s="6"/>
      <c r="J37" s="6"/>
      <c r="K37" s="6"/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11602.7027636</v>
      </c>
      <c r="E38" s="6">
        <v>1.3769906477407801</v>
      </c>
      <c r="F38" s="6">
        <v>98.823086482930606</v>
      </c>
      <c r="G38" s="6">
        <v>0.33682580878509899</v>
      </c>
      <c r="H38" s="6">
        <v>138.18003669999999</v>
      </c>
      <c r="I38" s="6">
        <v>28.472533015922401</v>
      </c>
      <c r="J38" s="6">
        <v>1.1769135170693401</v>
      </c>
      <c r="K38" s="6">
        <v>28.282593027004701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525.22714829999995</v>
      </c>
      <c r="E39" s="6">
        <v>30.2224580051878</v>
      </c>
      <c r="F39" s="6">
        <v>100</v>
      </c>
      <c r="G39" s="6">
        <v>3.3553668738126402E-15</v>
      </c>
      <c r="H39" s="6"/>
      <c r="I39" s="6"/>
      <c r="J39" s="6"/>
      <c r="K39" s="6"/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39511.091243900002</v>
      </c>
      <c r="E40" s="6">
        <v>1.4641926715178799</v>
      </c>
      <c r="F40" s="6">
        <v>99.255978959446395</v>
      </c>
      <c r="G40" s="6">
        <v>0.31607956302895901</v>
      </c>
      <c r="H40" s="6">
        <v>296.17443229999998</v>
      </c>
      <c r="I40" s="6">
        <v>41.847477925862798</v>
      </c>
      <c r="J40" s="6">
        <v>0.74402104055360196</v>
      </c>
      <c r="K40" s="6">
        <v>42.166531250473597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651.84158119999995</v>
      </c>
      <c r="E41" s="6">
        <v>14.342516547409399</v>
      </c>
      <c r="F41" s="6">
        <v>98.835539672399904</v>
      </c>
      <c r="G41" s="6">
        <v>1.12618398221295</v>
      </c>
      <c r="H41" s="6">
        <v>7.6798656000000003</v>
      </c>
      <c r="I41" s="6">
        <v>100</v>
      </c>
      <c r="J41" s="6">
        <v>1.16446032760007</v>
      </c>
      <c r="K41" s="6">
        <v>95.586770123659903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12434.148719999999</v>
      </c>
      <c r="E42" s="6">
        <v>1.71332570348749</v>
      </c>
      <c r="F42" s="6">
        <v>98.804820417501702</v>
      </c>
      <c r="G42" s="6">
        <v>0.29409064357396503</v>
      </c>
      <c r="H42" s="6">
        <v>150.40805309999999</v>
      </c>
      <c r="I42" s="6">
        <v>24.0707420897375</v>
      </c>
      <c r="J42" s="6">
        <v>1.19517958249832</v>
      </c>
      <c r="K42" s="6">
        <v>24.3123072467932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773.50312740000004</v>
      </c>
      <c r="E43" s="6">
        <v>28.657091803892701</v>
      </c>
      <c r="F43" s="6">
        <v>100</v>
      </c>
      <c r="G43" s="6">
        <v>0</v>
      </c>
      <c r="H43" s="6"/>
      <c r="I43" s="6"/>
      <c r="J43" s="6"/>
      <c r="K43" s="6"/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49303.7999824</v>
      </c>
      <c r="E44" s="6">
        <v>2.0961944446776601</v>
      </c>
      <c r="F44" s="6">
        <v>98.951959515020405</v>
      </c>
      <c r="G44" s="6">
        <v>0.43025785060587002</v>
      </c>
      <c r="H44" s="6">
        <v>522.19661640000004</v>
      </c>
      <c r="I44" s="6">
        <v>40.6892199157733</v>
      </c>
      <c r="J44" s="6">
        <v>1.0480404849796301</v>
      </c>
      <c r="K44" s="6">
        <v>40.623294638278203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10124.4910671</v>
      </c>
      <c r="E45" s="6">
        <v>22.430361389083998</v>
      </c>
      <c r="F45" s="6">
        <v>99.984812095637906</v>
      </c>
      <c r="G45" s="6">
        <v>1.55630253235336E-2</v>
      </c>
      <c r="H45" s="6">
        <v>1.5379316000000001</v>
      </c>
      <c r="I45" s="6">
        <v>100</v>
      </c>
      <c r="J45" s="6">
        <v>1.5187904362089499E-2</v>
      </c>
      <c r="K45" s="6">
        <v>102.454303471735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246334.0285626</v>
      </c>
      <c r="E46" s="6">
        <v>2.2866570962250599</v>
      </c>
      <c r="F46" s="6">
        <v>98.9980519401621</v>
      </c>
      <c r="G46" s="6">
        <v>0.38583774243806201</v>
      </c>
      <c r="H46" s="6">
        <v>2493.1187751000002</v>
      </c>
      <c r="I46" s="6">
        <v>38.850801108581997</v>
      </c>
      <c r="J46" s="6">
        <v>1.0019480598378701</v>
      </c>
      <c r="K46" s="6">
        <v>38.122919138681802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26</v>
      </c>
      <c r="B48" s="6" t="s">
        <v>27</v>
      </c>
      <c r="C48" s="6" t="s">
        <v>11</v>
      </c>
      <c r="D48" s="6">
        <v>9209.8434577000007</v>
      </c>
      <c r="E48" s="6">
        <v>1.5209026756400901</v>
      </c>
      <c r="F48" s="6">
        <v>98.965430594755006</v>
      </c>
      <c r="G48" s="6">
        <v>0.34033213911679799</v>
      </c>
      <c r="H48" s="6">
        <v>96.278288399999994</v>
      </c>
      <c r="I48" s="6">
        <v>32.330207775911198</v>
      </c>
      <c r="J48" s="6">
        <v>1.0345694052449701</v>
      </c>
      <c r="K48" s="6">
        <v>32.555685990881102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791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457</v>
      </c>
      <c r="I58" s="5" t="s">
        <v>458</v>
      </c>
      <c r="J58" s="5" t="s">
        <v>459</v>
      </c>
      <c r="K58" s="5" t="s">
        <v>460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140197.64999850001</v>
      </c>
      <c r="E59" s="6">
        <v>2.1282167163646002</v>
      </c>
      <c r="F59" s="6">
        <v>99.548512545570304</v>
      </c>
      <c r="G59" s="6">
        <v>0.14617238072476499</v>
      </c>
      <c r="H59" s="6">
        <v>635.84556410000005</v>
      </c>
      <c r="I59" s="6">
        <v>32.3018125697823</v>
      </c>
      <c r="J59" s="6">
        <v>0.45148745442973698</v>
      </c>
      <c r="K59" s="6">
        <v>32.229562380142802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2650175.8563858001</v>
      </c>
      <c r="E60" s="6">
        <v>0.25488629725199402</v>
      </c>
      <c r="F60" s="6">
        <v>99.619765443696096</v>
      </c>
      <c r="G60" s="6">
        <v>2.96515354176086E-2</v>
      </c>
      <c r="H60" s="6">
        <v>10115.3464515</v>
      </c>
      <c r="I60" s="6">
        <v>7.7745042430259002</v>
      </c>
      <c r="J60" s="6">
        <v>0.38023455630389702</v>
      </c>
      <c r="K60" s="6">
        <v>7.7685706214107899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198.7558817</v>
      </c>
      <c r="E61" s="6">
        <v>14.209792869552301</v>
      </c>
      <c r="F61" s="6">
        <v>98.910515913623698</v>
      </c>
      <c r="G61" s="6">
        <v>1.0800470294572599</v>
      </c>
      <c r="H61" s="6">
        <v>2.1892654</v>
      </c>
      <c r="I61" s="6">
        <v>100</v>
      </c>
      <c r="J61" s="6">
        <v>1.08948408637633</v>
      </c>
      <c r="K61" s="6">
        <v>98.053757948781694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3387.8123884000001</v>
      </c>
      <c r="E62" s="6">
        <v>2.72383982619851</v>
      </c>
      <c r="F62" s="6">
        <v>99.219590319714101</v>
      </c>
      <c r="G62" s="6">
        <v>0.37974981114130701</v>
      </c>
      <c r="H62" s="6">
        <v>26.646769800000001</v>
      </c>
      <c r="I62" s="6">
        <v>48.328089639766603</v>
      </c>
      <c r="J62" s="6">
        <v>0.78040968028586299</v>
      </c>
      <c r="K62" s="6">
        <v>48.280565499428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22864.328016399999</v>
      </c>
      <c r="E64" s="6">
        <v>1.91899831395022</v>
      </c>
      <c r="F64" s="6">
        <v>98.8171476921558</v>
      </c>
      <c r="G64" s="6">
        <v>0.383987171588062</v>
      </c>
      <c r="H64" s="6">
        <v>273.68856310000001</v>
      </c>
      <c r="I64" s="6">
        <v>32.151949620769599</v>
      </c>
      <c r="J64" s="6">
        <v>1.1828523078442501</v>
      </c>
      <c r="K64" s="6">
        <v>32.078829110850499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43633.372767399997</v>
      </c>
      <c r="E66" s="6">
        <v>2.04328254316213</v>
      </c>
      <c r="F66" s="6">
        <v>99.605994314666006</v>
      </c>
      <c r="G66" s="6">
        <v>0.229087967660347</v>
      </c>
      <c r="H66" s="6">
        <v>172.59801540000001</v>
      </c>
      <c r="I66" s="6">
        <v>57.977276462738701</v>
      </c>
      <c r="J66" s="6">
        <v>0.39400568533403901</v>
      </c>
      <c r="K66" s="6">
        <v>57.914227265500699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16</v>
      </c>
      <c r="B68" s="6" t="s">
        <v>17</v>
      </c>
      <c r="C68" s="6" t="s">
        <v>11</v>
      </c>
      <c r="D68" s="6">
        <v>8021.2199000999999</v>
      </c>
      <c r="E68" s="6">
        <v>1.7105202464498701</v>
      </c>
      <c r="F68" s="6">
        <v>99.084404186445397</v>
      </c>
      <c r="G68" s="6">
        <v>0.408893414805856</v>
      </c>
      <c r="H68" s="6">
        <v>74.120598700000002</v>
      </c>
      <c r="I68" s="6">
        <v>44.488947453598101</v>
      </c>
      <c r="J68" s="6">
        <v>0.91559581355456399</v>
      </c>
      <c r="K68" s="6">
        <v>44.249831401599003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155.91060200000001</v>
      </c>
      <c r="E69" s="6">
        <v>30.459009812597198</v>
      </c>
      <c r="F69" s="6">
        <v>92.747855457429296</v>
      </c>
      <c r="G69" s="6">
        <v>7.6904236934726198</v>
      </c>
      <c r="H69" s="6">
        <v>12.1909689</v>
      </c>
      <c r="I69" s="6">
        <v>100</v>
      </c>
      <c r="J69" s="6">
        <v>7.2521445425707203</v>
      </c>
      <c r="K69" s="6">
        <v>98.353018330182095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7240.4683046999999</v>
      </c>
      <c r="E70" s="6">
        <v>2.67525665444365</v>
      </c>
      <c r="F70" s="6">
        <v>98.837725230674906</v>
      </c>
      <c r="G70" s="6">
        <v>0.38196394254400101</v>
      </c>
      <c r="H70" s="6">
        <v>85.143740500000007</v>
      </c>
      <c r="I70" s="6">
        <v>31.802524072604399</v>
      </c>
      <c r="J70" s="6">
        <v>1.1622747693251001</v>
      </c>
      <c r="K70" s="6">
        <v>32.481516589326802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1832.7028836</v>
      </c>
      <c r="E71" s="6">
        <v>17.105932170812</v>
      </c>
      <c r="F71" s="6">
        <v>100</v>
      </c>
      <c r="G71" s="6">
        <v>0</v>
      </c>
      <c r="H71" s="6"/>
      <c r="I71" s="6"/>
      <c r="J71" s="6"/>
      <c r="K71" s="6"/>
    </row>
    <row r="72" spans="1:11" x14ac:dyDescent="0.25">
      <c r="A72" s="6" t="s">
        <v>34</v>
      </c>
      <c r="B72" s="6" t="s">
        <v>35</v>
      </c>
      <c r="C72" s="6" t="s">
        <v>11</v>
      </c>
      <c r="D72" s="6">
        <v>47209.516159600003</v>
      </c>
      <c r="E72" s="6">
        <v>1.62495771270073</v>
      </c>
      <c r="F72" s="6">
        <v>99.859252382676701</v>
      </c>
      <c r="G72" s="6">
        <v>0.14106327973500199</v>
      </c>
      <c r="H72" s="6">
        <v>66.539922500000003</v>
      </c>
      <c r="I72" s="6">
        <v>100</v>
      </c>
      <c r="J72" s="6">
        <v>0.14074761732333599</v>
      </c>
      <c r="K72" s="6">
        <v>100.083212212574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38933.935973899999</v>
      </c>
      <c r="E74" s="6">
        <v>1.4842381928195301</v>
      </c>
      <c r="F74" s="6">
        <v>99.282265025191705</v>
      </c>
      <c r="G74" s="6">
        <v>0.32048831499639802</v>
      </c>
      <c r="H74" s="6">
        <v>281.4626313</v>
      </c>
      <c r="I74" s="6">
        <v>44.009175920535803</v>
      </c>
      <c r="J74" s="6">
        <v>0.71773497480828297</v>
      </c>
      <c r="K74" s="6">
        <v>44.332249289438302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6068.6585212999998</v>
      </c>
      <c r="E75" s="6">
        <v>12.1362210814187</v>
      </c>
      <c r="F75" s="6">
        <v>97.824778023407305</v>
      </c>
      <c r="G75" s="6">
        <v>1.58306772448022</v>
      </c>
      <c r="H75" s="6">
        <v>134.94208370000001</v>
      </c>
      <c r="I75" s="6">
        <v>73.102993425901104</v>
      </c>
      <c r="J75" s="6">
        <v>2.1752219765927401</v>
      </c>
      <c r="K75" s="6">
        <v>71.194227720094901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49477.4989565</v>
      </c>
      <c r="E76" s="6">
        <v>2.6193418080552902</v>
      </c>
      <c r="F76" s="6">
        <v>98.529053450364003</v>
      </c>
      <c r="G76" s="6">
        <v>0.46073269790084798</v>
      </c>
      <c r="H76" s="6">
        <v>738.6527509</v>
      </c>
      <c r="I76" s="6">
        <v>30.5487376357828</v>
      </c>
      <c r="J76" s="6">
        <v>1.4709465496360401</v>
      </c>
      <c r="K76" s="6">
        <v>30.861458989815301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4647.9465840000003</v>
      </c>
      <c r="E78" s="6">
        <v>2.5143426705653198</v>
      </c>
      <c r="F78" s="6">
        <v>99.777877085088505</v>
      </c>
      <c r="G78" s="6">
        <v>0.223638525759495</v>
      </c>
      <c r="H78" s="6">
        <v>10.3471378</v>
      </c>
      <c r="I78" s="6">
        <v>100</v>
      </c>
      <c r="J78" s="6">
        <v>0.22212291491146699</v>
      </c>
      <c r="K78" s="6">
        <v>100.45869127737301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421.2069955</v>
      </c>
      <c r="E79" s="6">
        <v>18.1645966116712</v>
      </c>
      <c r="F79" s="6">
        <v>98.209349295452199</v>
      </c>
      <c r="G79" s="6">
        <v>1.69979363080905</v>
      </c>
      <c r="H79" s="6">
        <v>7.6798656000000003</v>
      </c>
      <c r="I79" s="6">
        <v>100</v>
      </c>
      <c r="J79" s="6">
        <v>1.79065070454778</v>
      </c>
      <c r="K79" s="6">
        <v>93.226236693922999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5857.6147085000002</v>
      </c>
      <c r="E80" s="6">
        <v>3.0348976274517501</v>
      </c>
      <c r="F80" s="6">
        <v>99.186479151602398</v>
      </c>
      <c r="G80" s="6">
        <v>0.33524902954400698</v>
      </c>
      <c r="H80" s="6">
        <v>48.043762899999997</v>
      </c>
      <c r="I80" s="6">
        <v>40.075358038833699</v>
      </c>
      <c r="J80" s="6">
        <v>0.81352084839763406</v>
      </c>
      <c r="K80" s="6">
        <v>40.8743930102804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1654.0667443</v>
      </c>
      <c r="E81" s="6">
        <v>16.884423742230801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40</v>
      </c>
      <c r="B82" s="6" t="s">
        <v>41</v>
      </c>
      <c r="C82" s="6" t="s">
        <v>11</v>
      </c>
      <c r="D82" s="6">
        <v>42196.232456799997</v>
      </c>
      <c r="E82" s="6">
        <v>1.60453976964042</v>
      </c>
      <c r="F82" s="6">
        <v>99.607974503206606</v>
      </c>
      <c r="G82" s="6">
        <v>0.29552079668610098</v>
      </c>
      <c r="H82" s="6">
        <v>166.07103069999999</v>
      </c>
      <c r="I82" s="6">
        <v>75.012512265268398</v>
      </c>
      <c r="J82" s="6">
        <v>0.39202549679340098</v>
      </c>
      <c r="K82" s="6">
        <v>75.087534413583001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48641.709526600003</v>
      </c>
      <c r="E84" s="6">
        <v>2.1246681603145698</v>
      </c>
      <c r="F84" s="6">
        <v>98.954001258230093</v>
      </c>
      <c r="G84" s="6">
        <v>0.43606784204398802</v>
      </c>
      <c r="H84" s="6">
        <v>514.1698801</v>
      </c>
      <c r="I84" s="6">
        <v>41.319997072369198</v>
      </c>
      <c r="J84" s="6">
        <v>1.0459987417698799</v>
      </c>
      <c r="K84" s="6">
        <v>41.253068543162499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8872.8231639999995</v>
      </c>
      <c r="E86" s="6">
        <v>2.4682052461149802</v>
      </c>
      <c r="F86" s="6">
        <v>99.404419099497005</v>
      </c>
      <c r="G86" s="6">
        <v>0.30621555316782201</v>
      </c>
      <c r="H86" s="6">
        <v>53.161459600000001</v>
      </c>
      <c r="I86" s="6">
        <v>50.787912903636801</v>
      </c>
      <c r="J86" s="6">
        <v>0.59558090050304302</v>
      </c>
      <c r="K86" s="6">
        <v>51.108387048961397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10083.990025700001</v>
      </c>
      <c r="E87" s="6">
        <v>22.520169677865599</v>
      </c>
      <c r="F87" s="6">
        <v>100</v>
      </c>
      <c r="G87" s="6">
        <v>2.5002410894831699E-15</v>
      </c>
      <c r="H87" s="6"/>
      <c r="I87" s="6"/>
      <c r="J87" s="6"/>
      <c r="K87" s="6"/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244714.5899773</v>
      </c>
      <c r="E88" s="6">
        <v>2.3017540558917799</v>
      </c>
      <c r="F88" s="6">
        <v>98.995349807352298</v>
      </c>
      <c r="G88" s="6">
        <v>0.38836599701304497</v>
      </c>
      <c r="H88" s="6">
        <v>2483.4758445000002</v>
      </c>
      <c r="I88" s="6">
        <v>39.000986501104002</v>
      </c>
      <c r="J88" s="6">
        <v>1.0046501926476601</v>
      </c>
      <c r="K88" s="6">
        <v>38.268471960639097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6323.9792881000003</v>
      </c>
      <c r="E90" s="6">
        <v>2.0486501696325399</v>
      </c>
      <c r="F90" s="6">
        <v>98.785768705559505</v>
      </c>
      <c r="G90" s="6">
        <v>0.46714634654522702</v>
      </c>
      <c r="H90" s="6">
        <v>77.731576700000005</v>
      </c>
      <c r="I90" s="6">
        <v>37.632502623050101</v>
      </c>
      <c r="J90" s="6">
        <v>1.21423129444051</v>
      </c>
      <c r="K90" s="6">
        <v>38.0054534525298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2955.9162504000001</v>
      </c>
      <c r="E92" s="6">
        <v>2.1516220615210502</v>
      </c>
      <c r="F92" s="6">
        <v>98.546268297912107</v>
      </c>
      <c r="G92" s="6">
        <v>0.565257367381235</v>
      </c>
      <c r="H92" s="6">
        <v>43.604991200000001</v>
      </c>
      <c r="I92" s="6">
        <v>38.369584663435496</v>
      </c>
      <c r="J92" s="6">
        <v>1.4537317020879099</v>
      </c>
      <c r="K92" s="6">
        <v>38.317940032069401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46</v>
      </c>
      <c r="B94" s="6" t="s">
        <v>47</v>
      </c>
      <c r="C94" s="6" t="s">
        <v>11</v>
      </c>
      <c r="D94" s="6">
        <v>2651.853873</v>
      </c>
      <c r="E94" s="6">
        <v>2.6886063492097501</v>
      </c>
      <c r="F94" s="6">
        <v>96.986084391505997</v>
      </c>
      <c r="G94" s="6">
        <v>0.79004645175845001</v>
      </c>
      <c r="H94" s="6">
        <v>82.408356100000006</v>
      </c>
      <c r="I94" s="6">
        <v>25.7673928550523</v>
      </c>
      <c r="J94" s="6">
        <v>3.0139156084939702</v>
      </c>
      <c r="K94" s="6">
        <v>25.423243977870801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  <c r="F95" s="6">
        <v>100</v>
      </c>
      <c r="G95" s="6">
        <v>3.5394807633661199E-15</v>
      </c>
      <c r="H95" s="6"/>
      <c r="I95" s="6"/>
      <c r="J95" s="6"/>
      <c r="K95" s="6"/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3721.6989619000001</v>
      </c>
      <c r="E96" s="6">
        <v>2.7441293485809801</v>
      </c>
      <c r="F96" s="6">
        <v>98.800590038753697</v>
      </c>
      <c r="G96" s="6">
        <v>0.46436777375014299</v>
      </c>
      <c r="H96" s="6">
        <v>45.180325400000001</v>
      </c>
      <c r="I96" s="6">
        <v>38.314349784656301</v>
      </c>
      <c r="J96" s="6">
        <v>1.1994099612463001</v>
      </c>
      <c r="K96" s="6">
        <v>38.251983495136997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6733.6078571999997</v>
      </c>
      <c r="E98" s="6">
        <v>3.52873554331484</v>
      </c>
      <c r="F98" s="6">
        <v>99.196539152447897</v>
      </c>
      <c r="G98" s="6">
        <v>0.37176588984750403</v>
      </c>
      <c r="H98" s="6">
        <v>54.540111199999998</v>
      </c>
      <c r="I98" s="6">
        <v>45.690962845149997</v>
      </c>
      <c r="J98" s="6">
        <v>0.80346084755213998</v>
      </c>
      <c r="K98" s="6">
        <v>45.898801117884403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531.01111549999996</v>
      </c>
      <c r="E100" s="6">
        <v>3.8016423031847402</v>
      </c>
      <c r="F100" s="6">
        <v>98.878743142264696</v>
      </c>
      <c r="G100" s="6">
        <v>0.549989493667564</v>
      </c>
      <c r="H100" s="6">
        <v>6.0215151999999996</v>
      </c>
      <c r="I100" s="6">
        <v>48.024622601061303</v>
      </c>
      <c r="J100" s="6">
        <v>1.1212568577352899</v>
      </c>
      <c r="K100" s="6">
        <v>48.5011703608575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41148.842427600001</v>
      </c>
      <c r="E102" s="6">
        <v>1.7547943986030199</v>
      </c>
      <c r="F102" s="6">
        <v>98.938597884034607</v>
      </c>
      <c r="G102" s="6">
        <v>0.39619452234944202</v>
      </c>
      <c r="H102" s="6">
        <v>441.44013919999998</v>
      </c>
      <c r="I102" s="6">
        <v>36.873964562687704</v>
      </c>
      <c r="J102" s="6">
        <v>1.0614021159653899</v>
      </c>
      <c r="K102" s="6">
        <v>36.931272268037198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792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457</v>
      </c>
      <c r="I112" s="5" t="s">
        <v>458</v>
      </c>
      <c r="J112" s="5" t="s">
        <v>459</v>
      </c>
      <c r="K112" s="5" t="s">
        <v>460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6123.6630733000002</v>
      </c>
      <c r="E113" s="6">
        <v>8.0762129881351203</v>
      </c>
      <c r="F113" s="6">
        <v>99.980716733807995</v>
      </c>
      <c r="G113" s="6">
        <v>1.9342344292936801E-2</v>
      </c>
      <c r="H113" s="6">
        <v>1.1810700000000001</v>
      </c>
      <c r="I113" s="6">
        <v>100</v>
      </c>
      <c r="J113" s="6">
        <v>1.9283266192038202E-2</v>
      </c>
      <c r="K113" s="6">
        <v>100.287027439281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223615.14710249999</v>
      </c>
      <c r="E114" s="6">
        <v>0.72325737017718605</v>
      </c>
      <c r="F114" s="6">
        <v>99.844260382848901</v>
      </c>
      <c r="G114" s="6">
        <v>4.8793836883867098E-2</v>
      </c>
      <c r="H114" s="6">
        <v>348.80059469999998</v>
      </c>
      <c r="I114" s="6">
        <v>31.240789757921199</v>
      </c>
      <c r="J114" s="6">
        <v>0.155739617151051</v>
      </c>
      <c r="K114" s="6">
        <v>31.281600944131998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2868.3279898999999</v>
      </c>
      <c r="E115" s="6">
        <v>16.085440873137198</v>
      </c>
      <c r="F115" s="6">
        <v>99.781220348547293</v>
      </c>
      <c r="G115" s="6">
        <v>0.22140448353852199</v>
      </c>
      <c r="H115" s="6">
        <v>6.2890772000000004</v>
      </c>
      <c r="I115" s="6">
        <v>100</v>
      </c>
      <c r="J115" s="6">
        <v>0.21877965145265801</v>
      </c>
      <c r="K115" s="6">
        <v>100.978356128765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74994.155956899995</v>
      </c>
      <c r="E116" s="6">
        <v>1.71613302336623</v>
      </c>
      <c r="F116" s="6">
        <v>99.795891770060607</v>
      </c>
      <c r="G116" s="6">
        <v>7.1609709417848805E-2</v>
      </c>
      <c r="H116" s="6">
        <v>153.38231020000001</v>
      </c>
      <c r="I116" s="6">
        <v>35.2342978251476</v>
      </c>
      <c r="J116" s="6">
        <v>0.20410822993938499</v>
      </c>
      <c r="K116" s="6">
        <v>35.012575499142798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1840.4193095000001</v>
      </c>
      <c r="E117" s="6">
        <v>10.327528649025799</v>
      </c>
      <c r="F117" s="6">
        <v>99.623677040288001</v>
      </c>
      <c r="G117" s="6">
        <v>0.37610799577270199</v>
      </c>
      <c r="H117" s="6">
        <v>6.9520827000000001</v>
      </c>
      <c r="I117" s="6">
        <v>99.999999999999901</v>
      </c>
      <c r="J117" s="6">
        <v>0.37632295971201002</v>
      </c>
      <c r="K117" s="6">
        <v>99.566769808049798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37079.296101699998</v>
      </c>
      <c r="E118" s="6">
        <v>1.3787862657860701</v>
      </c>
      <c r="F118" s="6">
        <v>99.630043022909206</v>
      </c>
      <c r="G118" s="6">
        <v>0.126424233352494</v>
      </c>
      <c r="H118" s="6">
        <v>137.686825</v>
      </c>
      <c r="I118" s="6">
        <v>34.112129921915503</v>
      </c>
      <c r="J118" s="6">
        <v>0.36995697709074998</v>
      </c>
      <c r="K118" s="6">
        <v>34.046261019582303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7769.6361464000001</v>
      </c>
      <c r="E119" s="6">
        <v>6.7072066991361003</v>
      </c>
      <c r="F119" s="6">
        <v>99.559525004463893</v>
      </c>
      <c r="G119" s="6">
        <v>0.43916682607617302</v>
      </c>
      <c r="H119" s="6">
        <v>34.374716499999998</v>
      </c>
      <c r="I119" s="6">
        <v>100</v>
      </c>
      <c r="J119" s="6">
        <v>0.44047499553615699</v>
      </c>
      <c r="K119" s="6">
        <v>99.263842544888902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127404.2561552</v>
      </c>
      <c r="E120" s="6">
        <v>1.0977211885459699</v>
      </c>
      <c r="F120" s="6">
        <v>99.651630697489097</v>
      </c>
      <c r="G120" s="6">
        <v>9.4226869720329801E-2</v>
      </c>
      <c r="H120" s="6">
        <v>445.3889168</v>
      </c>
      <c r="I120" s="6">
        <v>27.003387641827999</v>
      </c>
      <c r="J120" s="6">
        <v>0.34836930251090997</v>
      </c>
      <c r="K120" s="6">
        <v>26.9537561302683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8371.6532604999993</v>
      </c>
      <c r="E121" s="6">
        <v>8.1400318108705196</v>
      </c>
      <c r="F121" s="6">
        <v>99.868780473421097</v>
      </c>
      <c r="G121" s="6">
        <v>9.8119192736052505E-2</v>
      </c>
      <c r="H121" s="6">
        <v>10.999677500000001</v>
      </c>
      <c r="I121" s="6">
        <v>74.4131916581958</v>
      </c>
      <c r="J121" s="6">
        <v>0.13121952657895</v>
      </c>
      <c r="K121" s="6">
        <v>74.676722093570703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119369.84678560001</v>
      </c>
      <c r="E122" s="6">
        <v>1.16306391865582</v>
      </c>
      <c r="F122" s="6">
        <v>99.221635384628797</v>
      </c>
      <c r="G122" s="6">
        <v>0.16461901802589701</v>
      </c>
      <c r="H122" s="6">
        <v>936.42142179999996</v>
      </c>
      <c r="I122" s="6">
        <v>20.985348219103699</v>
      </c>
      <c r="J122" s="6">
        <v>0.77836461537122204</v>
      </c>
      <c r="K122" s="6">
        <v>20.984726002930099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3416.9635905999999</v>
      </c>
      <c r="E123" s="6">
        <v>12.9587705726574</v>
      </c>
      <c r="F123" s="6">
        <v>100</v>
      </c>
      <c r="G123" s="6">
        <v>0</v>
      </c>
      <c r="H123" s="6"/>
      <c r="I123" s="6"/>
      <c r="J123" s="6"/>
      <c r="K123" s="6"/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66665.554092199993</v>
      </c>
      <c r="E124" s="6">
        <v>1.4193535409948801</v>
      </c>
      <c r="F124" s="6">
        <v>99.478714949950202</v>
      </c>
      <c r="G124" s="6">
        <v>0.22454723911116001</v>
      </c>
      <c r="H124" s="6">
        <v>349.338617</v>
      </c>
      <c r="I124" s="6">
        <v>43.0264656401826</v>
      </c>
      <c r="J124" s="6">
        <v>0.52128505004984005</v>
      </c>
      <c r="K124" s="6">
        <v>42.851163274683699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26659.821668</v>
      </c>
      <c r="E125" s="6">
        <v>6.58881330630419</v>
      </c>
      <c r="F125" s="6">
        <v>99.723078099740803</v>
      </c>
      <c r="G125" s="6">
        <v>0.27750287277053998</v>
      </c>
      <c r="H125" s="6">
        <v>74.031895300000002</v>
      </c>
      <c r="I125" s="6">
        <v>100</v>
      </c>
      <c r="J125" s="6">
        <v>0.276921900259192</v>
      </c>
      <c r="K125" s="6">
        <v>99.932293647766102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205975.1478952</v>
      </c>
      <c r="E126" s="6">
        <v>1.4019513242570201</v>
      </c>
      <c r="F126" s="6">
        <v>99.524782291912402</v>
      </c>
      <c r="G126" s="6">
        <v>0.130969216654544</v>
      </c>
      <c r="H126" s="6">
        <v>983.50416299999995</v>
      </c>
      <c r="I126" s="6">
        <v>27.435076822231501</v>
      </c>
      <c r="J126" s="6">
        <v>0.47521770808761499</v>
      </c>
      <c r="K126" s="6">
        <v>27.428865870635001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14626.7725711</v>
      </c>
      <c r="E127" s="6">
        <v>6.1562879705964697</v>
      </c>
      <c r="F127" s="6">
        <v>97.969841959588294</v>
      </c>
      <c r="G127" s="6">
        <v>1.14313537383592</v>
      </c>
      <c r="H127" s="6">
        <v>303.10000860000002</v>
      </c>
      <c r="I127" s="6">
        <v>55.885809948841001</v>
      </c>
      <c r="J127" s="6">
        <v>2.0301580404116901</v>
      </c>
      <c r="K127" s="6">
        <v>55.164568316272302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348724.2551143</v>
      </c>
      <c r="E128" s="6">
        <v>0.67203064551056302</v>
      </c>
      <c r="F128" s="6">
        <v>99.591688588650598</v>
      </c>
      <c r="G128" s="6">
        <v>7.1374221680519503E-2</v>
      </c>
      <c r="H128" s="6">
        <v>1429.7186320999999</v>
      </c>
      <c r="I128" s="6">
        <v>17.435447312094201</v>
      </c>
      <c r="J128" s="6">
        <v>0.40831141134941901</v>
      </c>
      <c r="K128" s="6">
        <v>17.408965464304899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5587.7276781999999</v>
      </c>
      <c r="E129" s="6">
        <v>10.094787119678699</v>
      </c>
      <c r="F129" s="6">
        <v>99.825610601191102</v>
      </c>
      <c r="G129" s="6">
        <v>0.17537018960199599</v>
      </c>
      <c r="H129" s="6">
        <v>9.7614275999999993</v>
      </c>
      <c r="I129" s="6">
        <v>99.999999999999901</v>
      </c>
      <c r="J129" s="6">
        <v>0.17438939880893001</v>
      </c>
      <c r="K129" s="6">
        <v>100.387044039568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141036.00584510001</v>
      </c>
      <c r="E130" s="6">
        <v>0.766534049893</v>
      </c>
      <c r="F130" s="6">
        <v>99.898423094590399</v>
      </c>
      <c r="G130" s="6">
        <v>4.8565281472386E-2</v>
      </c>
      <c r="H130" s="6">
        <v>143.40567730000001</v>
      </c>
      <c r="I130" s="6">
        <v>47.601966188248298</v>
      </c>
      <c r="J130" s="6">
        <v>0.10157690540964399</v>
      </c>
      <c r="K130" s="6">
        <v>47.762776555069799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11922.298350900001</v>
      </c>
      <c r="E131" s="6">
        <v>6.5145667706890196</v>
      </c>
      <c r="F131" s="6">
        <v>99.687451767969307</v>
      </c>
      <c r="G131" s="6">
        <v>0.312426370865382</v>
      </c>
      <c r="H131" s="6">
        <v>37.379762499999998</v>
      </c>
      <c r="I131" s="6">
        <v>100</v>
      </c>
      <c r="J131" s="6">
        <v>0.312548232030748</v>
      </c>
      <c r="K131" s="6">
        <v>99.648584073962894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284716.13131229999</v>
      </c>
      <c r="E132" s="6">
        <v>0.79358552219229805</v>
      </c>
      <c r="F132" s="6">
        <v>99.790548732453999</v>
      </c>
      <c r="G132" s="6">
        <v>7.0411080935459294E-2</v>
      </c>
      <c r="H132" s="6">
        <v>597.59321250000005</v>
      </c>
      <c r="I132" s="6">
        <v>33.623299503359704</v>
      </c>
      <c r="J132" s="6">
        <v>0.20945126754603599</v>
      </c>
      <c r="K132" s="6">
        <v>33.546516503417003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16847.764702199998</v>
      </c>
      <c r="E133" s="6">
        <v>6.5972278772447499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428162.32442110003</v>
      </c>
      <c r="E134" s="6">
        <v>0.64085251240087804</v>
      </c>
      <c r="F134" s="6">
        <v>99.687618635639296</v>
      </c>
      <c r="G134" s="6">
        <v>0.10465173232357</v>
      </c>
      <c r="H134" s="6">
        <v>1341.6905018</v>
      </c>
      <c r="I134" s="6">
        <v>33.403115413176202</v>
      </c>
      <c r="J134" s="6">
        <v>0.31238136436066699</v>
      </c>
      <c r="K134" s="6">
        <v>33.396620834865203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1946.3841414999999</v>
      </c>
      <c r="E135" s="6">
        <v>11.725855662302999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54364.309099400001</v>
      </c>
      <c r="E136" s="6">
        <v>1.2135420151472001</v>
      </c>
      <c r="F136" s="6">
        <v>99.767192518127302</v>
      </c>
      <c r="G136" s="6">
        <v>0.107416267508156</v>
      </c>
      <c r="H136" s="6">
        <v>126.8595175</v>
      </c>
      <c r="I136" s="6">
        <v>46.097979952501497</v>
      </c>
      <c r="J136" s="6">
        <v>0.232807481872678</v>
      </c>
      <c r="K136" s="6">
        <v>46.0321092512213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75867.775131400005</v>
      </c>
      <c r="E138" s="6">
        <v>0.91739373968005</v>
      </c>
      <c r="F138" s="6">
        <v>99.900921302443507</v>
      </c>
      <c r="G138" s="6">
        <v>5.1549772857232001E-2</v>
      </c>
      <c r="H138" s="6">
        <v>75.243353600000006</v>
      </c>
      <c r="I138" s="6">
        <v>51.972608702749604</v>
      </c>
      <c r="J138" s="6">
        <v>9.9078697556460496E-2</v>
      </c>
      <c r="K138" s="6">
        <v>51.977568623512603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2050.6970194</v>
      </c>
      <c r="E139" s="6">
        <v>13.8699066996687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31003.069321399998</v>
      </c>
      <c r="E140" s="6">
        <v>1.9189784584537799</v>
      </c>
      <c r="F140" s="6">
        <v>99.733550249961894</v>
      </c>
      <c r="G140" s="6">
        <v>0.13528964615847699</v>
      </c>
      <c r="H140" s="6">
        <v>82.828296499999993</v>
      </c>
      <c r="I140" s="6">
        <v>50.714186974655803</v>
      </c>
      <c r="J140" s="6">
        <v>0.26644975003811899</v>
      </c>
      <c r="K140" s="6">
        <v>50.639629879614297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1842.1505207</v>
      </c>
      <c r="E141" s="6">
        <v>11.942255521955699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26140.515434699999</v>
      </c>
      <c r="E142" s="6">
        <v>1.9186044290545901</v>
      </c>
      <c r="F142" s="6">
        <v>99.109078332944705</v>
      </c>
      <c r="G142" s="6">
        <v>0.33071144180030698</v>
      </c>
      <c r="H142" s="6">
        <v>234.9850486</v>
      </c>
      <c r="I142" s="6">
        <v>36.923154070914002</v>
      </c>
      <c r="J142" s="6">
        <v>0.89092166705531906</v>
      </c>
      <c r="K142" s="6">
        <v>36.789436605937397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4912.1793438000004</v>
      </c>
      <c r="E143" s="6">
        <v>7.8520157556153398</v>
      </c>
      <c r="F143" s="6">
        <v>100</v>
      </c>
      <c r="G143" s="6">
        <v>8.7174886816036495E-16</v>
      </c>
      <c r="H143" s="6"/>
      <c r="I143" s="6"/>
      <c r="J143" s="6"/>
      <c r="K143" s="6"/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84838.731365200001</v>
      </c>
      <c r="E144" s="6">
        <v>1.10405187161034</v>
      </c>
      <c r="F144" s="6">
        <v>99.779683746242497</v>
      </c>
      <c r="G144" s="6">
        <v>9.1838899361770102E-2</v>
      </c>
      <c r="H144" s="6">
        <v>187.32622480000001</v>
      </c>
      <c r="I144" s="6">
        <v>41.686943934986601</v>
      </c>
      <c r="J144" s="6">
        <v>0.22031625375752101</v>
      </c>
      <c r="K144" s="6">
        <v>41.593192411513598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7258.587896</v>
      </c>
      <c r="E146" s="6">
        <v>1.87884812851645</v>
      </c>
      <c r="F146" s="6">
        <v>99.865954873963204</v>
      </c>
      <c r="G146" s="6">
        <v>0.13428409975129399</v>
      </c>
      <c r="H146" s="6">
        <v>9.7428431</v>
      </c>
      <c r="I146" s="6">
        <v>100</v>
      </c>
      <c r="J146" s="6">
        <v>0.134045126036827</v>
      </c>
      <c r="K146" s="6">
        <v>100.04399445578601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7467.9322008999998</v>
      </c>
      <c r="E147" s="6">
        <v>7.1162906018955097</v>
      </c>
      <c r="F147" s="6">
        <v>99.647408039710101</v>
      </c>
      <c r="G147" s="6">
        <v>0.35324154488911003</v>
      </c>
      <c r="H147" s="6">
        <v>26.4244992</v>
      </c>
      <c r="I147" s="6">
        <v>99.999999999999801</v>
      </c>
      <c r="J147" s="6">
        <v>0.35259196028989898</v>
      </c>
      <c r="K147" s="6">
        <v>99.830989711738596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128066.5306036</v>
      </c>
      <c r="E148" s="6">
        <v>1.15148131139636</v>
      </c>
      <c r="F148" s="6">
        <v>99.128074152032596</v>
      </c>
      <c r="G148" s="6">
        <v>0.166399831105805</v>
      </c>
      <c r="H148" s="6">
        <v>1126.4671410999999</v>
      </c>
      <c r="I148" s="6">
        <v>18.9530811130454</v>
      </c>
      <c r="J148" s="6">
        <v>0.87192584796741601</v>
      </c>
      <c r="K148" s="6">
        <v>18.917772463327999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14632.054689799999</v>
      </c>
      <c r="E149" s="6">
        <v>6.0768485351214201</v>
      </c>
      <c r="F149" s="6">
        <v>99.117824113101094</v>
      </c>
      <c r="G149" s="6">
        <v>0.459154745355563</v>
      </c>
      <c r="H149" s="6">
        <v>130.22930980000001</v>
      </c>
      <c r="I149" s="6">
        <v>51.497114107727299</v>
      </c>
      <c r="J149" s="6">
        <v>0.88217588689886095</v>
      </c>
      <c r="K149" s="6">
        <v>51.588827088476101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192398.1112141</v>
      </c>
      <c r="E150" s="6">
        <v>1.06512531047029</v>
      </c>
      <c r="F150" s="6">
        <v>99.205067489961394</v>
      </c>
      <c r="G150" s="6">
        <v>0.147132935385587</v>
      </c>
      <c r="H150" s="6">
        <v>1541.6905340000001</v>
      </c>
      <c r="I150" s="6">
        <v>18.369656383808699</v>
      </c>
      <c r="J150" s="6">
        <v>0.79493251003857102</v>
      </c>
      <c r="K150" s="6">
        <v>18.3617258076602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111.8872088</v>
      </c>
      <c r="E151" s="6">
        <v>20.746634786890301</v>
      </c>
      <c r="F151" s="6">
        <v>96.875</v>
      </c>
      <c r="G151" s="6">
        <v>3.4084996176270801</v>
      </c>
      <c r="H151" s="6">
        <v>3.6092648000000001</v>
      </c>
      <c r="I151" s="6">
        <v>100</v>
      </c>
      <c r="J151" s="6">
        <v>3.125</v>
      </c>
      <c r="K151" s="6">
        <v>105.66348814643899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990.74318760000006</v>
      </c>
      <c r="E152" s="6">
        <v>7.3097393517392497</v>
      </c>
      <c r="F152" s="6">
        <v>97.168141592920307</v>
      </c>
      <c r="G152" s="6">
        <v>0.69735080853908904</v>
      </c>
      <c r="H152" s="6">
        <v>28.8741184</v>
      </c>
      <c r="I152" s="6">
        <v>25</v>
      </c>
      <c r="J152" s="6">
        <v>2.83185840707965</v>
      </c>
      <c r="K152" s="6">
        <v>23.927849617997499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793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457</v>
      </c>
      <c r="I162" s="5" t="s">
        <v>458</v>
      </c>
      <c r="J162" s="5" t="s">
        <v>459</v>
      </c>
      <c r="K162" s="5" t="s">
        <v>460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6118.9387932999998</v>
      </c>
      <c r="E163" s="6">
        <v>8.0823562397016904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223463.94956919999</v>
      </c>
      <c r="E164" s="6">
        <v>0.72353725710523198</v>
      </c>
      <c r="F164" s="6">
        <v>99.844682057273701</v>
      </c>
      <c r="G164" s="6">
        <v>4.8823530530865203E-2</v>
      </c>
      <c r="H164" s="6">
        <v>347.6195247</v>
      </c>
      <c r="I164" s="6">
        <v>31.345091950866902</v>
      </c>
      <c r="J164" s="6">
        <v>0.15531794272625701</v>
      </c>
      <c r="K164" s="6">
        <v>31.3857484666757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2859.8355274</v>
      </c>
      <c r="E165" s="6">
        <v>16.133207607308599</v>
      </c>
      <c r="F165" s="6">
        <v>99.7805720941125</v>
      </c>
      <c r="G165" s="6">
        <v>0.22207664090654899</v>
      </c>
      <c r="H165" s="6">
        <v>6.2890772000000004</v>
      </c>
      <c r="I165" s="6">
        <v>100</v>
      </c>
      <c r="J165" s="6">
        <v>0.219427905887494</v>
      </c>
      <c r="K165" s="6">
        <v>100.98503282329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74637.472531899999</v>
      </c>
      <c r="E166" s="6">
        <v>1.7219336952961699</v>
      </c>
      <c r="F166" s="6">
        <v>99.801717821735195</v>
      </c>
      <c r="G166" s="6">
        <v>7.1820615502883503E-2</v>
      </c>
      <c r="H166" s="6">
        <v>148.28683269999999</v>
      </c>
      <c r="I166" s="6">
        <v>36.372961391406498</v>
      </c>
      <c r="J166" s="6">
        <v>0.19828217826479899</v>
      </c>
      <c r="K166" s="6">
        <v>36.149596826749303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1830.7413552</v>
      </c>
      <c r="E167" s="6">
        <v>10.3783143902779</v>
      </c>
      <c r="F167" s="6">
        <v>99.621695188293003</v>
      </c>
      <c r="G167" s="6">
        <v>0.378096803719838</v>
      </c>
      <c r="H167" s="6">
        <v>6.9520827000000001</v>
      </c>
      <c r="I167" s="6">
        <v>99.999999999999901</v>
      </c>
      <c r="J167" s="6">
        <v>0.37830481170702801</v>
      </c>
      <c r="K167" s="6">
        <v>99.566918966433605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36753.2154735</v>
      </c>
      <c r="E168" s="6">
        <v>1.34410787200191</v>
      </c>
      <c r="F168" s="6">
        <v>99.626772953705697</v>
      </c>
      <c r="G168" s="6">
        <v>0.12753762961152901</v>
      </c>
      <c r="H168" s="6">
        <v>137.686825</v>
      </c>
      <c r="I168" s="6">
        <v>34.112129921915503</v>
      </c>
      <c r="J168" s="6">
        <v>0.373227046294279</v>
      </c>
      <c r="K168" s="6">
        <v>34.044056009657901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7769.6361464000001</v>
      </c>
      <c r="E169" s="6">
        <v>6.7072066991361003</v>
      </c>
      <c r="F169" s="6">
        <v>99.559525004463893</v>
      </c>
      <c r="G169" s="6">
        <v>0.43916682607617302</v>
      </c>
      <c r="H169" s="6">
        <v>34.374716499999998</v>
      </c>
      <c r="I169" s="6">
        <v>100</v>
      </c>
      <c r="J169" s="6">
        <v>0.44047499553615699</v>
      </c>
      <c r="K169" s="6">
        <v>99.263842544888902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127404.2561552</v>
      </c>
      <c r="E170" s="6">
        <v>1.0977211885459699</v>
      </c>
      <c r="F170" s="6">
        <v>99.651630697489097</v>
      </c>
      <c r="G170" s="6">
        <v>9.4226869720329801E-2</v>
      </c>
      <c r="H170" s="6">
        <v>445.3889168</v>
      </c>
      <c r="I170" s="6">
        <v>27.003387641827999</v>
      </c>
      <c r="J170" s="6">
        <v>0.34836930251090997</v>
      </c>
      <c r="K170" s="6">
        <v>26.9537561302683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8179.2648771000004</v>
      </c>
      <c r="E171" s="6">
        <v>8.3233435076339504</v>
      </c>
      <c r="F171" s="6">
        <v>99.910795525039404</v>
      </c>
      <c r="G171" s="6">
        <v>8.9458534495148595E-2</v>
      </c>
      <c r="H171" s="6">
        <v>7.3027847000000001</v>
      </c>
      <c r="I171" s="6">
        <v>99.999999999999901</v>
      </c>
      <c r="J171" s="6">
        <v>8.9204474960563898E-2</v>
      </c>
      <c r="K171" s="6">
        <v>100.195347283483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116702.0747461</v>
      </c>
      <c r="E172" s="6">
        <v>1.1883489049059299</v>
      </c>
      <c r="F172" s="6">
        <v>99.258788699001101</v>
      </c>
      <c r="G172" s="6">
        <v>0.166673555807306</v>
      </c>
      <c r="H172" s="6">
        <v>871.46838869999999</v>
      </c>
      <c r="I172" s="6">
        <v>22.321833406430098</v>
      </c>
      <c r="J172" s="6">
        <v>0.74121130099893895</v>
      </c>
      <c r="K172" s="6">
        <v>22.319971694025998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3416.9635905999999</v>
      </c>
      <c r="E173" s="6">
        <v>12.9587705726574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66665.554092199993</v>
      </c>
      <c r="E174" s="6">
        <v>1.4193535409948801</v>
      </c>
      <c r="F174" s="6">
        <v>99.478714949950202</v>
      </c>
      <c r="G174" s="6">
        <v>0.22454723911116001</v>
      </c>
      <c r="H174" s="6">
        <v>349.338617</v>
      </c>
      <c r="I174" s="6">
        <v>43.0264656401826</v>
      </c>
      <c r="J174" s="6">
        <v>0.52128505004984005</v>
      </c>
      <c r="K174" s="6">
        <v>42.851163274683699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26659.821668</v>
      </c>
      <c r="E175" s="6">
        <v>6.58881330630419</v>
      </c>
      <c r="F175" s="6">
        <v>99.723078099740803</v>
      </c>
      <c r="G175" s="6">
        <v>0.27750287277053998</v>
      </c>
      <c r="H175" s="6">
        <v>74.031895300000002</v>
      </c>
      <c r="I175" s="6">
        <v>100</v>
      </c>
      <c r="J175" s="6">
        <v>0.276921900259192</v>
      </c>
      <c r="K175" s="6">
        <v>99.932293647766102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205975.1478952</v>
      </c>
      <c r="E176" s="6">
        <v>1.4019513242570201</v>
      </c>
      <c r="F176" s="6">
        <v>99.524782291912402</v>
      </c>
      <c r="G176" s="6">
        <v>0.130969216654544</v>
      </c>
      <c r="H176" s="6">
        <v>983.50416299999995</v>
      </c>
      <c r="I176" s="6">
        <v>27.435076822231501</v>
      </c>
      <c r="J176" s="6">
        <v>0.47521770808761499</v>
      </c>
      <c r="K176" s="6">
        <v>27.428865870635001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14626.7725711</v>
      </c>
      <c r="E177" s="6">
        <v>6.1562879705964697</v>
      </c>
      <c r="F177" s="6">
        <v>97.969841959588294</v>
      </c>
      <c r="G177" s="6">
        <v>1.14313537383592</v>
      </c>
      <c r="H177" s="6">
        <v>303.10000860000002</v>
      </c>
      <c r="I177" s="6">
        <v>55.885809948841001</v>
      </c>
      <c r="J177" s="6">
        <v>2.0301580404116901</v>
      </c>
      <c r="K177" s="6">
        <v>55.164568316272302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348724.2551143</v>
      </c>
      <c r="E178" s="6">
        <v>0.67203064551056302</v>
      </c>
      <c r="F178" s="6">
        <v>99.591688588650598</v>
      </c>
      <c r="G178" s="6">
        <v>7.1374221680519503E-2</v>
      </c>
      <c r="H178" s="6">
        <v>1429.7186320999999</v>
      </c>
      <c r="I178" s="6">
        <v>17.435447312094201</v>
      </c>
      <c r="J178" s="6">
        <v>0.40831141134941901</v>
      </c>
      <c r="K178" s="6">
        <v>17.408965464304899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5587.7276781999999</v>
      </c>
      <c r="E179" s="6">
        <v>10.094787119678699</v>
      </c>
      <c r="F179" s="6">
        <v>99.825610601191102</v>
      </c>
      <c r="G179" s="6">
        <v>0.17537018960199599</v>
      </c>
      <c r="H179" s="6">
        <v>9.7614275999999993</v>
      </c>
      <c r="I179" s="6">
        <v>99.999999999999901</v>
      </c>
      <c r="J179" s="6">
        <v>0.17438939880893001</v>
      </c>
      <c r="K179" s="6">
        <v>100.387044039568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141036.00584510001</v>
      </c>
      <c r="E180" s="6">
        <v>0.766534049893</v>
      </c>
      <c r="F180" s="6">
        <v>99.898423094590399</v>
      </c>
      <c r="G180" s="6">
        <v>4.8565281472386E-2</v>
      </c>
      <c r="H180" s="6">
        <v>143.40567730000001</v>
      </c>
      <c r="I180" s="6">
        <v>47.601966188248298</v>
      </c>
      <c r="J180" s="6">
        <v>0.10157690540964399</v>
      </c>
      <c r="K180" s="6">
        <v>47.762776555069799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11922.298350900001</v>
      </c>
      <c r="E181" s="6">
        <v>6.5145667706890196</v>
      </c>
      <c r="F181" s="6">
        <v>99.687451767969307</v>
      </c>
      <c r="G181" s="6">
        <v>0.312426370865382</v>
      </c>
      <c r="H181" s="6">
        <v>37.379762499999998</v>
      </c>
      <c r="I181" s="6">
        <v>100</v>
      </c>
      <c r="J181" s="6">
        <v>0.312548232030748</v>
      </c>
      <c r="K181" s="6">
        <v>99.648584073962894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284716.13131229999</v>
      </c>
      <c r="E182" s="6">
        <v>0.79358552219229805</v>
      </c>
      <c r="F182" s="6">
        <v>99.790548732453999</v>
      </c>
      <c r="G182" s="6">
        <v>7.0411080935459294E-2</v>
      </c>
      <c r="H182" s="6">
        <v>597.59321250000005</v>
      </c>
      <c r="I182" s="6">
        <v>33.623299503359704</v>
      </c>
      <c r="J182" s="6">
        <v>0.20945126754603599</v>
      </c>
      <c r="K182" s="6">
        <v>33.546516503417003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16795.338096799998</v>
      </c>
      <c r="E183" s="6">
        <v>6.6156010629387501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426984.98005269998</v>
      </c>
      <c r="E184" s="6">
        <v>0.63927749217626095</v>
      </c>
      <c r="F184" s="6">
        <v>99.690946900292602</v>
      </c>
      <c r="G184" s="6">
        <v>0.104896293477094</v>
      </c>
      <c r="H184" s="6">
        <v>1323.7012559</v>
      </c>
      <c r="I184" s="6">
        <v>33.840961467225</v>
      </c>
      <c r="J184" s="6">
        <v>0.30905309970737199</v>
      </c>
      <c r="K184" s="6">
        <v>33.836291669502302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1946.3841414999999</v>
      </c>
      <c r="E185" s="6">
        <v>11.725855662302999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54364.309099400001</v>
      </c>
      <c r="E186" s="6">
        <v>1.2135420151472001</v>
      </c>
      <c r="F186" s="6">
        <v>99.767192518127302</v>
      </c>
      <c r="G186" s="6">
        <v>0.107416267508156</v>
      </c>
      <c r="H186" s="6">
        <v>126.8595175</v>
      </c>
      <c r="I186" s="6">
        <v>46.097979952501497</v>
      </c>
      <c r="J186" s="6">
        <v>0.232807481872678</v>
      </c>
      <c r="K186" s="6">
        <v>46.0321092512213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75867.775131400005</v>
      </c>
      <c r="E188" s="6">
        <v>0.91739373968005</v>
      </c>
      <c r="F188" s="6">
        <v>99.900921302443507</v>
      </c>
      <c r="G188" s="6">
        <v>5.1549772857232001E-2</v>
      </c>
      <c r="H188" s="6">
        <v>75.243353600000006</v>
      </c>
      <c r="I188" s="6">
        <v>51.972608702749604</v>
      </c>
      <c r="J188" s="6">
        <v>9.9078697556460496E-2</v>
      </c>
      <c r="K188" s="6">
        <v>51.977568623512603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2050.6970194</v>
      </c>
      <c r="E189" s="6">
        <v>13.8699066996687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31003.069321399998</v>
      </c>
      <c r="E190" s="6">
        <v>1.9189784584537799</v>
      </c>
      <c r="F190" s="6">
        <v>99.733550249961894</v>
      </c>
      <c r="G190" s="6">
        <v>0.13528964615847699</v>
      </c>
      <c r="H190" s="6">
        <v>82.828296499999993</v>
      </c>
      <c r="I190" s="6">
        <v>50.714186974655803</v>
      </c>
      <c r="J190" s="6">
        <v>0.26644975003811899</v>
      </c>
      <c r="K190" s="6">
        <v>50.639629879614297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1842.1505207</v>
      </c>
      <c r="E191" s="6">
        <v>11.942255521955699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26140.515434699999</v>
      </c>
      <c r="E192" s="6">
        <v>1.9186044290545901</v>
      </c>
      <c r="F192" s="6">
        <v>99.109078332944705</v>
      </c>
      <c r="G192" s="6">
        <v>0.33071144180030698</v>
      </c>
      <c r="H192" s="6">
        <v>234.9850486</v>
      </c>
      <c r="I192" s="6">
        <v>36.923154070914002</v>
      </c>
      <c r="J192" s="6">
        <v>0.89092166705531906</v>
      </c>
      <c r="K192" s="6">
        <v>36.789436605937397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4912.1793438000004</v>
      </c>
      <c r="E193" s="6">
        <v>7.8520157556153398</v>
      </c>
      <c r="F193" s="6">
        <v>100</v>
      </c>
      <c r="G193" s="6">
        <v>8.7174886816036495E-16</v>
      </c>
      <c r="H193" s="6"/>
      <c r="I193" s="6"/>
      <c r="J193" s="6"/>
      <c r="K193" s="6"/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84838.731365200001</v>
      </c>
      <c r="E194" s="6">
        <v>1.10405187161034</v>
      </c>
      <c r="F194" s="6">
        <v>99.779683746242497</v>
      </c>
      <c r="G194" s="6">
        <v>9.1838899361770102E-2</v>
      </c>
      <c r="H194" s="6">
        <v>187.32622480000001</v>
      </c>
      <c r="I194" s="6">
        <v>41.686943934986601</v>
      </c>
      <c r="J194" s="6">
        <v>0.22031625375752101</v>
      </c>
      <c r="K194" s="6">
        <v>41.593192411513598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7258.587896</v>
      </c>
      <c r="E196" s="6">
        <v>1.87884812851645</v>
      </c>
      <c r="F196" s="6">
        <v>99.865954873963204</v>
      </c>
      <c r="G196" s="6">
        <v>0.13428409975129399</v>
      </c>
      <c r="H196" s="6">
        <v>9.7428431</v>
      </c>
      <c r="I196" s="6">
        <v>100</v>
      </c>
      <c r="J196" s="6">
        <v>0.134045126036827</v>
      </c>
      <c r="K196" s="6">
        <v>100.04399445578601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7467.9322008999998</v>
      </c>
      <c r="E197" s="6">
        <v>7.1162906018955097</v>
      </c>
      <c r="F197" s="6">
        <v>99.647408039710101</v>
      </c>
      <c r="G197" s="6">
        <v>0.35324154488911003</v>
      </c>
      <c r="H197" s="6">
        <v>26.4244992</v>
      </c>
      <c r="I197" s="6">
        <v>99.999999999999801</v>
      </c>
      <c r="J197" s="6">
        <v>0.35259196028989898</v>
      </c>
      <c r="K197" s="6">
        <v>99.830989711738596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128066.5306036</v>
      </c>
      <c r="E198" s="6">
        <v>1.15148131139636</v>
      </c>
      <c r="F198" s="6">
        <v>99.128074152032596</v>
      </c>
      <c r="G198" s="6">
        <v>0.166399831105805</v>
      </c>
      <c r="H198" s="6">
        <v>1126.4671410999999</v>
      </c>
      <c r="I198" s="6">
        <v>18.9530811130454</v>
      </c>
      <c r="J198" s="6">
        <v>0.87192584796741601</v>
      </c>
      <c r="K198" s="6">
        <v>18.917772463327999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14473.002648600001</v>
      </c>
      <c r="E199" s="6">
        <v>6.1402662223239499</v>
      </c>
      <c r="F199" s="6">
        <v>99.1082158376243</v>
      </c>
      <c r="G199" s="6">
        <v>0.46424096048366298</v>
      </c>
      <c r="H199" s="6">
        <v>130.22930980000001</v>
      </c>
      <c r="I199" s="6">
        <v>51.497114107727299</v>
      </c>
      <c r="J199" s="6">
        <v>0.89178416237571401</v>
      </c>
      <c r="K199" s="6">
        <v>51.593306153486701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189573.2947464</v>
      </c>
      <c r="E200" s="6">
        <v>1.08019531362115</v>
      </c>
      <c r="F200" s="6">
        <v>99.217982041634997</v>
      </c>
      <c r="G200" s="6">
        <v>0.14905039486389601</v>
      </c>
      <c r="H200" s="6">
        <v>1494.1819806000001</v>
      </c>
      <c r="I200" s="6">
        <v>18.918944730078501</v>
      </c>
      <c r="J200" s="6">
        <v>0.78201795836499599</v>
      </c>
      <c r="K200" s="6">
        <v>18.9106647011325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794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457</v>
      </c>
      <c r="I210" s="5" t="s">
        <v>458</v>
      </c>
      <c r="J210" s="5" t="s">
        <v>459</v>
      </c>
      <c r="K210" s="5" t="s">
        <v>460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43903.705877200002</v>
      </c>
      <c r="E212" s="6">
        <v>1.9606692377703001</v>
      </c>
      <c r="F212" s="6">
        <v>99.525163741666802</v>
      </c>
      <c r="G212" s="6">
        <v>0.21794963446488899</v>
      </c>
      <c r="H212" s="6">
        <v>209.46533160000001</v>
      </c>
      <c r="I212" s="6">
        <v>45.369549298261703</v>
      </c>
      <c r="J212" s="6">
        <v>0.47483625833323501</v>
      </c>
      <c r="K212" s="6">
        <v>45.682006537781298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  <c r="F213" s="6">
        <v>100</v>
      </c>
      <c r="G213" s="6">
        <v>2.9864713908017899E-15</v>
      </c>
      <c r="H213" s="6"/>
      <c r="I213" s="6"/>
      <c r="J213" s="6"/>
      <c r="K213" s="6"/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24847.338643700001</v>
      </c>
      <c r="E214" s="6">
        <v>1.9311701368215499</v>
      </c>
      <c r="F214" s="6">
        <v>99.805463474793797</v>
      </c>
      <c r="G214" s="6">
        <v>0.142619584195261</v>
      </c>
      <c r="H214" s="6">
        <v>48.431365900000003</v>
      </c>
      <c r="I214" s="6">
        <v>73.227768287064706</v>
      </c>
      <c r="J214" s="6">
        <v>0.194536525206188</v>
      </c>
      <c r="K214" s="6">
        <v>73.169877410443505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22240.4367485</v>
      </c>
      <c r="E216" s="6">
        <v>1.6839113811424899</v>
      </c>
      <c r="F216" s="6">
        <v>99.908891145438801</v>
      </c>
      <c r="G216" s="6">
        <v>9.1130847378603996E-2</v>
      </c>
      <c r="H216" s="6">
        <v>20.281485400000001</v>
      </c>
      <c r="I216" s="6">
        <v>100</v>
      </c>
      <c r="J216" s="6">
        <v>9.1108854561188904E-2</v>
      </c>
      <c r="K216" s="6">
        <v>99.933008208612193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59437.5496413</v>
      </c>
      <c r="E218" s="6">
        <v>1.4033844327224601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17707.9949695</v>
      </c>
      <c r="E220" s="6">
        <v>1.8596729101549501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35639.757239500002</v>
      </c>
      <c r="E222" s="6">
        <v>1.0831805895692199</v>
      </c>
      <c r="F222" s="6">
        <v>99.807328284704397</v>
      </c>
      <c r="G222" s="6">
        <v>0.13568987115884101</v>
      </c>
      <c r="H222" s="6">
        <v>68.8002903</v>
      </c>
      <c r="I222" s="6">
        <v>70.332220666261307</v>
      </c>
      <c r="J222" s="6">
        <v>0.192671715295651</v>
      </c>
      <c r="K222" s="6">
        <v>70.289733471664107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40463.996276700003</v>
      </c>
      <c r="E224" s="6">
        <v>1.26720853138768</v>
      </c>
      <c r="F224" s="6">
        <v>100</v>
      </c>
      <c r="G224" s="6">
        <v>1.4068840885480401E-16</v>
      </c>
      <c r="H224" s="6"/>
      <c r="I224" s="6"/>
      <c r="J224" s="6"/>
      <c r="K224" s="6"/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18611.6309769</v>
      </c>
      <c r="E226" s="6">
        <v>1.3784116766438199</v>
      </c>
      <c r="F226" s="6">
        <v>99.921472642827595</v>
      </c>
      <c r="G226" s="6">
        <v>7.86322165794444E-2</v>
      </c>
      <c r="H226" s="6">
        <v>14.6267079</v>
      </c>
      <c r="I226" s="6">
        <v>99.999999999999901</v>
      </c>
      <c r="J226" s="6">
        <v>7.8527357172429493E-2</v>
      </c>
      <c r="K226" s="6">
        <v>100.054900109976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11139.504485400001</v>
      </c>
      <c r="E228" s="6">
        <v>2.1047311769083499</v>
      </c>
      <c r="F228" s="6">
        <v>100</v>
      </c>
      <c r="G228" s="6">
        <v>2.33672101325006E-16</v>
      </c>
      <c r="H228" s="6"/>
      <c r="I228" s="6"/>
      <c r="J228" s="6"/>
      <c r="K228" s="6"/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21703.350691</v>
      </c>
      <c r="E230" s="6">
        <v>1.4425172174547001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29994.338197900001</v>
      </c>
      <c r="E232" s="6">
        <v>1.7543961134541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16015.030576700001</v>
      </c>
      <c r="E234" s="6">
        <v>1.62473145874455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35261.048470200003</v>
      </c>
      <c r="E236" s="6">
        <v>1.5362053393911601</v>
      </c>
      <c r="F236" s="6">
        <v>99.662665534534995</v>
      </c>
      <c r="G236" s="6">
        <v>0.19793935293581499</v>
      </c>
      <c r="H236" s="6">
        <v>119.350279</v>
      </c>
      <c r="I236" s="6">
        <v>58.314273235888201</v>
      </c>
      <c r="J236" s="6">
        <v>0.33733446546500201</v>
      </c>
      <c r="K236" s="6">
        <v>58.479537513521798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61642.513208700002</v>
      </c>
      <c r="E238" s="6">
        <v>1.3872902308866799</v>
      </c>
      <c r="F238" s="6">
        <v>99.909957048368497</v>
      </c>
      <c r="G238" s="6">
        <v>9.0208287351331296E-2</v>
      </c>
      <c r="H238" s="6">
        <v>55.554761499999998</v>
      </c>
      <c r="I238" s="6">
        <v>100</v>
      </c>
      <c r="J238" s="6">
        <v>9.0042951631536999E-2</v>
      </c>
      <c r="K238" s="6">
        <v>100.093410437711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5070.0297366000004</v>
      </c>
      <c r="E239" s="6">
        <v>15.0910082881422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93947.559280600006</v>
      </c>
      <c r="E240" s="6">
        <v>1.9853624104190899</v>
      </c>
      <c r="F240" s="6">
        <v>99.204705167316604</v>
      </c>
      <c r="G240" s="6">
        <v>0.39951411306031398</v>
      </c>
      <c r="H240" s="6">
        <v>753.14984619999996</v>
      </c>
      <c r="I240" s="6">
        <v>49.863209686762303</v>
      </c>
      <c r="J240" s="6">
        <v>0.79529483268342405</v>
      </c>
      <c r="K240" s="6">
        <v>49.835203458573297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38342.845630999997</v>
      </c>
      <c r="E242" s="6">
        <v>1.6547295257430701</v>
      </c>
      <c r="F242" s="6">
        <v>99.846643520528602</v>
      </c>
      <c r="G242" s="6">
        <v>0.153579930134909</v>
      </c>
      <c r="H242" s="6">
        <v>58.8915522</v>
      </c>
      <c r="I242" s="6">
        <v>100</v>
      </c>
      <c r="J242" s="6">
        <v>0.153356479471361</v>
      </c>
      <c r="K242" s="6">
        <v>99.992126768609495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45052.531291799998</v>
      </c>
      <c r="E244" s="6">
        <v>2.24960598833544</v>
      </c>
      <c r="F244" s="6">
        <v>99.912688479303498</v>
      </c>
      <c r="G244" s="6">
        <v>8.7295048641423401E-2</v>
      </c>
      <c r="H244" s="6">
        <v>39.370425099999999</v>
      </c>
      <c r="I244" s="6">
        <v>99.999999999999801</v>
      </c>
      <c r="J244" s="6">
        <v>8.7311520696507605E-2</v>
      </c>
      <c r="K244" s="6">
        <v>99.893839107592697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2759.9538972</v>
      </c>
      <c r="E245" s="6">
        <v>11.6493329197225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30877.909687700001</v>
      </c>
      <c r="E246" s="6">
        <v>2.52211362166886</v>
      </c>
      <c r="F246" s="6">
        <v>100</v>
      </c>
      <c r="G246" s="6">
        <v>0</v>
      </c>
      <c r="H246" s="6"/>
      <c r="I246" s="6"/>
      <c r="J246" s="6"/>
      <c r="K246" s="6"/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762.52889800000003</v>
      </c>
      <c r="E247" s="6">
        <v>16.402310996743299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14867.475576700001</v>
      </c>
      <c r="E248" s="6">
        <v>1.48923848492446</v>
      </c>
      <c r="F248" s="6">
        <v>99.545004800487504</v>
      </c>
      <c r="G248" s="6">
        <v>0.267153363375774</v>
      </c>
      <c r="H248" s="6">
        <v>67.955494400000006</v>
      </c>
      <c r="I248" s="6">
        <v>58.727750489353497</v>
      </c>
      <c r="J248" s="6">
        <v>0.45499519951247802</v>
      </c>
      <c r="K248" s="6">
        <v>58.448491035076401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25747.123933700001</v>
      </c>
      <c r="E250" s="6">
        <v>2.0689260696508001</v>
      </c>
      <c r="F250" s="6">
        <v>99.271459739847103</v>
      </c>
      <c r="G250" s="6">
        <v>0.32548655781598201</v>
      </c>
      <c r="H250" s="6">
        <v>188.95477529999999</v>
      </c>
      <c r="I250" s="6">
        <v>44.237922572830499</v>
      </c>
      <c r="J250" s="6">
        <v>0.728540260152863</v>
      </c>
      <c r="K250" s="6">
        <v>44.3510502951628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8882.6944457000009</v>
      </c>
      <c r="E252" s="6">
        <v>2.64850779149742</v>
      </c>
      <c r="F252" s="6">
        <v>99.522217231761502</v>
      </c>
      <c r="G252" s="6">
        <v>0.27984237816546398</v>
      </c>
      <c r="H252" s="6">
        <v>42.643727800000001</v>
      </c>
      <c r="I252" s="6">
        <v>58.399059612016401</v>
      </c>
      <c r="J252" s="6">
        <v>0.47778276823854599</v>
      </c>
      <c r="K252" s="6">
        <v>58.291206384678297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17441.115222299999</v>
      </c>
      <c r="E254" s="6">
        <v>2.09149126566474</v>
      </c>
      <c r="F254" s="6">
        <v>99.728288408577399</v>
      </c>
      <c r="G254" s="6">
        <v>0.19225584311560501</v>
      </c>
      <c r="H254" s="6">
        <v>47.518645399999997</v>
      </c>
      <c r="I254" s="6">
        <v>70.278052194016794</v>
      </c>
      <c r="J254" s="6">
        <v>0.27171159142260298</v>
      </c>
      <c r="K254" s="6">
        <v>70.565065222581197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16552.343125899999</v>
      </c>
      <c r="E256" s="6">
        <v>2.7804676769765702</v>
      </c>
      <c r="F256" s="6">
        <v>99.7831429448851</v>
      </c>
      <c r="G256" s="6">
        <v>0.156651887479997</v>
      </c>
      <c r="H256" s="6">
        <v>35.972933699999999</v>
      </c>
      <c r="I256" s="6">
        <v>72.265654055957896</v>
      </c>
      <c r="J256" s="6">
        <v>0.216857055114897</v>
      </c>
      <c r="K256" s="6">
        <v>72.080743108499604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1381.7917738000001</v>
      </c>
      <c r="E257" s="6">
        <v>15.0497303700011</v>
      </c>
      <c r="F257" s="6">
        <v>100</v>
      </c>
      <c r="G257" s="6">
        <v>1.67085571711757E-15</v>
      </c>
      <c r="H257" s="6"/>
      <c r="I257" s="6"/>
      <c r="J257" s="6"/>
      <c r="K257" s="6"/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17257.820989</v>
      </c>
      <c r="E258" s="6">
        <v>2.56655777183399</v>
      </c>
      <c r="F258" s="6">
        <v>98.897767726252198</v>
      </c>
      <c r="G258" s="6">
        <v>0.479500750375635</v>
      </c>
      <c r="H258" s="6">
        <v>192.34132080000001</v>
      </c>
      <c r="I258" s="6">
        <v>43.211253778667803</v>
      </c>
      <c r="J258" s="6">
        <v>1.10223227374786</v>
      </c>
      <c r="K258" s="6">
        <v>43.0231948062711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32868.113809900002</v>
      </c>
      <c r="E260" s="6">
        <v>2.2730647683326901</v>
      </c>
      <c r="F260" s="6">
        <v>99.141270504685906</v>
      </c>
      <c r="G260" s="6">
        <v>0.36369790141897301</v>
      </c>
      <c r="H260" s="6">
        <v>284.69292999999999</v>
      </c>
      <c r="I260" s="6">
        <v>41.8106390702361</v>
      </c>
      <c r="J260" s="6">
        <v>0.85872949531409304</v>
      </c>
      <c r="K260" s="6">
        <v>41.989325187178402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35012.995531499997</v>
      </c>
      <c r="E262" s="6">
        <v>1.82301006952586</v>
      </c>
      <c r="F262" s="6">
        <v>99.894160849751799</v>
      </c>
      <c r="G262" s="6">
        <v>0.106198082279849</v>
      </c>
      <c r="H262" s="6">
        <v>37.096719800000002</v>
      </c>
      <c r="I262" s="6">
        <v>100</v>
      </c>
      <c r="J262" s="6">
        <v>0.10583915024824</v>
      </c>
      <c r="K262" s="6">
        <v>100.23293165446501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19501.7436925</v>
      </c>
      <c r="E264" s="6">
        <v>2.2217104844106301</v>
      </c>
      <c r="F264" s="6">
        <v>99.635530461113703</v>
      </c>
      <c r="G264" s="6">
        <v>0.27674775708488702</v>
      </c>
      <c r="H264" s="6">
        <v>71.337920299999993</v>
      </c>
      <c r="I264" s="6">
        <v>76.319069402003095</v>
      </c>
      <c r="J264" s="6">
        <v>0.36446953888624201</v>
      </c>
      <c r="K264" s="6">
        <v>75.654908405617306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52643.976287799996</v>
      </c>
      <c r="E266" s="6">
        <v>1.60078842832221</v>
      </c>
      <c r="F266" s="6">
        <v>99.438859367490494</v>
      </c>
      <c r="G266" s="6">
        <v>0.27953280503001299</v>
      </c>
      <c r="H266" s="6">
        <v>297.07374299999998</v>
      </c>
      <c r="I266" s="6">
        <v>49.762632440190302</v>
      </c>
      <c r="J266" s="6">
        <v>0.56114063250949597</v>
      </c>
      <c r="K266" s="6">
        <v>49.5355739321001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23960.149765400001</v>
      </c>
      <c r="E268" s="6">
        <v>2.0943249208603798</v>
      </c>
      <c r="F268" s="6">
        <v>99.774303972370703</v>
      </c>
      <c r="G268" s="6">
        <v>0.16029069975325</v>
      </c>
      <c r="H268" s="6">
        <v>54.199432199999997</v>
      </c>
      <c r="I268" s="6">
        <v>71.132657740351405</v>
      </c>
      <c r="J268" s="6">
        <v>0.22569602762925101</v>
      </c>
      <c r="K268" s="6">
        <v>70.860321154593606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30298.717832499999</v>
      </c>
      <c r="E270" s="6">
        <v>1.55168673905381</v>
      </c>
      <c r="F270" s="6">
        <v>99.710528650824003</v>
      </c>
      <c r="G270" s="6">
        <v>0.166264613931359</v>
      </c>
      <c r="H270" s="6">
        <v>87.960728399999994</v>
      </c>
      <c r="I270" s="6">
        <v>57.092462189129897</v>
      </c>
      <c r="J270" s="6">
        <v>0.28947134917596201</v>
      </c>
      <c r="K270" s="6">
        <v>57.271065334149696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1815.6927768999999</v>
      </c>
      <c r="E271" s="6">
        <v>13.102993075508</v>
      </c>
      <c r="F271" s="6">
        <v>97.922907436551995</v>
      </c>
      <c r="G271" s="6">
        <v>2.0646865086256998</v>
      </c>
      <c r="H271" s="6">
        <v>38.513582399999997</v>
      </c>
      <c r="I271" s="6">
        <v>100</v>
      </c>
      <c r="J271" s="6">
        <v>2.07709256344799</v>
      </c>
      <c r="K271" s="6">
        <v>97.338033666651597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28928.287330700001</v>
      </c>
      <c r="E272" s="6">
        <v>1.9216900610290799</v>
      </c>
      <c r="F272" s="6">
        <v>99.627643118589603</v>
      </c>
      <c r="G272" s="6">
        <v>0.18806397430484101</v>
      </c>
      <c r="H272" s="6">
        <v>108.11905729999999</v>
      </c>
      <c r="I272" s="6">
        <v>50.080558101032402</v>
      </c>
      <c r="J272" s="6">
        <v>0.37235688141037598</v>
      </c>
      <c r="K272" s="6">
        <v>50.318314098395497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921.72028950000004</v>
      </c>
      <c r="E273" s="6">
        <v>20.716013518609699</v>
      </c>
      <c r="F273" s="6">
        <v>96.637750085650097</v>
      </c>
      <c r="G273" s="6">
        <v>3.4704335645721001</v>
      </c>
      <c r="H273" s="6">
        <v>32.068771900000002</v>
      </c>
      <c r="I273" s="6">
        <v>100</v>
      </c>
      <c r="J273" s="6">
        <v>3.3622499143498801</v>
      </c>
      <c r="K273" s="6">
        <v>99.747163371351604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32817.008144400002</v>
      </c>
      <c r="E274" s="6">
        <v>1.6155058839271099</v>
      </c>
      <c r="F274" s="6">
        <v>99.620090919974899</v>
      </c>
      <c r="G274" s="6">
        <v>0.21853985898655001</v>
      </c>
      <c r="H274" s="6">
        <v>125.1502509</v>
      </c>
      <c r="I274" s="6">
        <v>57.341550134589198</v>
      </c>
      <c r="J274" s="6">
        <v>0.37990908002511398</v>
      </c>
      <c r="K274" s="6">
        <v>57.305712778540297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46025.414657699999</v>
      </c>
      <c r="E276" s="6">
        <v>2.0631351969090299</v>
      </c>
      <c r="F276" s="6">
        <v>99.367191998303596</v>
      </c>
      <c r="G276" s="6">
        <v>0.28033177791787001</v>
      </c>
      <c r="H276" s="6">
        <v>293.10731329999999</v>
      </c>
      <c r="I276" s="6">
        <v>44.291097876626097</v>
      </c>
      <c r="J276" s="6">
        <v>0.63280800169641505</v>
      </c>
      <c r="K276" s="6">
        <v>44.0193258064307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10790.289442699999</v>
      </c>
      <c r="E278" s="6">
        <v>2.19125245955416</v>
      </c>
      <c r="F278" s="6">
        <v>99.589339350956493</v>
      </c>
      <c r="G278" s="6">
        <v>0.24429968972086899</v>
      </c>
      <c r="H278" s="6">
        <v>44.4941928</v>
      </c>
      <c r="I278" s="6">
        <v>59.3534093405015</v>
      </c>
      <c r="J278" s="6">
        <v>0.41066064904346999</v>
      </c>
      <c r="K278" s="6">
        <v>59.245132835626599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1719.5899786</v>
      </c>
      <c r="E279" s="6">
        <v>16.759652371386</v>
      </c>
      <c r="F279" s="6">
        <v>98.040170557820701</v>
      </c>
      <c r="G279" s="6">
        <v>1.9410863653813799</v>
      </c>
      <c r="H279" s="6">
        <v>34.374716499999998</v>
      </c>
      <c r="I279" s="6">
        <v>100</v>
      </c>
      <c r="J279" s="6">
        <v>1.9598294421792899</v>
      </c>
      <c r="K279" s="6">
        <v>97.102550984149005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31157.672998800001</v>
      </c>
      <c r="E280" s="6">
        <v>2.4066718641590801</v>
      </c>
      <c r="F280" s="6">
        <v>99.665186800970105</v>
      </c>
      <c r="G280" s="6">
        <v>0.191511669092712</v>
      </c>
      <c r="H280" s="6">
        <v>104.6704522</v>
      </c>
      <c r="I280" s="6">
        <v>57.140021909968397</v>
      </c>
      <c r="J280" s="6">
        <v>0.334813199029876</v>
      </c>
      <c r="K280" s="6">
        <v>57.008046068660498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1555.8775115000001</v>
      </c>
      <c r="E281" s="6">
        <v>13.2874463196293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24754.0739583</v>
      </c>
      <c r="E282" s="6">
        <v>2.7230257918294298</v>
      </c>
      <c r="F282" s="6">
        <v>99.6625791426859</v>
      </c>
      <c r="G282" s="6">
        <v>0.19220938005428601</v>
      </c>
      <c r="H282" s="6">
        <v>83.808194900000004</v>
      </c>
      <c r="I282" s="6">
        <v>57.321760480437803</v>
      </c>
      <c r="J282" s="6">
        <v>0.33742085731412702</v>
      </c>
      <c r="K282" s="6">
        <v>56.772075988750203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559.18504689999997</v>
      </c>
      <c r="E283" s="6">
        <v>12.569922241697499</v>
      </c>
      <c r="F283" s="6">
        <v>98.710866448909599</v>
      </c>
      <c r="G283" s="6">
        <v>1.28778111568988</v>
      </c>
      <c r="H283" s="6">
        <v>7.3027847000000001</v>
      </c>
      <c r="I283" s="6">
        <v>99.999999999999901</v>
      </c>
      <c r="J283" s="6">
        <v>1.2891335510903801</v>
      </c>
      <c r="K283" s="6">
        <v>98.607308466040394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6131.6394266999996</v>
      </c>
      <c r="E284" s="6">
        <v>2.8676521876530701</v>
      </c>
      <c r="F284" s="6">
        <v>98.965299951067493</v>
      </c>
      <c r="G284" s="6">
        <v>0.42863940453523702</v>
      </c>
      <c r="H284" s="6">
        <v>64.107395400000001</v>
      </c>
      <c r="I284" s="6">
        <v>40.829099644631199</v>
      </c>
      <c r="J284" s="6">
        <v>1.03470004893246</v>
      </c>
      <c r="K284" s="6">
        <v>40.997801521748798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1147.7970726999999</v>
      </c>
      <c r="E285" s="6">
        <v>13.885842516174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17139.690542200002</v>
      </c>
      <c r="E286" s="6">
        <v>1.78647721408061</v>
      </c>
      <c r="F286" s="6">
        <v>99.7631474666331</v>
      </c>
      <c r="G286" s="6">
        <v>0.169670727015899</v>
      </c>
      <c r="H286" s="6">
        <v>40.692171700000003</v>
      </c>
      <c r="I286" s="6">
        <v>71.3983838113449</v>
      </c>
      <c r="J286" s="6">
        <v>0.23685253336689399</v>
      </c>
      <c r="K286" s="6">
        <v>71.465926580728706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36416.755172899997</v>
      </c>
      <c r="E288" s="6">
        <v>2.88643637654204</v>
      </c>
      <c r="F288" s="6">
        <v>99.385936438137904</v>
      </c>
      <c r="G288" s="6">
        <v>0.26307562294562697</v>
      </c>
      <c r="H288" s="6">
        <v>225.0036896</v>
      </c>
      <c r="I288" s="6">
        <v>43.164442274049001</v>
      </c>
      <c r="J288" s="6">
        <v>0.61406356186212996</v>
      </c>
      <c r="K288" s="6">
        <v>42.578682019839398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1713.9067075999999</v>
      </c>
      <c r="E289" s="6">
        <v>12.2127993619882</v>
      </c>
      <c r="F289" s="6">
        <v>98.481639638664703</v>
      </c>
      <c r="G289" s="6">
        <v>1.52511649714001</v>
      </c>
      <c r="H289" s="6">
        <v>26.4244992</v>
      </c>
      <c r="I289" s="6">
        <v>99.999999999999801</v>
      </c>
      <c r="J289" s="6">
        <v>1.51836036133533</v>
      </c>
      <c r="K289" s="6">
        <v>98.919846107042602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24200.855856300001</v>
      </c>
      <c r="E290" s="6">
        <v>2.2048482973368002</v>
      </c>
      <c r="F290" s="6">
        <v>97.862627593836095</v>
      </c>
      <c r="G290" s="6">
        <v>0.58555246156382801</v>
      </c>
      <c r="H290" s="6">
        <v>528.55970439999999</v>
      </c>
      <c r="I290" s="6">
        <v>26.770561740414099</v>
      </c>
      <c r="J290" s="6">
        <v>2.1373724061638901</v>
      </c>
      <c r="K290" s="6">
        <v>26.810350090334701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40032.906661499997</v>
      </c>
      <c r="E292" s="6">
        <v>2.3783087140326802</v>
      </c>
      <c r="F292" s="6">
        <v>99.474950183963998</v>
      </c>
      <c r="G292" s="6">
        <v>0.28303445319288101</v>
      </c>
      <c r="H292" s="6">
        <v>211.30214430000001</v>
      </c>
      <c r="I292" s="6">
        <v>53.598174150352897</v>
      </c>
      <c r="J292" s="6">
        <v>0.52504981603600798</v>
      </c>
      <c r="K292" s="6">
        <v>53.623174928941403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1635.8372859999999</v>
      </c>
      <c r="E293" s="6">
        <v>22.232278715418399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30440.3157551</v>
      </c>
      <c r="E294" s="6">
        <v>2.0620942891429701</v>
      </c>
      <c r="F294" s="6">
        <v>99.755001077651599</v>
      </c>
      <c r="G294" s="6">
        <v>0.17802752067733801</v>
      </c>
      <c r="H294" s="6">
        <v>74.761610700000006</v>
      </c>
      <c r="I294" s="6">
        <v>72.602317963118097</v>
      </c>
      <c r="J294" s="6">
        <v>0.24499892234843099</v>
      </c>
      <c r="K294" s="6">
        <v>72.486586254297606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876.52542719999997</v>
      </c>
      <c r="E295" s="6">
        <v>15.927543494144899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14021.5778044</v>
      </c>
      <c r="E296" s="6">
        <v>3.0688352072334899</v>
      </c>
      <c r="F296" s="6">
        <v>99.628638210655794</v>
      </c>
      <c r="G296" s="6">
        <v>0.193895740553506</v>
      </c>
      <c r="H296" s="6">
        <v>52.264873999999999</v>
      </c>
      <c r="I296" s="6">
        <v>51.988303393609698</v>
      </c>
      <c r="J296" s="6">
        <v>0.37136178934424302</v>
      </c>
      <c r="K296" s="6">
        <v>52.018191263844599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25615.4288357</v>
      </c>
      <c r="E298" s="6">
        <v>2.4068050717742602</v>
      </c>
      <c r="F298" s="6">
        <v>99.845883129463203</v>
      </c>
      <c r="G298" s="6">
        <v>0.109983171319241</v>
      </c>
      <c r="H298" s="6">
        <v>39.538632999999997</v>
      </c>
      <c r="I298" s="6">
        <v>71.026339410176107</v>
      </c>
      <c r="J298" s="6">
        <v>0.15411687053682099</v>
      </c>
      <c r="K298" s="6">
        <v>71.253502822230004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1993.4346283</v>
      </c>
      <c r="E299" s="6">
        <v>12.787337743009999</v>
      </c>
      <c r="F299" s="6">
        <v>96.983390761911195</v>
      </c>
      <c r="G299" s="6">
        <v>2.1770065734198698</v>
      </c>
      <c r="H299" s="6">
        <v>62.0045687</v>
      </c>
      <c r="I299" s="6">
        <v>70.306856413265507</v>
      </c>
      <c r="J299" s="6">
        <v>3.0166092380887899</v>
      </c>
      <c r="K299" s="6">
        <v>69.990331043007302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20019.840801400002</v>
      </c>
      <c r="E300" s="6">
        <v>2.18796084494346</v>
      </c>
      <c r="F300" s="6">
        <v>98.419851278838806</v>
      </c>
      <c r="G300" s="6">
        <v>0.452577522646816</v>
      </c>
      <c r="H300" s="6">
        <v>321.42220730000003</v>
      </c>
      <c r="I300" s="6">
        <v>28.0995330622642</v>
      </c>
      <c r="J300" s="6">
        <v>1.58014872116115</v>
      </c>
      <c r="K300" s="6">
        <v>28.188873537367598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4521.2639774999998</v>
      </c>
      <c r="E301" s="6">
        <v>12.452883676713499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49319.675391199999</v>
      </c>
      <c r="E302" s="6">
        <v>2.58983510904054</v>
      </c>
      <c r="F302" s="6">
        <v>99.189095362419806</v>
      </c>
      <c r="G302" s="6">
        <v>0.37873133983527102</v>
      </c>
      <c r="H302" s="6">
        <v>403.20514420000001</v>
      </c>
      <c r="I302" s="6">
        <v>46.131197264637699</v>
      </c>
      <c r="J302" s="6">
        <v>0.81090463758015696</v>
      </c>
      <c r="K302" s="6">
        <v>46.326062575939197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2560.8462309000001</v>
      </c>
      <c r="E303" s="6">
        <v>18.028391929266501</v>
      </c>
      <c r="F303" s="6">
        <v>98.245600310892399</v>
      </c>
      <c r="G303" s="6">
        <v>1.8055568356102101</v>
      </c>
      <c r="H303" s="6">
        <v>45.729761099999997</v>
      </c>
      <c r="I303" s="6">
        <v>99.999999999999702</v>
      </c>
      <c r="J303" s="6">
        <v>1.75439968910755</v>
      </c>
      <c r="K303" s="6">
        <v>101.110377704294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50096.042661300002</v>
      </c>
      <c r="E304" s="6">
        <v>2.33323510303868</v>
      </c>
      <c r="F304" s="6">
        <v>99.386506371626794</v>
      </c>
      <c r="G304" s="6">
        <v>0.30512095976579101</v>
      </c>
      <c r="H304" s="6">
        <v>309.23315550000001</v>
      </c>
      <c r="I304" s="6">
        <v>49.691208195269397</v>
      </c>
      <c r="J304" s="6">
        <v>0.61349362837318899</v>
      </c>
      <c r="K304" s="6">
        <v>49.4298633423345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2746.3670249000002</v>
      </c>
      <c r="E305" s="6">
        <v>10.7752521222656</v>
      </c>
      <c r="F305" s="6">
        <v>99.187573091031993</v>
      </c>
      <c r="G305" s="6">
        <v>0.81355387621243702</v>
      </c>
      <c r="H305" s="6">
        <v>22.494980000000002</v>
      </c>
      <c r="I305" s="6">
        <v>99.999999999999801</v>
      </c>
      <c r="J305" s="6">
        <v>0.81242690896805603</v>
      </c>
      <c r="K305" s="6">
        <v>99.325162263287694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26983.8782493</v>
      </c>
      <c r="E306" s="6">
        <v>2.2767976127077301</v>
      </c>
      <c r="F306" s="6">
        <v>98.932247712289694</v>
      </c>
      <c r="G306" s="6">
        <v>0.353695935527295</v>
      </c>
      <c r="H306" s="6">
        <v>291.23059869999997</v>
      </c>
      <c r="I306" s="6">
        <v>32.781539748103</v>
      </c>
      <c r="J306" s="6">
        <v>1.06775228771032</v>
      </c>
      <c r="K306" s="6">
        <v>32.771584112877697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88492.989287200005</v>
      </c>
      <c r="E308" s="6">
        <v>1.6658267623468701</v>
      </c>
      <c r="F308" s="6">
        <v>99.514678897305799</v>
      </c>
      <c r="G308" s="6">
        <v>0.262709612632054</v>
      </c>
      <c r="H308" s="6">
        <v>431.56965000000002</v>
      </c>
      <c r="I308" s="6">
        <v>53.838364003005303</v>
      </c>
      <c r="J308" s="6">
        <v>0.48532110269423101</v>
      </c>
      <c r="K308" s="6">
        <v>53.868382395038303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30486.838814300001</v>
      </c>
      <c r="E310" s="6">
        <v>1.15860044311124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57015.695715499998</v>
      </c>
      <c r="E312" s="6">
        <v>2.54345054789832</v>
      </c>
      <c r="F312" s="6">
        <v>99.561361776086798</v>
      </c>
      <c r="G312" s="6">
        <v>0.261507687326754</v>
      </c>
      <c r="H312" s="6">
        <v>251.19447</v>
      </c>
      <c r="I312" s="6">
        <v>59.8686458913838</v>
      </c>
      <c r="J312" s="6">
        <v>0.43863822391320001</v>
      </c>
      <c r="K312" s="6">
        <v>59.356572331732998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46944.722778299998</v>
      </c>
      <c r="E314" s="6">
        <v>2.0231719744824801</v>
      </c>
      <c r="F314" s="6">
        <v>99.838604212352095</v>
      </c>
      <c r="G314" s="6">
        <v>0.16157533491034301</v>
      </c>
      <c r="H314" s="6">
        <v>75.889287199999998</v>
      </c>
      <c r="I314" s="6">
        <v>100</v>
      </c>
      <c r="J314" s="6">
        <v>0.16139578764794801</v>
      </c>
      <c r="K314" s="6">
        <v>99.949671225493105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46860.026542</v>
      </c>
      <c r="E316" s="6">
        <v>1.84203150725864</v>
      </c>
      <c r="F316" s="6">
        <v>99.888497706959697</v>
      </c>
      <c r="G316" s="6">
        <v>0.11226351914333001</v>
      </c>
      <c r="H316" s="6">
        <v>52.308329100000002</v>
      </c>
      <c r="I316" s="6">
        <v>100</v>
      </c>
      <c r="J316" s="6">
        <v>0.111502293040256</v>
      </c>
      <c r="K316" s="6">
        <v>100.570436434659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527.09577149999996</v>
      </c>
      <c r="E317" s="6">
        <v>17.489581629292299</v>
      </c>
      <c r="F317" s="6">
        <v>100</v>
      </c>
      <c r="G317" s="6">
        <v>1.9417336215901399E-15</v>
      </c>
      <c r="H317" s="6"/>
      <c r="I317" s="6"/>
      <c r="J317" s="6"/>
      <c r="K317" s="6"/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10989.5448916</v>
      </c>
      <c r="E318" s="6">
        <v>2.25506336444723</v>
      </c>
      <c r="F318" s="6">
        <v>99.634236622980296</v>
      </c>
      <c r="G318" s="6">
        <v>0.21305705520531101</v>
      </c>
      <c r="H318" s="6">
        <v>40.343291499999999</v>
      </c>
      <c r="I318" s="6">
        <v>57.832715522849497</v>
      </c>
      <c r="J318" s="6">
        <v>0.36576337701966899</v>
      </c>
      <c r="K318" s="6">
        <v>58.036912348881202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21402.621766799999</v>
      </c>
      <c r="E320" s="6">
        <v>1.9112999571665099</v>
      </c>
      <c r="F320" s="6">
        <v>99.850061038874401</v>
      </c>
      <c r="G320" s="6">
        <v>0.15039011831659899</v>
      </c>
      <c r="H320" s="6">
        <v>32.139057700000002</v>
      </c>
      <c r="I320" s="6">
        <v>100</v>
      </c>
      <c r="J320" s="6">
        <v>0.149938961125542</v>
      </c>
      <c r="K320" s="6">
        <v>100.15050378388899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9486.0447951999995</v>
      </c>
      <c r="E322" s="6">
        <v>1.69576591043975</v>
      </c>
      <c r="F322" s="6">
        <v>99.647311214870996</v>
      </c>
      <c r="G322" s="6">
        <v>0.25725465504494799</v>
      </c>
      <c r="H322" s="6">
        <v>33.5746301</v>
      </c>
      <c r="I322" s="6">
        <v>72.302108049266806</v>
      </c>
      <c r="J322" s="6">
        <v>0.35268878512905399</v>
      </c>
      <c r="K322" s="6">
        <v>72.683725010870702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40105.416830100003</v>
      </c>
      <c r="E324" s="6">
        <v>1.49182864340701</v>
      </c>
      <c r="F324" s="6">
        <v>99.814989675190006</v>
      </c>
      <c r="G324" s="6">
        <v>0.18485502652777999</v>
      </c>
      <c r="H324" s="6">
        <v>74.336692499999998</v>
      </c>
      <c r="I324" s="6">
        <v>100</v>
      </c>
      <c r="J324" s="6">
        <v>0.185010324809951</v>
      </c>
      <c r="K324" s="6">
        <v>99.731204640774493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968.71800410000003</v>
      </c>
      <c r="E325" s="6">
        <v>13.4732766554016</v>
      </c>
      <c r="F325" s="6">
        <v>97.175292053204302</v>
      </c>
      <c r="G325" s="6">
        <v>2.8217168552931899</v>
      </c>
      <c r="H325" s="6">
        <v>28.158860000000001</v>
      </c>
      <c r="I325" s="6">
        <v>100</v>
      </c>
      <c r="J325" s="6">
        <v>2.82470794679565</v>
      </c>
      <c r="K325" s="6">
        <v>97.072392852372104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18028.3700039</v>
      </c>
      <c r="E326" s="6">
        <v>1.43297087304572</v>
      </c>
      <c r="F326" s="6">
        <v>99.061274782656895</v>
      </c>
      <c r="G326" s="6">
        <v>0.32272822276343399</v>
      </c>
      <c r="H326" s="6">
        <v>170.84057910000001</v>
      </c>
      <c r="I326" s="6">
        <v>34.150007935768201</v>
      </c>
      <c r="J326" s="6">
        <v>0.93872521734312597</v>
      </c>
      <c r="K326" s="6">
        <v>34.056685134944402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20366.3797911</v>
      </c>
      <c r="E328" s="6">
        <v>2.5217268797644299</v>
      </c>
      <c r="F328" s="6">
        <v>99.223456100321002</v>
      </c>
      <c r="G328" s="6">
        <v>0.32568052577656498</v>
      </c>
      <c r="H328" s="6">
        <v>159.39162580000001</v>
      </c>
      <c r="I328" s="6">
        <v>41.616590249251502</v>
      </c>
      <c r="J328" s="6">
        <v>0.77654389967903503</v>
      </c>
      <c r="K328" s="6">
        <v>41.614063757988603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1743.9148242000001</v>
      </c>
      <c r="E329" s="6">
        <v>18.693747824405499</v>
      </c>
      <c r="F329" s="6">
        <v>96.958335919890899</v>
      </c>
      <c r="G329" s="6">
        <v>3.02838953018489</v>
      </c>
      <c r="H329" s="6">
        <v>54.7080664</v>
      </c>
      <c r="I329" s="6">
        <v>99.999999999999702</v>
      </c>
      <c r="J329" s="6">
        <v>3.04166408010909</v>
      </c>
      <c r="K329" s="6">
        <v>96.535186539539197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43182.285626600002</v>
      </c>
      <c r="E330" s="6">
        <v>1.9177174124529099</v>
      </c>
      <c r="F330" s="6">
        <v>99.606204427194498</v>
      </c>
      <c r="G330" s="6">
        <v>0.200663766983358</v>
      </c>
      <c r="H330" s="6">
        <v>170.7222256</v>
      </c>
      <c r="I330" s="6">
        <v>50.837117807313398</v>
      </c>
      <c r="J330" s="6">
        <v>0.39379557280553601</v>
      </c>
      <c r="K330" s="6">
        <v>50.7556650596105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8950.2331816000005</v>
      </c>
      <c r="E332" s="6">
        <v>1.51076663000776</v>
      </c>
      <c r="F332" s="6">
        <v>99.407089019957496</v>
      </c>
      <c r="G332" s="6">
        <v>0.33975381002065302</v>
      </c>
      <c r="H332" s="6">
        <v>53.3834315</v>
      </c>
      <c r="I332" s="6">
        <v>57.204380093746899</v>
      </c>
      <c r="J332" s="6">
        <v>0.59291098004249398</v>
      </c>
      <c r="K332" s="6">
        <v>56.962914121057899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  <c r="F333" s="6">
        <v>100</v>
      </c>
      <c r="G333" s="6">
        <v>2.0500509546630299E-15</v>
      </c>
      <c r="H333" s="6"/>
      <c r="I333" s="6"/>
      <c r="J333" s="6"/>
      <c r="K333" s="6"/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57640.2308166</v>
      </c>
      <c r="E334" s="6">
        <v>2.86812990077597</v>
      </c>
      <c r="F334" s="6">
        <v>99.447301811311505</v>
      </c>
      <c r="G334" s="6">
        <v>0.32272318298369002</v>
      </c>
      <c r="H334" s="6">
        <v>320.34706410000001</v>
      </c>
      <c r="I334" s="6">
        <v>58.3941927798381</v>
      </c>
      <c r="J334" s="6">
        <v>0.55269818868847198</v>
      </c>
      <c r="K334" s="6">
        <v>58.067767248963897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12776.978242699999</v>
      </c>
      <c r="E335" s="6">
        <v>10.336074097996701</v>
      </c>
      <c r="F335" s="6">
        <v>99.423921586668996</v>
      </c>
      <c r="G335" s="6">
        <v>0.57906324043818003</v>
      </c>
      <c r="H335" s="6">
        <v>74.031895300000002</v>
      </c>
      <c r="I335" s="6">
        <v>100</v>
      </c>
      <c r="J335" s="6">
        <v>0.57607841333102805</v>
      </c>
      <c r="K335" s="6">
        <v>99.939065375055804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65888.003161500004</v>
      </c>
      <c r="E336" s="6">
        <v>2.9670058475935699</v>
      </c>
      <c r="F336" s="6">
        <v>99.866587730609496</v>
      </c>
      <c r="G336" s="6">
        <v>0.133391579570142</v>
      </c>
      <c r="H336" s="6">
        <v>88.020109899999994</v>
      </c>
      <c r="I336" s="6">
        <v>100</v>
      </c>
      <c r="J336" s="6">
        <v>0.133412269390532</v>
      </c>
      <c r="K336" s="6">
        <v>99.851100236299402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  <c r="F337" s="6">
        <v>100</v>
      </c>
      <c r="G337" s="6">
        <v>1.18282329819285E-15</v>
      </c>
      <c r="H337" s="6"/>
      <c r="I337" s="6"/>
      <c r="J337" s="6"/>
      <c r="K337" s="6"/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40119.802444699999</v>
      </c>
      <c r="E338" s="6">
        <v>2.7883947239190401</v>
      </c>
      <c r="F338" s="6">
        <v>99.404064705631995</v>
      </c>
      <c r="G338" s="6">
        <v>0.30916283960679802</v>
      </c>
      <c r="H338" s="6">
        <v>240.5214148</v>
      </c>
      <c r="I338" s="6">
        <v>51.329279076108897</v>
      </c>
      <c r="J338" s="6">
        <v>0.59593529436802595</v>
      </c>
      <c r="K338" s="6">
        <v>51.569429102939097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31536.822029700001</v>
      </c>
      <c r="E340" s="6">
        <v>2.1889695112238399</v>
      </c>
      <c r="F340" s="6">
        <v>99.088440955034301</v>
      </c>
      <c r="G340" s="6">
        <v>0.38288236046172403</v>
      </c>
      <c r="H340" s="6">
        <v>290.12138140000002</v>
      </c>
      <c r="I340" s="6">
        <v>40.966312337569804</v>
      </c>
      <c r="J340" s="6">
        <v>0.91155904496571005</v>
      </c>
      <c r="K340" s="6">
        <v>41.620141204087197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300.21434540000001</v>
      </c>
      <c r="E341" s="6">
        <v>15.217492766869899</v>
      </c>
      <c r="F341" s="6">
        <v>97.948121705574707</v>
      </c>
      <c r="G341" s="6">
        <v>2.05861861026187</v>
      </c>
      <c r="H341" s="6">
        <v>6.2890772000000004</v>
      </c>
      <c r="I341" s="6">
        <v>100</v>
      </c>
      <c r="J341" s="6">
        <v>2.05187829442528</v>
      </c>
      <c r="K341" s="6">
        <v>98.269876303637403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5374.1756702000002</v>
      </c>
      <c r="E342" s="6">
        <v>2.4910983112037899</v>
      </c>
      <c r="F342" s="6">
        <v>98.790280999538197</v>
      </c>
      <c r="G342" s="6">
        <v>0.42248559738076402</v>
      </c>
      <c r="H342" s="6">
        <v>65.808522400000001</v>
      </c>
      <c r="I342" s="6">
        <v>35.150737635809797</v>
      </c>
      <c r="J342" s="6">
        <v>1.2097190004617899</v>
      </c>
      <c r="K342" s="6">
        <v>34.501789975664501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198.4985144</v>
      </c>
      <c r="E343" s="6">
        <v>17.906210825902502</v>
      </c>
      <c r="F343" s="6">
        <v>96.616177904503104</v>
      </c>
      <c r="G343" s="6">
        <v>3.2502027323368798</v>
      </c>
      <c r="H343" s="6">
        <v>6.9520827000000001</v>
      </c>
      <c r="I343" s="6">
        <v>99.999999999999901</v>
      </c>
      <c r="J343" s="6">
        <v>3.3838220954968401</v>
      </c>
      <c r="K343" s="6">
        <v>92.801026930777297</v>
      </c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4666.7102127999997</v>
      </c>
      <c r="E344" s="6">
        <v>2.2679234949721998</v>
      </c>
      <c r="F344" s="6">
        <v>99.496501612862005</v>
      </c>
      <c r="G344" s="6">
        <v>0.35808262850603301</v>
      </c>
      <c r="H344" s="6">
        <v>23.615715399999999</v>
      </c>
      <c r="I344" s="6">
        <v>71.205640889428395</v>
      </c>
      <c r="J344" s="6">
        <v>0.50349838713794803</v>
      </c>
      <c r="K344" s="6">
        <v>70.760840024155002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7258.587896</v>
      </c>
      <c r="E346" s="6">
        <v>1.87884812851645</v>
      </c>
      <c r="F346" s="6">
        <v>99.865954873963204</v>
      </c>
      <c r="G346" s="6">
        <v>0.13428409975129399</v>
      </c>
      <c r="H346" s="6">
        <v>9.7428431</v>
      </c>
      <c r="I346" s="6">
        <v>100</v>
      </c>
      <c r="J346" s="6">
        <v>0.134045126036827</v>
      </c>
      <c r="K346" s="6">
        <v>100.04399445578601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309.23260440000001</v>
      </c>
      <c r="E347" s="6">
        <v>18.144355684648598</v>
      </c>
      <c r="F347" s="6">
        <v>100</v>
      </c>
      <c r="G347" s="6">
        <v>2.0144281448085299E-15</v>
      </c>
      <c r="H347" s="6"/>
      <c r="I347" s="6"/>
      <c r="J347" s="6"/>
      <c r="K347" s="6"/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7278.0799120000001</v>
      </c>
      <c r="E348" s="6">
        <v>1.8587123633031</v>
      </c>
      <c r="F348" s="6">
        <v>99.721568011761505</v>
      </c>
      <c r="G348" s="6">
        <v>0.19738379942633</v>
      </c>
      <c r="H348" s="6">
        <v>20.321083000000002</v>
      </c>
      <c r="I348" s="6">
        <v>70.6034930675482</v>
      </c>
      <c r="J348" s="6">
        <v>0.27843198823854198</v>
      </c>
      <c r="K348" s="6">
        <v>70.693824023011601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960.98147349999999</v>
      </c>
      <c r="E349" s="6">
        <v>16.428211001601301</v>
      </c>
      <c r="F349" s="6">
        <v>100</v>
      </c>
      <c r="G349" s="6">
        <v>0</v>
      </c>
      <c r="H349" s="6"/>
      <c r="I349" s="6"/>
      <c r="J349" s="6"/>
      <c r="K349" s="6"/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12715.844160099999</v>
      </c>
      <c r="E350" s="6">
        <v>2.5164019867507101</v>
      </c>
      <c r="F350" s="6">
        <v>99.385533961210299</v>
      </c>
      <c r="G350" s="6">
        <v>0.30169085466505702</v>
      </c>
      <c r="H350" s="6">
        <v>78.617622499999996</v>
      </c>
      <c r="I350" s="6">
        <v>49.072343451023002</v>
      </c>
      <c r="J350" s="6">
        <v>0.61446603878966699</v>
      </c>
      <c r="K350" s="6">
        <v>48.796361050580501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17492.909957399999</v>
      </c>
      <c r="E352" s="6">
        <v>1.88351870566946</v>
      </c>
      <c r="F352" s="6">
        <v>99.501935648861306</v>
      </c>
      <c r="G352" s="6">
        <v>0.24683123214526401</v>
      </c>
      <c r="H352" s="6">
        <v>87.562063899999998</v>
      </c>
      <c r="I352" s="6">
        <v>49.459770733161903</v>
      </c>
      <c r="J352" s="6">
        <v>0.498064351138651</v>
      </c>
      <c r="K352" s="6">
        <v>49.311269358866703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19148.473050600001</v>
      </c>
      <c r="E354" s="6">
        <v>1.6790763332460701</v>
      </c>
      <c r="F354" s="6">
        <v>99.755065507533899</v>
      </c>
      <c r="G354" s="6">
        <v>0.17286305876524299</v>
      </c>
      <c r="H354" s="6">
        <v>47.016374599999999</v>
      </c>
      <c r="I354" s="6">
        <v>70.447595509528696</v>
      </c>
      <c r="J354" s="6">
        <v>0.24493449246611301</v>
      </c>
      <c r="K354" s="6">
        <v>70.402357697110503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15339.782295000001</v>
      </c>
      <c r="E356" s="6">
        <v>1.79894833235575</v>
      </c>
      <c r="F356" s="6">
        <v>100</v>
      </c>
      <c r="G356" s="6">
        <v>0</v>
      </c>
      <c r="H356" s="6"/>
      <c r="I356" s="6"/>
      <c r="J356" s="6"/>
      <c r="K356" s="6"/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920.23953119999999</v>
      </c>
      <c r="E357" s="6">
        <v>20.814601380789099</v>
      </c>
      <c r="F357" s="6">
        <v>100</v>
      </c>
      <c r="G357" s="6">
        <v>0</v>
      </c>
      <c r="H357" s="6"/>
      <c r="I357" s="6"/>
      <c r="J357" s="6"/>
      <c r="K357" s="6"/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14450.726195499999</v>
      </c>
      <c r="E358" s="6">
        <v>2.6089870027085298</v>
      </c>
      <c r="F358" s="6">
        <v>99.676805661609293</v>
      </c>
      <c r="G358" s="6">
        <v>0.22820075196461201</v>
      </c>
      <c r="H358" s="6">
        <v>46.855362800000002</v>
      </c>
      <c r="I358" s="6">
        <v>70.419241518375301</v>
      </c>
      <c r="J358" s="6">
        <v>0.323194338390701</v>
      </c>
      <c r="K358" s="6">
        <v>70.379704417694199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13200.483021800001</v>
      </c>
      <c r="E360" s="6">
        <v>1.4467447879280799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10730.669886400001</v>
      </c>
      <c r="E362" s="6">
        <v>1.4210919096363701</v>
      </c>
      <c r="F362" s="6">
        <v>99.906890664381905</v>
      </c>
      <c r="G362" s="6">
        <v>9.3248926577185698E-2</v>
      </c>
      <c r="H362" s="6">
        <v>10.000566900000001</v>
      </c>
      <c r="I362" s="6">
        <v>99.999999999999901</v>
      </c>
      <c r="J362" s="6">
        <v>9.3109335618126093E-2</v>
      </c>
      <c r="K362" s="6">
        <v>100.056672623322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18643.4261152</v>
      </c>
      <c r="E364" s="6">
        <v>1.3413802449926699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19530.287277799998</v>
      </c>
      <c r="E366" s="6">
        <v>1.5751566049580701</v>
      </c>
      <c r="F366" s="6">
        <v>99.904777267099604</v>
      </c>
      <c r="G366" s="6">
        <v>9.5319500719002595E-2</v>
      </c>
      <c r="H366" s="6">
        <v>18.614999000000001</v>
      </c>
      <c r="I366" s="6">
        <v>100</v>
      </c>
      <c r="J366" s="6">
        <v>9.5222732900412901E-2</v>
      </c>
      <c r="K366" s="6">
        <v>100.00630310098801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17008.076600100001</v>
      </c>
      <c r="E368" s="6">
        <v>0.92078024417306503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4475.5284314999999</v>
      </c>
      <c r="E370" s="6">
        <v>1.8230200321837899</v>
      </c>
      <c r="F370" s="6">
        <v>99.838080156921606</v>
      </c>
      <c r="G370" s="6">
        <v>0.16232569663996499</v>
      </c>
      <c r="H370" s="6">
        <v>7.2585215999999999</v>
      </c>
      <c r="I370" s="6">
        <v>100</v>
      </c>
      <c r="J370" s="6">
        <v>0.16191984307843299</v>
      </c>
      <c r="K370" s="6">
        <v>100.088325214215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2573.3596094999998</v>
      </c>
      <c r="E371" s="6">
        <v>19.536334681961399</v>
      </c>
      <c r="F371" s="6">
        <v>94.504217415388496</v>
      </c>
      <c r="G371" s="6">
        <v>5.6711403735844996</v>
      </c>
      <c r="H371" s="6">
        <v>149.65072789999999</v>
      </c>
      <c r="I371" s="6">
        <v>100</v>
      </c>
      <c r="J371" s="6">
        <v>5.4957825846114998</v>
      </c>
      <c r="K371" s="6">
        <v>97.519629753749399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70536.0969205</v>
      </c>
      <c r="E372" s="6">
        <v>2.1783591416316201</v>
      </c>
      <c r="F372" s="6">
        <v>99.783372799891794</v>
      </c>
      <c r="G372" s="6">
        <v>0.15717039489913701</v>
      </c>
      <c r="H372" s="6">
        <v>153.13209760000001</v>
      </c>
      <c r="I372" s="6">
        <v>72.41908334835</v>
      </c>
      <c r="J372" s="6">
        <v>0.21662720010822401</v>
      </c>
      <c r="K372" s="6">
        <v>72.396227710517607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42098.451533400003</v>
      </c>
      <c r="E374" s="6">
        <v>1.87108750540002</v>
      </c>
      <c r="F374" s="6">
        <v>100</v>
      </c>
      <c r="G374" s="6">
        <v>2.0773244295835501E-16</v>
      </c>
      <c r="H374" s="6"/>
      <c r="I374" s="6"/>
      <c r="J374" s="6"/>
      <c r="K374" s="6"/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13228.4721556</v>
      </c>
      <c r="E376" s="6">
        <v>2.1111291461064101</v>
      </c>
      <c r="F376" s="6">
        <v>99.477802725866894</v>
      </c>
      <c r="G376" s="6">
        <v>0.256224045900665</v>
      </c>
      <c r="H376" s="6">
        <v>69.441341800000004</v>
      </c>
      <c r="I376" s="6">
        <v>49.303266603307499</v>
      </c>
      <c r="J376" s="6">
        <v>0.52219727413309702</v>
      </c>
      <c r="K376" s="6">
        <v>48.810299008250503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20473.8143175</v>
      </c>
      <c r="E378" s="6">
        <v>1.8730718226685199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25731.894656600001</v>
      </c>
      <c r="E380" s="6">
        <v>2.0257654349297498</v>
      </c>
      <c r="F380" s="6">
        <v>99.847514024838404</v>
      </c>
      <c r="G380" s="6">
        <v>0.152568453953357</v>
      </c>
      <c r="H380" s="6">
        <v>39.297453599999997</v>
      </c>
      <c r="I380" s="6">
        <v>100</v>
      </c>
      <c r="J380" s="6">
        <v>0.15248597516157</v>
      </c>
      <c r="K380" s="6">
        <v>99.901520974074302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17448.366877600001</v>
      </c>
      <c r="E382" s="6">
        <v>2.8378029665313802</v>
      </c>
      <c r="F382" s="6">
        <v>99.895649874032699</v>
      </c>
      <c r="G382" s="6">
        <v>0.10458999868503099</v>
      </c>
      <c r="H382" s="6">
        <v>18.226412100000001</v>
      </c>
      <c r="I382" s="6">
        <v>99.999999999999901</v>
      </c>
      <c r="J382" s="6">
        <v>0.104350125967312</v>
      </c>
      <c r="K382" s="6">
        <v>100.12528295594301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6363.8423757999999</v>
      </c>
      <c r="E384" s="6">
        <v>2.7394531857391899</v>
      </c>
      <c r="F384" s="6">
        <v>99.6134926971026</v>
      </c>
      <c r="G384" s="6">
        <v>0.25982882782651701</v>
      </c>
      <c r="H384" s="6">
        <v>24.692152499999999</v>
      </c>
      <c r="I384" s="6">
        <v>66.718821080541204</v>
      </c>
      <c r="J384" s="6">
        <v>0.386507302897377</v>
      </c>
      <c r="K384" s="6">
        <v>66.9649883693547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1238.3007516</v>
      </c>
      <c r="E385" s="6">
        <v>17.2074502069297</v>
      </c>
      <c r="F385" s="6">
        <v>97.069817866868405</v>
      </c>
      <c r="G385" s="6">
        <v>2.90257087458677</v>
      </c>
      <c r="H385" s="6">
        <v>37.379762499999998</v>
      </c>
      <c r="I385" s="6">
        <v>100</v>
      </c>
      <c r="J385" s="6">
        <v>2.9301821331316402</v>
      </c>
      <c r="K385" s="6">
        <v>96.155123927634904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27136.920179699999</v>
      </c>
      <c r="E386" s="6">
        <v>1.82604445076328</v>
      </c>
      <c r="F386" s="6">
        <v>99.832103086247599</v>
      </c>
      <c r="G386" s="6">
        <v>0.16834625200108999</v>
      </c>
      <c r="H386" s="6">
        <v>45.638677399999999</v>
      </c>
      <c r="I386" s="6">
        <v>99.999999999999702</v>
      </c>
      <c r="J386" s="6">
        <v>0.16789691375239801</v>
      </c>
      <c r="K386" s="6">
        <v>100.099281209784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2554.4139589000001</v>
      </c>
      <c r="E387" s="6">
        <v>12.671618502152301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22241.644297499999</v>
      </c>
      <c r="E388" s="6">
        <v>3.1341087207832699</v>
      </c>
      <c r="F388" s="6">
        <v>98.438884586974794</v>
      </c>
      <c r="G388" s="6">
        <v>0.57969736342038403</v>
      </c>
      <c r="H388" s="6">
        <v>352.72416859999998</v>
      </c>
      <c r="I388" s="6">
        <v>36.469328591316703</v>
      </c>
      <c r="J388" s="6">
        <v>1.56111541302523</v>
      </c>
      <c r="K388" s="6">
        <v>36.553839246599203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881.29327969999997</v>
      </c>
      <c r="E389" s="6">
        <v>18.410617494807401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17855.568605299999</v>
      </c>
      <c r="E390" s="6">
        <v>1.82281767034265</v>
      </c>
      <c r="F390" s="6">
        <v>99.064737324308695</v>
      </c>
      <c r="G390" s="6">
        <v>0.38776617819030801</v>
      </c>
      <c r="H390" s="6">
        <v>168.57306969999999</v>
      </c>
      <c r="I390" s="6">
        <v>41.253002820627501</v>
      </c>
      <c r="J390" s="6">
        <v>0.93526267569132404</v>
      </c>
      <c r="K390" s="6">
        <v>41.072904526291801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203.93158589999999</v>
      </c>
      <c r="E391" s="6">
        <v>28.6020646968976</v>
      </c>
      <c r="F391" s="6">
        <v>95.432032409426398</v>
      </c>
      <c r="G391" s="6">
        <v>4.8162466680708</v>
      </c>
      <c r="H391" s="6">
        <v>9.7614275999999993</v>
      </c>
      <c r="I391" s="6">
        <v>99.999999999999901</v>
      </c>
      <c r="J391" s="6">
        <v>4.5679675905735699</v>
      </c>
      <c r="K391" s="6">
        <v>100.618973100335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6602.0226516000002</v>
      </c>
      <c r="E392" s="6">
        <v>1.74185278703361</v>
      </c>
      <c r="F392" s="6">
        <v>100</v>
      </c>
      <c r="G392" s="6">
        <v>0</v>
      </c>
      <c r="H392" s="6"/>
      <c r="I392" s="6"/>
      <c r="J392" s="6"/>
      <c r="K392" s="6"/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12092.581188599999</v>
      </c>
      <c r="E394" s="6">
        <v>2.76935110678339</v>
      </c>
      <c r="F394" s="6">
        <v>99.875018483183098</v>
      </c>
      <c r="G394" s="6">
        <v>0.125425796516837</v>
      </c>
      <c r="H394" s="6">
        <v>15.1324041</v>
      </c>
      <c r="I394" s="6">
        <v>100</v>
      </c>
      <c r="J394" s="6">
        <v>0.12498151681688</v>
      </c>
      <c r="K394" s="6">
        <v>100.230050526121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1191.6917246999999</v>
      </c>
      <c r="E395" s="6">
        <v>14.8560797326318</v>
      </c>
      <c r="F395" s="6">
        <v>100</v>
      </c>
      <c r="G395" s="6">
        <v>1.6493561774834999E-15</v>
      </c>
      <c r="H395" s="6"/>
      <c r="I395" s="6"/>
      <c r="J395" s="6"/>
      <c r="K395" s="6"/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17538.4288075</v>
      </c>
      <c r="E396" s="6">
        <v>2.8291522698429099</v>
      </c>
      <c r="F396" s="6">
        <v>99.266739977036593</v>
      </c>
      <c r="G396" s="6">
        <v>0.33962519966485399</v>
      </c>
      <c r="H396" s="6">
        <v>129.55224190000001</v>
      </c>
      <c r="I396" s="6">
        <v>46.571647238706902</v>
      </c>
      <c r="J396" s="6">
        <v>0.73326002296340198</v>
      </c>
      <c r="K396" s="6">
        <v>45.977532292747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36749.5916803</v>
      </c>
      <c r="E398" s="6">
        <v>2.48810636152208</v>
      </c>
      <c r="F398" s="6">
        <v>99.834927407535801</v>
      </c>
      <c r="G398" s="6">
        <v>0.117883733831189</v>
      </c>
      <c r="H398" s="6">
        <v>60.763808099999999</v>
      </c>
      <c r="I398" s="6">
        <v>71.782454912088298</v>
      </c>
      <c r="J398" s="6">
        <v>0.16507259246422801</v>
      </c>
      <c r="K398" s="6">
        <v>71.295384859945599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32513.705181400001</v>
      </c>
      <c r="E400" s="6">
        <v>2.7470794960048899</v>
      </c>
      <c r="F400" s="6">
        <v>99.933258883975796</v>
      </c>
      <c r="G400" s="6">
        <v>6.6695893643325899E-2</v>
      </c>
      <c r="H400" s="6">
        <v>21.714502199999998</v>
      </c>
      <c r="I400" s="6">
        <v>100</v>
      </c>
      <c r="J400" s="6">
        <v>6.6741116024224903E-2</v>
      </c>
      <c r="K400" s="6">
        <v>99.865546202993698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795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457</v>
      </c>
      <c r="I410" s="5" t="s">
        <v>458</v>
      </c>
      <c r="J410" s="5" t="s">
        <v>459</v>
      </c>
      <c r="K410" s="5" t="s">
        <v>460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4.7242800000000003</v>
      </c>
      <c r="E411" s="6"/>
      <c r="F411" s="6">
        <v>80</v>
      </c>
      <c r="G411" s="6"/>
      <c r="H411" s="6">
        <v>1.1810700000000001</v>
      </c>
      <c r="I411" s="6"/>
      <c r="J411" s="6">
        <v>20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151.1975333</v>
      </c>
      <c r="E412" s="6"/>
      <c r="F412" s="6">
        <v>99.224910863847001</v>
      </c>
      <c r="G412" s="6"/>
      <c r="H412" s="6">
        <v>1.1810700000000001</v>
      </c>
      <c r="I412" s="6"/>
      <c r="J412" s="6">
        <v>0.775089136153015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356.683425</v>
      </c>
      <c r="E414" s="6"/>
      <c r="F414" s="6">
        <v>98.591549295774698</v>
      </c>
      <c r="G414" s="6"/>
      <c r="H414" s="6">
        <v>5.0954775000000003</v>
      </c>
      <c r="I414" s="6"/>
      <c r="J414" s="6">
        <v>1.40845070422535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326.08062819999998</v>
      </c>
      <c r="E416" s="6"/>
      <c r="F416" s="6">
        <v>100</v>
      </c>
      <c r="G416" s="6"/>
      <c r="H416" s="6"/>
      <c r="I416" s="6"/>
      <c r="J416" s="6"/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192.38838340000001</v>
      </c>
      <c r="E417" s="6"/>
      <c r="F417" s="6">
        <v>98.114650486949699</v>
      </c>
      <c r="G417" s="6"/>
      <c r="H417" s="6">
        <v>3.6968928000000001</v>
      </c>
      <c r="I417" s="6"/>
      <c r="J417" s="6">
        <v>1.88534951305028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2667.7720395000001</v>
      </c>
      <c r="E418" s="6"/>
      <c r="F418" s="6">
        <v>97.623140587713706</v>
      </c>
      <c r="G418" s="6"/>
      <c r="H418" s="6">
        <v>64.953033099999999</v>
      </c>
      <c r="I418" s="6"/>
      <c r="J418" s="6">
        <v>2.3768594122862701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52.4266054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1177.3443683999999</v>
      </c>
      <c r="E420" s="6"/>
      <c r="F420" s="6">
        <v>98.495043920392504</v>
      </c>
      <c r="G420" s="6"/>
      <c r="H420" s="6">
        <v>17.9892459</v>
      </c>
      <c r="I420" s="6"/>
      <c r="J420" s="6">
        <v>1.5049560796075101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159.05204119999999</v>
      </c>
      <c r="E421" s="6"/>
      <c r="F421" s="6">
        <v>100</v>
      </c>
      <c r="G421" s="6"/>
      <c r="H421" s="6"/>
      <c r="I421" s="6"/>
      <c r="J421" s="6"/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2824.8164677</v>
      </c>
      <c r="E422" s="6"/>
      <c r="F422" s="6">
        <v>98.345989640761303</v>
      </c>
      <c r="G422" s="6"/>
      <c r="H422" s="6">
        <v>47.508553399999997</v>
      </c>
      <c r="I422" s="6"/>
      <c r="J422" s="6">
        <v>1.6540103592387301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111.8872088</v>
      </c>
      <c r="E423" s="6"/>
      <c r="F423" s="6">
        <v>96.875</v>
      </c>
      <c r="G423" s="6"/>
      <c r="H423" s="6">
        <v>3.6092648000000001</v>
      </c>
      <c r="I423" s="6"/>
      <c r="J423" s="6">
        <v>3.125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990.74318760000006</v>
      </c>
      <c r="E424" s="6"/>
      <c r="F424" s="6">
        <v>97.168141592920307</v>
      </c>
      <c r="G424" s="6"/>
      <c r="H424" s="6">
        <v>28.8741184</v>
      </c>
      <c r="I424" s="6"/>
      <c r="J424" s="6">
        <v>2.83185840707965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796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457</v>
      </c>
      <c r="I434" s="5" t="s">
        <v>458</v>
      </c>
      <c r="J434" s="5" t="s">
        <v>459</v>
      </c>
      <c r="K434" s="5" t="s">
        <v>460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538.64893559999996</v>
      </c>
      <c r="E435" s="6"/>
      <c r="F435" s="6">
        <v>98.448790598968799</v>
      </c>
      <c r="G435" s="6"/>
      <c r="H435" s="6">
        <v>8.4872276000000006</v>
      </c>
      <c r="I435" s="6"/>
      <c r="J435" s="6">
        <v>1.5512094010312301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8494.6376497000001</v>
      </c>
      <c r="E436" s="6"/>
      <c r="F436" s="6">
        <v>98.087795319852702</v>
      </c>
      <c r="G436" s="6"/>
      <c r="H436" s="6">
        <v>165.6014983</v>
      </c>
      <c r="I436" s="6"/>
      <c r="J436" s="6">
        <v>1.9122046801472501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251.8507778</v>
      </c>
      <c r="E437" s="6">
        <v>20.517146842352901</v>
      </c>
      <c r="F437" s="6">
        <v>100</v>
      </c>
      <c r="G437" s="6">
        <v>0</v>
      </c>
      <c r="H437" s="6"/>
      <c r="I437" s="6"/>
      <c r="J437" s="6"/>
      <c r="K437" s="6"/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7692.3051661999998</v>
      </c>
      <c r="E438" s="6">
        <v>1.3411718957008201</v>
      </c>
      <c r="F438" s="6">
        <v>98.500282348021202</v>
      </c>
      <c r="G438" s="6">
        <v>0.41586577710004902</v>
      </c>
      <c r="H438" s="6">
        <v>117.11931749999999</v>
      </c>
      <c r="I438" s="6">
        <v>27.100815592073602</v>
      </c>
      <c r="J438" s="6">
        <v>1.4997176519787601</v>
      </c>
      <c r="K438" s="6">
        <v>27.313738962255201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129.4300456</v>
      </c>
      <c r="E439" s="6">
        <v>19.826264416933501</v>
      </c>
      <c r="F439" s="6">
        <v>100</v>
      </c>
      <c r="G439" s="6">
        <v>0</v>
      </c>
      <c r="H439" s="6"/>
      <c r="I439" s="6"/>
      <c r="J439" s="6"/>
      <c r="K439" s="6"/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3581.4828634999999</v>
      </c>
      <c r="E440" s="6">
        <v>2.2855937299299298</v>
      </c>
      <c r="F440" s="6">
        <v>98.242800859185095</v>
      </c>
      <c r="G440" s="6">
        <v>0.59360107167758003</v>
      </c>
      <c r="H440" s="6">
        <v>64.059438</v>
      </c>
      <c r="I440" s="6">
        <v>33.499636123473699</v>
      </c>
      <c r="J440" s="6">
        <v>1.75719914081485</v>
      </c>
      <c r="K440" s="6">
        <v>33.1874916849643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32.818632999999998</v>
      </c>
      <c r="E441" s="6">
        <v>22.706313976764601</v>
      </c>
      <c r="F441" s="6">
        <v>100</v>
      </c>
      <c r="G441" s="6">
        <v>5.0418145162743998E-15</v>
      </c>
      <c r="H441" s="6"/>
      <c r="I441" s="6"/>
      <c r="J441" s="6"/>
      <c r="K441" s="6"/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577.15526999999997</v>
      </c>
      <c r="E442" s="6">
        <v>4.7361769972225103</v>
      </c>
      <c r="F442" s="6">
        <v>97.514340344168303</v>
      </c>
      <c r="G442" s="6">
        <v>0.75109801808282595</v>
      </c>
      <c r="H442" s="6">
        <v>14.711800999999999</v>
      </c>
      <c r="I442" s="6">
        <v>28.7408333727222</v>
      </c>
      <c r="J442" s="6">
        <v>2.4856596558317401</v>
      </c>
      <c r="K442" s="6">
        <v>29.4661530170955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230.6345857</v>
      </c>
      <c r="E443" s="6">
        <v>23.295356693049801</v>
      </c>
      <c r="F443" s="6">
        <v>100</v>
      </c>
      <c r="G443" s="6">
        <v>0</v>
      </c>
      <c r="H443" s="6"/>
      <c r="I443" s="6"/>
      <c r="J443" s="6"/>
      <c r="K443" s="6"/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6576.5340114999999</v>
      </c>
      <c r="E444" s="6">
        <v>1.78507663011785</v>
      </c>
      <c r="F444" s="6">
        <v>98.467347673583504</v>
      </c>
      <c r="G444" s="6">
        <v>0.46737110144316901</v>
      </c>
      <c r="H444" s="6">
        <v>102.3642902</v>
      </c>
      <c r="I444" s="6">
        <v>29.952056685030499</v>
      </c>
      <c r="J444" s="6">
        <v>1.5326523264165399</v>
      </c>
      <c r="K444" s="6">
        <v>30.026896475595599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27.358208399999999</v>
      </c>
      <c r="E445" s="6">
        <v>23.218817894301701</v>
      </c>
      <c r="F445" s="6">
        <v>100</v>
      </c>
      <c r="G445" s="6">
        <v>0</v>
      </c>
      <c r="H445" s="6"/>
      <c r="I445" s="6"/>
      <c r="J445" s="6"/>
      <c r="K445" s="6"/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662.09045579999997</v>
      </c>
      <c r="E446" s="6">
        <v>1.1612976424722801</v>
      </c>
      <c r="F446" s="6">
        <v>98.802189170099396</v>
      </c>
      <c r="G446" s="6">
        <v>0.46931897016332902</v>
      </c>
      <c r="H446" s="6">
        <v>8.0267362999999996</v>
      </c>
      <c r="I446" s="6">
        <v>38.735934069542701</v>
      </c>
      <c r="J446" s="6">
        <v>1.19781082990066</v>
      </c>
      <c r="K446" s="6">
        <v>38.712074155348098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40.501041399999998</v>
      </c>
      <c r="E447" s="6">
        <v>27.978428046748199</v>
      </c>
      <c r="F447" s="6">
        <v>96.341652780147598</v>
      </c>
      <c r="G447" s="6">
        <v>3.6621786660402198</v>
      </c>
      <c r="H447" s="6">
        <v>1.5379316000000001</v>
      </c>
      <c r="I447" s="6">
        <v>100</v>
      </c>
      <c r="J447" s="6">
        <v>3.6583472198523999</v>
      </c>
      <c r="K447" s="6">
        <v>96.442552950659007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1619.4385853000001</v>
      </c>
      <c r="E448" s="6">
        <v>1.9281064816106199</v>
      </c>
      <c r="F448" s="6">
        <v>99.408075623847907</v>
      </c>
      <c r="G448" s="6">
        <v>0.34985994772050799</v>
      </c>
      <c r="H448" s="6">
        <v>9.6429305999999997</v>
      </c>
      <c r="I448" s="6">
        <v>58.696879250220597</v>
      </c>
      <c r="J448" s="6">
        <v>0.59192437615208504</v>
      </c>
      <c r="K448" s="6">
        <v>58.755654509183302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2885.8641696</v>
      </c>
      <c r="E450" s="6">
        <v>1.84520189875532</v>
      </c>
      <c r="F450" s="6">
        <v>99.361429478886294</v>
      </c>
      <c r="G450" s="6">
        <v>0.36785208150957999</v>
      </c>
      <c r="H450" s="6">
        <v>18.546711699999999</v>
      </c>
      <c r="I450" s="6">
        <v>57.363452163266203</v>
      </c>
      <c r="J450" s="6">
        <v>0.63857052111368595</v>
      </c>
      <c r="K450" s="6">
        <v>57.237701157627598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466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896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958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457</v>
      </c>
      <c r="I16" s="5" t="s">
        <v>458</v>
      </c>
      <c r="J16" s="5" t="s">
        <v>459</v>
      </c>
      <c r="K16" s="5" t="s">
        <v>460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89167.580749300003</v>
      </c>
      <c r="E17" s="6">
        <v>2.6501161651735798</v>
      </c>
      <c r="F17" s="6">
        <v>63.069162770637199</v>
      </c>
      <c r="G17" s="6">
        <v>1.38728280042807</v>
      </c>
      <c r="H17" s="6">
        <v>52213.050976500002</v>
      </c>
      <c r="I17" s="6">
        <v>3.00400951521272</v>
      </c>
      <c r="J17" s="6">
        <v>36.930837229362801</v>
      </c>
      <c r="K17" s="6">
        <v>2.3691519422023499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2214762.6125460998</v>
      </c>
      <c r="E18" s="6">
        <v>0.343838560774335</v>
      </c>
      <c r="F18" s="6">
        <v>82.982499333095703</v>
      </c>
      <c r="G18" s="6">
        <v>0.20593431985576299</v>
      </c>
      <c r="H18" s="6">
        <v>454188.8294392</v>
      </c>
      <c r="I18" s="6">
        <v>1.00723499372312</v>
      </c>
      <c r="J18" s="6">
        <v>17.017500666904301</v>
      </c>
      <c r="K18" s="6">
        <v>1.00419826004926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312.87811520000002</v>
      </c>
      <c r="E19" s="6"/>
      <c r="F19" s="6">
        <v>57.184689341331399</v>
      </c>
      <c r="G19" s="6"/>
      <c r="H19" s="6">
        <v>234.258048</v>
      </c>
      <c r="I19" s="6"/>
      <c r="J19" s="6">
        <v>42.815310658668601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7635.4253390000003</v>
      </c>
      <c r="E20" s="6"/>
      <c r="F20" s="6">
        <v>88.1664490842996</v>
      </c>
      <c r="G20" s="6"/>
      <c r="H20" s="6">
        <v>1024.813809</v>
      </c>
      <c r="I20" s="6"/>
      <c r="J20" s="6">
        <v>11.8335509157004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88854.702634100002</v>
      </c>
      <c r="E21" s="6">
        <v>2.6590587356754698</v>
      </c>
      <c r="F21" s="6">
        <v>63.092023867720002</v>
      </c>
      <c r="G21" s="6">
        <v>1.3918613451884301</v>
      </c>
      <c r="H21" s="6">
        <v>51978.792928499999</v>
      </c>
      <c r="I21" s="6">
        <v>3.0169324707748202</v>
      </c>
      <c r="J21" s="6">
        <v>36.907976132279998</v>
      </c>
      <c r="K21" s="6">
        <v>2.3793054622245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2207127.1872071</v>
      </c>
      <c r="E22" s="6">
        <v>0.34472453282655902</v>
      </c>
      <c r="F22" s="6">
        <v>82.965623645002296</v>
      </c>
      <c r="G22" s="6">
        <v>0.206624080710505</v>
      </c>
      <c r="H22" s="6">
        <v>453164.01563019998</v>
      </c>
      <c r="I22" s="6">
        <v>1.00933980823893</v>
      </c>
      <c r="J22" s="6">
        <v>17.034376354997701</v>
      </c>
      <c r="K22" s="6">
        <v>1.0063588686176299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797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457</v>
      </c>
      <c r="I32" s="5" t="s">
        <v>458</v>
      </c>
      <c r="J32" s="5" t="s">
        <v>459</v>
      </c>
      <c r="K32" s="5" t="s">
        <v>460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89167.580749300003</v>
      </c>
      <c r="E33" s="6">
        <v>2.6501161651735798</v>
      </c>
      <c r="F33" s="6">
        <v>63.069162770637199</v>
      </c>
      <c r="G33" s="6">
        <v>1.38728280042807</v>
      </c>
      <c r="H33" s="6">
        <v>52213.050976500002</v>
      </c>
      <c r="I33" s="6">
        <v>3.00400951521272</v>
      </c>
      <c r="J33" s="6">
        <v>36.930837229362801</v>
      </c>
      <c r="K33" s="6">
        <v>2.3691519422023499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2214762.6125460998</v>
      </c>
      <c r="E34" s="6">
        <v>0.343838560774335</v>
      </c>
      <c r="F34" s="6">
        <v>82.982499333095703</v>
      </c>
      <c r="G34" s="6">
        <v>0.20593431985576299</v>
      </c>
      <c r="H34" s="6">
        <v>454188.8294392</v>
      </c>
      <c r="I34" s="6">
        <v>1.00723499372312</v>
      </c>
      <c r="J34" s="6">
        <v>17.017500666904301</v>
      </c>
      <c r="K34" s="6">
        <v>1.00419826004926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952.34037520000004</v>
      </c>
      <c r="E35" s="6">
        <v>24.752558179673301</v>
      </c>
      <c r="F35" s="6">
        <v>60.994673547345101</v>
      </c>
      <c r="G35" s="6">
        <v>14.0188509228611</v>
      </c>
      <c r="H35" s="6">
        <v>609.00968999999998</v>
      </c>
      <c r="I35" s="6">
        <v>23.875694876037102</v>
      </c>
      <c r="J35" s="6">
        <v>39.005326452654899</v>
      </c>
      <c r="K35" s="6">
        <v>21.9220120253758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44606.960157599999</v>
      </c>
      <c r="E36" s="6">
        <v>2.4283467370881899</v>
      </c>
      <c r="F36" s="6">
        <v>86.421812576046094</v>
      </c>
      <c r="G36" s="6">
        <v>1.21698103256871</v>
      </c>
      <c r="H36" s="6">
        <v>7008.4351089000002</v>
      </c>
      <c r="I36" s="6">
        <v>7.3530810130272997</v>
      </c>
      <c r="J36" s="6">
        <v>13.578187423953899</v>
      </c>
      <c r="K36" s="6">
        <v>7.7457839858444197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186.4622339</v>
      </c>
      <c r="E37" s="6">
        <v>23.3907629353047</v>
      </c>
      <c r="F37" s="6">
        <v>56.050037070420899</v>
      </c>
      <c r="G37" s="6">
        <v>16.313317178704501</v>
      </c>
      <c r="H37" s="6">
        <v>146.20879300000001</v>
      </c>
      <c r="I37" s="6">
        <v>26.1367094461481</v>
      </c>
      <c r="J37" s="6">
        <v>43.949962929579101</v>
      </c>
      <c r="K37" s="6">
        <v>20.804614421928001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10471.686051500001</v>
      </c>
      <c r="E38" s="6">
        <v>1.69250082547753</v>
      </c>
      <c r="F38" s="6">
        <v>89.189937670039896</v>
      </c>
      <c r="G38" s="6">
        <v>0.99114460442089902</v>
      </c>
      <c r="H38" s="6">
        <v>1269.1967488</v>
      </c>
      <c r="I38" s="6">
        <v>8.2954041435155901</v>
      </c>
      <c r="J38" s="6">
        <v>10.8100623299601</v>
      </c>
      <c r="K38" s="6">
        <v>8.1775777781867998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377.68408040000003</v>
      </c>
      <c r="E39" s="6">
        <v>39.174281819769902</v>
      </c>
      <c r="F39" s="6">
        <v>71.908712567971406</v>
      </c>
      <c r="G39" s="6">
        <v>17.640953323702199</v>
      </c>
      <c r="H39" s="6">
        <v>147.54306790000001</v>
      </c>
      <c r="I39" s="6">
        <v>46.465137480713402</v>
      </c>
      <c r="J39" s="6">
        <v>28.091287432028601</v>
      </c>
      <c r="K39" s="6">
        <v>45.157711089195601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35294.777916500003</v>
      </c>
      <c r="E40" s="6">
        <v>1.99550015239495</v>
      </c>
      <c r="F40" s="6">
        <v>88.664160466570493</v>
      </c>
      <c r="G40" s="6">
        <v>1.0254179405274499</v>
      </c>
      <c r="H40" s="6">
        <v>4512.4877597000004</v>
      </c>
      <c r="I40" s="6">
        <v>7.5856830771604304</v>
      </c>
      <c r="J40" s="6">
        <v>11.3358395334295</v>
      </c>
      <c r="K40" s="6">
        <v>8.0203870702393694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398.29636379999999</v>
      </c>
      <c r="E41" s="6">
        <v>17.4347269341234</v>
      </c>
      <c r="F41" s="6">
        <v>60.3917227760424</v>
      </c>
      <c r="G41" s="6">
        <v>8.3426871934731892</v>
      </c>
      <c r="H41" s="6">
        <v>261.22508299999998</v>
      </c>
      <c r="I41" s="6">
        <v>18.438469819380199</v>
      </c>
      <c r="J41" s="6">
        <v>39.6082772239576</v>
      </c>
      <c r="K41" s="6">
        <v>12.720302106215399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10758.7384019</v>
      </c>
      <c r="E42" s="6">
        <v>2.06229329191908</v>
      </c>
      <c r="F42" s="6">
        <v>85.491595738176798</v>
      </c>
      <c r="G42" s="6">
        <v>1.3305167904073101</v>
      </c>
      <c r="H42" s="6">
        <v>1825.8183712</v>
      </c>
      <c r="I42" s="6">
        <v>8.0794385962933699</v>
      </c>
      <c r="J42" s="6">
        <v>14.5084042618232</v>
      </c>
      <c r="K42" s="6">
        <v>7.84014571937937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560.92476439999996</v>
      </c>
      <c r="E43" s="6">
        <v>34.373216412680499</v>
      </c>
      <c r="F43" s="6">
        <v>72.5174526812133</v>
      </c>
      <c r="G43" s="6">
        <v>15.8120000377354</v>
      </c>
      <c r="H43" s="6">
        <v>212.578363</v>
      </c>
      <c r="I43" s="6">
        <v>47.655497711654398</v>
      </c>
      <c r="J43" s="6">
        <v>27.4825473187867</v>
      </c>
      <c r="K43" s="6">
        <v>41.722695907012401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45056.587891299998</v>
      </c>
      <c r="E44" s="6">
        <v>2.5422394436769502</v>
      </c>
      <c r="F44" s="6">
        <v>90.427870924683404</v>
      </c>
      <c r="G44" s="6">
        <v>1.0705203319607299</v>
      </c>
      <c r="H44" s="6">
        <v>4769.4087074999998</v>
      </c>
      <c r="I44" s="6">
        <v>9.8053063127003099</v>
      </c>
      <c r="J44" s="6">
        <v>9.5721290753166102</v>
      </c>
      <c r="K44" s="6">
        <v>10.113201946933801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5537.3514551999997</v>
      </c>
      <c r="E45" s="6">
        <v>29.008814625600198</v>
      </c>
      <c r="F45" s="6">
        <v>54.6843333740294</v>
      </c>
      <c r="G45" s="6">
        <v>17.2459203487123</v>
      </c>
      <c r="H45" s="6">
        <v>4588.6775435</v>
      </c>
      <c r="I45" s="6">
        <v>29.7734897109111</v>
      </c>
      <c r="J45" s="6">
        <v>45.3156666259706</v>
      </c>
      <c r="K45" s="6">
        <v>20.8113821975744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219604.20198129999</v>
      </c>
      <c r="E46" s="6">
        <v>3.0418399632174098</v>
      </c>
      <c r="F46" s="6">
        <v>88.255724638944002</v>
      </c>
      <c r="G46" s="6">
        <v>1.2968677454694999</v>
      </c>
      <c r="H46" s="6">
        <v>29222.9453564</v>
      </c>
      <c r="I46" s="6">
        <v>9.2566493004400296</v>
      </c>
      <c r="J46" s="6">
        <v>11.744275361055999</v>
      </c>
      <c r="K46" s="6">
        <v>9.7456845244637496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237.9212172</v>
      </c>
      <c r="E47" s="6">
        <v>20.675885762489202</v>
      </c>
      <c r="F47" s="6">
        <v>51.942550430652197</v>
      </c>
      <c r="G47" s="6">
        <v>13.162582279470101</v>
      </c>
      <c r="H47" s="6">
        <v>220.12563499999999</v>
      </c>
      <c r="I47" s="6">
        <v>20.4947085861569</v>
      </c>
      <c r="J47" s="6">
        <v>48.057449569347803</v>
      </c>
      <c r="K47" s="6">
        <v>14.226682855119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8195.5887177000004</v>
      </c>
      <c r="E48" s="6">
        <v>2.0023748115909101</v>
      </c>
      <c r="F48" s="6">
        <v>88.066639802284996</v>
      </c>
      <c r="G48" s="6">
        <v>1.0724912393911901</v>
      </c>
      <c r="H48" s="6">
        <v>1110.5330283999999</v>
      </c>
      <c r="I48" s="6">
        <v>7.6484061753217896</v>
      </c>
      <c r="J48" s="6">
        <v>11.933360197715</v>
      </c>
      <c r="K48" s="6">
        <v>7.9148452829451497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798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457</v>
      </c>
      <c r="I58" s="5" t="s">
        <v>458</v>
      </c>
      <c r="J58" s="5" t="s">
        <v>459</v>
      </c>
      <c r="K58" s="5" t="s">
        <v>460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88854.702634100002</v>
      </c>
      <c r="E59" s="6">
        <v>2.6590587356754698</v>
      </c>
      <c r="F59" s="6">
        <v>63.092023867720002</v>
      </c>
      <c r="G59" s="6">
        <v>1.3918613451884301</v>
      </c>
      <c r="H59" s="6">
        <v>51978.792928499999</v>
      </c>
      <c r="I59" s="6">
        <v>3.0169324707748202</v>
      </c>
      <c r="J59" s="6">
        <v>36.907976132279998</v>
      </c>
      <c r="K59" s="6">
        <v>2.3793054622245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2207127.1872071</v>
      </c>
      <c r="E60" s="6">
        <v>0.34472453282655902</v>
      </c>
      <c r="F60" s="6">
        <v>82.965623645002296</v>
      </c>
      <c r="G60" s="6">
        <v>0.206624080710505</v>
      </c>
      <c r="H60" s="6">
        <v>453164.01563019998</v>
      </c>
      <c r="I60" s="6">
        <v>1.00933980823893</v>
      </c>
      <c r="J60" s="6">
        <v>17.034376354997701</v>
      </c>
      <c r="K60" s="6">
        <v>1.0063588686176299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120.568138</v>
      </c>
      <c r="E61" s="6">
        <v>21.1083196931434</v>
      </c>
      <c r="F61" s="6">
        <v>60.000522401269798</v>
      </c>
      <c r="G61" s="6">
        <v>11.490631126335201</v>
      </c>
      <c r="H61" s="6">
        <v>80.377009099999995</v>
      </c>
      <c r="I61" s="6">
        <v>18.267664140803902</v>
      </c>
      <c r="J61" s="6">
        <v>39.999477598730202</v>
      </c>
      <c r="K61" s="6">
        <v>17.236321864420798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2916.6702220000002</v>
      </c>
      <c r="E62" s="6">
        <v>3.0594915255900399</v>
      </c>
      <c r="F62" s="6">
        <v>85.421148324339001</v>
      </c>
      <c r="G62" s="6">
        <v>1.4379717064002999</v>
      </c>
      <c r="H62" s="6">
        <v>497.78893620000002</v>
      </c>
      <c r="I62" s="6">
        <v>8.8326723438241395</v>
      </c>
      <c r="J62" s="6">
        <v>14.578851675660999</v>
      </c>
      <c r="K62" s="6">
        <v>8.4254368691938808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420.21529829999997</v>
      </c>
      <c r="E63" s="6">
        <v>27.276109541455799</v>
      </c>
      <c r="F63" s="6">
        <v>59.368297465925899</v>
      </c>
      <c r="G63" s="6">
        <v>16.729874224432699</v>
      </c>
      <c r="H63" s="6">
        <v>287.59563150000002</v>
      </c>
      <c r="I63" s="6">
        <v>28.529174402615599</v>
      </c>
      <c r="J63" s="6">
        <v>40.631702534074101</v>
      </c>
      <c r="K63" s="6">
        <v>24.444561452740601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19720.071354799999</v>
      </c>
      <c r="E64" s="6">
        <v>2.9077108942718102</v>
      </c>
      <c r="F64" s="6">
        <v>85.228011169599299</v>
      </c>
      <c r="G64" s="6">
        <v>1.6302368053072001</v>
      </c>
      <c r="H64" s="6">
        <v>3417.9452246999999</v>
      </c>
      <c r="I64" s="6">
        <v>8.89076659742652</v>
      </c>
      <c r="J64" s="6">
        <v>14.7719888304007</v>
      </c>
      <c r="K64" s="6">
        <v>9.4057639933948405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803.1456938</v>
      </c>
      <c r="E65" s="6">
        <v>28.969633598898199</v>
      </c>
      <c r="F65" s="6">
        <v>61.332274215638499</v>
      </c>
      <c r="G65" s="6">
        <v>16.282023612581501</v>
      </c>
      <c r="H65" s="6">
        <v>506.35359360000001</v>
      </c>
      <c r="I65" s="6">
        <v>27.8852170692832</v>
      </c>
      <c r="J65" s="6">
        <v>38.667725784361501</v>
      </c>
      <c r="K65" s="6">
        <v>25.825504777843001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37481.463379200002</v>
      </c>
      <c r="E66" s="6">
        <v>2.8745454501856602</v>
      </c>
      <c r="F66" s="6">
        <v>85.562453495304695</v>
      </c>
      <c r="G66" s="6">
        <v>1.44295988792651</v>
      </c>
      <c r="H66" s="6">
        <v>6324.5074035999996</v>
      </c>
      <c r="I66" s="6">
        <v>8.0709088789443406</v>
      </c>
      <c r="J66" s="6">
        <v>14.4375465046953</v>
      </c>
      <c r="K66" s="6">
        <v>8.5515352810223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113.36095400000001</v>
      </c>
      <c r="E67" s="6">
        <v>34.778198974768202</v>
      </c>
      <c r="F67" s="6">
        <v>55.7766220547175</v>
      </c>
      <c r="G67" s="6">
        <v>23.0078867909797</v>
      </c>
      <c r="H67" s="6">
        <v>89.880027299999995</v>
      </c>
      <c r="I67" s="6">
        <v>35.276216927579298</v>
      </c>
      <c r="J67" s="6">
        <v>44.2233779452825</v>
      </c>
      <c r="K67" s="6">
        <v>29.018638228088999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7170.7037485000001</v>
      </c>
      <c r="E68" s="6">
        <v>2.0279390935582899</v>
      </c>
      <c r="F68" s="6">
        <v>88.578161098510193</v>
      </c>
      <c r="G68" s="6">
        <v>1.26717553879233</v>
      </c>
      <c r="H68" s="6">
        <v>924.63675030000002</v>
      </c>
      <c r="I68" s="6">
        <v>10.1372913793432</v>
      </c>
      <c r="J68" s="6">
        <v>11.421838901489799</v>
      </c>
      <c r="K68" s="6">
        <v>9.8271460474370507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137.3952985</v>
      </c>
      <c r="E69" s="6">
        <v>31.249429968148998</v>
      </c>
      <c r="F69" s="6">
        <v>81.733500623699399</v>
      </c>
      <c r="G69" s="6">
        <v>11.5059064323619</v>
      </c>
      <c r="H69" s="6">
        <v>30.7062724</v>
      </c>
      <c r="I69" s="6">
        <v>58.424787328290599</v>
      </c>
      <c r="J69" s="6">
        <v>18.266499376300601</v>
      </c>
      <c r="K69" s="6">
        <v>51.483209299850998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6614.9233809999996</v>
      </c>
      <c r="E70" s="6">
        <v>3.0448820839566402</v>
      </c>
      <c r="F70" s="6">
        <v>90.298576285299404</v>
      </c>
      <c r="G70" s="6">
        <v>1.25627534074914</v>
      </c>
      <c r="H70" s="6">
        <v>710.68866419999995</v>
      </c>
      <c r="I70" s="6">
        <v>11.4596310860155</v>
      </c>
      <c r="J70" s="6">
        <v>9.7014237147006508</v>
      </c>
      <c r="K70" s="6">
        <v>11.6931161887178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1155.9074622999999</v>
      </c>
      <c r="E71" s="6">
        <v>22.6152677682018</v>
      </c>
      <c r="F71" s="6">
        <v>63.071186968912102</v>
      </c>
      <c r="G71" s="6">
        <v>15.2632916958626</v>
      </c>
      <c r="H71" s="6">
        <v>676.79542130000004</v>
      </c>
      <c r="I71" s="6">
        <v>31.564326341078601</v>
      </c>
      <c r="J71" s="6">
        <v>36.928813031087898</v>
      </c>
      <c r="K71" s="6">
        <v>26.068368986037601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41841.112238900001</v>
      </c>
      <c r="E72" s="6">
        <v>2.28033876081561</v>
      </c>
      <c r="F72" s="6">
        <v>88.5038129370148</v>
      </c>
      <c r="G72" s="6">
        <v>1.33227917321769</v>
      </c>
      <c r="H72" s="6">
        <v>5434.9438431999997</v>
      </c>
      <c r="I72" s="6">
        <v>10.069254582902801</v>
      </c>
      <c r="J72" s="6">
        <v>11.4961870629852</v>
      </c>
      <c r="K72" s="6">
        <v>10.256599521243499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353.91886340000002</v>
      </c>
      <c r="E73" s="6">
        <v>41.771902956623698</v>
      </c>
      <c r="F73" s="6">
        <v>71.875049354980106</v>
      </c>
      <c r="G73" s="6">
        <v>18.811793297982799</v>
      </c>
      <c r="H73" s="6">
        <v>138.48965190000001</v>
      </c>
      <c r="I73" s="6">
        <v>49.428704783157698</v>
      </c>
      <c r="J73" s="6">
        <v>28.124950645019801</v>
      </c>
      <c r="K73" s="6">
        <v>48.074700247967201</v>
      </c>
    </row>
    <row r="74" spans="1:11" x14ac:dyDescent="0.25">
      <c r="A74" s="6" t="s">
        <v>18</v>
      </c>
      <c r="B74" s="6" t="s">
        <v>19</v>
      </c>
      <c r="C74" s="6" t="s">
        <v>11</v>
      </c>
      <c r="D74" s="6">
        <v>34751.5729565</v>
      </c>
      <c r="E74" s="6">
        <v>2.0251587140461602</v>
      </c>
      <c r="F74" s="6">
        <v>88.617161096233005</v>
      </c>
      <c r="G74" s="6">
        <v>1.0413922147199499</v>
      </c>
      <c r="H74" s="6">
        <v>4463.8256486999999</v>
      </c>
      <c r="I74" s="6">
        <v>7.6656953362866904</v>
      </c>
      <c r="J74" s="6">
        <v>11.382838903767</v>
      </c>
      <c r="K74" s="6">
        <v>8.1073994314072699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2613.0951617999999</v>
      </c>
      <c r="E75" s="6">
        <v>17.7316447067623</v>
      </c>
      <c r="F75" s="6">
        <v>42.122233976408602</v>
      </c>
      <c r="G75" s="6">
        <v>13.6519823604977</v>
      </c>
      <c r="H75" s="6">
        <v>3590.5054432000002</v>
      </c>
      <c r="I75" s="6">
        <v>16.1430124573717</v>
      </c>
      <c r="J75" s="6">
        <v>57.877766023591398</v>
      </c>
      <c r="K75" s="6">
        <v>9.9356287351569605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37899.428345699998</v>
      </c>
      <c r="E76" s="6">
        <v>3.6915290474331899</v>
      </c>
      <c r="F76" s="6">
        <v>75.472586124346606</v>
      </c>
      <c r="G76" s="6">
        <v>2.2309647184235502</v>
      </c>
      <c r="H76" s="6">
        <v>12316.7233617</v>
      </c>
      <c r="I76" s="6">
        <v>6.7871521537771402</v>
      </c>
      <c r="J76" s="6">
        <v>24.527413875653401</v>
      </c>
      <c r="K76" s="6">
        <v>6.8648361260269404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55.294847599999997</v>
      </c>
      <c r="E77" s="6">
        <v>33.115407091817602</v>
      </c>
      <c r="F77" s="6">
        <v>60.999172396866797</v>
      </c>
      <c r="G77" s="6">
        <v>19.563362712948798</v>
      </c>
      <c r="H77" s="6">
        <v>35.353673399999998</v>
      </c>
      <c r="I77" s="6">
        <v>39.489053325196302</v>
      </c>
      <c r="J77" s="6">
        <v>39.000827603133203</v>
      </c>
      <c r="K77" s="6">
        <v>30.598041327044299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4419.0826772999999</v>
      </c>
      <c r="E78" s="6">
        <v>2.6436536608249801</v>
      </c>
      <c r="F78" s="6">
        <v>94.864835521630297</v>
      </c>
      <c r="G78" s="6">
        <v>0.94363961480252501</v>
      </c>
      <c r="H78" s="6">
        <v>239.21104450000001</v>
      </c>
      <c r="I78" s="6">
        <v>17.5816979549829</v>
      </c>
      <c r="J78" s="6">
        <v>5.1351644783697097</v>
      </c>
      <c r="K78" s="6">
        <v>17.432395247903699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286.04361</v>
      </c>
      <c r="E79" s="6">
        <v>21.193105127752499</v>
      </c>
      <c r="F79" s="6">
        <v>66.694421290118697</v>
      </c>
      <c r="G79" s="6">
        <v>8.44477051222675</v>
      </c>
      <c r="H79" s="6">
        <v>142.8432511</v>
      </c>
      <c r="I79" s="6">
        <v>23.751884856205098</v>
      </c>
      <c r="J79" s="6">
        <v>33.305578709881402</v>
      </c>
      <c r="K79" s="6">
        <v>16.910652931357799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5160.5753095</v>
      </c>
      <c r="E80" s="6">
        <v>3.34652526054699</v>
      </c>
      <c r="F80" s="6">
        <v>87.383571781058805</v>
      </c>
      <c r="G80" s="6">
        <v>2.0977257042090098</v>
      </c>
      <c r="H80" s="6">
        <v>745.08316190000005</v>
      </c>
      <c r="I80" s="6">
        <v>15.210690053246701</v>
      </c>
      <c r="J80" s="6">
        <v>12.6164282189412</v>
      </c>
      <c r="K80" s="6">
        <v>14.5292123467654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1246.644264</v>
      </c>
      <c r="E81" s="6">
        <v>20.418335175589299</v>
      </c>
      <c r="F81" s="6">
        <v>75.36843771849</v>
      </c>
      <c r="G81" s="6">
        <v>9.7656954649224392</v>
      </c>
      <c r="H81" s="6">
        <v>407.42248030000002</v>
      </c>
      <c r="I81" s="6">
        <v>32.656274079436997</v>
      </c>
      <c r="J81" s="6">
        <v>24.63156228151</v>
      </c>
      <c r="K81" s="6">
        <v>29.8813855984382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35912.652147399996</v>
      </c>
      <c r="E82" s="6">
        <v>2.4098543412011302</v>
      </c>
      <c r="F82" s="6">
        <v>84.775022108976898</v>
      </c>
      <c r="G82" s="6">
        <v>1.5346733445229399</v>
      </c>
      <c r="H82" s="6">
        <v>6449.6513401000002</v>
      </c>
      <c r="I82" s="6">
        <v>8.3535789984345108</v>
      </c>
      <c r="J82" s="6">
        <v>15.2249778910231</v>
      </c>
      <c r="K82" s="6">
        <v>8.5452975789672507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539.57102840000005</v>
      </c>
      <c r="E83" s="6">
        <v>35.717214991909799</v>
      </c>
      <c r="F83" s="6">
        <v>72.314508168620307</v>
      </c>
      <c r="G83" s="6">
        <v>16.440018486647201</v>
      </c>
      <c r="H83" s="6">
        <v>206.5738906</v>
      </c>
      <c r="I83" s="6">
        <v>49.019458093536798</v>
      </c>
      <c r="J83" s="6">
        <v>27.6854918313797</v>
      </c>
      <c r="K83" s="6">
        <v>42.9413303684723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44443.341808700003</v>
      </c>
      <c r="E84" s="6">
        <v>2.57719690434755</v>
      </c>
      <c r="F84" s="6">
        <v>90.413074377105602</v>
      </c>
      <c r="G84" s="6">
        <v>1.08515820094311</v>
      </c>
      <c r="H84" s="6">
        <v>4712.5375979999999</v>
      </c>
      <c r="I84" s="6">
        <v>9.9214719235117403</v>
      </c>
      <c r="J84" s="6">
        <v>9.5869256228944106</v>
      </c>
      <c r="K84" s="6">
        <v>10.233988766794401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221.76463409999999</v>
      </c>
      <c r="E85" s="6">
        <v>27.410811382287701</v>
      </c>
      <c r="F85" s="6">
        <v>55.321550856408997</v>
      </c>
      <c r="G85" s="6">
        <v>17.730268738669398</v>
      </c>
      <c r="H85" s="6">
        <v>179.1001838</v>
      </c>
      <c r="I85" s="6">
        <v>28.9896425098005</v>
      </c>
      <c r="J85" s="6">
        <v>44.678449143591003</v>
      </c>
      <c r="K85" s="6">
        <v>21.9538946074811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8118.6034299000003</v>
      </c>
      <c r="E86" s="6">
        <v>2.4275544533671201</v>
      </c>
      <c r="F86" s="6">
        <v>90.954710009635093</v>
      </c>
      <c r="G86" s="6">
        <v>1.39644770751739</v>
      </c>
      <c r="H86" s="6">
        <v>807.38119370000004</v>
      </c>
      <c r="I86" s="6">
        <v>14.876042881098</v>
      </c>
      <c r="J86" s="6">
        <v>9.0452899903648891</v>
      </c>
      <c r="K86" s="6">
        <v>14.041948507583401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5506.8644109999996</v>
      </c>
      <c r="E87" s="6">
        <v>29.168825834069601</v>
      </c>
      <c r="F87" s="6">
        <v>54.609974791379599</v>
      </c>
      <c r="G87" s="6">
        <v>17.342717901422098</v>
      </c>
      <c r="H87" s="6">
        <v>4577.1256147000004</v>
      </c>
      <c r="I87" s="6">
        <v>29.848313800989999</v>
      </c>
      <c r="J87" s="6">
        <v>45.390025208620401</v>
      </c>
      <c r="K87" s="6">
        <v>20.865495955503398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218210.4703479</v>
      </c>
      <c r="E88" s="6">
        <v>3.0612115654899901</v>
      </c>
      <c r="F88" s="6">
        <v>88.273534674499999</v>
      </c>
      <c r="G88" s="6">
        <v>1.30493659007985</v>
      </c>
      <c r="H88" s="6">
        <v>28987.595473900001</v>
      </c>
      <c r="I88" s="6">
        <v>9.3313413012681803</v>
      </c>
      <c r="J88" s="6">
        <v>11.7264653255</v>
      </c>
      <c r="K88" s="6">
        <v>9.8231958339522691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216.65107019999999</v>
      </c>
      <c r="E89" s="6">
        <v>22.333071311130301</v>
      </c>
      <c r="F89" s="6">
        <v>55.799656298583002</v>
      </c>
      <c r="G89" s="6">
        <v>13.9632338636755</v>
      </c>
      <c r="H89" s="6">
        <v>171.61488800000001</v>
      </c>
      <c r="I89" s="6">
        <v>25.405562083303099</v>
      </c>
      <c r="J89" s="6">
        <v>44.200343701416998</v>
      </c>
      <c r="K89" s="6">
        <v>17.627547325720201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5765.4101338999999</v>
      </c>
      <c r="E90" s="6">
        <v>2.6206163470236299</v>
      </c>
      <c r="F90" s="6">
        <v>90.060458144107699</v>
      </c>
      <c r="G90" s="6">
        <v>1.3734109931370999</v>
      </c>
      <c r="H90" s="6">
        <v>636.30073089999996</v>
      </c>
      <c r="I90" s="6">
        <v>12.0756366197219</v>
      </c>
      <c r="J90" s="6">
        <v>9.9395418558922906</v>
      </c>
      <c r="K90" s="6">
        <v>12.444237878907501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64.963055100000005</v>
      </c>
      <c r="E91" s="6">
        <v>23.7122943540178</v>
      </c>
      <c r="F91" s="6">
        <v>60.190253425536703</v>
      </c>
      <c r="G91" s="6">
        <v>15.0465285252125</v>
      </c>
      <c r="H91" s="6">
        <v>42.966470700000002</v>
      </c>
      <c r="I91" s="6">
        <v>28.498204286599002</v>
      </c>
      <c r="J91" s="6">
        <v>39.809746574463297</v>
      </c>
      <c r="K91" s="6">
        <v>22.749563688206401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2655.7770022</v>
      </c>
      <c r="E92" s="6">
        <v>2.8991800337873701</v>
      </c>
      <c r="F92" s="6">
        <v>88.540029834339805</v>
      </c>
      <c r="G92" s="6">
        <v>1.62857944194457</v>
      </c>
      <c r="H92" s="6">
        <v>343.74423940000003</v>
      </c>
      <c r="I92" s="6">
        <v>12.3058873895106</v>
      </c>
      <c r="J92" s="6">
        <v>11.4599701656602</v>
      </c>
      <c r="K92" s="6">
        <v>12.582447449073101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86.500392700000006</v>
      </c>
      <c r="E93" s="6">
        <v>22.4174389302697</v>
      </c>
      <c r="F93" s="6">
        <v>58.246874500707897</v>
      </c>
      <c r="G93" s="6">
        <v>14.435246243987899</v>
      </c>
      <c r="H93" s="6">
        <v>62.006103899999999</v>
      </c>
      <c r="I93" s="6">
        <v>24.707611811633701</v>
      </c>
      <c r="J93" s="6">
        <v>41.753125499292103</v>
      </c>
      <c r="K93" s="6">
        <v>20.137605659596201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2386.2144929999999</v>
      </c>
      <c r="E94" s="6">
        <v>3.2431754031072901</v>
      </c>
      <c r="F94" s="6">
        <v>87.2708721059808</v>
      </c>
      <c r="G94" s="6">
        <v>1.3995651586258</v>
      </c>
      <c r="H94" s="6">
        <v>348.04773610000001</v>
      </c>
      <c r="I94" s="6">
        <v>9.3744688244951995</v>
      </c>
      <c r="J94" s="6">
        <v>12.7291278940192</v>
      </c>
      <c r="K94" s="6">
        <v>9.5954155680851692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23.670156500000001</v>
      </c>
      <c r="E95" s="6">
        <v>44.1394043905945</v>
      </c>
      <c r="F95" s="6">
        <v>33.291302837408502</v>
      </c>
      <c r="G95" s="6">
        <v>41.202278661923998</v>
      </c>
      <c r="H95" s="6">
        <v>47.429964200000001</v>
      </c>
      <c r="I95" s="6">
        <v>42.677039077508297</v>
      </c>
      <c r="J95" s="6">
        <v>66.708697162591406</v>
      </c>
      <c r="K95" s="6">
        <v>20.562199456274399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3196.2344778000001</v>
      </c>
      <c r="E96" s="6">
        <v>3.0576401856208499</v>
      </c>
      <c r="F96" s="6">
        <v>84.850992931365695</v>
      </c>
      <c r="G96" s="6">
        <v>1.70931493913607</v>
      </c>
      <c r="H96" s="6">
        <v>570.64480949999995</v>
      </c>
      <c r="I96" s="6">
        <v>10.185525559750101</v>
      </c>
      <c r="J96" s="6">
        <v>15.149007068634299</v>
      </c>
      <c r="K96" s="6">
        <v>9.5740314306412806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147.40443300000001</v>
      </c>
      <c r="E97" s="6">
        <v>24.1698956757734</v>
      </c>
      <c r="F97" s="6">
        <v>71.550279418859006</v>
      </c>
      <c r="G97" s="6">
        <v>14.7377185175622</v>
      </c>
      <c r="H97" s="6">
        <v>58.610741500000003</v>
      </c>
      <c r="I97" s="6">
        <v>43.539671087921199</v>
      </c>
      <c r="J97" s="6">
        <v>28.449720581141001</v>
      </c>
      <c r="K97" s="6">
        <v>37.064964308545001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6222.2005393999998</v>
      </c>
      <c r="E98" s="6">
        <v>3.88945667603506</v>
      </c>
      <c r="F98" s="6">
        <v>91.662712250313604</v>
      </c>
      <c r="G98" s="6">
        <v>1.1312934197907101</v>
      </c>
      <c r="H98" s="6">
        <v>565.94742900000006</v>
      </c>
      <c r="I98" s="6">
        <v>12.1294193309243</v>
      </c>
      <c r="J98" s="6">
        <v>8.3372877496864106</v>
      </c>
      <c r="K98" s="6">
        <v>12.4377886816788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25.099371300000001</v>
      </c>
      <c r="E99" s="6">
        <v>28.480530661721801</v>
      </c>
      <c r="F99" s="6">
        <v>66.344578227158607</v>
      </c>
      <c r="G99" s="6">
        <v>16.090554502092701</v>
      </c>
      <c r="H99" s="6">
        <v>12.732463600000001</v>
      </c>
      <c r="I99" s="6">
        <v>34.918577435899302</v>
      </c>
      <c r="J99" s="6">
        <v>33.6554217728414</v>
      </c>
      <c r="K99" s="6">
        <v>31.719140502464199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458.60339679999998</v>
      </c>
      <c r="E100" s="6">
        <v>4.1551267794542399</v>
      </c>
      <c r="F100" s="6">
        <v>85.3958159306315</v>
      </c>
      <c r="G100" s="6">
        <v>1.9894779988417299</v>
      </c>
      <c r="H100" s="6">
        <v>78.4292339</v>
      </c>
      <c r="I100" s="6">
        <v>12.238945869930101</v>
      </c>
      <c r="J100" s="6">
        <v>14.6041840693685</v>
      </c>
      <c r="K100" s="6">
        <v>11.633179654553301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610.21409159999996</v>
      </c>
      <c r="E101" s="6">
        <v>33.385005385576299</v>
      </c>
      <c r="F101" s="6">
        <v>55.9182622880097</v>
      </c>
      <c r="G101" s="6">
        <v>20.972912353786501</v>
      </c>
      <c r="H101" s="6">
        <v>481.04673559999998</v>
      </c>
      <c r="I101" s="6">
        <v>29.581596067302002</v>
      </c>
      <c r="J101" s="6">
        <v>44.0817377119903</v>
      </c>
      <c r="K101" s="6">
        <v>26.6044143178929</v>
      </c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36080.775502800003</v>
      </c>
      <c r="E102" s="6">
        <v>2.5510118311226901</v>
      </c>
      <c r="F102" s="6">
        <v>86.752898215704704</v>
      </c>
      <c r="G102" s="6">
        <v>1.6446852791341999</v>
      </c>
      <c r="H102" s="6">
        <v>5509.5070640000004</v>
      </c>
      <c r="I102" s="6">
        <v>10.610992478477501</v>
      </c>
      <c r="J102" s="6">
        <v>13.2471017842953</v>
      </c>
      <c r="K102" s="6">
        <v>10.7707494771988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799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457</v>
      </c>
      <c r="I112" s="5" t="s">
        <v>458</v>
      </c>
      <c r="J112" s="5" t="s">
        <v>459</v>
      </c>
      <c r="K112" s="5" t="s">
        <v>460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3347.5075605000002</v>
      </c>
      <c r="E113" s="6">
        <v>11.1465845175067</v>
      </c>
      <c r="F113" s="6">
        <v>54.654575401103997</v>
      </c>
      <c r="G113" s="6">
        <v>7.3535551116987099</v>
      </c>
      <c r="H113" s="6">
        <v>2777.3365828000001</v>
      </c>
      <c r="I113" s="6">
        <v>11.737404016539299</v>
      </c>
      <c r="J113" s="6">
        <v>45.345424598896003</v>
      </c>
      <c r="K113" s="6">
        <v>8.8631970231522708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181205.3674057</v>
      </c>
      <c r="E114" s="6">
        <v>1.0857009418796999</v>
      </c>
      <c r="F114" s="6">
        <v>80.908275313440299</v>
      </c>
      <c r="G114" s="6">
        <v>0.68626320993274303</v>
      </c>
      <c r="H114" s="6">
        <v>42758.580291500002</v>
      </c>
      <c r="I114" s="6">
        <v>2.8567578175207999</v>
      </c>
      <c r="J114" s="6">
        <v>19.091724686559701</v>
      </c>
      <c r="K114" s="6">
        <v>2.90829527652952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1739.8616281</v>
      </c>
      <c r="E115" s="6">
        <v>17.972246531723901</v>
      </c>
      <c r="F115" s="6">
        <v>60.524987763160603</v>
      </c>
      <c r="G115" s="6">
        <v>6.7886506901427897</v>
      </c>
      <c r="H115" s="6">
        <v>1134.755439</v>
      </c>
      <c r="I115" s="6">
        <v>18.345803895842302</v>
      </c>
      <c r="J115" s="6">
        <v>39.475012236839397</v>
      </c>
      <c r="K115" s="6">
        <v>10.4086858158289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60741.213831499997</v>
      </c>
      <c r="E116" s="6">
        <v>2.1002557192370399</v>
      </c>
      <c r="F116" s="6">
        <v>80.829279617390796</v>
      </c>
      <c r="G116" s="6">
        <v>1.0223592604488201</v>
      </c>
      <c r="H116" s="6">
        <v>14406.3244356</v>
      </c>
      <c r="I116" s="6">
        <v>4.4564395795687801</v>
      </c>
      <c r="J116" s="6">
        <v>19.170720382609201</v>
      </c>
      <c r="K116" s="6">
        <v>4.3105611517452704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1195.4857417999999</v>
      </c>
      <c r="E117" s="6">
        <v>11.609329732515199</v>
      </c>
      <c r="F117" s="6">
        <v>64.712799323817507</v>
      </c>
      <c r="G117" s="6">
        <v>5.8072508665239404</v>
      </c>
      <c r="H117" s="6">
        <v>651.88565040000003</v>
      </c>
      <c r="I117" s="6">
        <v>15.157249863111799</v>
      </c>
      <c r="J117" s="6">
        <v>35.287200676182501</v>
      </c>
      <c r="K117" s="6">
        <v>10.6498518654692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30777.668145799998</v>
      </c>
      <c r="E118" s="6">
        <v>1.7457436091943399</v>
      </c>
      <c r="F118" s="6">
        <v>82.697912956613294</v>
      </c>
      <c r="G118" s="6">
        <v>0.98241553333920895</v>
      </c>
      <c r="H118" s="6">
        <v>6439.3147809000002</v>
      </c>
      <c r="I118" s="6">
        <v>4.80061196768989</v>
      </c>
      <c r="J118" s="6">
        <v>17.302087043386699</v>
      </c>
      <c r="K118" s="6">
        <v>4.6956019848694597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4591.1145917000003</v>
      </c>
      <c r="E119" s="6">
        <v>9.0293870888347101</v>
      </c>
      <c r="F119" s="6">
        <v>58.8301922223866</v>
      </c>
      <c r="G119" s="6">
        <v>5.2044666788706397</v>
      </c>
      <c r="H119" s="6">
        <v>3212.8962711999998</v>
      </c>
      <c r="I119" s="6">
        <v>9.3490070661681806</v>
      </c>
      <c r="J119" s="6">
        <v>41.1698077776134</v>
      </c>
      <c r="K119" s="6">
        <v>7.4369979278711797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104334.5364902</v>
      </c>
      <c r="E120" s="6">
        <v>1.44339557282596</v>
      </c>
      <c r="F120" s="6">
        <v>81.607216376269804</v>
      </c>
      <c r="G120" s="6">
        <v>0.82769280498681097</v>
      </c>
      <c r="H120" s="6">
        <v>23515.108581799999</v>
      </c>
      <c r="I120" s="6">
        <v>3.71666067988272</v>
      </c>
      <c r="J120" s="6">
        <v>18.3927836237302</v>
      </c>
      <c r="K120" s="6">
        <v>3.6724025689343498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5880.5080470000003</v>
      </c>
      <c r="E121" s="6">
        <v>9.7272817144016805</v>
      </c>
      <c r="F121" s="6">
        <v>70.150918694756498</v>
      </c>
      <c r="G121" s="6">
        <v>4.3923840184260401</v>
      </c>
      <c r="H121" s="6">
        <v>2502.1448909999999</v>
      </c>
      <c r="I121" s="6">
        <v>12.288931637445099</v>
      </c>
      <c r="J121" s="6">
        <v>29.849081305243502</v>
      </c>
      <c r="K121" s="6">
        <v>10.3229232083141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102458.7375442</v>
      </c>
      <c r="E122" s="6">
        <v>1.42376464110916</v>
      </c>
      <c r="F122" s="6">
        <v>85.164920390987405</v>
      </c>
      <c r="G122" s="6">
        <v>0.78978111597543699</v>
      </c>
      <c r="H122" s="6">
        <v>17847.530663199999</v>
      </c>
      <c r="I122" s="6">
        <v>4.6225504431952498</v>
      </c>
      <c r="J122" s="6">
        <v>14.835079609012601</v>
      </c>
      <c r="K122" s="6">
        <v>4.5339592129650903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2120.6141340999998</v>
      </c>
      <c r="E123" s="6">
        <v>18.344608259884801</v>
      </c>
      <c r="F123" s="6">
        <v>62.061361728692901</v>
      </c>
      <c r="G123" s="6">
        <v>10.2467491183398</v>
      </c>
      <c r="H123" s="6">
        <v>1296.3494565000001</v>
      </c>
      <c r="I123" s="6">
        <v>18.570314731150201</v>
      </c>
      <c r="J123" s="6">
        <v>37.938638271307099</v>
      </c>
      <c r="K123" s="6">
        <v>16.761993380700801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54962.027683400003</v>
      </c>
      <c r="E124" s="6">
        <v>2.26766660121835</v>
      </c>
      <c r="F124" s="6">
        <v>82.014646985855194</v>
      </c>
      <c r="G124" s="6">
        <v>1.5409694021008</v>
      </c>
      <c r="H124" s="6">
        <v>12052.8650258</v>
      </c>
      <c r="I124" s="6">
        <v>6.9323222377416496</v>
      </c>
      <c r="J124" s="6">
        <v>17.985353014144799</v>
      </c>
      <c r="K124" s="6">
        <v>7.0269436151688103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18467.286184299999</v>
      </c>
      <c r="E125" s="6">
        <v>7.2879017985636798</v>
      </c>
      <c r="F125" s="6">
        <v>69.078279869280493</v>
      </c>
      <c r="G125" s="6">
        <v>3.2497110146847601</v>
      </c>
      <c r="H125" s="6">
        <v>8266.5673790000001</v>
      </c>
      <c r="I125" s="6">
        <v>9.8752726390091308</v>
      </c>
      <c r="J125" s="6">
        <v>30.9217201307195</v>
      </c>
      <c r="K125" s="6">
        <v>7.2597658221368304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173686.52707829999</v>
      </c>
      <c r="E126" s="6">
        <v>1.6645383491148</v>
      </c>
      <c r="F126" s="6">
        <v>83.923298374332603</v>
      </c>
      <c r="G126" s="6">
        <v>0.83495548986389101</v>
      </c>
      <c r="H126" s="6">
        <v>33272.1249799</v>
      </c>
      <c r="I126" s="6">
        <v>4.4994079101242903</v>
      </c>
      <c r="J126" s="6">
        <v>16.0767016256674</v>
      </c>
      <c r="K126" s="6">
        <v>4.3586190959257403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9481.9630374999997</v>
      </c>
      <c r="E127" s="6">
        <v>7.6583279677091198</v>
      </c>
      <c r="F127" s="6">
        <v>63.510006444345201</v>
      </c>
      <c r="G127" s="6">
        <v>4.2026431774200104</v>
      </c>
      <c r="H127" s="6">
        <v>5447.9095422</v>
      </c>
      <c r="I127" s="6">
        <v>9.2123829529060597</v>
      </c>
      <c r="J127" s="6">
        <v>36.489993555654799</v>
      </c>
      <c r="K127" s="6">
        <v>7.3146051635809597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291153.53721149999</v>
      </c>
      <c r="E128" s="6">
        <v>0.92256303453552302</v>
      </c>
      <c r="F128" s="6">
        <v>83.150145090847602</v>
      </c>
      <c r="G128" s="6">
        <v>0.60339248310127702</v>
      </c>
      <c r="H128" s="6">
        <v>59000.4365349</v>
      </c>
      <c r="I128" s="6">
        <v>3.0206431182109399</v>
      </c>
      <c r="J128" s="6">
        <v>16.849854909152398</v>
      </c>
      <c r="K128" s="6">
        <v>2.9776026432931402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3665.1087527</v>
      </c>
      <c r="E129" s="6">
        <v>12.8942377981036</v>
      </c>
      <c r="F129" s="6">
        <v>65.477729092894407</v>
      </c>
      <c r="G129" s="6">
        <v>6.3723199587866999</v>
      </c>
      <c r="H129" s="6">
        <v>1932.3803531000001</v>
      </c>
      <c r="I129" s="6">
        <v>14.2105712387291</v>
      </c>
      <c r="J129" s="6">
        <v>34.5222709071056</v>
      </c>
      <c r="K129" s="6">
        <v>12.0862570448342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117280.4114042</v>
      </c>
      <c r="E130" s="6">
        <v>1.1467650941946499</v>
      </c>
      <c r="F130" s="6">
        <v>83.071894222757706</v>
      </c>
      <c r="G130" s="6">
        <v>0.75743529369694496</v>
      </c>
      <c r="H130" s="6">
        <v>23899.000118200001</v>
      </c>
      <c r="I130" s="6">
        <v>3.6795963948080299</v>
      </c>
      <c r="J130" s="6">
        <v>16.928105777242202</v>
      </c>
      <c r="K130" s="6">
        <v>3.7169890965099199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7314.6200054000001</v>
      </c>
      <c r="E131" s="6">
        <v>8.7838866941256999</v>
      </c>
      <c r="F131" s="6">
        <v>61.160676199173501</v>
      </c>
      <c r="G131" s="6">
        <v>4.9007870893606098</v>
      </c>
      <c r="H131" s="6">
        <v>4645.0581080000002</v>
      </c>
      <c r="I131" s="6">
        <v>9.2260892074297391</v>
      </c>
      <c r="J131" s="6">
        <v>38.839323800826499</v>
      </c>
      <c r="K131" s="6">
        <v>7.7173190200365003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236998.59984119999</v>
      </c>
      <c r="E132" s="6">
        <v>1.1383399901817</v>
      </c>
      <c r="F132" s="6">
        <v>83.065965451164104</v>
      </c>
      <c r="G132" s="6">
        <v>0.67313788611154901</v>
      </c>
      <c r="H132" s="6">
        <v>48315.124683599999</v>
      </c>
      <c r="I132" s="6">
        <v>3.2426521049645101</v>
      </c>
      <c r="J132" s="6">
        <v>16.9340345488359</v>
      </c>
      <c r="K132" s="6">
        <v>3.3019212421209798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10082.9960524</v>
      </c>
      <c r="E133" s="6">
        <v>9.0916294412196006</v>
      </c>
      <c r="F133" s="6">
        <v>59.847678494010303</v>
      </c>
      <c r="G133" s="6">
        <v>5.50163599148543</v>
      </c>
      <c r="H133" s="6">
        <v>6764.7686498000003</v>
      </c>
      <c r="I133" s="6">
        <v>9.8768705684338798</v>
      </c>
      <c r="J133" s="6">
        <v>40.152321505989804</v>
      </c>
      <c r="K133" s="6">
        <v>8.2002765882510094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358653.49998169998</v>
      </c>
      <c r="E134" s="6">
        <v>0.95594654243585298</v>
      </c>
      <c r="F134" s="6">
        <v>83.504108813995998</v>
      </c>
      <c r="G134" s="6">
        <v>0.61158343252207703</v>
      </c>
      <c r="H134" s="6">
        <v>70850.514941200003</v>
      </c>
      <c r="I134" s="6">
        <v>3.0456563142089501</v>
      </c>
      <c r="J134" s="6">
        <v>16.495891186003998</v>
      </c>
      <c r="K134" s="6">
        <v>3.0959060606250199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1205.2415515</v>
      </c>
      <c r="E135" s="6">
        <v>15.4560510452334</v>
      </c>
      <c r="F135" s="6">
        <v>61.922080323320401</v>
      </c>
      <c r="G135" s="6">
        <v>7.9078902256648096</v>
      </c>
      <c r="H135" s="6">
        <v>741.14259000000004</v>
      </c>
      <c r="I135" s="6">
        <v>15.4814975526892</v>
      </c>
      <c r="J135" s="6">
        <v>38.077919676679599</v>
      </c>
      <c r="K135" s="6">
        <v>12.859762768014599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46410.5570305</v>
      </c>
      <c r="E136" s="6">
        <v>1.7144879153338</v>
      </c>
      <c r="F136" s="6">
        <v>85.170786768750105</v>
      </c>
      <c r="G136" s="6">
        <v>0.93730135835575901</v>
      </c>
      <c r="H136" s="6">
        <v>8080.6115864000003</v>
      </c>
      <c r="I136" s="6">
        <v>5.2027850715845698</v>
      </c>
      <c r="J136" s="6">
        <v>14.829213231249801</v>
      </c>
      <c r="K136" s="6">
        <v>5.38333982293475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667.71336029999998</v>
      </c>
      <c r="E137" s="6">
        <v>15.526576170436501</v>
      </c>
      <c r="F137" s="6">
        <v>47.588403350725997</v>
      </c>
      <c r="G137" s="6">
        <v>10.6327308238456</v>
      </c>
      <c r="H137" s="6">
        <v>735.38763340000003</v>
      </c>
      <c r="I137" s="6">
        <v>13.149936518365999</v>
      </c>
      <c r="J137" s="6">
        <v>52.411596649274102</v>
      </c>
      <c r="K137" s="6">
        <v>9.6542505001490007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60872.105882199998</v>
      </c>
      <c r="E138" s="6">
        <v>1.27201699560113</v>
      </c>
      <c r="F138" s="6">
        <v>80.154972894872799</v>
      </c>
      <c r="G138" s="6">
        <v>0.77507746332947203</v>
      </c>
      <c r="H138" s="6">
        <v>15070.912602799999</v>
      </c>
      <c r="I138" s="6">
        <v>3.1483971608763199</v>
      </c>
      <c r="J138" s="6">
        <v>19.845027105127201</v>
      </c>
      <c r="K138" s="6">
        <v>3.1305733539940399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1321.1668277000001</v>
      </c>
      <c r="E139" s="6">
        <v>17.963876854225202</v>
      </c>
      <c r="F139" s="6">
        <v>64.425257129722198</v>
      </c>
      <c r="G139" s="6">
        <v>8.1153329645710208</v>
      </c>
      <c r="H139" s="6">
        <v>729.53019170000005</v>
      </c>
      <c r="I139" s="6">
        <v>17.076822648167099</v>
      </c>
      <c r="J139" s="6">
        <v>35.574742870277802</v>
      </c>
      <c r="K139" s="6">
        <v>14.6967306226862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26700.189599099998</v>
      </c>
      <c r="E140" s="6">
        <v>2.2721166228302199</v>
      </c>
      <c r="F140" s="6">
        <v>85.891647483666006</v>
      </c>
      <c r="G140" s="6">
        <v>1.07361466099878</v>
      </c>
      <c r="H140" s="6">
        <v>4385.7080188</v>
      </c>
      <c r="I140" s="6">
        <v>6.6599240720153396</v>
      </c>
      <c r="J140" s="6">
        <v>14.108352516334</v>
      </c>
      <c r="K140" s="6">
        <v>6.5361658555838398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1186.3859198</v>
      </c>
      <c r="E141" s="6">
        <v>15.608739191226601</v>
      </c>
      <c r="F141" s="6">
        <v>64.402224816525006</v>
      </c>
      <c r="G141" s="6">
        <v>7.7421543491566496</v>
      </c>
      <c r="H141" s="6">
        <v>655.7646009</v>
      </c>
      <c r="I141" s="6">
        <v>16.263411279433701</v>
      </c>
      <c r="J141" s="6">
        <v>35.597775183475001</v>
      </c>
      <c r="K141" s="6">
        <v>14.0068294265223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22122.1852311</v>
      </c>
      <c r="E142" s="6">
        <v>2.54943827869762</v>
      </c>
      <c r="F142" s="6">
        <v>83.873992249386703</v>
      </c>
      <c r="G142" s="6">
        <v>1.25798448482245</v>
      </c>
      <c r="H142" s="6">
        <v>4253.3152522</v>
      </c>
      <c r="I142" s="6">
        <v>6.3033068952667204</v>
      </c>
      <c r="J142" s="6">
        <v>16.126007750613301</v>
      </c>
      <c r="K142" s="6">
        <v>6.5429821541437496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2925.2782861999999</v>
      </c>
      <c r="E143" s="6">
        <v>11.0472164359725</v>
      </c>
      <c r="F143" s="6">
        <v>59.551536730681399</v>
      </c>
      <c r="G143" s="6">
        <v>6.7638755155039503</v>
      </c>
      <c r="H143" s="6">
        <v>1986.9010576000001</v>
      </c>
      <c r="I143" s="6">
        <v>11.801396974051301</v>
      </c>
      <c r="J143" s="6">
        <v>40.448463269318601</v>
      </c>
      <c r="K143" s="6">
        <v>9.9583308893919096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68569.571689200005</v>
      </c>
      <c r="E144" s="6">
        <v>1.57094966061884</v>
      </c>
      <c r="F144" s="6">
        <v>80.645361707637903</v>
      </c>
      <c r="G144" s="6">
        <v>1.1157951118567799</v>
      </c>
      <c r="H144" s="6">
        <v>16456.485900799998</v>
      </c>
      <c r="I144" s="6">
        <v>4.7800723332620496</v>
      </c>
      <c r="J144" s="6">
        <v>19.3546382923621</v>
      </c>
      <c r="K144" s="6">
        <v>4.6492059953822098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210.9554842</v>
      </c>
      <c r="E145" s="6">
        <v>22.3916767125014</v>
      </c>
      <c r="F145" s="6">
        <v>62.997272034603597</v>
      </c>
      <c r="G145" s="6">
        <v>12.163055533762</v>
      </c>
      <c r="H145" s="6">
        <v>123.9089907</v>
      </c>
      <c r="I145" s="6">
        <v>23.177619252084401</v>
      </c>
      <c r="J145" s="6">
        <v>37.002727965396403</v>
      </c>
      <c r="K145" s="6">
        <v>20.707644013407801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5883.0446340999997</v>
      </c>
      <c r="E146" s="6">
        <v>2.9446470189227498</v>
      </c>
      <c r="F146" s="6">
        <v>80.9407943209319</v>
      </c>
      <c r="G146" s="6">
        <v>1.99510883351867</v>
      </c>
      <c r="H146" s="6">
        <v>1385.2861049999999</v>
      </c>
      <c r="I146" s="6">
        <v>8.37913452548589</v>
      </c>
      <c r="J146" s="6">
        <v>19.0592056790681</v>
      </c>
      <c r="K146" s="6">
        <v>8.4728449055493193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4352.9249061</v>
      </c>
      <c r="E147" s="6">
        <v>9.5280821511728604</v>
      </c>
      <c r="F147" s="6">
        <v>58.082702495891603</v>
      </c>
      <c r="G147" s="6">
        <v>5.4144575244908602</v>
      </c>
      <c r="H147" s="6">
        <v>3141.4317940000001</v>
      </c>
      <c r="I147" s="6">
        <v>9.5650202916728997</v>
      </c>
      <c r="J147" s="6">
        <v>41.917297504108397</v>
      </c>
      <c r="K147" s="6">
        <v>7.5025429666791004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103592.27491579999</v>
      </c>
      <c r="E148" s="6">
        <v>1.5200803859038801</v>
      </c>
      <c r="F148" s="6">
        <v>80.184125087421606</v>
      </c>
      <c r="G148" s="6">
        <v>0.95522885232851595</v>
      </c>
      <c r="H148" s="6">
        <v>25600.722828900001</v>
      </c>
      <c r="I148" s="6">
        <v>3.9794400228264499</v>
      </c>
      <c r="J148" s="6">
        <v>19.815874912578401</v>
      </c>
      <c r="K148" s="6">
        <v>3.8652943723218902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9333.2494848000006</v>
      </c>
      <c r="E149" s="6">
        <v>7.1643231947190698</v>
      </c>
      <c r="F149" s="6">
        <v>63.223614212088698</v>
      </c>
      <c r="G149" s="6">
        <v>3.8830876914075998</v>
      </c>
      <c r="H149" s="6">
        <v>5429.0345147999997</v>
      </c>
      <c r="I149" s="6">
        <v>8.99875082895419</v>
      </c>
      <c r="J149" s="6">
        <v>36.776385787911302</v>
      </c>
      <c r="K149" s="6">
        <v>6.6755564173454696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167452.82684920001</v>
      </c>
      <c r="E150" s="6">
        <v>1.23069102275177</v>
      </c>
      <c r="F150" s="6">
        <v>86.342682285865806</v>
      </c>
      <c r="G150" s="6">
        <v>0.64671168543770796</v>
      </c>
      <c r="H150" s="6">
        <v>26486.9748989</v>
      </c>
      <c r="I150" s="6">
        <v>4.2291332186180304</v>
      </c>
      <c r="J150" s="6">
        <v>13.6573177141342</v>
      </c>
      <c r="K150" s="6">
        <v>4.0885642960854804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77.599193200000002</v>
      </c>
      <c r="E151" s="6">
        <v>20.741455465484801</v>
      </c>
      <c r="F151" s="6">
        <v>67.1875</v>
      </c>
      <c r="G151" s="6">
        <v>6.4085487456536603</v>
      </c>
      <c r="H151" s="6">
        <v>37.8972804</v>
      </c>
      <c r="I151" s="6">
        <v>22.381412908589699</v>
      </c>
      <c r="J151" s="6">
        <v>32.8125</v>
      </c>
      <c r="K151" s="6">
        <v>13.1222664791956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907.73009720000005</v>
      </c>
      <c r="E152" s="6">
        <v>7.1477639118218796</v>
      </c>
      <c r="F152" s="6">
        <v>89.026548672566406</v>
      </c>
      <c r="G152" s="6">
        <v>1.53959304349061</v>
      </c>
      <c r="H152" s="6">
        <v>111.8872088</v>
      </c>
      <c r="I152" s="6">
        <v>15.5922405138515</v>
      </c>
      <c r="J152" s="6">
        <v>10.973451327433599</v>
      </c>
      <c r="K152" s="6">
        <v>12.490569368964101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800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457</v>
      </c>
      <c r="I162" s="5" t="s">
        <v>458</v>
      </c>
      <c r="J162" s="5" t="s">
        <v>459</v>
      </c>
      <c r="K162" s="5" t="s">
        <v>460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3342.7832804999998</v>
      </c>
      <c r="E163" s="6">
        <v>11.1619463021754</v>
      </c>
      <c r="F163" s="6">
        <v>54.6301146885178</v>
      </c>
      <c r="G163" s="6">
        <v>7.3639316452563301</v>
      </c>
      <c r="H163" s="6">
        <v>2776.1555128</v>
      </c>
      <c r="I163" s="6">
        <v>11.742320434531001</v>
      </c>
      <c r="J163" s="6">
        <v>45.3698853114822</v>
      </c>
      <c r="K163" s="6">
        <v>8.8669483640274294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181060.07522239999</v>
      </c>
      <c r="E164" s="6">
        <v>1.08637067115337</v>
      </c>
      <c r="F164" s="6">
        <v>80.898443255378098</v>
      </c>
      <c r="G164" s="6">
        <v>0.68681927938551801</v>
      </c>
      <c r="H164" s="6">
        <v>42751.493871500003</v>
      </c>
      <c r="I164" s="6">
        <v>2.8572313491778201</v>
      </c>
      <c r="J164" s="6">
        <v>19.101556744621899</v>
      </c>
      <c r="K164" s="6">
        <v>2.90880011733665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1733.0676581</v>
      </c>
      <c r="E165" s="6">
        <v>18.042435138187901</v>
      </c>
      <c r="F165" s="6">
        <v>60.467282382576997</v>
      </c>
      <c r="G165" s="6">
        <v>6.8159310884753603</v>
      </c>
      <c r="H165" s="6">
        <v>1133.0569465000001</v>
      </c>
      <c r="I165" s="6">
        <v>18.372693381429499</v>
      </c>
      <c r="J165" s="6">
        <v>39.532717617423003</v>
      </c>
      <c r="K165" s="6">
        <v>10.425309836159199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60428.691211500001</v>
      </c>
      <c r="E166" s="6">
        <v>2.1089629925051701</v>
      </c>
      <c r="F166" s="6">
        <v>80.802403726215402</v>
      </c>
      <c r="G166" s="6">
        <v>1.0276354539725301</v>
      </c>
      <c r="H166" s="6">
        <v>14357.068153099999</v>
      </c>
      <c r="I166" s="6">
        <v>4.4707349185387804</v>
      </c>
      <c r="J166" s="6">
        <v>19.197596273784601</v>
      </c>
      <c r="K166" s="6">
        <v>4.3253026916005304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1189.6319424999999</v>
      </c>
      <c r="E167" s="6">
        <v>11.6631293516397</v>
      </c>
      <c r="F167" s="6">
        <v>64.735059611435304</v>
      </c>
      <c r="G167" s="6">
        <v>5.8315737126185603</v>
      </c>
      <c r="H167" s="6">
        <v>648.06149540000001</v>
      </c>
      <c r="I167" s="6">
        <v>15.235268080414</v>
      </c>
      <c r="J167" s="6">
        <v>35.264940388564703</v>
      </c>
      <c r="K167" s="6">
        <v>10.7048889847905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30486.671530299998</v>
      </c>
      <c r="E168" s="6">
        <v>1.7233870502347599</v>
      </c>
      <c r="F168" s="6">
        <v>82.640080970694001</v>
      </c>
      <c r="G168" s="6">
        <v>0.99168260424408206</v>
      </c>
      <c r="H168" s="6">
        <v>6404.2307682000001</v>
      </c>
      <c r="I168" s="6">
        <v>4.8169771779156498</v>
      </c>
      <c r="J168" s="6">
        <v>17.359919029305999</v>
      </c>
      <c r="K168" s="6">
        <v>4.7208014377032299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4591.1145917000003</v>
      </c>
      <c r="E169" s="6">
        <v>9.0293870888347101</v>
      </c>
      <c r="F169" s="6">
        <v>58.8301922223866</v>
      </c>
      <c r="G169" s="6">
        <v>5.2044666788706397</v>
      </c>
      <c r="H169" s="6">
        <v>3212.8962711999998</v>
      </c>
      <c r="I169" s="6">
        <v>9.3490070661681806</v>
      </c>
      <c r="J169" s="6">
        <v>41.1698077776134</v>
      </c>
      <c r="K169" s="6">
        <v>7.4369979278711797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104334.5364902</v>
      </c>
      <c r="E170" s="6">
        <v>1.44339557282596</v>
      </c>
      <c r="F170" s="6">
        <v>81.607216376269804</v>
      </c>
      <c r="G170" s="6">
        <v>0.82769280498681097</v>
      </c>
      <c r="H170" s="6">
        <v>23515.108581799999</v>
      </c>
      <c r="I170" s="6">
        <v>3.71666067988272</v>
      </c>
      <c r="J170" s="6">
        <v>18.3927836237302</v>
      </c>
      <c r="K170" s="6">
        <v>3.6724025689343498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5768.0420382000002</v>
      </c>
      <c r="E171" s="6">
        <v>9.90981214158551</v>
      </c>
      <c r="F171" s="6">
        <v>70.457391625976797</v>
      </c>
      <c r="G171" s="6">
        <v>4.4656114601803596</v>
      </c>
      <c r="H171" s="6">
        <v>2418.5256236</v>
      </c>
      <c r="I171" s="6">
        <v>12.6855463865848</v>
      </c>
      <c r="J171" s="6">
        <v>29.5426083740232</v>
      </c>
      <c r="K171" s="6">
        <v>10.6502219274598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100021.97695880001</v>
      </c>
      <c r="E172" s="6">
        <v>1.45696368561045</v>
      </c>
      <c r="F172" s="6">
        <v>85.071840391952094</v>
      </c>
      <c r="G172" s="6">
        <v>0.80801465396382799</v>
      </c>
      <c r="H172" s="6">
        <v>17551.566176</v>
      </c>
      <c r="I172" s="6">
        <v>4.6942269160739398</v>
      </c>
      <c r="J172" s="6">
        <v>14.928159608047901</v>
      </c>
      <c r="K172" s="6">
        <v>4.6046730126941497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2120.6141340999998</v>
      </c>
      <c r="E173" s="6">
        <v>18.344608259884801</v>
      </c>
      <c r="F173" s="6">
        <v>62.061361728692901</v>
      </c>
      <c r="G173" s="6">
        <v>10.2467491183398</v>
      </c>
      <c r="H173" s="6">
        <v>1296.3494565000001</v>
      </c>
      <c r="I173" s="6">
        <v>18.570314731150201</v>
      </c>
      <c r="J173" s="6">
        <v>37.938638271307099</v>
      </c>
      <c r="K173" s="6">
        <v>16.761993380700801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54962.027683400003</v>
      </c>
      <c r="E174" s="6">
        <v>2.26766660121835</v>
      </c>
      <c r="F174" s="6">
        <v>82.014646985855194</v>
      </c>
      <c r="G174" s="6">
        <v>1.5409694021008</v>
      </c>
      <c r="H174" s="6">
        <v>12052.8650258</v>
      </c>
      <c r="I174" s="6">
        <v>6.9323222377416496</v>
      </c>
      <c r="J174" s="6">
        <v>17.985353014144799</v>
      </c>
      <c r="K174" s="6">
        <v>7.0269436151688103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18467.286184299999</v>
      </c>
      <c r="E175" s="6">
        <v>7.2879017985636798</v>
      </c>
      <c r="F175" s="6">
        <v>69.078279869280493</v>
      </c>
      <c r="G175" s="6">
        <v>3.2497110146847601</v>
      </c>
      <c r="H175" s="6">
        <v>8266.5673790000001</v>
      </c>
      <c r="I175" s="6">
        <v>9.8752726390091308</v>
      </c>
      <c r="J175" s="6">
        <v>30.9217201307195</v>
      </c>
      <c r="K175" s="6">
        <v>7.2597658221368304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173686.52707829999</v>
      </c>
      <c r="E176" s="6">
        <v>1.6645383491148</v>
      </c>
      <c r="F176" s="6">
        <v>83.923298374332603</v>
      </c>
      <c r="G176" s="6">
        <v>0.83495548986389101</v>
      </c>
      <c r="H176" s="6">
        <v>33272.1249799</v>
      </c>
      <c r="I176" s="6">
        <v>4.4994079101242903</v>
      </c>
      <c r="J176" s="6">
        <v>16.0767016256674</v>
      </c>
      <c r="K176" s="6">
        <v>4.3586190959257403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9481.9630374999997</v>
      </c>
      <c r="E177" s="6">
        <v>7.6583279677091198</v>
      </c>
      <c r="F177" s="6">
        <v>63.510006444345201</v>
      </c>
      <c r="G177" s="6">
        <v>4.2026431774200104</v>
      </c>
      <c r="H177" s="6">
        <v>5447.9095422</v>
      </c>
      <c r="I177" s="6">
        <v>9.2123829529060597</v>
      </c>
      <c r="J177" s="6">
        <v>36.489993555654799</v>
      </c>
      <c r="K177" s="6">
        <v>7.3146051635809597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291153.53721149999</v>
      </c>
      <c r="E178" s="6">
        <v>0.92256303453552302</v>
      </c>
      <c r="F178" s="6">
        <v>83.150145090847602</v>
      </c>
      <c r="G178" s="6">
        <v>0.60339248310127702</v>
      </c>
      <c r="H178" s="6">
        <v>59000.4365349</v>
      </c>
      <c r="I178" s="6">
        <v>3.0206431182109399</v>
      </c>
      <c r="J178" s="6">
        <v>16.849854909152398</v>
      </c>
      <c r="K178" s="6">
        <v>2.9776026432931402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3665.1087527</v>
      </c>
      <c r="E179" s="6">
        <v>12.8942377981036</v>
      </c>
      <c r="F179" s="6">
        <v>65.477729092894407</v>
      </c>
      <c r="G179" s="6">
        <v>6.3723199587866999</v>
      </c>
      <c r="H179" s="6">
        <v>1932.3803531000001</v>
      </c>
      <c r="I179" s="6">
        <v>14.2105712387291</v>
      </c>
      <c r="J179" s="6">
        <v>34.5222709071056</v>
      </c>
      <c r="K179" s="6">
        <v>12.0862570448342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117280.4114042</v>
      </c>
      <c r="E180" s="6">
        <v>1.1467650941946499</v>
      </c>
      <c r="F180" s="6">
        <v>83.071894222757706</v>
      </c>
      <c r="G180" s="6">
        <v>0.75743529369694496</v>
      </c>
      <c r="H180" s="6">
        <v>23899.000118200001</v>
      </c>
      <c r="I180" s="6">
        <v>3.6795963948080299</v>
      </c>
      <c r="J180" s="6">
        <v>16.928105777242202</v>
      </c>
      <c r="K180" s="6">
        <v>3.7169890965099199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7314.6200054000001</v>
      </c>
      <c r="E181" s="6">
        <v>8.7838866941256999</v>
      </c>
      <c r="F181" s="6">
        <v>61.160676199173501</v>
      </c>
      <c r="G181" s="6">
        <v>4.9007870893606098</v>
      </c>
      <c r="H181" s="6">
        <v>4645.0581080000002</v>
      </c>
      <c r="I181" s="6">
        <v>9.2260892074297391</v>
      </c>
      <c r="J181" s="6">
        <v>38.839323800826499</v>
      </c>
      <c r="K181" s="6">
        <v>7.7173190200365003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236998.59984119999</v>
      </c>
      <c r="E182" s="6">
        <v>1.1383399901817</v>
      </c>
      <c r="F182" s="6">
        <v>83.065965451164104</v>
      </c>
      <c r="G182" s="6">
        <v>0.67313788611154901</v>
      </c>
      <c r="H182" s="6">
        <v>48315.124683599999</v>
      </c>
      <c r="I182" s="6">
        <v>3.2426521049645101</v>
      </c>
      <c r="J182" s="6">
        <v>16.9340345488359</v>
      </c>
      <c r="K182" s="6">
        <v>3.3019212421209798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10038.837757200001</v>
      </c>
      <c r="E183" s="6">
        <v>9.1283753172565198</v>
      </c>
      <c r="F183" s="6">
        <v>59.771572917086402</v>
      </c>
      <c r="G183" s="6">
        <v>5.5263822981593398</v>
      </c>
      <c r="H183" s="6">
        <v>6756.5003396000002</v>
      </c>
      <c r="I183" s="6">
        <v>9.8887071534490598</v>
      </c>
      <c r="J183" s="6">
        <v>40.228427082913598</v>
      </c>
      <c r="K183" s="6">
        <v>8.2111229907476293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357605.1364973</v>
      </c>
      <c r="E184" s="6">
        <v>0.95598116916436704</v>
      </c>
      <c r="F184" s="6">
        <v>83.492385772970707</v>
      </c>
      <c r="G184" s="6">
        <v>0.61333396762511905</v>
      </c>
      <c r="H184" s="6">
        <v>70703.544811300002</v>
      </c>
      <c r="I184" s="6">
        <v>3.0513923258033002</v>
      </c>
      <c r="J184" s="6">
        <v>16.5076142270293</v>
      </c>
      <c r="K184" s="6">
        <v>3.1021270262528202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1205.2415515</v>
      </c>
      <c r="E185" s="6">
        <v>15.4560510452334</v>
      </c>
      <c r="F185" s="6">
        <v>61.922080323320401</v>
      </c>
      <c r="G185" s="6">
        <v>7.9078902256648096</v>
      </c>
      <c r="H185" s="6">
        <v>741.14259000000004</v>
      </c>
      <c r="I185" s="6">
        <v>15.4814975526892</v>
      </c>
      <c r="J185" s="6">
        <v>38.077919676679599</v>
      </c>
      <c r="K185" s="6">
        <v>12.859762768014599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46410.5570305</v>
      </c>
      <c r="E186" s="6">
        <v>1.7144879153338</v>
      </c>
      <c r="F186" s="6">
        <v>85.170786768750105</v>
      </c>
      <c r="G186" s="6">
        <v>0.93730135835575901</v>
      </c>
      <c r="H186" s="6">
        <v>8080.6115864000003</v>
      </c>
      <c r="I186" s="6">
        <v>5.2027850715845698</v>
      </c>
      <c r="J186" s="6">
        <v>14.829213231249801</v>
      </c>
      <c r="K186" s="6">
        <v>5.38333982293475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667.71336029999998</v>
      </c>
      <c r="E187" s="6">
        <v>15.526576170436501</v>
      </c>
      <c r="F187" s="6">
        <v>47.588403350725997</v>
      </c>
      <c r="G187" s="6">
        <v>10.6327308238456</v>
      </c>
      <c r="H187" s="6">
        <v>735.38763340000003</v>
      </c>
      <c r="I187" s="6">
        <v>13.149936518365999</v>
      </c>
      <c r="J187" s="6">
        <v>52.411596649274102</v>
      </c>
      <c r="K187" s="6">
        <v>9.6542505001490007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60872.105882199998</v>
      </c>
      <c r="E188" s="6">
        <v>1.27201699560113</v>
      </c>
      <c r="F188" s="6">
        <v>80.154972894872799</v>
      </c>
      <c r="G188" s="6">
        <v>0.77507746332947203</v>
      </c>
      <c r="H188" s="6">
        <v>15070.912602799999</v>
      </c>
      <c r="I188" s="6">
        <v>3.1483971608763199</v>
      </c>
      <c r="J188" s="6">
        <v>19.845027105127201</v>
      </c>
      <c r="K188" s="6">
        <v>3.1305733539940399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1321.1668277000001</v>
      </c>
      <c r="E189" s="6">
        <v>17.963876854225202</v>
      </c>
      <c r="F189" s="6">
        <v>64.425257129722198</v>
      </c>
      <c r="G189" s="6">
        <v>8.1153329645710208</v>
      </c>
      <c r="H189" s="6">
        <v>729.53019170000005</v>
      </c>
      <c r="I189" s="6">
        <v>17.076822648167099</v>
      </c>
      <c r="J189" s="6">
        <v>35.574742870277802</v>
      </c>
      <c r="K189" s="6">
        <v>14.6967306226862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26700.189599099998</v>
      </c>
      <c r="E190" s="6">
        <v>2.2721166228302199</v>
      </c>
      <c r="F190" s="6">
        <v>85.891647483666006</v>
      </c>
      <c r="G190" s="6">
        <v>1.07361466099878</v>
      </c>
      <c r="H190" s="6">
        <v>4385.7080188</v>
      </c>
      <c r="I190" s="6">
        <v>6.6599240720153396</v>
      </c>
      <c r="J190" s="6">
        <v>14.108352516334</v>
      </c>
      <c r="K190" s="6">
        <v>6.5361658555838398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1186.3859198</v>
      </c>
      <c r="E191" s="6">
        <v>15.608739191226601</v>
      </c>
      <c r="F191" s="6">
        <v>64.402224816525006</v>
      </c>
      <c r="G191" s="6">
        <v>7.7421543491566496</v>
      </c>
      <c r="H191" s="6">
        <v>655.7646009</v>
      </c>
      <c r="I191" s="6">
        <v>16.263411279433701</v>
      </c>
      <c r="J191" s="6">
        <v>35.597775183475001</v>
      </c>
      <c r="K191" s="6">
        <v>14.0068294265223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22122.1852311</v>
      </c>
      <c r="E192" s="6">
        <v>2.54943827869762</v>
      </c>
      <c r="F192" s="6">
        <v>83.873992249386703</v>
      </c>
      <c r="G192" s="6">
        <v>1.25798448482245</v>
      </c>
      <c r="H192" s="6">
        <v>4253.3152522</v>
      </c>
      <c r="I192" s="6">
        <v>6.3033068952667204</v>
      </c>
      <c r="J192" s="6">
        <v>16.126007750613301</v>
      </c>
      <c r="K192" s="6">
        <v>6.5429821541437496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2925.2782861999999</v>
      </c>
      <c r="E193" s="6">
        <v>11.0472164359725</v>
      </c>
      <c r="F193" s="6">
        <v>59.551536730681399</v>
      </c>
      <c r="G193" s="6">
        <v>6.7638755155039503</v>
      </c>
      <c r="H193" s="6">
        <v>1986.9010576000001</v>
      </c>
      <c r="I193" s="6">
        <v>11.801396974051301</v>
      </c>
      <c r="J193" s="6">
        <v>40.448463269318601</v>
      </c>
      <c r="K193" s="6">
        <v>9.9583308893919096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68569.571689200005</v>
      </c>
      <c r="E194" s="6">
        <v>1.57094966061884</v>
      </c>
      <c r="F194" s="6">
        <v>80.645361707637903</v>
      </c>
      <c r="G194" s="6">
        <v>1.1157951118567799</v>
      </c>
      <c r="H194" s="6">
        <v>16456.485900799998</v>
      </c>
      <c r="I194" s="6">
        <v>4.7800723332620496</v>
      </c>
      <c r="J194" s="6">
        <v>19.3546382923621</v>
      </c>
      <c r="K194" s="6">
        <v>4.6492059953822098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210.9554842</v>
      </c>
      <c r="E195" s="6">
        <v>22.3916767125014</v>
      </c>
      <c r="F195" s="6">
        <v>62.997272034603597</v>
      </c>
      <c r="G195" s="6">
        <v>12.163055533762</v>
      </c>
      <c r="H195" s="6">
        <v>123.9089907</v>
      </c>
      <c r="I195" s="6">
        <v>23.177619252084401</v>
      </c>
      <c r="J195" s="6">
        <v>37.002727965396403</v>
      </c>
      <c r="K195" s="6">
        <v>20.707644013407801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5883.0446340999997</v>
      </c>
      <c r="E196" s="6">
        <v>2.9446470189227498</v>
      </c>
      <c r="F196" s="6">
        <v>80.9407943209319</v>
      </c>
      <c r="G196" s="6">
        <v>1.99510883351867</v>
      </c>
      <c r="H196" s="6">
        <v>1385.2861049999999</v>
      </c>
      <c r="I196" s="6">
        <v>8.37913452548589</v>
      </c>
      <c r="J196" s="6">
        <v>19.0592056790681</v>
      </c>
      <c r="K196" s="6">
        <v>8.4728449055493193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4352.9249061</v>
      </c>
      <c r="E197" s="6">
        <v>9.5280821511728604</v>
      </c>
      <c r="F197" s="6">
        <v>58.082702495891603</v>
      </c>
      <c r="G197" s="6">
        <v>5.4144575244908602</v>
      </c>
      <c r="H197" s="6">
        <v>3141.4317940000001</v>
      </c>
      <c r="I197" s="6">
        <v>9.5650202916728997</v>
      </c>
      <c r="J197" s="6">
        <v>41.917297504108397</v>
      </c>
      <c r="K197" s="6">
        <v>7.5025429666791004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103592.27491579999</v>
      </c>
      <c r="E198" s="6">
        <v>1.5200803859038801</v>
      </c>
      <c r="F198" s="6">
        <v>80.184125087421606</v>
      </c>
      <c r="G198" s="6">
        <v>0.95522885232851595</v>
      </c>
      <c r="H198" s="6">
        <v>25600.722828900001</v>
      </c>
      <c r="I198" s="6">
        <v>3.9794400228264499</v>
      </c>
      <c r="J198" s="6">
        <v>19.815874912578401</v>
      </c>
      <c r="K198" s="6">
        <v>3.8652943723218902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9271.9669161000002</v>
      </c>
      <c r="E199" s="6">
        <v>7.2093900613591897</v>
      </c>
      <c r="F199" s="6">
        <v>63.492567552942397</v>
      </c>
      <c r="G199" s="6">
        <v>3.90587564916668</v>
      </c>
      <c r="H199" s="6">
        <v>5331.2650422999995</v>
      </c>
      <c r="I199" s="6">
        <v>9.1547488080720498</v>
      </c>
      <c r="J199" s="6">
        <v>36.507432447057603</v>
      </c>
      <c r="K199" s="6">
        <v>6.7929749337410898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164959.06709600001</v>
      </c>
      <c r="E200" s="6">
        <v>1.24807956689171</v>
      </c>
      <c r="F200" s="6">
        <v>86.335502997035903</v>
      </c>
      <c r="G200" s="6">
        <v>0.65573530704785399</v>
      </c>
      <c r="H200" s="6">
        <v>26108.409630999999</v>
      </c>
      <c r="I200" s="6">
        <v>4.28590098169661</v>
      </c>
      <c r="J200" s="6">
        <v>13.664497002964101</v>
      </c>
      <c r="K200" s="6">
        <v>4.1430897569527696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801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457</v>
      </c>
      <c r="I210" s="5" t="s">
        <v>458</v>
      </c>
      <c r="J210" s="5" t="s">
        <v>459</v>
      </c>
      <c r="K210" s="5" t="s">
        <v>460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599.21733529999995</v>
      </c>
      <c r="E211" s="6">
        <v>30.949787276892899</v>
      </c>
      <c r="F211" s="6">
        <v>52.269234252546703</v>
      </c>
      <c r="G211" s="6">
        <v>22.004804631651702</v>
      </c>
      <c r="H211" s="6">
        <v>547.18808630000001</v>
      </c>
      <c r="I211" s="6">
        <v>30.486119135586801</v>
      </c>
      <c r="J211" s="6">
        <v>47.730765747453297</v>
      </c>
      <c r="K211" s="6">
        <v>24.0971262447156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39315.9508833</v>
      </c>
      <c r="E212" s="6">
        <v>2.3503615319915898</v>
      </c>
      <c r="F212" s="6">
        <v>89.125197318521003</v>
      </c>
      <c r="G212" s="6">
        <v>1.1519381122491199</v>
      </c>
      <c r="H212" s="6">
        <v>4797.2203255000004</v>
      </c>
      <c r="I212" s="6">
        <v>9.3933351790953505</v>
      </c>
      <c r="J212" s="6">
        <v>10.874802681479</v>
      </c>
      <c r="K212" s="6">
        <v>9.4407884501463109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440.43345440000002</v>
      </c>
      <c r="E213" s="6">
        <v>29.663611342057099</v>
      </c>
      <c r="F213" s="6">
        <v>71.243149203326396</v>
      </c>
      <c r="G213" s="6">
        <v>12.5380127934766</v>
      </c>
      <c r="H213" s="6">
        <v>177.7782043</v>
      </c>
      <c r="I213" s="6">
        <v>41.116899747409697</v>
      </c>
      <c r="J213" s="6">
        <v>28.7568507966736</v>
      </c>
      <c r="K213" s="6">
        <v>31.062077084678201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20910.288798400001</v>
      </c>
      <c r="E214" s="6">
        <v>2.6029734290834998</v>
      </c>
      <c r="F214" s="6">
        <v>83.9913318219795</v>
      </c>
      <c r="G214" s="6">
        <v>1.5355241242307101</v>
      </c>
      <c r="H214" s="6">
        <v>3985.4812112</v>
      </c>
      <c r="I214" s="6">
        <v>8.0593741944375594</v>
      </c>
      <c r="J214" s="6">
        <v>16.0086681780205</v>
      </c>
      <c r="K214" s="6">
        <v>8.0563051719686598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472.56755570000001</v>
      </c>
      <c r="E215" s="6">
        <v>21.7713931797756</v>
      </c>
      <c r="F215" s="6">
        <v>67.807266662225899</v>
      </c>
      <c r="G215" s="6">
        <v>11.771904987552601</v>
      </c>
      <c r="H215" s="6">
        <v>224.36004360000001</v>
      </c>
      <c r="I215" s="6">
        <v>30.670655279574699</v>
      </c>
      <c r="J215" s="6">
        <v>32.192733337774101</v>
      </c>
      <c r="K215" s="6">
        <v>24.795058320715899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18036.5125615</v>
      </c>
      <c r="E216" s="6">
        <v>2.6647493264464699</v>
      </c>
      <c r="F216" s="6">
        <v>81.023947080165996</v>
      </c>
      <c r="G216" s="6">
        <v>1.8977035826717601</v>
      </c>
      <c r="H216" s="6">
        <v>4224.2056724000004</v>
      </c>
      <c r="I216" s="6">
        <v>8.1032558493726192</v>
      </c>
      <c r="J216" s="6">
        <v>18.976052919834</v>
      </c>
      <c r="K216" s="6">
        <v>8.1028143895787004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658.56174250000004</v>
      </c>
      <c r="E217" s="6">
        <v>28.438190097242899</v>
      </c>
      <c r="F217" s="6">
        <v>52.850858403961503</v>
      </c>
      <c r="G217" s="6">
        <v>20.9813886771766</v>
      </c>
      <c r="H217" s="6">
        <v>587.51403070000003</v>
      </c>
      <c r="I217" s="6">
        <v>31.3503428985968</v>
      </c>
      <c r="J217" s="6">
        <v>47.149141596038497</v>
      </c>
      <c r="K217" s="6">
        <v>23.5186551559427</v>
      </c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45422.364660699997</v>
      </c>
      <c r="E218" s="6">
        <v>2.5148001661903501</v>
      </c>
      <c r="F218" s="6">
        <v>76.420318359050299</v>
      </c>
      <c r="G218" s="6">
        <v>1.7616073403800201</v>
      </c>
      <c r="H218" s="6">
        <v>14015.184980599999</v>
      </c>
      <c r="I218" s="6">
        <v>5.5235154942327904</v>
      </c>
      <c r="J218" s="6">
        <v>23.579681640949701</v>
      </c>
      <c r="K218" s="6">
        <v>5.70926256874003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590.45076180000001</v>
      </c>
      <c r="E219" s="6">
        <v>27.2480295827257</v>
      </c>
      <c r="F219" s="6">
        <v>66.573425325668495</v>
      </c>
      <c r="G219" s="6">
        <v>11.6192424995387</v>
      </c>
      <c r="H219" s="6">
        <v>296.46584030000002</v>
      </c>
      <c r="I219" s="6">
        <v>24.6140421049552</v>
      </c>
      <c r="J219" s="6">
        <v>33.426574674331498</v>
      </c>
      <c r="K219" s="6">
        <v>23.141251546718401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13356.276521600001</v>
      </c>
      <c r="E220" s="6">
        <v>3.3935943879561301</v>
      </c>
      <c r="F220" s="6">
        <v>75.425120374184999</v>
      </c>
      <c r="G220" s="6">
        <v>2.2190220265536702</v>
      </c>
      <c r="H220" s="6">
        <v>4351.7184478999998</v>
      </c>
      <c r="I220" s="6">
        <v>6.3422277204123603</v>
      </c>
      <c r="J220" s="6">
        <v>24.574879625815001</v>
      </c>
      <c r="K220" s="6">
        <v>6.8106133586087898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782.66970130000004</v>
      </c>
      <c r="E221" s="6">
        <v>26.110405061802201</v>
      </c>
      <c r="F221" s="6">
        <v>57.840290743393098</v>
      </c>
      <c r="G221" s="6">
        <v>15.0332599984774</v>
      </c>
      <c r="H221" s="6">
        <v>570.48688079999999</v>
      </c>
      <c r="I221" s="6">
        <v>24.375482005077899</v>
      </c>
      <c r="J221" s="6">
        <v>42.159709256607002</v>
      </c>
      <c r="K221" s="6">
        <v>20.624623472627199</v>
      </c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29172.3997175</v>
      </c>
      <c r="E222" s="6">
        <v>2.0734762927580901</v>
      </c>
      <c r="F222" s="6">
        <v>81.695822333777102</v>
      </c>
      <c r="G222" s="6">
        <v>1.6596339675023</v>
      </c>
      <c r="H222" s="6">
        <v>6536.1578122999999</v>
      </c>
      <c r="I222" s="6">
        <v>7.3711135703883901</v>
      </c>
      <c r="J222" s="6">
        <v>18.304177666222898</v>
      </c>
      <c r="K222" s="6">
        <v>7.40733422831486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704.71679840000002</v>
      </c>
      <c r="E223" s="6">
        <v>24.536850051401601</v>
      </c>
      <c r="F223" s="6">
        <v>63.329626552117297</v>
      </c>
      <c r="G223" s="6">
        <v>15.2641578931227</v>
      </c>
      <c r="H223" s="6">
        <v>408.0590646</v>
      </c>
      <c r="I223" s="6">
        <v>30.4389237195102</v>
      </c>
      <c r="J223" s="6">
        <v>36.670373447882703</v>
      </c>
      <c r="K223" s="6">
        <v>26.361155562756501</v>
      </c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32955.321060399998</v>
      </c>
      <c r="E224" s="6">
        <v>2.3704100108302901</v>
      </c>
      <c r="F224" s="6">
        <v>81.443564879369902</v>
      </c>
      <c r="G224" s="6">
        <v>1.8477559837345401</v>
      </c>
      <c r="H224" s="6">
        <v>7508.6752163000001</v>
      </c>
      <c r="I224" s="6">
        <v>8.0464561210679708</v>
      </c>
      <c r="J224" s="6">
        <v>18.556435120630098</v>
      </c>
      <c r="K224" s="6">
        <v>8.1097383934063796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308.60004170000002</v>
      </c>
      <c r="E225" s="6">
        <v>26.067400925099999</v>
      </c>
      <c r="F225" s="6">
        <v>46.693673272900398</v>
      </c>
      <c r="G225" s="6">
        <v>18.500756709839798</v>
      </c>
      <c r="H225" s="6">
        <v>352.30328859999997</v>
      </c>
      <c r="I225" s="6">
        <v>23.521568511754001</v>
      </c>
      <c r="J225" s="6">
        <v>53.306326727099602</v>
      </c>
      <c r="K225" s="6">
        <v>16.2057365823241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14580.1604723</v>
      </c>
      <c r="E226" s="6">
        <v>2.2047795898584499</v>
      </c>
      <c r="F226" s="6">
        <v>78.277454972601305</v>
      </c>
      <c r="G226" s="6">
        <v>1.72546562680048</v>
      </c>
      <c r="H226" s="6">
        <v>4046.0972124999998</v>
      </c>
      <c r="I226" s="6">
        <v>6.36738703765577</v>
      </c>
      <c r="J226" s="6">
        <v>21.722545027398802</v>
      </c>
      <c r="K226" s="6">
        <v>6.2177363535574601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258.8916266</v>
      </c>
      <c r="E227" s="6">
        <v>22.954839453900998</v>
      </c>
      <c r="F227" s="6">
        <v>49.176177300622697</v>
      </c>
      <c r="G227" s="6">
        <v>14.353297482383301</v>
      </c>
      <c r="H227" s="6">
        <v>267.56577779999998</v>
      </c>
      <c r="I227" s="6">
        <v>20.305640917496699</v>
      </c>
      <c r="J227" s="6">
        <v>50.823822699377402</v>
      </c>
      <c r="K227" s="6">
        <v>13.8879813511333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8836.8511957999999</v>
      </c>
      <c r="E228" s="6">
        <v>3.42988370985627</v>
      </c>
      <c r="F228" s="6">
        <v>79.328943288115099</v>
      </c>
      <c r="G228" s="6">
        <v>2.1580497486097299</v>
      </c>
      <c r="H228" s="6">
        <v>2302.6532895999999</v>
      </c>
      <c r="I228" s="6">
        <v>7.9212571974657502</v>
      </c>
      <c r="J228" s="6">
        <v>20.671056711884901</v>
      </c>
      <c r="K228" s="6">
        <v>8.2819087822424997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312.10456900000003</v>
      </c>
      <c r="E229" s="6">
        <v>27.5549985932578</v>
      </c>
      <c r="F229" s="6">
        <v>57.169386683710499</v>
      </c>
      <c r="G229" s="6">
        <v>17.0888493881233</v>
      </c>
      <c r="H229" s="6">
        <v>233.8249697</v>
      </c>
      <c r="I229" s="6">
        <v>30.194154431289999</v>
      </c>
      <c r="J229" s="6">
        <v>42.830613316289501</v>
      </c>
      <c r="K229" s="6">
        <v>22.809830702978701</v>
      </c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16905.4783326</v>
      </c>
      <c r="E230" s="6">
        <v>2.9883382721792202</v>
      </c>
      <c r="F230" s="6">
        <v>77.893402605388502</v>
      </c>
      <c r="G230" s="6">
        <v>2.3048573115633002</v>
      </c>
      <c r="H230" s="6">
        <v>4797.8723583999999</v>
      </c>
      <c r="I230" s="6">
        <v>7.9132841339285402</v>
      </c>
      <c r="J230" s="6">
        <v>22.106597394611502</v>
      </c>
      <c r="K230" s="6">
        <v>8.1212488431772307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653.37013430000002</v>
      </c>
      <c r="E231" s="6">
        <v>22.5209196602563</v>
      </c>
      <c r="F231" s="6">
        <v>50.738771807766597</v>
      </c>
      <c r="G231" s="6">
        <v>15.0060203483281</v>
      </c>
      <c r="H231" s="6">
        <v>634.34360219999996</v>
      </c>
      <c r="I231" s="6">
        <v>22.146090721387701</v>
      </c>
      <c r="J231" s="6">
        <v>49.261228192233403</v>
      </c>
      <c r="K231" s="6">
        <v>15.4561116345972</v>
      </c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23262.878953799998</v>
      </c>
      <c r="E232" s="6">
        <v>3.1210617620013199</v>
      </c>
      <c r="F232" s="6">
        <v>77.557567032529803</v>
      </c>
      <c r="G232" s="6">
        <v>1.9847708222059799</v>
      </c>
      <c r="H232" s="6">
        <v>6731.4592441000004</v>
      </c>
      <c r="I232" s="6">
        <v>6.3805612092208097</v>
      </c>
      <c r="J232" s="6">
        <v>22.442432967470101</v>
      </c>
      <c r="K232" s="6">
        <v>6.85906008098915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893.90762219999999</v>
      </c>
      <c r="E233" s="6">
        <v>19.806274541221701</v>
      </c>
      <c r="F233" s="6">
        <v>67.0265877458977</v>
      </c>
      <c r="G233" s="6">
        <v>9.2523971744325806</v>
      </c>
      <c r="H233" s="6">
        <v>439.7536192</v>
      </c>
      <c r="I233" s="6">
        <v>20.933000794955799</v>
      </c>
      <c r="J233" s="6">
        <v>32.9734122541023</v>
      </c>
      <c r="K233" s="6">
        <v>18.807777802700599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13080.004519100001</v>
      </c>
      <c r="E234" s="6">
        <v>2.6341940772698198</v>
      </c>
      <c r="F234" s="6">
        <v>81.673303441142806</v>
      </c>
      <c r="G234" s="6">
        <v>1.86168353707279</v>
      </c>
      <c r="H234" s="6">
        <v>2935.0260576000001</v>
      </c>
      <c r="I234" s="6">
        <v>8.2316435095640408</v>
      </c>
      <c r="J234" s="6">
        <v>18.326696558857201</v>
      </c>
      <c r="K234" s="6">
        <v>8.2966313075796201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756.75597110000001</v>
      </c>
      <c r="E235" s="6">
        <v>23.320102413771501</v>
      </c>
      <c r="F235" s="6">
        <v>41.604215444104398</v>
      </c>
      <c r="G235" s="6">
        <v>15.232347725898601</v>
      </c>
      <c r="H235" s="6">
        <v>1062.1846410999999</v>
      </c>
      <c r="I235" s="6">
        <v>19.110433253042899</v>
      </c>
      <c r="J235" s="6">
        <v>58.395784555895602</v>
      </c>
      <c r="K235" s="6">
        <v>10.8523223264721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29506.187949300001</v>
      </c>
      <c r="E236" s="6">
        <v>2.5568173961036802</v>
      </c>
      <c r="F236" s="6">
        <v>83.396990967964101</v>
      </c>
      <c r="G236" s="6">
        <v>1.8773010616619199</v>
      </c>
      <c r="H236" s="6">
        <v>5874.2107999</v>
      </c>
      <c r="I236" s="6">
        <v>9.3446799710040498</v>
      </c>
      <c r="J236" s="6">
        <v>16.603009032035899</v>
      </c>
      <c r="K236" s="6">
        <v>9.4296918938898209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1405.8567052999999</v>
      </c>
      <c r="E237" s="6">
        <v>21.916868959917899</v>
      </c>
      <c r="F237" s="6">
        <v>63.451604859436898</v>
      </c>
      <c r="G237" s="6">
        <v>14.189126685495999</v>
      </c>
      <c r="H237" s="6">
        <v>809.7794609</v>
      </c>
      <c r="I237" s="6">
        <v>29.425659461657801</v>
      </c>
      <c r="J237" s="6">
        <v>36.548395140563102</v>
      </c>
      <c r="K237" s="6">
        <v>24.633718013773102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52299.545398200004</v>
      </c>
      <c r="E238" s="6">
        <v>2.2376159053364701</v>
      </c>
      <c r="F238" s="6">
        <v>84.766909432983496</v>
      </c>
      <c r="G238" s="6">
        <v>1.4758258660511401</v>
      </c>
      <c r="H238" s="6">
        <v>9398.5225719999999</v>
      </c>
      <c r="I238" s="6">
        <v>8.0101087524396704</v>
      </c>
      <c r="J238" s="6">
        <v>15.2330905670166</v>
      </c>
      <c r="K238" s="6">
        <v>8.2124633196422003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2988.3868468000001</v>
      </c>
      <c r="E239" s="6">
        <v>20.924946492265001</v>
      </c>
      <c r="F239" s="6">
        <v>58.942195648817503</v>
      </c>
      <c r="G239" s="6">
        <v>12.6918272405971</v>
      </c>
      <c r="H239" s="6">
        <v>2081.6428897999999</v>
      </c>
      <c r="I239" s="6">
        <v>22.120719959534402</v>
      </c>
      <c r="J239" s="6">
        <v>41.057804351182497</v>
      </c>
      <c r="K239" s="6">
        <v>18.220267161819599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81479.461592499996</v>
      </c>
      <c r="E240" s="6">
        <v>2.7437780677457302</v>
      </c>
      <c r="F240" s="6">
        <v>86.038913904438303</v>
      </c>
      <c r="G240" s="6">
        <v>1.58344006497832</v>
      </c>
      <c r="H240" s="6">
        <v>13221.247534300001</v>
      </c>
      <c r="I240" s="6">
        <v>9.5559359543800699</v>
      </c>
      <c r="J240" s="6">
        <v>13.961086095561701</v>
      </c>
      <c r="K240" s="6">
        <v>9.7583714111481701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1250.3095529</v>
      </c>
      <c r="E241" s="6">
        <v>18.384581668721001</v>
      </c>
      <c r="F241" s="6">
        <v>51.943652741060397</v>
      </c>
      <c r="G241" s="6">
        <v>13.147912194294699</v>
      </c>
      <c r="H241" s="6">
        <v>1156.7401768</v>
      </c>
      <c r="I241" s="6">
        <v>19.3120424150577</v>
      </c>
      <c r="J241" s="6">
        <v>48.056347258939603</v>
      </c>
      <c r="K241" s="6">
        <v>14.2114543498383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30930.349856199999</v>
      </c>
      <c r="E242" s="6">
        <v>2.4538604773214701</v>
      </c>
      <c r="F242" s="6">
        <v>80.544142335653007</v>
      </c>
      <c r="G242" s="6">
        <v>1.6206076228408901</v>
      </c>
      <c r="H242" s="6">
        <v>7471.3873270000004</v>
      </c>
      <c r="I242" s="6">
        <v>6.70072816241189</v>
      </c>
      <c r="J242" s="6">
        <v>19.455857664347</v>
      </c>
      <c r="K242" s="6">
        <v>6.70905663971521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1135.4557052</v>
      </c>
      <c r="E243" s="6">
        <v>28.005324246273201</v>
      </c>
      <c r="F243" s="6">
        <v>57.507664974021999</v>
      </c>
      <c r="G243" s="6">
        <v>15.4905309800016</v>
      </c>
      <c r="H243" s="6">
        <v>838.98666820000005</v>
      </c>
      <c r="I243" s="6">
        <v>19.306963900158099</v>
      </c>
      <c r="J243" s="6">
        <v>42.492335025978001</v>
      </c>
      <c r="K243" s="6">
        <v>20.964351931307899</v>
      </c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37125.379470699998</v>
      </c>
      <c r="E244" s="6">
        <v>3.00385780082792</v>
      </c>
      <c r="F244" s="6">
        <v>82.332698460543696</v>
      </c>
      <c r="G244" s="6">
        <v>1.75146297763457</v>
      </c>
      <c r="H244" s="6">
        <v>7966.5222462000002</v>
      </c>
      <c r="I244" s="6">
        <v>8.2187440325767707</v>
      </c>
      <c r="J244" s="6">
        <v>17.6673015394563</v>
      </c>
      <c r="K244" s="6">
        <v>8.1621221486680096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1879.0828713000001</v>
      </c>
      <c r="E245" s="6">
        <v>14.4610892374342</v>
      </c>
      <c r="F245" s="6">
        <v>68.083849994970805</v>
      </c>
      <c r="G245" s="6">
        <v>7.4327173823383603</v>
      </c>
      <c r="H245" s="6">
        <v>880.87102589999995</v>
      </c>
      <c r="I245" s="6">
        <v>18.6639511847997</v>
      </c>
      <c r="J245" s="6">
        <v>31.916150005029099</v>
      </c>
      <c r="K245" s="6">
        <v>15.855546963979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25442.6799679</v>
      </c>
      <c r="E246" s="6">
        <v>3.3147432126838101</v>
      </c>
      <c r="F246" s="6">
        <v>82.397675960672004</v>
      </c>
      <c r="G246" s="6">
        <v>1.6815163103637201</v>
      </c>
      <c r="H246" s="6">
        <v>5435.2297197999997</v>
      </c>
      <c r="I246" s="6">
        <v>7.7393284586281501</v>
      </c>
      <c r="J246" s="6">
        <v>17.602324039328</v>
      </c>
      <c r="K246" s="6">
        <v>7.8712922085954604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381.85675930000002</v>
      </c>
      <c r="E247" s="6">
        <v>23.155793944336001</v>
      </c>
      <c r="F247" s="6">
        <v>50.077677095458696</v>
      </c>
      <c r="G247" s="6">
        <v>16.3146221352258</v>
      </c>
      <c r="H247" s="6">
        <v>380.6721387</v>
      </c>
      <c r="I247" s="6">
        <v>23.148881002918799</v>
      </c>
      <c r="J247" s="6">
        <v>49.922322904541197</v>
      </c>
      <c r="K247" s="6">
        <v>16.365391906632201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12558.360812200001</v>
      </c>
      <c r="E248" s="6">
        <v>2.3379535613830602</v>
      </c>
      <c r="F248" s="6">
        <v>84.084354528610703</v>
      </c>
      <c r="G248" s="6">
        <v>1.6315787546304401</v>
      </c>
      <c r="H248" s="6">
        <v>2377.0702589000002</v>
      </c>
      <c r="I248" s="6">
        <v>8.5935083719455108</v>
      </c>
      <c r="J248" s="6">
        <v>15.915645471389301</v>
      </c>
      <c r="K248" s="6">
        <v>8.6198355380756908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622.89774190000003</v>
      </c>
      <c r="E249" s="6">
        <v>22.170571312146599</v>
      </c>
      <c r="F249" s="6">
        <v>64.104847753454706</v>
      </c>
      <c r="G249" s="6">
        <v>12.5163207663328</v>
      </c>
      <c r="H249" s="6">
        <v>348.78811919999998</v>
      </c>
      <c r="I249" s="6">
        <v>26.289424367830598</v>
      </c>
      <c r="J249" s="6">
        <v>35.895152246545301</v>
      </c>
      <c r="K249" s="6">
        <v>22.3527910300587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20801.5338027</v>
      </c>
      <c r="E250" s="6">
        <v>3.0393744565089098</v>
      </c>
      <c r="F250" s="6">
        <v>80.203079409539697</v>
      </c>
      <c r="G250" s="6">
        <v>1.9673276931738699</v>
      </c>
      <c r="H250" s="6">
        <v>5134.5449062999996</v>
      </c>
      <c r="I250" s="6">
        <v>7.89579755039001</v>
      </c>
      <c r="J250" s="6">
        <v>19.796920590460299</v>
      </c>
      <c r="K250" s="6">
        <v>7.97021630102636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281.50551419999999</v>
      </c>
      <c r="E251" s="6">
        <v>20.396233492472099</v>
      </c>
      <c r="F251" s="6">
        <v>61.1491616257156</v>
      </c>
      <c r="G251" s="6">
        <v>12.0208530689839</v>
      </c>
      <c r="H251" s="6">
        <v>178.85323270000001</v>
      </c>
      <c r="I251" s="6">
        <v>23.5868915745599</v>
      </c>
      <c r="J251" s="6">
        <v>38.8508383742844</v>
      </c>
      <c r="K251" s="6">
        <v>18.920185971606301</v>
      </c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7541.9367793000001</v>
      </c>
      <c r="E252" s="6">
        <v>3.3587731471089901</v>
      </c>
      <c r="F252" s="6">
        <v>84.500291559736894</v>
      </c>
      <c r="G252" s="6">
        <v>1.49422551498075</v>
      </c>
      <c r="H252" s="6">
        <v>1383.4013941999999</v>
      </c>
      <c r="I252" s="6">
        <v>7.8710635487485598</v>
      </c>
      <c r="J252" s="6">
        <v>15.499708440263101</v>
      </c>
      <c r="K252" s="6">
        <v>8.1461204356518202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567.11382330000004</v>
      </c>
      <c r="E253" s="6">
        <v>18.209211033183699</v>
      </c>
      <c r="F253" s="6">
        <v>55.900758686653298</v>
      </c>
      <c r="G253" s="6">
        <v>14.363378789550501</v>
      </c>
      <c r="H253" s="6">
        <v>447.3872973</v>
      </c>
      <c r="I253" s="6">
        <v>24.947892744800502</v>
      </c>
      <c r="J253" s="6">
        <v>44.099241313346702</v>
      </c>
      <c r="K253" s="6">
        <v>18.2072014784674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14175.591092000001</v>
      </c>
      <c r="E254" s="6">
        <v>2.52719965583226</v>
      </c>
      <c r="F254" s="6">
        <v>81.056023010356995</v>
      </c>
      <c r="G254" s="6">
        <v>2.5236648281190499</v>
      </c>
      <c r="H254" s="6">
        <v>3313.0427757000002</v>
      </c>
      <c r="I254" s="6">
        <v>11.780302739308199</v>
      </c>
      <c r="J254" s="6">
        <v>18.943976989643001</v>
      </c>
      <c r="K254" s="6">
        <v>10.798061805622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696.55491730000006</v>
      </c>
      <c r="E255" s="6">
        <v>27.4120048139185</v>
      </c>
      <c r="F255" s="6">
        <v>61.617081984136099</v>
      </c>
      <c r="G255" s="6">
        <v>13.099386736893599</v>
      </c>
      <c r="H255" s="6">
        <v>433.9025709</v>
      </c>
      <c r="I255" s="6">
        <v>20.315895673276199</v>
      </c>
      <c r="J255" s="6">
        <v>38.382918015863901</v>
      </c>
      <c r="K255" s="6">
        <v>21.028781245226899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13462.2246724</v>
      </c>
      <c r="E256" s="6">
        <v>3.57032447942195</v>
      </c>
      <c r="F256" s="6">
        <v>81.154859987184395</v>
      </c>
      <c r="G256" s="6">
        <v>1.8145930271172499</v>
      </c>
      <c r="H256" s="6">
        <v>3126.0913872000001</v>
      </c>
      <c r="I256" s="6">
        <v>7.83975684228301</v>
      </c>
      <c r="J256" s="6">
        <v>18.845140012815602</v>
      </c>
      <c r="K256" s="6">
        <v>7.8143777626101496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904.88040560000002</v>
      </c>
      <c r="E257" s="6">
        <v>19.456027124519601</v>
      </c>
      <c r="F257" s="6">
        <v>65.486017702329406</v>
      </c>
      <c r="G257" s="6">
        <v>9.3813624453651201</v>
      </c>
      <c r="H257" s="6">
        <v>476.91136820000003</v>
      </c>
      <c r="I257" s="6">
        <v>20.538731835606601</v>
      </c>
      <c r="J257" s="6">
        <v>34.513982297670601</v>
      </c>
      <c r="K257" s="6">
        <v>17.799976307301201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14580.2484518</v>
      </c>
      <c r="E258" s="6">
        <v>3.4560581670667698</v>
      </c>
      <c r="F258" s="6">
        <v>83.553655220798404</v>
      </c>
      <c r="G258" s="6">
        <v>1.7466304154208301</v>
      </c>
      <c r="H258" s="6">
        <v>2869.9138579999999</v>
      </c>
      <c r="I258" s="6">
        <v>8.5365333181218404</v>
      </c>
      <c r="J258" s="6">
        <v>16.446344779201599</v>
      </c>
      <c r="K258" s="6">
        <v>8.8735434826094295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815.99557460000005</v>
      </c>
      <c r="E259" s="6">
        <v>21.9885279241871</v>
      </c>
      <c r="F259" s="6">
        <v>53.075956922154198</v>
      </c>
      <c r="G259" s="6">
        <v>14.251296673913901</v>
      </c>
      <c r="H259" s="6">
        <v>721.41537740000001</v>
      </c>
      <c r="I259" s="6">
        <v>21.016151146853801</v>
      </c>
      <c r="J259" s="6">
        <v>46.924043077845901</v>
      </c>
      <c r="K259" s="6">
        <v>16.119693844254702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26737.730660500001</v>
      </c>
      <c r="E260" s="6">
        <v>2.8408988161939801</v>
      </c>
      <c r="F260" s="6">
        <v>80.649975944029705</v>
      </c>
      <c r="G260" s="6">
        <v>1.63653641103564</v>
      </c>
      <c r="H260" s="6">
        <v>6415.0760793999998</v>
      </c>
      <c r="I260" s="6">
        <v>7.0129148411243003</v>
      </c>
      <c r="J260" s="6">
        <v>19.350024055970302</v>
      </c>
      <c r="K260" s="6">
        <v>6.8210055863382504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1165.9076934</v>
      </c>
      <c r="E261" s="6">
        <v>19.109850634719901</v>
      </c>
      <c r="F261" s="6">
        <v>57.742201382981499</v>
      </c>
      <c r="G261" s="6">
        <v>12.585925626785301</v>
      </c>
      <c r="H261" s="6">
        <v>853.25275680000004</v>
      </c>
      <c r="I261" s="6">
        <v>20.490383330937</v>
      </c>
      <c r="J261" s="6">
        <v>42.257798617018501</v>
      </c>
      <c r="K261" s="6">
        <v>17.197749904567502</v>
      </c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27802.389512599999</v>
      </c>
      <c r="E262" s="6">
        <v>2.7518919067030301</v>
      </c>
      <c r="F262" s="6">
        <v>79.321872573869797</v>
      </c>
      <c r="G262" s="6">
        <v>2.2097987413558502</v>
      </c>
      <c r="H262" s="6">
        <v>7247.7027386999998</v>
      </c>
      <c r="I262" s="6">
        <v>8.7920923979871493</v>
      </c>
      <c r="J262" s="6">
        <v>20.678127426130199</v>
      </c>
      <c r="K262" s="6">
        <v>8.4768495020600891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919.80073279999999</v>
      </c>
      <c r="E263" s="6">
        <v>20.426777404631899</v>
      </c>
      <c r="F263" s="6">
        <v>74.328138963830895</v>
      </c>
      <c r="G263" s="6">
        <v>8.6578008614426203</v>
      </c>
      <c r="H263" s="6">
        <v>317.68583100000001</v>
      </c>
      <c r="I263" s="6">
        <v>26.140710926468099</v>
      </c>
      <c r="J263" s="6">
        <v>25.671861036169101</v>
      </c>
      <c r="K263" s="6">
        <v>25.067065634385798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15993.898010499999</v>
      </c>
      <c r="E264" s="6">
        <v>3.2558925664062</v>
      </c>
      <c r="F264" s="6">
        <v>81.713745065266806</v>
      </c>
      <c r="G264" s="6">
        <v>2.0676368809821599</v>
      </c>
      <c r="H264" s="6">
        <v>3579.1836023000001</v>
      </c>
      <c r="I264" s="6">
        <v>9.2514244458921997</v>
      </c>
      <c r="J264" s="6">
        <v>18.286254934733201</v>
      </c>
      <c r="K264" s="6">
        <v>9.2394179991007892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1525.9539130000001</v>
      </c>
      <c r="E265" s="6">
        <v>24.301409760955998</v>
      </c>
      <c r="F265" s="6">
        <v>60.066563909500402</v>
      </c>
      <c r="G265" s="6">
        <v>13.944387749452501</v>
      </c>
      <c r="H265" s="6">
        <v>1014.4842504</v>
      </c>
      <c r="I265" s="6">
        <v>23.0057291388121</v>
      </c>
      <c r="J265" s="6">
        <v>39.933436090499598</v>
      </c>
      <c r="K265" s="6">
        <v>20.974690383095101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42964.693328599998</v>
      </c>
      <c r="E266" s="6">
        <v>2.7208693481842499</v>
      </c>
      <c r="F266" s="6">
        <v>81.155725667707799</v>
      </c>
      <c r="G266" s="6">
        <v>1.9290920594313301</v>
      </c>
      <c r="H266" s="6">
        <v>9976.3567022000007</v>
      </c>
      <c r="I266" s="6">
        <v>8.1821076861275301</v>
      </c>
      <c r="J266" s="6">
        <v>18.844274332292201</v>
      </c>
      <c r="K266" s="6">
        <v>8.3079275541367892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630.0663515</v>
      </c>
      <c r="E267" s="6">
        <v>20.808686888623001</v>
      </c>
      <c r="F267" s="6">
        <v>51.882702554405498</v>
      </c>
      <c r="G267" s="6">
        <v>14.1149655386796</v>
      </c>
      <c r="H267" s="6">
        <v>584.33906779999995</v>
      </c>
      <c r="I267" s="6">
        <v>21.046958216578599</v>
      </c>
      <c r="J267" s="6">
        <v>48.117297445594502</v>
      </c>
      <c r="K267" s="6">
        <v>15.219528059260201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19444.768915000001</v>
      </c>
      <c r="E268" s="6">
        <v>2.6589616908254299</v>
      </c>
      <c r="F268" s="6">
        <v>80.971459001451194</v>
      </c>
      <c r="G268" s="6">
        <v>1.45857016953944</v>
      </c>
      <c r="H268" s="6">
        <v>4569.5802825999999</v>
      </c>
      <c r="I268" s="6">
        <v>6.3884386939497002</v>
      </c>
      <c r="J268" s="6">
        <v>19.028540998548799</v>
      </c>
      <c r="K268" s="6">
        <v>6.2066006370435298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335.33882290000003</v>
      </c>
      <c r="E269" s="6">
        <v>29.016106664632598</v>
      </c>
      <c r="F269" s="6">
        <v>54.865416831225502</v>
      </c>
      <c r="G269" s="6">
        <v>20.638845964749699</v>
      </c>
      <c r="H269" s="6">
        <v>275.86372010000002</v>
      </c>
      <c r="I269" s="6">
        <v>35.201371125928603</v>
      </c>
      <c r="J269" s="6">
        <v>45.134583168774498</v>
      </c>
      <c r="K269" s="6">
        <v>25.0884977166433</v>
      </c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25417.786988200001</v>
      </c>
      <c r="E270" s="6">
        <v>2.3632875095500498</v>
      </c>
      <c r="F270" s="6">
        <v>83.647796310671097</v>
      </c>
      <c r="G270" s="6">
        <v>1.56195680930803</v>
      </c>
      <c r="H270" s="6">
        <v>4968.8915727000003</v>
      </c>
      <c r="I270" s="6">
        <v>7.8677599365347799</v>
      </c>
      <c r="J270" s="6">
        <v>16.352203689328899</v>
      </c>
      <c r="K270" s="6">
        <v>7.9900084119136796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1057.8771096</v>
      </c>
      <c r="E271" s="6">
        <v>18.8109699192409</v>
      </c>
      <c r="F271" s="6">
        <v>57.052825015623903</v>
      </c>
      <c r="G271" s="6">
        <v>11.3367923215882</v>
      </c>
      <c r="H271" s="6">
        <v>796.32924969999999</v>
      </c>
      <c r="I271" s="6">
        <v>18.292713319998001</v>
      </c>
      <c r="J271" s="6">
        <v>42.947174984376097</v>
      </c>
      <c r="K271" s="6">
        <v>15.0602694774997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24636.389518799999</v>
      </c>
      <c r="E272" s="6">
        <v>2.5252519677688499</v>
      </c>
      <c r="F272" s="6">
        <v>84.846551565628999</v>
      </c>
      <c r="G272" s="6">
        <v>1.4590648031628799</v>
      </c>
      <c r="H272" s="6">
        <v>4400.0168691999997</v>
      </c>
      <c r="I272" s="6">
        <v>8.1496054404572593</v>
      </c>
      <c r="J272" s="6">
        <v>15.153448434371001</v>
      </c>
      <c r="K272" s="6">
        <v>8.1695343205417092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568.66394060000005</v>
      </c>
      <c r="E273" s="6">
        <v>27.4405178477144</v>
      </c>
      <c r="F273" s="6">
        <v>59.621562420237701</v>
      </c>
      <c r="G273" s="6">
        <v>17.807309705427599</v>
      </c>
      <c r="H273" s="6">
        <v>385.12512079999999</v>
      </c>
      <c r="I273" s="6">
        <v>32.407158119668502</v>
      </c>
      <c r="J273" s="6">
        <v>40.378437579762299</v>
      </c>
      <c r="K273" s="6">
        <v>26.2937273152634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26897.807479200001</v>
      </c>
      <c r="E274" s="6">
        <v>2.16621182874594</v>
      </c>
      <c r="F274" s="6">
        <v>81.6516245123684</v>
      </c>
      <c r="G274" s="6">
        <v>1.6664070975235901</v>
      </c>
      <c r="H274" s="6">
        <v>6044.3509161000002</v>
      </c>
      <c r="I274" s="6">
        <v>7.7757894084992598</v>
      </c>
      <c r="J274" s="6">
        <v>18.3483754876316</v>
      </c>
      <c r="K274" s="6">
        <v>7.4156345178057297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1128.2808769999999</v>
      </c>
      <c r="E275" s="6">
        <v>24.9382745678143</v>
      </c>
      <c r="F275" s="6">
        <v>62.2083837137016</v>
      </c>
      <c r="G275" s="6">
        <v>13.453790365380099</v>
      </c>
      <c r="H275" s="6">
        <v>685.43105319999995</v>
      </c>
      <c r="I275" s="6">
        <v>28.534441395475</v>
      </c>
      <c r="J275" s="6">
        <v>37.7916162862984</v>
      </c>
      <c r="K275" s="6">
        <v>22.1461433962724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36586.272647099999</v>
      </c>
      <c r="E276" s="6">
        <v>2.7966423494708699</v>
      </c>
      <c r="F276" s="6">
        <v>78.988428581565401</v>
      </c>
      <c r="G276" s="6">
        <v>2.1080428858918898</v>
      </c>
      <c r="H276" s="6">
        <v>9732.2493238999996</v>
      </c>
      <c r="I276" s="6">
        <v>8.4015384579566703</v>
      </c>
      <c r="J276" s="6">
        <v>21.011571418434599</v>
      </c>
      <c r="K276" s="6">
        <v>7.9247283138975204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426.77824459999999</v>
      </c>
      <c r="E277" s="6">
        <v>18.661399606306599</v>
      </c>
      <c r="F277" s="6">
        <v>64.967464322774504</v>
      </c>
      <c r="G277" s="6">
        <v>10.9895938146121</v>
      </c>
      <c r="H277" s="6">
        <v>230.13248609999999</v>
      </c>
      <c r="I277" s="6">
        <v>23.672136856355301</v>
      </c>
      <c r="J277" s="6">
        <v>35.032535677225503</v>
      </c>
      <c r="K277" s="6">
        <v>20.3800846918638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8508.2083856999998</v>
      </c>
      <c r="E278" s="6">
        <v>3.12661292472482</v>
      </c>
      <c r="F278" s="6">
        <v>78.526795475850506</v>
      </c>
      <c r="G278" s="6">
        <v>1.99824362365846</v>
      </c>
      <c r="H278" s="6">
        <v>2326.5752498000002</v>
      </c>
      <c r="I278" s="6">
        <v>7.3817510118363598</v>
      </c>
      <c r="J278" s="6">
        <v>21.473204524149502</v>
      </c>
      <c r="K278" s="6">
        <v>7.3075105380511296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913.34346679999999</v>
      </c>
      <c r="E279" s="6">
        <v>23.305823334974502</v>
      </c>
      <c r="F279" s="6">
        <v>52.073081593465403</v>
      </c>
      <c r="G279" s="6">
        <v>13.5285450584517</v>
      </c>
      <c r="H279" s="6">
        <v>840.62122829999998</v>
      </c>
      <c r="I279" s="6">
        <v>20.3713809403027</v>
      </c>
      <c r="J279" s="6">
        <v>47.926918406534597</v>
      </c>
      <c r="K279" s="6">
        <v>14.698901037075199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25939.9445447</v>
      </c>
      <c r="E280" s="6">
        <v>3.0003712974303398</v>
      </c>
      <c r="F280" s="6">
        <v>82.975048192909099</v>
      </c>
      <c r="G280" s="6">
        <v>1.7446439469948001</v>
      </c>
      <c r="H280" s="6">
        <v>5322.3989062999999</v>
      </c>
      <c r="I280" s="6">
        <v>8.7891187296553603</v>
      </c>
      <c r="J280" s="6">
        <v>17.024951807090901</v>
      </c>
      <c r="K280" s="6">
        <v>8.5029265998313601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793.9337524</v>
      </c>
      <c r="E281" s="6">
        <v>20.2355194160019</v>
      </c>
      <c r="F281" s="6">
        <v>51.028037010097201</v>
      </c>
      <c r="G281" s="6">
        <v>13.204179726303201</v>
      </c>
      <c r="H281" s="6">
        <v>761.94375909999997</v>
      </c>
      <c r="I281" s="6">
        <v>17.459247952488401</v>
      </c>
      <c r="J281" s="6">
        <v>48.9719629899027</v>
      </c>
      <c r="K281" s="6">
        <v>13.7585534788691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19592.0173627</v>
      </c>
      <c r="E282" s="6">
        <v>3.4805040212385698</v>
      </c>
      <c r="F282" s="6">
        <v>78.879580963692803</v>
      </c>
      <c r="G282" s="6">
        <v>1.9650731443023299</v>
      </c>
      <c r="H282" s="6">
        <v>5245.8647904999998</v>
      </c>
      <c r="I282" s="6">
        <v>7.67189393899426</v>
      </c>
      <c r="J282" s="6">
        <v>21.120419036307201</v>
      </c>
      <c r="K282" s="6">
        <v>7.3390658546647698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310.89416519999997</v>
      </c>
      <c r="E283" s="6">
        <v>18.555207448749901</v>
      </c>
      <c r="F283" s="6">
        <v>54.880996176370502</v>
      </c>
      <c r="G283" s="6">
        <v>12.613723380734401</v>
      </c>
      <c r="H283" s="6">
        <v>255.59366639999999</v>
      </c>
      <c r="I283" s="6">
        <v>18.976225035456199</v>
      </c>
      <c r="J283" s="6">
        <v>45.119003823629498</v>
      </c>
      <c r="K283" s="6">
        <v>15.342841063909599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5275.0834906999999</v>
      </c>
      <c r="E284" s="6">
        <v>3.1420634458164902</v>
      </c>
      <c r="F284" s="6">
        <v>85.140397794886894</v>
      </c>
      <c r="G284" s="6">
        <v>1.5164834903939699</v>
      </c>
      <c r="H284" s="6">
        <v>920.66333139999995</v>
      </c>
      <c r="I284" s="6">
        <v>9.20277400189274</v>
      </c>
      <c r="J284" s="6">
        <v>14.8596022051132</v>
      </c>
      <c r="K284" s="6">
        <v>8.6889275930342809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735.0516781</v>
      </c>
      <c r="E285" s="6">
        <v>19.521654709224698</v>
      </c>
      <c r="F285" s="6">
        <v>64.040211948869498</v>
      </c>
      <c r="G285" s="6">
        <v>10.508494879511399</v>
      </c>
      <c r="H285" s="6">
        <v>412.7453946</v>
      </c>
      <c r="I285" s="6">
        <v>20.109801503016701</v>
      </c>
      <c r="J285" s="6">
        <v>35.959788051130502</v>
      </c>
      <c r="K285" s="6">
        <v>18.7144106186234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13220.644978599999</v>
      </c>
      <c r="E286" s="6">
        <v>2.8312972685796298</v>
      </c>
      <c r="F286" s="6">
        <v>76.951981796678396</v>
      </c>
      <c r="G286" s="6">
        <v>1.9980878841591301</v>
      </c>
      <c r="H286" s="6">
        <v>3959.7377353000002</v>
      </c>
      <c r="I286" s="6">
        <v>6.6828170631038901</v>
      </c>
      <c r="J286" s="6">
        <v>23.0480182033217</v>
      </c>
      <c r="K286" s="6">
        <v>6.6711515555735597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1436.2843057</v>
      </c>
      <c r="E287" s="6">
        <v>20.190626670824699</v>
      </c>
      <c r="F287" s="6">
        <v>69.915439610764395</v>
      </c>
      <c r="G287" s="6">
        <v>7.8978910079414497</v>
      </c>
      <c r="H287" s="6">
        <v>618.03204229999994</v>
      </c>
      <c r="I287" s="6">
        <v>24.841908561560398</v>
      </c>
      <c r="J287" s="6">
        <v>30.084560389235602</v>
      </c>
      <c r="K287" s="6">
        <v>18.354415509947199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29640.035185500001</v>
      </c>
      <c r="E288" s="6">
        <v>3.7838336971062199</v>
      </c>
      <c r="F288" s="6">
        <v>80.891409434589903</v>
      </c>
      <c r="G288" s="6">
        <v>2.0440721067085801</v>
      </c>
      <c r="H288" s="6">
        <v>7001.723677</v>
      </c>
      <c r="I288" s="6">
        <v>8.7487775926929103</v>
      </c>
      <c r="J288" s="6">
        <v>19.1085905654101</v>
      </c>
      <c r="K288" s="6">
        <v>8.6530648679498601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798.47952439999995</v>
      </c>
      <c r="E289" s="6">
        <v>19.5919075569387</v>
      </c>
      <c r="F289" s="6">
        <v>45.8808944688286</v>
      </c>
      <c r="G289" s="6">
        <v>14.449260209185899</v>
      </c>
      <c r="H289" s="6">
        <v>941.85168239999996</v>
      </c>
      <c r="I289" s="6">
        <v>16.578730858202398</v>
      </c>
      <c r="J289" s="6">
        <v>54.1191055311713</v>
      </c>
      <c r="K289" s="6">
        <v>12.2497402036414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19818.272999199999</v>
      </c>
      <c r="E290" s="6">
        <v>3.0955976026607401</v>
      </c>
      <c r="F290" s="6">
        <v>80.140482699863</v>
      </c>
      <c r="G290" s="6">
        <v>2.3817674028661799</v>
      </c>
      <c r="H290" s="6">
        <v>4911.1425614999998</v>
      </c>
      <c r="I290" s="6">
        <v>9.9315587594048207</v>
      </c>
      <c r="J290" s="6">
        <v>19.859517300137</v>
      </c>
      <c r="K290" s="6">
        <v>9.6113106104133497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1821.4700819</v>
      </c>
      <c r="E291" s="6">
        <v>19.193845505901699</v>
      </c>
      <c r="F291" s="6">
        <v>71.471251659634106</v>
      </c>
      <c r="G291" s="6">
        <v>9.3795665073532195</v>
      </c>
      <c r="H291" s="6">
        <v>727.06522370000005</v>
      </c>
      <c r="I291" s="6">
        <v>30.048354840117</v>
      </c>
      <c r="J291" s="6">
        <v>28.528748340365901</v>
      </c>
      <c r="K291" s="6">
        <v>23.4980290865687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33659.671103499997</v>
      </c>
      <c r="E292" s="6">
        <v>3.04765200966603</v>
      </c>
      <c r="F292" s="6">
        <v>83.638546022673907</v>
      </c>
      <c r="G292" s="6">
        <v>1.5544924551425101</v>
      </c>
      <c r="H292" s="6">
        <v>6584.5377023000001</v>
      </c>
      <c r="I292" s="6">
        <v>7.8635167378777204</v>
      </c>
      <c r="J292" s="6">
        <v>16.3614539773261</v>
      </c>
      <c r="K292" s="6">
        <v>7.9464507819117403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1256.5424862</v>
      </c>
      <c r="E293" s="6">
        <v>25.474014850533202</v>
      </c>
      <c r="F293" s="6">
        <v>76.813415182174793</v>
      </c>
      <c r="G293" s="6">
        <v>7.6346328481703303</v>
      </c>
      <c r="H293" s="6">
        <v>379.29479980000002</v>
      </c>
      <c r="I293" s="6">
        <v>28.543615063496102</v>
      </c>
      <c r="J293" s="6">
        <v>23.186584817825199</v>
      </c>
      <c r="K293" s="6">
        <v>25.2923070533068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25253.2170109</v>
      </c>
      <c r="E294" s="6">
        <v>2.7008055675162601</v>
      </c>
      <c r="F294" s="6">
        <v>82.756522974451698</v>
      </c>
      <c r="G294" s="6">
        <v>1.88663161488526</v>
      </c>
      <c r="H294" s="6">
        <v>5261.8603548999999</v>
      </c>
      <c r="I294" s="6">
        <v>9.4187848907862808</v>
      </c>
      <c r="J294" s="6">
        <v>17.243477025548302</v>
      </c>
      <c r="K294" s="6">
        <v>9.0545005714481199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594.66022109999994</v>
      </c>
      <c r="E295" s="6">
        <v>19.770194872265201</v>
      </c>
      <c r="F295" s="6">
        <v>67.842894529551899</v>
      </c>
      <c r="G295" s="6">
        <v>8.5012011777625904</v>
      </c>
      <c r="H295" s="6">
        <v>281.86520610000002</v>
      </c>
      <c r="I295" s="6">
        <v>20.9387469959625</v>
      </c>
      <c r="J295" s="6">
        <v>32.157105470448101</v>
      </c>
      <c r="K295" s="6">
        <v>17.9352614745587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11997.334354799999</v>
      </c>
      <c r="E296" s="6">
        <v>3.6025971807871802</v>
      </c>
      <c r="F296" s="6">
        <v>85.245619330483606</v>
      </c>
      <c r="G296" s="6">
        <v>1.4779411611734401</v>
      </c>
      <c r="H296" s="6">
        <v>2076.5083236</v>
      </c>
      <c r="I296" s="6">
        <v>8.5912603013988296</v>
      </c>
      <c r="J296" s="6">
        <v>14.754380669516401</v>
      </c>
      <c r="K296" s="6">
        <v>8.5390239306041593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826.47224140000003</v>
      </c>
      <c r="E297" s="6">
        <v>22.8559029327633</v>
      </c>
      <c r="F297" s="6">
        <v>56.630997151491002</v>
      </c>
      <c r="G297" s="6">
        <v>12.346464668673701</v>
      </c>
      <c r="H297" s="6">
        <v>632.92682090000005</v>
      </c>
      <c r="I297" s="6">
        <v>24.423232928101399</v>
      </c>
      <c r="J297" s="6">
        <v>43.369002848508998</v>
      </c>
      <c r="K297" s="6">
        <v>16.121943313406899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22942.6390517</v>
      </c>
      <c r="E298" s="6">
        <v>2.7894924431774202</v>
      </c>
      <c r="F298" s="6">
        <v>89.427667681476706</v>
      </c>
      <c r="G298" s="6">
        <v>1.49977604469077</v>
      </c>
      <c r="H298" s="6">
        <v>2712.3284170000002</v>
      </c>
      <c r="I298" s="6">
        <v>12.971712319630599</v>
      </c>
      <c r="J298" s="6">
        <v>10.5723323185233</v>
      </c>
      <c r="K298" s="6">
        <v>12.686081905149599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1380.4763955999999</v>
      </c>
      <c r="E299" s="6">
        <v>14.7428429121269</v>
      </c>
      <c r="F299" s="6">
        <v>67.162112973950499</v>
      </c>
      <c r="G299" s="6">
        <v>6.7279690013996296</v>
      </c>
      <c r="H299" s="6">
        <v>674.96280139999999</v>
      </c>
      <c r="I299" s="6">
        <v>17.618169189812601</v>
      </c>
      <c r="J299" s="6">
        <v>32.837887026049501</v>
      </c>
      <c r="K299" s="6">
        <v>13.760465580467599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17448.355498299999</v>
      </c>
      <c r="E300" s="6">
        <v>2.8124561222303401</v>
      </c>
      <c r="F300" s="6">
        <v>85.778132315762804</v>
      </c>
      <c r="G300" s="6">
        <v>1.4901891788804</v>
      </c>
      <c r="H300" s="6">
        <v>2892.9075103999999</v>
      </c>
      <c r="I300" s="6">
        <v>8.8103237950414002</v>
      </c>
      <c r="J300" s="6">
        <v>14.2218676842372</v>
      </c>
      <c r="K300" s="6">
        <v>8.9879646892789502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2867.7302473999998</v>
      </c>
      <c r="E301" s="6">
        <v>14.6502623117249</v>
      </c>
      <c r="F301" s="6">
        <v>63.427622489445803</v>
      </c>
      <c r="G301" s="6">
        <v>7.5341164772826898</v>
      </c>
      <c r="H301" s="6">
        <v>1653.5337301</v>
      </c>
      <c r="I301" s="6">
        <v>17.915427640189399</v>
      </c>
      <c r="J301" s="6">
        <v>36.572377510554197</v>
      </c>
      <c r="K301" s="6">
        <v>13.066448731004501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42178.506244099997</v>
      </c>
      <c r="E302" s="6">
        <v>2.9751357901426201</v>
      </c>
      <c r="F302" s="6">
        <v>84.827157618254205</v>
      </c>
      <c r="G302" s="6">
        <v>1.5666783040227401</v>
      </c>
      <c r="H302" s="6">
        <v>7544.3742912999996</v>
      </c>
      <c r="I302" s="6">
        <v>9.1049803430035396</v>
      </c>
      <c r="J302" s="6">
        <v>15.1728423817458</v>
      </c>
      <c r="K302" s="6">
        <v>8.7588642977219795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1706.3132521</v>
      </c>
      <c r="E303" s="6">
        <v>21.163514699659299</v>
      </c>
      <c r="F303" s="6">
        <v>65.461864811804801</v>
      </c>
      <c r="G303" s="6">
        <v>11.791524460929701</v>
      </c>
      <c r="H303" s="6">
        <v>900.26273990000004</v>
      </c>
      <c r="I303" s="6">
        <v>28.601094387151701</v>
      </c>
      <c r="J303" s="6">
        <v>34.538135188195199</v>
      </c>
      <c r="K303" s="6">
        <v>22.3490693976523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44791.905339299999</v>
      </c>
      <c r="E304" s="6">
        <v>2.5610366550350698</v>
      </c>
      <c r="F304" s="6">
        <v>88.863525917600299</v>
      </c>
      <c r="G304" s="6">
        <v>1.3771447921495801</v>
      </c>
      <c r="H304" s="6">
        <v>5613.3704774999997</v>
      </c>
      <c r="I304" s="6">
        <v>11.521011664877999</v>
      </c>
      <c r="J304" s="6">
        <v>11.136474082399699</v>
      </c>
      <c r="K304" s="6">
        <v>10.988930699608099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1775.9611863</v>
      </c>
      <c r="E305" s="6">
        <v>11.921387381692</v>
      </c>
      <c r="F305" s="6">
        <v>64.140472986993103</v>
      </c>
      <c r="G305" s="6">
        <v>7.4993100462957996</v>
      </c>
      <c r="H305" s="6">
        <v>992.90081859999998</v>
      </c>
      <c r="I305" s="6">
        <v>18.673092175966001</v>
      </c>
      <c r="J305" s="6">
        <v>35.859527013006897</v>
      </c>
      <c r="K305" s="6">
        <v>13.413709926264501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22785.265159999999</v>
      </c>
      <c r="E306" s="6">
        <v>2.9042751356009702</v>
      </c>
      <c r="F306" s="6">
        <v>83.538677286234801</v>
      </c>
      <c r="G306" s="6">
        <v>1.45324750543283</v>
      </c>
      <c r="H306" s="6">
        <v>4489.8436879999999</v>
      </c>
      <c r="I306" s="6">
        <v>7.26279052724351</v>
      </c>
      <c r="J306" s="6">
        <v>16.461322713765199</v>
      </c>
      <c r="K306" s="6">
        <v>7.3750072508973004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1704.8206396</v>
      </c>
      <c r="E307" s="6">
        <v>26.7348861614783</v>
      </c>
      <c r="F307" s="6">
        <v>62.372004889437498</v>
      </c>
      <c r="G307" s="6">
        <v>15.6256166095827</v>
      </c>
      <c r="H307" s="6">
        <v>1028.4899900999999</v>
      </c>
      <c r="I307" s="6">
        <v>30.341076906571899</v>
      </c>
      <c r="J307" s="6">
        <v>37.627995110562502</v>
      </c>
      <c r="K307" s="6">
        <v>25.900955730160302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76950.594310600005</v>
      </c>
      <c r="E308" s="6">
        <v>2.3033847335209798</v>
      </c>
      <c r="F308" s="6">
        <v>86.534693261671194</v>
      </c>
      <c r="G308" s="6">
        <v>1.49944067830362</v>
      </c>
      <c r="H308" s="6">
        <v>11973.9646266</v>
      </c>
      <c r="I308" s="6">
        <v>9.6482939150201403</v>
      </c>
      <c r="J308" s="6">
        <v>13.4653067383289</v>
      </c>
      <c r="K308" s="6">
        <v>9.6361443287239403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677.54586600000005</v>
      </c>
      <c r="E309" s="6">
        <v>23.363934788616099</v>
      </c>
      <c r="F309" s="6">
        <v>56.978335876774601</v>
      </c>
      <c r="G309" s="6">
        <v>13.384120745991099</v>
      </c>
      <c r="H309" s="6">
        <v>511.5830469</v>
      </c>
      <c r="I309" s="6">
        <v>26.175962696084099</v>
      </c>
      <c r="J309" s="6">
        <v>43.021664123225399</v>
      </c>
      <c r="K309" s="6">
        <v>17.726067617842201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24516.735769499999</v>
      </c>
      <c r="E310" s="6">
        <v>2.2711790436423298</v>
      </c>
      <c r="F310" s="6">
        <v>80.417441502660196</v>
      </c>
      <c r="G310" s="6">
        <v>1.80368203364628</v>
      </c>
      <c r="H310" s="6">
        <v>5970.1030448000001</v>
      </c>
      <c r="I310" s="6">
        <v>7.3413298427878697</v>
      </c>
      <c r="J310" s="6">
        <v>19.5825584973398</v>
      </c>
      <c r="K310" s="6">
        <v>7.4069736316555597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1680.3561806</v>
      </c>
      <c r="E311" s="6">
        <v>19.430703514241898</v>
      </c>
      <c r="F311" s="6">
        <v>85.919129061393207</v>
      </c>
      <c r="G311" s="6">
        <v>7.2493194988607197</v>
      </c>
      <c r="H311" s="6">
        <v>275.38545570000002</v>
      </c>
      <c r="I311" s="6">
        <v>49.494833151937499</v>
      </c>
      <c r="J311" s="6">
        <v>14.0808709386068</v>
      </c>
      <c r="K311" s="6">
        <v>44.234140085905402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49113.487947299996</v>
      </c>
      <c r="E312" s="6">
        <v>3.3848930201814098</v>
      </c>
      <c r="F312" s="6">
        <v>85.762449799894199</v>
      </c>
      <c r="G312" s="6">
        <v>1.70338661602493</v>
      </c>
      <c r="H312" s="6">
        <v>8153.4022382000003</v>
      </c>
      <c r="I312" s="6">
        <v>10.019141264308001</v>
      </c>
      <c r="J312" s="6">
        <v>14.237550200105799</v>
      </c>
      <c r="K312" s="6">
        <v>10.2606562992533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911.56435739999995</v>
      </c>
      <c r="E313" s="6">
        <v>25.907504106474601</v>
      </c>
      <c r="F313" s="6">
        <v>75.986466617908803</v>
      </c>
      <c r="G313" s="6">
        <v>11.2565541114519</v>
      </c>
      <c r="H313" s="6">
        <v>288.07604959999998</v>
      </c>
      <c r="I313" s="6">
        <v>40.602294642290602</v>
      </c>
      <c r="J313" s="6">
        <v>24.0135333820912</v>
      </c>
      <c r="K313" s="6">
        <v>35.6193218054458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39660.614419099998</v>
      </c>
      <c r="E314" s="6">
        <v>2.9877811587911398</v>
      </c>
      <c r="F314" s="6">
        <v>84.347295105075503</v>
      </c>
      <c r="G314" s="6">
        <v>1.76143056188074</v>
      </c>
      <c r="H314" s="6">
        <v>7359.9976464000001</v>
      </c>
      <c r="I314" s="6">
        <v>9.2062123993324096</v>
      </c>
      <c r="J314" s="6">
        <v>15.652704894924501</v>
      </c>
      <c r="K314" s="6">
        <v>9.4917718316039092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1689.1036598999999</v>
      </c>
      <c r="E315" s="6">
        <v>25.031109094242701</v>
      </c>
      <c r="F315" s="6">
        <v>61.415847270862301</v>
      </c>
      <c r="G315" s="6">
        <v>12.473105825845099</v>
      </c>
      <c r="H315" s="6">
        <v>1061.1696571</v>
      </c>
      <c r="I315" s="6">
        <v>22.2509138121946</v>
      </c>
      <c r="J315" s="6">
        <v>38.5841527291376</v>
      </c>
      <c r="K315" s="6">
        <v>19.853911728244601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38383.916117599998</v>
      </c>
      <c r="E316" s="6">
        <v>2.8210198510011</v>
      </c>
      <c r="F316" s="6">
        <v>81.820519535142793</v>
      </c>
      <c r="G316" s="6">
        <v>1.86491083624411</v>
      </c>
      <c r="H316" s="6">
        <v>8528.4187535000001</v>
      </c>
      <c r="I316" s="6">
        <v>8.2557652408307494</v>
      </c>
      <c r="J316" s="6">
        <v>18.1794804648572</v>
      </c>
      <c r="K316" s="6">
        <v>8.3934177218749202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394.8103251</v>
      </c>
      <c r="E317" s="6">
        <v>18.770245784716099</v>
      </c>
      <c r="F317" s="6">
        <v>74.902958142968103</v>
      </c>
      <c r="G317" s="6">
        <v>8.8097648624128109</v>
      </c>
      <c r="H317" s="6">
        <v>132.28544640000001</v>
      </c>
      <c r="I317" s="6">
        <v>33.018978885533002</v>
      </c>
      <c r="J317" s="6">
        <v>25.0970418570319</v>
      </c>
      <c r="K317" s="6">
        <v>26.293036944264799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9827.5398404000007</v>
      </c>
      <c r="E318" s="6">
        <v>2.65669661146325</v>
      </c>
      <c r="F318" s="6">
        <v>89.099179223391999</v>
      </c>
      <c r="G318" s="6">
        <v>1.4946948540021201</v>
      </c>
      <c r="H318" s="6">
        <v>1202.3483427000001</v>
      </c>
      <c r="I318" s="6">
        <v>12.4538810961668</v>
      </c>
      <c r="J318" s="6">
        <v>10.900820776608001</v>
      </c>
      <c r="K318" s="6">
        <v>12.2170694675393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616.01623889999996</v>
      </c>
      <c r="E319" s="6">
        <v>23.011454454251702</v>
      </c>
      <c r="F319" s="6">
        <v>72.050883961448207</v>
      </c>
      <c r="G319" s="6">
        <v>11.6796625012046</v>
      </c>
      <c r="H319" s="6">
        <v>238.95764209999999</v>
      </c>
      <c r="I319" s="6">
        <v>33.420195574270501</v>
      </c>
      <c r="J319" s="6">
        <v>27.9491160385518</v>
      </c>
      <c r="K319" s="6">
        <v>30.109360397030201</v>
      </c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18716.864077400001</v>
      </c>
      <c r="E320" s="6">
        <v>2.50663061940902</v>
      </c>
      <c r="F320" s="6">
        <v>87.320144277078001</v>
      </c>
      <c r="G320" s="6">
        <v>1.42503823421756</v>
      </c>
      <c r="H320" s="6">
        <v>2717.8967471000001</v>
      </c>
      <c r="I320" s="6">
        <v>9.7598050771827491</v>
      </c>
      <c r="J320" s="6">
        <v>12.679855722921999</v>
      </c>
      <c r="K320" s="6">
        <v>9.8135615208368208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467.00938509999997</v>
      </c>
      <c r="E321" s="6">
        <v>17.330973605407699</v>
      </c>
      <c r="F321" s="6">
        <v>82.180349486367604</v>
      </c>
      <c r="G321" s="6">
        <v>6.2534354423440304</v>
      </c>
      <c r="H321" s="6">
        <v>101.264403</v>
      </c>
      <c r="I321" s="6">
        <v>33.110123055703802</v>
      </c>
      <c r="J321" s="6">
        <v>17.8196505136324</v>
      </c>
      <c r="K321" s="6">
        <v>28.839483117198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8545.7665348999999</v>
      </c>
      <c r="E322" s="6">
        <v>1.9145027749016299</v>
      </c>
      <c r="F322" s="6">
        <v>89.770043875789597</v>
      </c>
      <c r="G322" s="6">
        <v>1.1999757953280601</v>
      </c>
      <c r="H322" s="6">
        <v>973.85289039999998</v>
      </c>
      <c r="I322" s="6">
        <v>10.807966612388601</v>
      </c>
      <c r="J322" s="6">
        <v>10.2299561242104</v>
      </c>
      <c r="K322" s="6">
        <v>10.5300431877268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1641.5727354999999</v>
      </c>
      <c r="E323" s="6">
        <v>18.179393080104401</v>
      </c>
      <c r="F323" s="6">
        <v>65.962286502589507</v>
      </c>
      <c r="G323" s="6">
        <v>9.6762204418359108</v>
      </c>
      <c r="H323" s="6">
        <v>847.08073990000003</v>
      </c>
      <c r="I323" s="6">
        <v>25.175671777311798</v>
      </c>
      <c r="J323" s="6">
        <v>34.0377134974105</v>
      </c>
      <c r="K323" s="6">
        <v>18.7517185928236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32454.654790699999</v>
      </c>
      <c r="E324" s="6">
        <v>2.8236050264846999</v>
      </c>
      <c r="F324" s="6">
        <v>80.773653259085194</v>
      </c>
      <c r="G324" s="6">
        <v>2.2926015171286398</v>
      </c>
      <c r="H324" s="6">
        <v>7725.0987318999996</v>
      </c>
      <c r="I324" s="6">
        <v>9.6565461120368408</v>
      </c>
      <c r="J324" s="6">
        <v>19.226346740914799</v>
      </c>
      <c r="K324" s="6">
        <v>9.6316685900459493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610.75501729999996</v>
      </c>
      <c r="E325" s="6">
        <v>18.9074973839428</v>
      </c>
      <c r="F325" s="6">
        <v>61.266846417526402</v>
      </c>
      <c r="G325" s="6">
        <v>12.843067670303601</v>
      </c>
      <c r="H325" s="6">
        <v>386.12184680000001</v>
      </c>
      <c r="I325" s="6">
        <v>24.200180156780501</v>
      </c>
      <c r="J325" s="6">
        <v>38.733153582473598</v>
      </c>
      <c r="K325" s="6">
        <v>20.3147480055028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15826.9539042</v>
      </c>
      <c r="E326" s="6">
        <v>2.2046847859552798</v>
      </c>
      <c r="F326" s="6">
        <v>86.965057259044301</v>
      </c>
      <c r="G326" s="6">
        <v>1.3701037001821099</v>
      </c>
      <c r="H326" s="6">
        <v>2372.2566787999999</v>
      </c>
      <c r="I326" s="6">
        <v>8.8838916110164696</v>
      </c>
      <c r="J326" s="6">
        <v>13.034942740955699</v>
      </c>
      <c r="K326" s="6">
        <v>9.1409029640608903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548.14343499999995</v>
      </c>
      <c r="E327" s="6">
        <v>22.882567944877898</v>
      </c>
      <c r="F327" s="6">
        <v>65.119671975038699</v>
      </c>
      <c r="G327" s="6">
        <v>12.8959866144621</v>
      </c>
      <c r="H327" s="6">
        <v>293.60440920000002</v>
      </c>
      <c r="I327" s="6">
        <v>29.6376648966917</v>
      </c>
      <c r="J327" s="6">
        <v>34.880328024961301</v>
      </c>
      <c r="K327" s="6">
        <v>24.076104373998199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17560.5452726</v>
      </c>
      <c r="E328" s="6">
        <v>2.7403916090492402</v>
      </c>
      <c r="F328" s="6">
        <v>85.553643348777797</v>
      </c>
      <c r="G328" s="6">
        <v>1.5961369278229101</v>
      </c>
      <c r="H328" s="6">
        <v>2965.2261443000002</v>
      </c>
      <c r="I328" s="6">
        <v>10.1451790445591</v>
      </c>
      <c r="J328" s="6">
        <v>14.446356651222199</v>
      </c>
      <c r="K328" s="6">
        <v>9.4525791350459105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1270.4458196</v>
      </c>
      <c r="E329" s="6">
        <v>21.1033402290495</v>
      </c>
      <c r="F329" s="6">
        <v>70.634362891722901</v>
      </c>
      <c r="G329" s="6">
        <v>9.2615591649115796</v>
      </c>
      <c r="H329" s="6">
        <v>528.17707099999996</v>
      </c>
      <c r="I329" s="6">
        <v>28.730608258227399</v>
      </c>
      <c r="J329" s="6">
        <v>29.365637108277099</v>
      </c>
      <c r="K329" s="6">
        <v>22.2772054488522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37330.2297053</v>
      </c>
      <c r="E330" s="6">
        <v>2.5993667574299502</v>
      </c>
      <c r="F330" s="6">
        <v>86.107588734251195</v>
      </c>
      <c r="G330" s="6">
        <v>1.3990906853843099</v>
      </c>
      <c r="H330" s="6">
        <v>6022.7781469000001</v>
      </c>
      <c r="I330" s="6">
        <v>8.4715738238361595</v>
      </c>
      <c r="J330" s="6">
        <v>13.8924112657488</v>
      </c>
      <c r="K330" s="6">
        <v>8.6718081573076908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172.64582390000001</v>
      </c>
      <c r="E331" s="6">
        <v>29.2058027191304</v>
      </c>
      <c r="F331" s="6">
        <v>61.7082619364161</v>
      </c>
      <c r="G331" s="6">
        <v>18.570405801815799</v>
      </c>
      <c r="H331" s="6">
        <v>107.1316621</v>
      </c>
      <c r="I331" s="6">
        <v>36.931006110616003</v>
      </c>
      <c r="J331" s="6">
        <v>38.2917380635839</v>
      </c>
      <c r="K331" s="6">
        <v>29.9267550504272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7967.7538406000003</v>
      </c>
      <c r="E332" s="6">
        <v>2.2217839638166499</v>
      </c>
      <c r="F332" s="6">
        <v>88.495036861155896</v>
      </c>
      <c r="G332" s="6">
        <v>1.6871980287322501</v>
      </c>
      <c r="H332" s="6">
        <v>1035.8627724999999</v>
      </c>
      <c r="I332" s="6">
        <v>13.133652165675</v>
      </c>
      <c r="J332" s="6">
        <v>11.504963138844101</v>
      </c>
      <c r="K332" s="6">
        <v>12.97776011473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3324.2033726</v>
      </c>
      <c r="E333" s="6">
        <v>20.695166139840801</v>
      </c>
      <c r="F333" s="6">
        <v>66.572714320305494</v>
      </c>
      <c r="G333" s="6">
        <v>9.2739319042526098</v>
      </c>
      <c r="H333" s="6">
        <v>1669.1387294000001</v>
      </c>
      <c r="I333" s="6">
        <v>26.066535968486999</v>
      </c>
      <c r="J333" s="6">
        <v>33.4272856796944</v>
      </c>
      <c r="K333" s="6">
        <v>18.469666523441699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51275.501414099999</v>
      </c>
      <c r="E334" s="6">
        <v>3.3712263263789999</v>
      </c>
      <c r="F334" s="6">
        <v>88.466166641126506</v>
      </c>
      <c r="G334" s="6">
        <v>1.5461758116667501</v>
      </c>
      <c r="H334" s="6">
        <v>6685.0764665999995</v>
      </c>
      <c r="I334" s="6">
        <v>11.9858666316269</v>
      </c>
      <c r="J334" s="6">
        <v>11.5338333588734</v>
      </c>
      <c r="K334" s="6">
        <v>11.8593916484978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8521.1876293000005</v>
      </c>
      <c r="E335" s="6">
        <v>11.494659444719501</v>
      </c>
      <c r="F335" s="6">
        <v>66.307531764395193</v>
      </c>
      <c r="G335" s="6">
        <v>5.0352519047400603</v>
      </c>
      <c r="H335" s="6">
        <v>4329.8225087000001</v>
      </c>
      <c r="I335" s="6">
        <v>14.2318157778335</v>
      </c>
      <c r="J335" s="6">
        <v>33.6924682356048</v>
      </c>
      <c r="K335" s="6">
        <v>9.9094884732267197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50857.213252299996</v>
      </c>
      <c r="E336" s="6">
        <v>3.6916363542276001</v>
      </c>
      <c r="F336" s="6">
        <v>77.084387222147299</v>
      </c>
      <c r="G336" s="6">
        <v>1.97740711330637</v>
      </c>
      <c r="H336" s="6">
        <v>15118.810019099999</v>
      </c>
      <c r="I336" s="6">
        <v>7.0721093542030502</v>
      </c>
      <c r="J336" s="6">
        <v>22.915612777852701</v>
      </c>
      <c r="K336" s="6">
        <v>6.6516753051986104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4164.8372178999998</v>
      </c>
      <c r="E337" s="6">
        <v>12.245391094384599</v>
      </c>
      <c r="F337" s="6">
        <v>77.140958356102402</v>
      </c>
      <c r="G337" s="6">
        <v>5.2356227282541496</v>
      </c>
      <c r="H337" s="6">
        <v>1234.1587327</v>
      </c>
      <c r="I337" s="6">
        <v>19.879561478161801</v>
      </c>
      <c r="J337" s="6">
        <v>22.859041643897601</v>
      </c>
      <c r="K337" s="6">
        <v>17.668324033012802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35158.1698015</v>
      </c>
      <c r="E338" s="6">
        <v>3.1590775945787999</v>
      </c>
      <c r="F338" s="6">
        <v>87.110722708495999</v>
      </c>
      <c r="G338" s="6">
        <v>1.3785537394166001</v>
      </c>
      <c r="H338" s="6">
        <v>5202.1540580000001</v>
      </c>
      <c r="I338" s="6">
        <v>9.5017234809584501</v>
      </c>
      <c r="J338" s="6">
        <v>12.889277291503999</v>
      </c>
      <c r="K338" s="6">
        <v>9.3167995239139607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2030.2797198999999</v>
      </c>
      <c r="E339" s="6">
        <v>16.504580899914401</v>
      </c>
      <c r="F339" s="6">
        <v>71.650323225731199</v>
      </c>
      <c r="G339" s="6">
        <v>7.8680354687214198</v>
      </c>
      <c r="H339" s="6">
        <v>803.31492209999999</v>
      </c>
      <c r="I339" s="6">
        <v>23.034862401731701</v>
      </c>
      <c r="J339" s="6">
        <v>28.349676774268801</v>
      </c>
      <c r="K339" s="6">
        <v>19.885492486358199</v>
      </c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27887.434224699999</v>
      </c>
      <c r="E340" s="6">
        <v>2.6374907996571602</v>
      </c>
      <c r="F340" s="6">
        <v>87.622093848239103</v>
      </c>
      <c r="G340" s="6">
        <v>1.5270305438923699</v>
      </c>
      <c r="H340" s="6">
        <v>3939.5091864000001</v>
      </c>
      <c r="I340" s="6">
        <v>10.831482260060801</v>
      </c>
      <c r="J340" s="6">
        <v>12.3779061517609</v>
      </c>
      <c r="K340" s="6">
        <v>10.8097130472289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205.5986355</v>
      </c>
      <c r="E341" s="6">
        <v>18.160888629620299</v>
      </c>
      <c r="F341" s="6">
        <v>67.078740509959999</v>
      </c>
      <c r="G341" s="6">
        <v>9.5013782377368301</v>
      </c>
      <c r="H341" s="6">
        <v>100.90478709999999</v>
      </c>
      <c r="I341" s="6">
        <v>24.175682730054302</v>
      </c>
      <c r="J341" s="6">
        <v>32.921259490040001</v>
      </c>
      <c r="K341" s="6">
        <v>19.359541377478301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4599.9255284000001</v>
      </c>
      <c r="E342" s="6">
        <v>2.8563365089989499</v>
      </c>
      <c r="F342" s="6">
        <v>84.557700271579293</v>
      </c>
      <c r="G342" s="6">
        <v>1.47840635741266</v>
      </c>
      <c r="H342" s="6">
        <v>840.05866419999995</v>
      </c>
      <c r="I342" s="6">
        <v>8.6560171261703296</v>
      </c>
      <c r="J342" s="6">
        <v>15.4422997284207</v>
      </c>
      <c r="K342" s="6">
        <v>8.0953383788828699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132.06371609999999</v>
      </c>
      <c r="E343" s="6">
        <v>24.847086798824002</v>
      </c>
      <c r="F343" s="6">
        <v>64.280035183212405</v>
      </c>
      <c r="G343" s="6">
        <v>12.129751905068201</v>
      </c>
      <c r="H343" s="6">
        <v>73.386881000000002</v>
      </c>
      <c r="I343" s="6">
        <v>24.503039146181401</v>
      </c>
      <c r="J343" s="6">
        <v>35.719964816787602</v>
      </c>
      <c r="K343" s="6">
        <v>21.828153617188999</v>
      </c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3924.6743768000001</v>
      </c>
      <c r="E344" s="6">
        <v>2.8039845281149098</v>
      </c>
      <c r="F344" s="6">
        <v>83.675941435186502</v>
      </c>
      <c r="G344" s="6">
        <v>1.71070566940647</v>
      </c>
      <c r="H344" s="6">
        <v>765.65155140000002</v>
      </c>
      <c r="I344" s="6">
        <v>9.1711503371716905</v>
      </c>
      <c r="J344" s="6">
        <v>16.324058564813502</v>
      </c>
      <c r="K344" s="6">
        <v>8.7689533113196596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210.9554842</v>
      </c>
      <c r="E345" s="6">
        <v>22.3916767125014</v>
      </c>
      <c r="F345" s="6">
        <v>62.997272034603597</v>
      </c>
      <c r="G345" s="6">
        <v>12.163055533762</v>
      </c>
      <c r="H345" s="6">
        <v>123.9089907</v>
      </c>
      <c r="I345" s="6">
        <v>23.177619252084401</v>
      </c>
      <c r="J345" s="6">
        <v>37.002727965396403</v>
      </c>
      <c r="K345" s="6">
        <v>20.707644013407801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5883.0446340999997</v>
      </c>
      <c r="E346" s="6">
        <v>2.9446470189227498</v>
      </c>
      <c r="F346" s="6">
        <v>80.9407943209319</v>
      </c>
      <c r="G346" s="6">
        <v>1.99510883351867</v>
      </c>
      <c r="H346" s="6">
        <v>1385.2861049999999</v>
      </c>
      <c r="I346" s="6">
        <v>8.37913452548589</v>
      </c>
      <c r="J346" s="6">
        <v>19.0592056790681</v>
      </c>
      <c r="K346" s="6">
        <v>8.4728449055493193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240.27738969999999</v>
      </c>
      <c r="E347" s="6">
        <v>21.097150370295001</v>
      </c>
      <c r="F347" s="6">
        <v>77.701182307799399</v>
      </c>
      <c r="G347" s="6">
        <v>7.8697510955245598</v>
      </c>
      <c r="H347" s="6">
        <v>68.955214699999999</v>
      </c>
      <c r="I347" s="6">
        <v>29.8874063772166</v>
      </c>
      <c r="J347" s="6">
        <v>22.298817692200601</v>
      </c>
      <c r="K347" s="6">
        <v>27.422483695368101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6025.0387647999996</v>
      </c>
      <c r="E348" s="6">
        <v>2.9355462121283402</v>
      </c>
      <c r="F348" s="6">
        <v>82.552860125493794</v>
      </c>
      <c r="G348" s="6">
        <v>2.1504022839507302</v>
      </c>
      <c r="H348" s="6">
        <v>1273.3622302000001</v>
      </c>
      <c r="I348" s="6">
        <v>10.1957458287092</v>
      </c>
      <c r="J348" s="6">
        <v>17.447139874506199</v>
      </c>
      <c r="K348" s="6">
        <v>10.1748401306694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629.83366339999998</v>
      </c>
      <c r="E349" s="6">
        <v>17.543993828165</v>
      </c>
      <c r="F349" s="6">
        <v>65.540666575608</v>
      </c>
      <c r="G349" s="6">
        <v>8.7462854626022892</v>
      </c>
      <c r="H349" s="6">
        <v>331.14781010000002</v>
      </c>
      <c r="I349" s="6">
        <v>24.900124345317799</v>
      </c>
      <c r="J349" s="6">
        <v>34.459333424392</v>
      </c>
      <c r="K349" s="6">
        <v>16.635184790711602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10002.078152300001</v>
      </c>
      <c r="E350" s="6">
        <v>3.7017721050109902</v>
      </c>
      <c r="F350" s="6">
        <v>78.175059820823904</v>
      </c>
      <c r="G350" s="6">
        <v>2.3415537886617699</v>
      </c>
      <c r="H350" s="6">
        <v>2792.3836302999998</v>
      </c>
      <c r="I350" s="6">
        <v>8.3715781735499597</v>
      </c>
      <c r="J350" s="6">
        <v>21.8249401791761</v>
      </c>
      <c r="K350" s="6">
        <v>8.38724440935537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281.63209769999997</v>
      </c>
      <c r="E351" s="6">
        <v>28.462457679740201</v>
      </c>
      <c r="F351" s="6">
        <v>65.588701550992198</v>
      </c>
      <c r="G351" s="6">
        <v>16.018108713242</v>
      </c>
      <c r="H351" s="6">
        <v>147.75907950000001</v>
      </c>
      <c r="I351" s="6">
        <v>33.313398768408497</v>
      </c>
      <c r="J351" s="6">
        <v>34.411298449007802</v>
      </c>
      <c r="K351" s="6">
        <v>30.530872101819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15076.508149900001</v>
      </c>
      <c r="E352" s="6">
        <v>2.1602184029667901</v>
      </c>
      <c r="F352" s="6">
        <v>85.757129453826593</v>
      </c>
      <c r="G352" s="6">
        <v>1.3288464590550899</v>
      </c>
      <c r="H352" s="6">
        <v>2503.9638713999998</v>
      </c>
      <c r="I352" s="6">
        <v>8.4512153728899495</v>
      </c>
      <c r="J352" s="6">
        <v>14.2428705461734</v>
      </c>
      <c r="K352" s="6">
        <v>8.00105971924763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254.7160389</v>
      </c>
      <c r="E353" s="6">
        <v>25.3166240566954</v>
      </c>
      <c r="F353" s="6">
        <v>50.248154633025202</v>
      </c>
      <c r="G353" s="6">
        <v>17.680263675667799</v>
      </c>
      <c r="H353" s="6">
        <v>252.20016680000001</v>
      </c>
      <c r="I353" s="6">
        <v>23.874961687711799</v>
      </c>
      <c r="J353" s="6">
        <v>49.751845366974798</v>
      </c>
      <c r="K353" s="6">
        <v>17.856636604625901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15290.2205256</v>
      </c>
      <c r="E354" s="6">
        <v>2.5276290133670698</v>
      </c>
      <c r="F354" s="6">
        <v>79.655278315159094</v>
      </c>
      <c r="G354" s="6">
        <v>1.7378039985858</v>
      </c>
      <c r="H354" s="6">
        <v>3905.2688996000002</v>
      </c>
      <c r="I354" s="6">
        <v>6.8452748228599498</v>
      </c>
      <c r="J354" s="6">
        <v>20.344721684840898</v>
      </c>
      <c r="K354" s="6">
        <v>6.80398893181669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124.93323959999999</v>
      </c>
      <c r="E355" s="6">
        <v>28.2344423688237</v>
      </c>
      <c r="F355" s="6">
        <v>52.461548094361902</v>
      </c>
      <c r="G355" s="6">
        <v>16.003447980906799</v>
      </c>
      <c r="H355" s="6">
        <v>113.2092555</v>
      </c>
      <c r="I355" s="6">
        <v>29.229675899029601</v>
      </c>
      <c r="J355" s="6">
        <v>47.538451905638098</v>
      </c>
      <c r="K355" s="6">
        <v>17.6607698036206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12506.681869800001</v>
      </c>
      <c r="E356" s="6">
        <v>2.28553024143923</v>
      </c>
      <c r="F356" s="6">
        <v>81.5310258599729</v>
      </c>
      <c r="G356" s="6">
        <v>1.5634020716007799</v>
      </c>
      <c r="H356" s="6">
        <v>2833.1004251999998</v>
      </c>
      <c r="I356" s="6">
        <v>7.2722093414135696</v>
      </c>
      <c r="J356" s="6">
        <v>18.4689741400271</v>
      </c>
      <c r="K356" s="6">
        <v>6.9016163953019598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624.61191040000006</v>
      </c>
      <c r="E357" s="6">
        <v>22.567142529714001</v>
      </c>
      <c r="F357" s="6">
        <v>67.874927040517505</v>
      </c>
      <c r="G357" s="6">
        <v>9.6631151645647293</v>
      </c>
      <c r="H357" s="6">
        <v>295.62762079999999</v>
      </c>
      <c r="I357" s="6">
        <v>29.778106533715398</v>
      </c>
      <c r="J357" s="6">
        <v>32.125072959482502</v>
      </c>
      <c r="K357" s="6">
        <v>20.416552441956402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13237.9649267</v>
      </c>
      <c r="E358" s="6">
        <v>2.79617511685937</v>
      </c>
      <c r="F358" s="6">
        <v>91.311539607246701</v>
      </c>
      <c r="G358" s="6">
        <v>1.1630286064783899</v>
      </c>
      <c r="H358" s="6">
        <v>1259.6166315999999</v>
      </c>
      <c r="I358" s="6">
        <v>12.615230699443</v>
      </c>
      <c r="J358" s="6">
        <v>8.6884603927532904</v>
      </c>
      <c r="K358" s="6">
        <v>12.2228712411911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121.3937849</v>
      </c>
      <c r="E359" s="6">
        <v>37.6677138717722</v>
      </c>
      <c r="F359" s="6">
        <v>43.080009926128298</v>
      </c>
      <c r="G359" s="6">
        <v>26.829840729870501</v>
      </c>
      <c r="H359" s="6">
        <v>160.39302319999999</v>
      </c>
      <c r="I359" s="6">
        <v>27.355462818834599</v>
      </c>
      <c r="J359" s="6">
        <v>56.919990073871702</v>
      </c>
      <c r="K359" s="6">
        <v>20.306219369666199</v>
      </c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10755.66661</v>
      </c>
      <c r="E360" s="6">
        <v>2.4643383999237498</v>
      </c>
      <c r="F360" s="6">
        <v>81.479341265296895</v>
      </c>
      <c r="G360" s="6">
        <v>1.57877078717926</v>
      </c>
      <c r="H360" s="6">
        <v>2444.8164118</v>
      </c>
      <c r="I360" s="6">
        <v>6.6174761514760503</v>
      </c>
      <c r="J360" s="6">
        <v>18.520658734703101</v>
      </c>
      <c r="K360" s="6">
        <v>6.9456062870607296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77.518395999999996</v>
      </c>
      <c r="E361" s="6">
        <v>40.193240059184099</v>
      </c>
      <c r="F361" s="6">
        <v>62.528707780250301</v>
      </c>
      <c r="G361" s="6">
        <v>23.127130474099602</v>
      </c>
      <c r="H361" s="6">
        <v>46.454093999999998</v>
      </c>
      <c r="I361" s="6">
        <v>44.157781237065102</v>
      </c>
      <c r="J361" s="6">
        <v>37.471292219749699</v>
      </c>
      <c r="K361" s="6">
        <v>38.592466326755201</v>
      </c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8855.4576570999998</v>
      </c>
      <c r="E362" s="6">
        <v>2.3596869125721001</v>
      </c>
      <c r="F362" s="6">
        <v>82.447903933028897</v>
      </c>
      <c r="G362" s="6">
        <v>1.56195164702039</v>
      </c>
      <c r="H362" s="6">
        <v>1885.2127962</v>
      </c>
      <c r="I362" s="6">
        <v>7.10785860557292</v>
      </c>
      <c r="J362" s="6">
        <v>17.552096066971099</v>
      </c>
      <c r="K362" s="6">
        <v>7.3369949007917104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250.80504099999999</v>
      </c>
      <c r="E363" s="6">
        <v>31.591587643500102</v>
      </c>
      <c r="F363" s="6">
        <v>55.155067175471999</v>
      </c>
      <c r="G363" s="6">
        <v>19.1210299098428</v>
      </c>
      <c r="H363" s="6">
        <v>203.92206540000001</v>
      </c>
      <c r="I363" s="6">
        <v>30.659349809787798</v>
      </c>
      <c r="J363" s="6">
        <v>44.844932824528001</v>
      </c>
      <c r="K363" s="6">
        <v>23.517075903941699</v>
      </c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14522.9068486</v>
      </c>
      <c r="E364" s="6">
        <v>2.3287654434237299</v>
      </c>
      <c r="F364" s="6">
        <v>77.898272339328599</v>
      </c>
      <c r="G364" s="6">
        <v>1.8899593492614699</v>
      </c>
      <c r="H364" s="6">
        <v>4120.5192666000003</v>
      </c>
      <c r="I364" s="6">
        <v>6.7814662374154597</v>
      </c>
      <c r="J364" s="6">
        <v>22.101727660671401</v>
      </c>
      <c r="K364" s="6">
        <v>6.6612244236909399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268.87477840000003</v>
      </c>
      <c r="E365" s="6">
        <v>27.696446651565001</v>
      </c>
      <c r="F365" s="6">
        <v>65.409458241535603</v>
      </c>
      <c r="G365" s="6">
        <v>16.531128155690901</v>
      </c>
      <c r="H365" s="6">
        <v>142.18928729999999</v>
      </c>
      <c r="I365" s="6">
        <v>51.7790635639033</v>
      </c>
      <c r="J365" s="6">
        <v>34.590541758464397</v>
      </c>
      <c r="K365" s="6">
        <v>31.2597629819007</v>
      </c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16625.2935813</v>
      </c>
      <c r="E366" s="6">
        <v>2.3583311817019301</v>
      </c>
      <c r="F366" s="6">
        <v>85.044640082069293</v>
      </c>
      <c r="G366" s="6">
        <v>1.3902638298691701</v>
      </c>
      <c r="H366" s="6">
        <v>2923.6086955000001</v>
      </c>
      <c r="I366" s="6">
        <v>7.6401443079865103</v>
      </c>
      <c r="J366" s="6">
        <v>14.955359917930799</v>
      </c>
      <c r="K366" s="6">
        <v>7.9058269195236903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276.3653928</v>
      </c>
      <c r="E367" s="6">
        <v>24.374017290717099</v>
      </c>
      <c r="F367" s="6">
        <v>71.660010093912504</v>
      </c>
      <c r="G367" s="6">
        <v>12.3817289152699</v>
      </c>
      <c r="H367" s="6">
        <v>109.2965579</v>
      </c>
      <c r="I367" s="6">
        <v>38.475850036995602</v>
      </c>
      <c r="J367" s="6">
        <v>28.339989906087499</v>
      </c>
      <c r="K367" s="6">
        <v>31.308226361003101</v>
      </c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13347.092736799999</v>
      </c>
      <c r="E368" s="6">
        <v>1.8264489652822</v>
      </c>
      <c r="F368" s="6">
        <v>78.475027192207804</v>
      </c>
      <c r="G368" s="6">
        <v>1.6506451807195499</v>
      </c>
      <c r="H368" s="6">
        <v>3660.9838632999999</v>
      </c>
      <c r="I368" s="6">
        <v>6.1583249715790602</v>
      </c>
      <c r="J368" s="6">
        <v>21.524972807792199</v>
      </c>
      <c r="K368" s="6">
        <v>6.0178670885363799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89.835975599999998</v>
      </c>
      <c r="E369" s="6">
        <v>25.498485681441799</v>
      </c>
      <c r="F369" s="6">
        <v>64.605133433706598</v>
      </c>
      <c r="G369" s="6">
        <v>14.080416908434101</v>
      </c>
      <c r="H369" s="6">
        <v>49.217952199999999</v>
      </c>
      <c r="I369" s="6">
        <v>28.885939257712899</v>
      </c>
      <c r="J369" s="6">
        <v>35.394866566293402</v>
      </c>
      <c r="K369" s="6">
        <v>25.700540824693601</v>
      </c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3851.2572270000001</v>
      </c>
      <c r="E370" s="6">
        <v>2.56227990486973</v>
      </c>
      <c r="F370" s="6">
        <v>85.912118226736695</v>
      </c>
      <c r="G370" s="6">
        <v>1.5138817080138101</v>
      </c>
      <c r="H370" s="6">
        <v>631.52972609999995</v>
      </c>
      <c r="I370" s="6">
        <v>9.0737789427819102</v>
      </c>
      <c r="J370" s="6">
        <v>14.0878817732633</v>
      </c>
      <c r="K370" s="6">
        <v>9.2321036173807407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1681.230071</v>
      </c>
      <c r="E371" s="6">
        <v>24.9262828632916</v>
      </c>
      <c r="F371" s="6">
        <v>61.741597081312598</v>
      </c>
      <c r="G371" s="6">
        <v>13.816506511300499</v>
      </c>
      <c r="H371" s="6">
        <v>1041.7802664000001</v>
      </c>
      <c r="I371" s="6">
        <v>27.134023085960099</v>
      </c>
      <c r="J371" s="6">
        <v>38.258402918687402</v>
      </c>
      <c r="K371" s="6">
        <v>22.297145542250899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57929.376529900001</v>
      </c>
      <c r="E372" s="6">
        <v>2.93354902383851</v>
      </c>
      <c r="F372" s="6">
        <v>81.949368149236903</v>
      </c>
      <c r="G372" s="6">
        <v>1.7363629438375801</v>
      </c>
      <c r="H372" s="6">
        <v>12759.8524882</v>
      </c>
      <c r="I372" s="6">
        <v>7.9306501306566402</v>
      </c>
      <c r="J372" s="6">
        <v>18.0506318507631</v>
      </c>
      <c r="K372" s="6">
        <v>7.8830396244120102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288.04589620000002</v>
      </c>
      <c r="E373" s="6">
        <v>34.686980562496203</v>
      </c>
      <c r="F373" s="6">
        <v>30.676964357798902</v>
      </c>
      <c r="G373" s="6">
        <v>27.103315863544701</v>
      </c>
      <c r="H373" s="6">
        <v>650.91890109999997</v>
      </c>
      <c r="I373" s="6">
        <v>23.6386062293622</v>
      </c>
      <c r="J373" s="6">
        <v>69.323035642201106</v>
      </c>
      <c r="K373" s="6">
        <v>11.9938119706053</v>
      </c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32381.0819978</v>
      </c>
      <c r="E374" s="6">
        <v>2.8922764681267701</v>
      </c>
      <c r="F374" s="6">
        <v>76.917513158671795</v>
      </c>
      <c r="G374" s="6">
        <v>1.8929557471828</v>
      </c>
      <c r="H374" s="6">
        <v>9717.3695356000007</v>
      </c>
      <c r="I374" s="6">
        <v>6.2467233875529597</v>
      </c>
      <c r="J374" s="6">
        <v>23.082486841328201</v>
      </c>
      <c r="K374" s="6">
        <v>6.3078752992950102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293.50653460000001</v>
      </c>
      <c r="E375" s="6">
        <v>26.887301095243899</v>
      </c>
      <c r="F375" s="6">
        <v>50.134611261209301</v>
      </c>
      <c r="G375" s="6">
        <v>17.325312910159798</v>
      </c>
      <c r="H375" s="6">
        <v>291.9304065</v>
      </c>
      <c r="I375" s="6">
        <v>25.2528814584808</v>
      </c>
      <c r="J375" s="6">
        <v>49.865388738790699</v>
      </c>
      <c r="K375" s="6">
        <v>17.418852027398</v>
      </c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11637.5997991</v>
      </c>
      <c r="E376" s="6">
        <v>2.7239935829164899</v>
      </c>
      <c r="F376" s="6">
        <v>87.514479631525504</v>
      </c>
      <c r="G376" s="6">
        <v>1.3665281658845001</v>
      </c>
      <c r="H376" s="6">
        <v>1660.3136982999999</v>
      </c>
      <c r="I376" s="6">
        <v>9.4780945337017908</v>
      </c>
      <c r="J376" s="6">
        <v>12.4855203684745</v>
      </c>
      <c r="K376" s="6">
        <v>9.5783754148660094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284.40469860000002</v>
      </c>
      <c r="E377" s="6">
        <v>30.5151763658913</v>
      </c>
      <c r="F377" s="6">
        <v>58.978049069362903</v>
      </c>
      <c r="G377" s="6">
        <v>19.524983535438601</v>
      </c>
      <c r="H377" s="6">
        <v>197.81657369999999</v>
      </c>
      <c r="I377" s="6">
        <v>37.074849956443799</v>
      </c>
      <c r="J377" s="6">
        <v>41.021950930637097</v>
      </c>
      <c r="K377" s="6">
        <v>28.071444943677101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16919.2921403</v>
      </c>
      <c r="E378" s="6">
        <v>2.6260360620779699</v>
      </c>
      <c r="F378" s="6">
        <v>82.638690953830903</v>
      </c>
      <c r="G378" s="6">
        <v>1.8791794035567999</v>
      </c>
      <c r="H378" s="6">
        <v>3554.5221772</v>
      </c>
      <c r="I378" s="6">
        <v>9.1761142569229293</v>
      </c>
      <c r="J378" s="6">
        <v>17.361309046169101</v>
      </c>
      <c r="K378" s="6">
        <v>8.9447705564345803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664.71782719999999</v>
      </c>
      <c r="E379" s="6">
        <v>23.664527888411701</v>
      </c>
      <c r="F379" s="6">
        <v>67.106912069578499</v>
      </c>
      <c r="G379" s="6">
        <v>10.8933991017014</v>
      </c>
      <c r="H379" s="6">
        <v>325.81773270000002</v>
      </c>
      <c r="I379" s="6">
        <v>27.0898462783972</v>
      </c>
      <c r="J379" s="6">
        <v>32.893087930421501</v>
      </c>
      <c r="K379" s="6">
        <v>22.224194250263899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22497.197684800001</v>
      </c>
      <c r="E380" s="6">
        <v>2.9323751482222802</v>
      </c>
      <c r="F380" s="6">
        <v>87.295913935994506</v>
      </c>
      <c r="G380" s="6">
        <v>1.48239116135231</v>
      </c>
      <c r="H380" s="6">
        <v>3273.9944254000002</v>
      </c>
      <c r="I380" s="6">
        <v>9.59577983817716</v>
      </c>
      <c r="J380" s="6">
        <v>12.7040860640055</v>
      </c>
      <c r="K380" s="6">
        <v>10.1862259582402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89.151900900000001</v>
      </c>
      <c r="E381" s="6">
        <v>53.603997993059203</v>
      </c>
      <c r="F381" s="6">
        <v>35.338053986031099</v>
      </c>
      <c r="G381" s="6">
        <v>39.813050054020003</v>
      </c>
      <c r="H381" s="6">
        <v>163.1310939</v>
      </c>
      <c r="I381" s="6">
        <v>29.302587648293802</v>
      </c>
      <c r="J381" s="6">
        <v>64.661946013968901</v>
      </c>
      <c r="K381" s="6">
        <v>21.758016869049701</v>
      </c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13464.079219699999</v>
      </c>
      <c r="E382" s="6">
        <v>3.7472475031441599</v>
      </c>
      <c r="F382" s="6">
        <v>77.084746844364503</v>
      </c>
      <c r="G382" s="6">
        <v>1.92108624960821</v>
      </c>
      <c r="H382" s="6">
        <v>4002.5140700000002</v>
      </c>
      <c r="I382" s="6">
        <v>6.4719226800713496</v>
      </c>
      <c r="J382" s="6">
        <v>22.915253155635501</v>
      </c>
      <c r="K382" s="6">
        <v>6.4623526614114697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209.50350850000001</v>
      </c>
      <c r="E383" s="6">
        <v>22.9004959356947</v>
      </c>
      <c r="F383" s="6">
        <v>47.492797087018801</v>
      </c>
      <c r="G383" s="6">
        <v>16.342986759865301</v>
      </c>
      <c r="H383" s="6">
        <v>231.623402</v>
      </c>
      <c r="I383" s="6">
        <v>21.118290043285199</v>
      </c>
      <c r="J383" s="6">
        <v>52.507202912981199</v>
      </c>
      <c r="K383" s="6">
        <v>14.7822415006271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5328.5152510999997</v>
      </c>
      <c r="E384" s="6">
        <v>3.5847839114892799</v>
      </c>
      <c r="F384" s="6">
        <v>83.407473615360203</v>
      </c>
      <c r="G384" s="6">
        <v>2.43584781931914</v>
      </c>
      <c r="H384" s="6">
        <v>1060.0192772</v>
      </c>
      <c r="I384" s="6">
        <v>12.6110633691733</v>
      </c>
      <c r="J384" s="6">
        <v>16.5925263846398</v>
      </c>
      <c r="K384" s="6">
        <v>12.2445435981933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812.79639659999998</v>
      </c>
      <c r="E385" s="6">
        <v>24.531186926092101</v>
      </c>
      <c r="F385" s="6">
        <v>63.714730108065702</v>
      </c>
      <c r="G385" s="6">
        <v>14.152838390056701</v>
      </c>
      <c r="H385" s="6">
        <v>462.8841175</v>
      </c>
      <c r="I385" s="6">
        <v>27.260019986343899</v>
      </c>
      <c r="J385" s="6">
        <v>36.285269891934298</v>
      </c>
      <c r="K385" s="6">
        <v>24.851524626139799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22294.5872021</v>
      </c>
      <c r="E386" s="6">
        <v>2.8434639113775901</v>
      </c>
      <c r="F386" s="6">
        <v>82.017985574145897</v>
      </c>
      <c r="G386" s="6">
        <v>1.8018399890747201</v>
      </c>
      <c r="H386" s="6">
        <v>4887.9716550000003</v>
      </c>
      <c r="I386" s="6">
        <v>7.97756606851455</v>
      </c>
      <c r="J386" s="6">
        <v>17.9820144258541</v>
      </c>
      <c r="K386" s="6">
        <v>8.2183943762368905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1775.2744376000001</v>
      </c>
      <c r="E387" s="6">
        <v>16.229815785090501</v>
      </c>
      <c r="F387" s="6">
        <v>69.498306310715606</v>
      </c>
      <c r="G387" s="6">
        <v>7.9694438668974499</v>
      </c>
      <c r="H387" s="6">
        <v>779.13952129999996</v>
      </c>
      <c r="I387" s="6">
        <v>20.017399334475499</v>
      </c>
      <c r="J387" s="6">
        <v>30.501693689284402</v>
      </c>
      <c r="K387" s="6">
        <v>18.158429385259801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19797.191132600001</v>
      </c>
      <c r="E388" s="6">
        <v>3.1513352069079499</v>
      </c>
      <c r="F388" s="6">
        <v>87.620024265352598</v>
      </c>
      <c r="G388" s="6">
        <v>1.5198307812954901</v>
      </c>
      <c r="H388" s="6">
        <v>2797.1773334999998</v>
      </c>
      <c r="I388" s="6">
        <v>11.6799921764582</v>
      </c>
      <c r="J388" s="6">
        <v>12.379975734647401</v>
      </c>
      <c r="K388" s="6">
        <v>10.756693937908899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603.8608673</v>
      </c>
      <c r="E389" s="6">
        <v>20.7496602361981</v>
      </c>
      <c r="F389" s="6">
        <v>68.519853856772798</v>
      </c>
      <c r="G389" s="6">
        <v>11.4080762685791</v>
      </c>
      <c r="H389" s="6">
        <v>277.43241239999998</v>
      </c>
      <c r="I389" s="6">
        <v>32.240103009026001</v>
      </c>
      <c r="J389" s="6">
        <v>31.480146143227199</v>
      </c>
      <c r="K389" s="6">
        <v>24.830879601177902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16036.814221099999</v>
      </c>
      <c r="E390" s="6">
        <v>2.7143210258300301</v>
      </c>
      <c r="F390" s="6">
        <v>88.974079932713394</v>
      </c>
      <c r="G390" s="6">
        <v>1.4754219261180801</v>
      </c>
      <c r="H390" s="6">
        <v>1987.3274538999999</v>
      </c>
      <c r="I390" s="6">
        <v>11.3853320540521</v>
      </c>
      <c r="J390" s="6">
        <v>11.0259200672866</v>
      </c>
      <c r="K390" s="6">
        <v>11.9059731603163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169.1333166</v>
      </c>
      <c r="E391" s="6">
        <v>30.327628496852402</v>
      </c>
      <c r="F391" s="6">
        <v>79.147798905461201</v>
      </c>
      <c r="G391" s="6">
        <v>8.2612101911018705</v>
      </c>
      <c r="H391" s="6">
        <v>44.559696899999999</v>
      </c>
      <c r="I391" s="6">
        <v>36.902893091402298</v>
      </c>
      <c r="J391" s="6">
        <v>20.852201094538799</v>
      </c>
      <c r="K391" s="6">
        <v>31.3567186483887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5856.7982020999998</v>
      </c>
      <c r="E392" s="6">
        <v>2.4462972078706802</v>
      </c>
      <c r="F392" s="6">
        <v>88.712179754193997</v>
      </c>
      <c r="G392" s="6">
        <v>1.3562193344250999</v>
      </c>
      <c r="H392" s="6">
        <v>745.22444949999999</v>
      </c>
      <c r="I392" s="6">
        <v>10.387972207063401</v>
      </c>
      <c r="J392" s="6">
        <v>11.287820245806</v>
      </c>
      <c r="K392" s="6">
        <v>10.6586719810971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187.45717329999999</v>
      </c>
      <c r="E393" s="6">
        <v>31.082114972915001</v>
      </c>
      <c r="F393" s="6">
        <v>51.779635352282703</v>
      </c>
      <c r="G393" s="6">
        <v>17.5938385220282</v>
      </c>
      <c r="H393" s="6">
        <v>174.57158960000001</v>
      </c>
      <c r="I393" s="6">
        <v>26.875940513267899</v>
      </c>
      <c r="J393" s="6">
        <v>48.220364647717297</v>
      </c>
      <c r="K393" s="6">
        <v>18.892485566483401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10534.8802364</v>
      </c>
      <c r="E394" s="6">
        <v>2.9344485312759701</v>
      </c>
      <c r="F394" s="6">
        <v>87.009658394560205</v>
      </c>
      <c r="G394" s="6">
        <v>1.20607593853523</v>
      </c>
      <c r="H394" s="6">
        <v>1572.8333563000001</v>
      </c>
      <c r="I394" s="6">
        <v>8.7020948320918698</v>
      </c>
      <c r="J394" s="6">
        <v>12.9903416054398</v>
      </c>
      <c r="K394" s="6">
        <v>8.0783291615598696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715.01359330000003</v>
      </c>
      <c r="E395" s="6">
        <v>18.7566524727116</v>
      </c>
      <c r="F395" s="6">
        <v>59.999879035830297</v>
      </c>
      <c r="G395" s="6">
        <v>11.461497256821399</v>
      </c>
      <c r="H395" s="6">
        <v>476.67813139999998</v>
      </c>
      <c r="I395" s="6">
        <v>22.730133321316401</v>
      </c>
      <c r="J395" s="6">
        <v>40.000120964169703</v>
      </c>
      <c r="K395" s="6">
        <v>17.192159233587901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14812.3958026</v>
      </c>
      <c r="E396" s="6">
        <v>3.4412351101113998</v>
      </c>
      <c r="F396" s="6">
        <v>83.837512397054695</v>
      </c>
      <c r="G396" s="6">
        <v>1.6983749582238199</v>
      </c>
      <c r="H396" s="6">
        <v>2855.5852467999998</v>
      </c>
      <c r="I396" s="6">
        <v>9.0605073455419909</v>
      </c>
      <c r="J396" s="6">
        <v>16.162487602945301</v>
      </c>
      <c r="K396" s="6">
        <v>8.8097534929579293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505.73217449999999</v>
      </c>
      <c r="E397" s="6">
        <v>25.701249951500401</v>
      </c>
      <c r="F397" s="6">
        <v>57.805965438036097</v>
      </c>
      <c r="G397" s="6">
        <v>12.1699396809883</v>
      </c>
      <c r="H397" s="6">
        <v>369.14669079999999</v>
      </c>
      <c r="I397" s="6">
        <v>26.4446335230008</v>
      </c>
      <c r="J397" s="6">
        <v>42.194034561963903</v>
      </c>
      <c r="K397" s="6">
        <v>16.672857191437298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30778.415586200001</v>
      </c>
      <c r="E398" s="6">
        <v>2.8794684611150498</v>
      </c>
      <c r="F398" s="6">
        <v>83.613470116851104</v>
      </c>
      <c r="G398" s="6">
        <v>1.3189147706698101</v>
      </c>
      <c r="H398" s="6">
        <v>6031.9399021999998</v>
      </c>
      <c r="I398" s="6">
        <v>7.0847715231950001</v>
      </c>
      <c r="J398" s="6">
        <v>16.386529883148899</v>
      </c>
      <c r="K398" s="6">
        <v>6.7298593143554601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1021.7368481</v>
      </c>
      <c r="E399" s="6">
        <v>27.5932419852785</v>
      </c>
      <c r="F399" s="6">
        <v>60.646476198290898</v>
      </c>
      <c r="G399" s="6">
        <v>9.67549141071345</v>
      </c>
      <c r="H399" s="6">
        <v>663.00546859999997</v>
      </c>
      <c r="I399" s="6">
        <v>27.486936437010499</v>
      </c>
      <c r="J399" s="6">
        <v>39.353523801709102</v>
      </c>
      <c r="K399" s="6">
        <v>14.910595109684101</v>
      </c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25050.350096900002</v>
      </c>
      <c r="E400" s="6">
        <v>3.6180296626834298</v>
      </c>
      <c r="F400" s="6">
        <v>76.994089335589607</v>
      </c>
      <c r="G400" s="6">
        <v>1.87174622215707</v>
      </c>
      <c r="H400" s="6">
        <v>7485.0695867000004</v>
      </c>
      <c r="I400" s="6">
        <v>6.3241689287722904</v>
      </c>
      <c r="J400" s="6">
        <v>23.005910664410401</v>
      </c>
      <c r="K400" s="6">
        <v>6.2641900137973598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802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457</v>
      </c>
      <c r="I410" s="5" t="s">
        <v>458</v>
      </c>
      <c r="J410" s="5" t="s">
        <v>459</v>
      </c>
      <c r="K410" s="5" t="s">
        <v>460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4.7242800000000003</v>
      </c>
      <c r="E411" s="6"/>
      <c r="F411" s="6">
        <v>80</v>
      </c>
      <c r="G411" s="6"/>
      <c r="H411" s="6">
        <v>1.1810700000000001</v>
      </c>
      <c r="I411" s="6"/>
      <c r="J411" s="6">
        <v>20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145.2921833</v>
      </c>
      <c r="E412" s="6"/>
      <c r="F412" s="6">
        <v>95.349465183081904</v>
      </c>
      <c r="G412" s="6"/>
      <c r="H412" s="6">
        <v>7.0864200000000004</v>
      </c>
      <c r="I412" s="6"/>
      <c r="J412" s="6">
        <v>4.65053481691809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6.7939699999999998</v>
      </c>
      <c r="E413" s="6"/>
      <c r="F413" s="6">
        <v>80</v>
      </c>
      <c r="G413" s="6"/>
      <c r="H413" s="6">
        <v>1.6984925</v>
      </c>
      <c r="I413" s="6"/>
      <c r="J413" s="6">
        <v>20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312.52262000000002</v>
      </c>
      <c r="E414" s="6"/>
      <c r="F414" s="6">
        <v>86.3849765258216</v>
      </c>
      <c r="G414" s="6"/>
      <c r="H414" s="6">
        <v>49.256282499999998</v>
      </c>
      <c r="I414" s="6"/>
      <c r="J414" s="6">
        <v>13.6150234741784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5.8537993000000004</v>
      </c>
      <c r="E415" s="6"/>
      <c r="F415" s="6">
        <v>60.485915913035498</v>
      </c>
      <c r="G415" s="6"/>
      <c r="H415" s="6">
        <v>3.8241550000000002</v>
      </c>
      <c r="I415" s="6"/>
      <c r="J415" s="6">
        <v>39.514084086964502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290.99661550000002</v>
      </c>
      <c r="E416" s="6"/>
      <c r="F416" s="6">
        <v>89.240693967725903</v>
      </c>
      <c r="G416" s="6"/>
      <c r="H416" s="6">
        <v>35.084012700000002</v>
      </c>
      <c r="I416" s="6"/>
      <c r="J416" s="6">
        <v>10.7593060322741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112.4660088</v>
      </c>
      <c r="E417" s="6"/>
      <c r="F417" s="6">
        <v>57.355662280980603</v>
      </c>
      <c r="G417" s="6"/>
      <c r="H417" s="6">
        <v>83.619267399999998</v>
      </c>
      <c r="I417" s="6"/>
      <c r="J417" s="6">
        <v>42.644337719019397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2436.7605853999999</v>
      </c>
      <c r="E418" s="6"/>
      <c r="F418" s="6">
        <v>89.169620824007396</v>
      </c>
      <c r="G418" s="6"/>
      <c r="H418" s="6">
        <v>295.96448720000001</v>
      </c>
      <c r="I418" s="6"/>
      <c r="J418" s="6">
        <v>10.830379175992601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44.158295199999998</v>
      </c>
      <c r="E419" s="6"/>
      <c r="F419" s="6">
        <v>84.228789682423297</v>
      </c>
      <c r="G419" s="6"/>
      <c r="H419" s="6">
        <v>8.2683102000000002</v>
      </c>
      <c r="I419" s="6"/>
      <c r="J419" s="6">
        <v>15.771210317576701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1048.3634844000001</v>
      </c>
      <c r="E420" s="6"/>
      <c r="F420" s="6">
        <v>87.704676908457301</v>
      </c>
      <c r="G420" s="6"/>
      <c r="H420" s="6">
        <v>146.97012989999999</v>
      </c>
      <c r="I420" s="6"/>
      <c r="J420" s="6">
        <v>12.2953230915427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61.282568699999999</v>
      </c>
      <c r="E421" s="6"/>
      <c r="F421" s="6">
        <v>38.529885085184297</v>
      </c>
      <c r="G421" s="6"/>
      <c r="H421" s="6">
        <v>97.769472500000006</v>
      </c>
      <c r="I421" s="6"/>
      <c r="J421" s="6">
        <v>61.470114914815703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2493.7597532</v>
      </c>
      <c r="E422" s="6"/>
      <c r="F422" s="6">
        <v>86.820249619417297</v>
      </c>
      <c r="G422" s="6"/>
      <c r="H422" s="6">
        <v>378.56526789999998</v>
      </c>
      <c r="I422" s="6"/>
      <c r="J422" s="6">
        <v>13.1797503805827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77.599193200000002</v>
      </c>
      <c r="E423" s="6"/>
      <c r="F423" s="6">
        <v>67.1875</v>
      </c>
      <c r="G423" s="6"/>
      <c r="H423" s="6">
        <v>37.8972804</v>
      </c>
      <c r="I423" s="6"/>
      <c r="J423" s="6">
        <v>32.8125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907.73009720000005</v>
      </c>
      <c r="E424" s="6"/>
      <c r="F424" s="6">
        <v>89.026548672566406</v>
      </c>
      <c r="G424" s="6"/>
      <c r="H424" s="6">
        <v>111.8872088</v>
      </c>
      <c r="I424" s="6"/>
      <c r="J424" s="6">
        <v>10.973451327433599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803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457</v>
      </c>
      <c r="I434" s="5" t="s">
        <v>458</v>
      </c>
      <c r="J434" s="5" t="s">
        <v>459</v>
      </c>
      <c r="K434" s="5" t="s">
        <v>460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312.87811520000002</v>
      </c>
      <c r="E435" s="6"/>
      <c r="F435" s="6">
        <v>57.184689341331399</v>
      </c>
      <c r="G435" s="6"/>
      <c r="H435" s="6">
        <v>234.258048</v>
      </c>
      <c r="I435" s="6"/>
      <c r="J435" s="6">
        <v>42.815310658668601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7635.4253390000003</v>
      </c>
      <c r="E436" s="6"/>
      <c r="F436" s="6">
        <v>88.1664490842996</v>
      </c>
      <c r="G436" s="6"/>
      <c r="H436" s="6">
        <v>1024.813809</v>
      </c>
      <c r="I436" s="6"/>
      <c r="J436" s="6">
        <v>11.8335509157004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149.19468140000001</v>
      </c>
      <c r="E437" s="6">
        <v>25.376486357328901</v>
      </c>
      <c r="F437" s="6">
        <v>59.239317306567401</v>
      </c>
      <c r="G437" s="6">
        <v>17.1396828098413</v>
      </c>
      <c r="H437" s="6">
        <v>102.6560964</v>
      </c>
      <c r="I437" s="6">
        <v>33.827319102680903</v>
      </c>
      <c r="J437" s="6">
        <v>40.760682693432599</v>
      </c>
      <c r="K437" s="6">
        <v>24.909865130146599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7125.4967784</v>
      </c>
      <c r="E438" s="6">
        <v>1.5696875733790401</v>
      </c>
      <c r="F438" s="6">
        <v>91.242277753917605</v>
      </c>
      <c r="G438" s="6">
        <v>0.99010225877497704</v>
      </c>
      <c r="H438" s="6">
        <v>683.92770529999996</v>
      </c>
      <c r="I438" s="6">
        <v>10.356234080242</v>
      </c>
      <c r="J438" s="6">
        <v>8.7577222460823894</v>
      </c>
      <c r="K438" s="6">
        <v>10.3153745644696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73.101279899999994</v>
      </c>
      <c r="E439" s="6">
        <v>25.5168697992308</v>
      </c>
      <c r="F439" s="6">
        <v>56.479374291435803</v>
      </c>
      <c r="G439" s="6">
        <v>21.480431075447001</v>
      </c>
      <c r="H439" s="6">
        <v>56.328765699999998</v>
      </c>
      <c r="I439" s="6">
        <v>37.869718724429397</v>
      </c>
      <c r="J439" s="6">
        <v>43.520625708564197</v>
      </c>
      <c r="K439" s="6">
        <v>27.876467465696798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3300.9823029999998</v>
      </c>
      <c r="E440" s="6">
        <v>3.0693408474768602</v>
      </c>
      <c r="F440" s="6">
        <v>90.548456992030296</v>
      </c>
      <c r="G440" s="6">
        <v>1.50437336230497</v>
      </c>
      <c r="H440" s="6">
        <v>344.55999850000001</v>
      </c>
      <c r="I440" s="6">
        <v>13.915786374284901</v>
      </c>
      <c r="J440" s="6">
        <v>9.4515430079696703</v>
      </c>
      <c r="K440" s="6">
        <v>14.412322578627199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23.765217</v>
      </c>
      <c r="E441" s="6">
        <v>24.6885359939347</v>
      </c>
      <c r="F441" s="6">
        <v>72.413793103448299</v>
      </c>
      <c r="G441" s="6">
        <v>12.316715842987501</v>
      </c>
      <c r="H441" s="6">
        <v>9.0534160000000004</v>
      </c>
      <c r="I441" s="6">
        <v>41.382363393117103</v>
      </c>
      <c r="J441" s="6">
        <v>27.586206896551701</v>
      </c>
      <c r="K441" s="6">
        <v>32.331379087842201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543.20496000000003</v>
      </c>
      <c r="E442" s="6">
        <v>5.0425274747227098</v>
      </c>
      <c r="F442" s="6">
        <v>91.778202676864296</v>
      </c>
      <c r="G442" s="6">
        <v>1.68039321284563</v>
      </c>
      <c r="H442" s="6">
        <v>48.662111000000003</v>
      </c>
      <c r="I442" s="6">
        <v>18.604651162790699</v>
      </c>
      <c r="J442" s="6">
        <v>8.2217973231357604</v>
      </c>
      <c r="K442" s="6">
        <v>18.757877724788401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112.25275379999999</v>
      </c>
      <c r="E443" s="6">
        <v>30.1733634756919</v>
      </c>
      <c r="F443" s="6">
        <v>48.6712578078007</v>
      </c>
      <c r="G443" s="6">
        <v>18.614166718809098</v>
      </c>
      <c r="H443" s="6">
        <v>118.38183189999999</v>
      </c>
      <c r="I443" s="6">
        <v>28.8797845491505</v>
      </c>
      <c r="J443" s="6">
        <v>51.3287421921993</v>
      </c>
      <c r="K443" s="6">
        <v>17.650440446331999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5598.1630924000001</v>
      </c>
      <c r="E444" s="6">
        <v>2.4882856313983299</v>
      </c>
      <c r="F444" s="6">
        <v>83.818660496373795</v>
      </c>
      <c r="G444" s="6">
        <v>1.6839740634890401</v>
      </c>
      <c r="H444" s="6">
        <v>1080.7352093</v>
      </c>
      <c r="I444" s="6">
        <v>8.7374235332533008</v>
      </c>
      <c r="J444" s="6">
        <v>16.181339503626202</v>
      </c>
      <c r="K444" s="6">
        <v>8.7229150763851298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21.353736000000001</v>
      </c>
      <c r="E445" s="6">
        <v>27.298436583254599</v>
      </c>
      <c r="F445" s="6">
        <v>78.052391764074699</v>
      </c>
      <c r="G445" s="6">
        <v>12.8099402650478</v>
      </c>
      <c r="H445" s="6">
        <v>6.0044724</v>
      </c>
      <c r="I445" s="6">
        <v>49.6499261391793</v>
      </c>
      <c r="J445" s="6">
        <v>21.947608235925301</v>
      </c>
      <c r="K445" s="6">
        <v>45.556056281581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613.24608260000002</v>
      </c>
      <c r="E446" s="6">
        <v>1.8123316909173599</v>
      </c>
      <c r="F446" s="6">
        <v>91.513259147735297</v>
      </c>
      <c r="G446" s="6">
        <v>1.5796962426677801</v>
      </c>
      <c r="H446" s="6">
        <v>56.871109500000003</v>
      </c>
      <c r="I446" s="6">
        <v>17.176880254620599</v>
      </c>
      <c r="J446" s="6">
        <v>8.4867408522647292</v>
      </c>
      <c r="K446" s="6">
        <v>17.034000937047999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30.4870442</v>
      </c>
      <c r="E447" s="6">
        <v>33.4283801654462</v>
      </c>
      <c r="F447" s="6">
        <v>72.520906255250296</v>
      </c>
      <c r="G447" s="6">
        <v>18.1163620893916</v>
      </c>
      <c r="H447" s="6">
        <v>11.551928800000001</v>
      </c>
      <c r="I447" s="6">
        <v>54.712655402885602</v>
      </c>
      <c r="J447" s="6">
        <v>27.479093744749701</v>
      </c>
      <c r="K447" s="6">
        <v>47.811438360188497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1393.7316334</v>
      </c>
      <c r="E448" s="6">
        <v>2.92294393727598</v>
      </c>
      <c r="F448" s="6">
        <v>85.553216324477205</v>
      </c>
      <c r="G448" s="6">
        <v>1.95777258385219</v>
      </c>
      <c r="H448" s="6">
        <v>235.34988250000001</v>
      </c>
      <c r="I448" s="6">
        <v>11.444478375898999</v>
      </c>
      <c r="J448" s="6">
        <v>14.4467836755228</v>
      </c>
      <c r="K448" s="6">
        <v>11.593842971721299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21.270147000000001</v>
      </c>
      <c r="E449" s="6">
        <v>41.732054283864699</v>
      </c>
      <c r="F449" s="6">
        <v>30.481333472167901</v>
      </c>
      <c r="G449" s="6">
        <v>35.721506253670803</v>
      </c>
      <c r="H449" s="6">
        <v>48.510747000000002</v>
      </c>
      <c r="I449" s="6">
        <v>23.893249471174801</v>
      </c>
      <c r="J449" s="6">
        <v>69.518666527832096</v>
      </c>
      <c r="K449" s="6">
        <v>15.662543581878801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2430.1785838000001</v>
      </c>
      <c r="E450" s="6">
        <v>2.6357818198648202</v>
      </c>
      <c r="F450" s="6">
        <v>83.671996942535401</v>
      </c>
      <c r="G450" s="6">
        <v>1.52943073790365</v>
      </c>
      <c r="H450" s="6">
        <v>474.23229750000002</v>
      </c>
      <c r="I450" s="6">
        <v>7.6335539847797396</v>
      </c>
      <c r="J450" s="6">
        <v>16.328003057464699</v>
      </c>
      <c r="K450" s="6">
        <v>7.8374877549517503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467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897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959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457</v>
      </c>
      <c r="I16" s="5" t="s">
        <v>458</v>
      </c>
      <c r="J16" s="5" t="s">
        <v>459</v>
      </c>
      <c r="K16" s="5" t="s">
        <v>460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48978.411040699997</v>
      </c>
      <c r="E17" s="6">
        <v>3.38995117869309</v>
      </c>
      <c r="F17" s="6">
        <v>34.642942560683203</v>
      </c>
      <c r="G17" s="6">
        <v>2.6447463551001298</v>
      </c>
      <c r="H17" s="6">
        <v>92402.220685099994</v>
      </c>
      <c r="I17" s="6">
        <v>2.5355739782812599</v>
      </c>
      <c r="J17" s="6">
        <v>65.357057439316804</v>
      </c>
      <c r="K17" s="6">
        <v>1.40186537853819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1225823.8233827001</v>
      </c>
      <c r="E18" s="6">
        <v>0.59555363160548003</v>
      </c>
      <c r="F18" s="6">
        <v>45.929041798934698</v>
      </c>
      <c r="G18" s="6">
        <v>0.56602529525886103</v>
      </c>
      <c r="H18" s="6">
        <v>1443127.6186025999</v>
      </c>
      <c r="I18" s="6">
        <v>0.56595513958728405</v>
      </c>
      <c r="J18" s="6">
        <v>54.070958201065302</v>
      </c>
      <c r="K18" s="6">
        <v>0.48079413256424303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53.955531899999997</v>
      </c>
      <c r="E19" s="6"/>
      <c r="F19" s="6">
        <v>9.8614450166177594</v>
      </c>
      <c r="G19" s="6"/>
      <c r="H19" s="6">
        <v>493.18063130000002</v>
      </c>
      <c r="I19" s="6"/>
      <c r="J19" s="6">
        <v>90.138554983382207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1828.3870563999999</v>
      </c>
      <c r="E20" s="6"/>
      <c r="F20" s="6">
        <v>21.112431483168098</v>
      </c>
      <c r="G20" s="6"/>
      <c r="H20" s="6">
        <v>6831.8520915999998</v>
      </c>
      <c r="I20" s="6"/>
      <c r="J20" s="6">
        <v>78.887568516831905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48924.455508799998</v>
      </c>
      <c r="E21" s="6">
        <v>3.3935445570438199</v>
      </c>
      <c r="F21" s="6">
        <v>34.739218332511903</v>
      </c>
      <c r="G21" s="6">
        <v>2.64744806633498</v>
      </c>
      <c r="H21" s="6">
        <v>91909.040053799996</v>
      </c>
      <c r="I21" s="6">
        <v>2.5486218342470601</v>
      </c>
      <c r="J21" s="6">
        <v>65.260781667488203</v>
      </c>
      <c r="K21" s="6">
        <v>1.4092732886497901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1223995.4363263</v>
      </c>
      <c r="E22" s="6">
        <v>0.59635561540132198</v>
      </c>
      <c r="F22" s="6">
        <v>46.0098291127251</v>
      </c>
      <c r="G22" s="6">
        <v>0.56684066199355698</v>
      </c>
      <c r="H22" s="6">
        <v>1436295.766511</v>
      </c>
      <c r="I22" s="6">
        <v>0.56831885281535699</v>
      </c>
      <c r="J22" s="6">
        <v>53.9901708872749</v>
      </c>
      <c r="K22" s="6">
        <v>0.48305537033620299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804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457</v>
      </c>
      <c r="I32" s="5" t="s">
        <v>458</v>
      </c>
      <c r="J32" s="5" t="s">
        <v>459</v>
      </c>
      <c r="K32" s="5" t="s">
        <v>460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48978.411040699997</v>
      </c>
      <c r="E33" s="6">
        <v>3.38995117869309</v>
      </c>
      <c r="F33" s="6">
        <v>34.642942560683203</v>
      </c>
      <c r="G33" s="6">
        <v>2.6447463551001298</v>
      </c>
      <c r="H33" s="6">
        <v>92402.220685099994</v>
      </c>
      <c r="I33" s="6">
        <v>2.5355739782812599</v>
      </c>
      <c r="J33" s="6">
        <v>65.357057439316804</v>
      </c>
      <c r="K33" s="6">
        <v>1.40186537853819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1225823.8233827001</v>
      </c>
      <c r="E34" s="6">
        <v>0.59555363160548003</v>
      </c>
      <c r="F34" s="6">
        <v>45.929041798934698</v>
      </c>
      <c r="G34" s="6">
        <v>0.56602529525886103</v>
      </c>
      <c r="H34" s="6">
        <v>1443127.6186025999</v>
      </c>
      <c r="I34" s="6">
        <v>0.56595513958728405</v>
      </c>
      <c r="J34" s="6">
        <v>54.070958201065302</v>
      </c>
      <c r="K34" s="6">
        <v>0.48079413256424303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629.86958509999999</v>
      </c>
      <c r="E35" s="6">
        <v>23.0821928972512</v>
      </c>
      <c r="F35" s="6">
        <v>40.3413429914782</v>
      </c>
      <c r="G35" s="6">
        <v>18.914410346386202</v>
      </c>
      <c r="H35" s="6">
        <v>931.48048010000002</v>
      </c>
      <c r="I35" s="6">
        <v>23.004465832078299</v>
      </c>
      <c r="J35" s="6">
        <v>59.6586570085218</v>
      </c>
      <c r="K35" s="6">
        <v>12.789974724978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22166.168210700002</v>
      </c>
      <c r="E36" s="6">
        <v>4.9256146272944399</v>
      </c>
      <c r="F36" s="6">
        <v>42.944877388329402</v>
      </c>
      <c r="G36" s="6">
        <v>4.80270954591977</v>
      </c>
      <c r="H36" s="6">
        <v>29449.227055799998</v>
      </c>
      <c r="I36" s="6">
        <v>4.1767852963486796</v>
      </c>
      <c r="J36" s="6">
        <v>57.055122611670598</v>
      </c>
      <c r="K36" s="6">
        <v>3.6149562587934101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57.517782799999999</v>
      </c>
      <c r="E37" s="6">
        <v>54.4771225632715</v>
      </c>
      <c r="F37" s="6">
        <v>17.289688054887201</v>
      </c>
      <c r="G37" s="6">
        <v>48.597004930514203</v>
      </c>
      <c r="H37" s="6">
        <v>275.15324409999999</v>
      </c>
      <c r="I37" s="6">
        <v>17.318471011417</v>
      </c>
      <c r="J37" s="6">
        <v>82.710311945112807</v>
      </c>
      <c r="K37" s="6">
        <v>10.1586735183394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4970.5136934000002</v>
      </c>
      <c r="E38" s="6">
        <v>4.6588470475290196</v>
      </c>
      <c r="F38" s="6">
        <v>42.3350933481168</v>
      </c>
      <c r="G38" s="6">
        <v>4.7854847508892497</v>
      </c>
      <c r="H38" s="6">
        <v>6770.3691068999997</v>
      </c>
      <c r="I38" s="6">
        <v>4.0615692226880897</v>
      </c>
      <c r="J38" s="6">
        <v>57.6649066518832</v>
      </c>
      <c r="K38" s="6">
        <v>3.5132970017262601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179.6426682</v>
      </c>
      <c r="E39" s="6">
        <v>54.0844014559935</v>
      </c>
      <c r="F39" s="6">
        <v>34.202852762171297</v>
      </c>
      <c r="G39" s="6">
        <v>36.562186308369398</v>
      </c>
      <c r="H39" s="6">
        <v>345.58448010000001</v>
      </c>
      <c r="I39" s="6">
        <v>30.393658771088901</v>
      </c>
      <c r="J39" s="6">
        <v>65.797147237828696</v>
      </c>
      <c r="K39" s="6">
        <v>19.005855534254302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21348.921749900001</v>
      </c>
      <c r="E40" s="6">
        <v>4.5334307384517096</v>
      </c>
      <c r="F40" s="6">
        <v>53.630716371117401</v>
      </c>
      <c r="G40" s="6">
        <v>4.3138383834181004</v>
      </c>
      <c r="H40" s="6">
        <v>18458.3439263</v>
      </c>
      <c r="I40" s="6">
        <v>5.1567461007505404</v>
      </c>
      <c r="J40" s="6">
        <v>46.369283628882599</v>
      </c>
      <c r="K40" s="6">
        <v>4.9893857464692299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235.92779239999999</v>
      </c>
      <c r="E41" s="6">
        <v>21.034890794997501</v>
      </c>
      <c r="F41" s="6">
        <v>35.772573211185502</v>
      </c>
      <c r="G41" s="6">
        <v>13.5328765308982</v>
      </c>
      <c r="H41" s="6">
        <v>423.59365439999999</v>
      </c>
      <c r="I41" s="6">
        <v>15.576370981528701</v>
      </c>
      <c r="J41" s="6">
        <v>64.227426788814498</v>
      </c>
      <c r="K41" s="6">
        <v>7.5373690129494397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5342.0353304999999</v>
      </c>
      <c r="E42" s="6">
        <v>4.6860426328606799</v>
      </c>
      <c r="F42" s="6">
        <v>42.449133702657001</v>
      </c>
      <c r="G42" s="6">
        <v>4.2629360428701304</v>
      </c>
      <c r="H42" s="6">
        <v>7242.5214426000002</v>
      </c>
      <c r="I42" s="6">
        <v>3.4267200204220698</v>
      </c>
      <c r="J42" s="6">
        <v>57.550866297342999</v>
      </c>
      <c r="K42" s="6">
        <v>3.14431308670021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356.93012870000001</v>
      </c>
      <c r="E43" s="6">
        <v>42.801392791412503</v>
      </c>
      <c r="F43" s="6">
        <v>46.144626447699103</v>
      </c>
      <c r="G43" s="6">
        <v>26.796120225282198</v>
      </c>
      <c r="H43" s="6">
        <v>416.57299870000003</v>
      </c>
      <c r="I43" s="6">
        <v>33.129748485517197</v>
      </c>
      <c r="J43" s="6">
        <v>53.855373552300897</v>
      </c>
      <c r="K43" s="6">
        <v>22.959583723664601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24385.189631699999</v>
      </c>
      <c r="E44" s="6">
        <v>4.6268509429276001</v>
      </c>
      <c r="F44" s="6">
        <v>48.940696215371403</v>
      </c>
      <c r="G44" s="6">
        <v>4.5838402993832199</v>
      </c>
      <c r="H44" s="6">
        <v>25440.806967100001</v>
      </c>
      <c r="I44" s="6">
        <v>5.2145174757610802</v>
      </c>
      <c r="J44" s="6">
        <v>51.059303784628597</v>
      </c>
      <c r="K44" s="6">
        <v>4.3936426657550296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3105.4737971</v>
      </c>
      <c r="E45" s="6">
        <v>34.080955791829702</v>
      </c>
      <c r="F45" s="6">
        <v>30.6682293473452</v>
      </c>
      <c r="G45" s="6">
        <v>25.376105571924999</v>
      </c>
      <c r="H45" s="6">
        <v>7020.5552016000001</v>
      </c>
      <c r="I45" s="6">
        <v>24.950158588595901</v>
      </c>
      <c r="J45" s="6">
        <v>69.331770652654797</v>
      </c>
      <c r="K45" s="6">
        <v>11.2248716323884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91748.033702400004</v>
      </c>
      <c r="E46" s="6">
        <v>6.3283647627878796</v>
      </c>
      <c r="F46" s="6">
        <v>36.872196094376498</v>
      </c>
      <c r="G46" s="6">
        <v>6.3878498905797096</v>
      </c>
      <c r="H46" s="6">
        <v>157079.11363529999</v>
      </c>
      <c r="I46" s="6">
        <v>4.8185439762348601</v>
      </c>
      <c r="J46" s="6">
        <v>63.127803905623402</v>
      </c>
      <c r="K46" s="6">
        <v>3.7310668075674198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181.63158989999999</v>
      </c>
      <c r="E47" s="6">
        <v>23.893472240687</v>
      </c>
      <c r="F47" s="6">
        <v>39.653495931174497</v>
      </c>
      <c r="G47" s="6">
        <v>17.2396462953566</v>
      </c>
      <c r="H47" s="6">
        <v>276.41526229999999</v>
      </c>
      <c r="I47" s="6">
        <v>18.4562131474203</v>
      </c>
      <c r="J47" s="6">
        <v>60.346504068825503</v>
      </c>
      <c r="K47" s="6">
        <v>11.328116761298199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4877.7715380999998</v>
      </c>
      <c r="E48" s="6">
        <v>4.1059826010219904</v>
      </c>
      <c r="F48" s="6">
        <v>52.414654258570899</v>
      </c>
      <c r="G48" s="6">
        <v>3.6748326353715299</v>
      </c>
      <c r="H48" s="6">
        <v>4428.3502079999998</v>
      </c>
      <c r="I48" s="6">
        <v>4.1159639484239996</v>
      </c>
      <c r="J48" s="6">
        <v>47.585345741429101</v>
      </c>
      <c r="K48" s="6">
        <v>4.0477814974330597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805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457</v>
      </c>
      <c r="I58" s="5" t="s">
        <v>458</v>
      </c>
      <c r="J58" s="5" t="s">
        <v>459</v>
      </c>
      <c r="K58" s="5" t="s">
        <v>460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48924.455508799998</v>
      </c>
      <c r="E59" s="6">
        <v>3.3935445570438199</v>
      </c>
      <c r="F59" s="6">
        <v>34.739218332511903</v>
      </c>
      <c r="G59" s="6">
        <v>2.64744806633498</v>
      </c>
      <c r="H59" s="6">
        <v>91909.040053799996</v>
      </c>
      <c r="I59" s="6">
        <v>2.5486218342470601</v>
      </c>
      <c r="J59" s="6">
        <v>65.260781667488203</v>
      </c>
      <c r="K59" s="6">
        <v>1.4092732886497901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1223995.4363263</v>
      </c>
      <c r="E60" s="6">
        <v>0.59635561540132198</v>
      </c>
      <c r="F60" s="6">
        <v>46.0098291127251</v>
      </c>
      <c r="G60" s="6">
        <v>0.56684066199355698</v>
      </c>
      <c r="H60" s="6">
        <v>1436295.766511</v>
      </c>
      <c r="I60" s="6">
        <v>0.56831885281535699</v>
      </c>
      <c r="J60" s="6">
        <v>53.9901708872749</v>
      </c>
      <c r="K60" s="6">
        <v>0.48305537033620299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74.838806500000004</v>
      </c>
      <c r="E61" s="6">
        <v>24.194256736964501</v>
      </c>
      <c r="F61" s="6">
        <v>37.243400788751899</v>
      </c>
      <c r="G61" s="6">
        <v>20.416242445813001</v>
      </c>
      <c r="H61" s="6">
        <v>126.1063406</v>
      </c>
      <c r="I61" s="6">
        <v>19.232186769801899</v>
      </c>
      <c r="J61" s="6">
        <v>62.756599211248101</v>
      </c>
      <c r="K61" s="6">
        <v>12.1161807613287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1392.7104033000001</v>
      </c>
      <c r="E62" s="6">
        <v>7.9142075069812199</v>
      </c>
      <c r="F62" s="6">
        <v>40.788609228355703</v>
      </c>
      <c r="G62" s="6">
        <v>7.0091677740738998</v>
      </c>
      <c r="H62" s="6">
        <v>2021.7487549</v>
      </c>
      <c r="I62" s="6">
        <v>5.1244911286253902</v>
      </c>
      <c r="J62" s="6">
        <v>59.211390771644297</v>
      </c>
      <c r="K62" s="6">
        <v>4.82836497550392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312.83398749999998</v>
      </c>
      <c r="E63" s="6">
        <v>30.8282611092807</v>
      </c>
      <c r="F63" s="6">
        <v>44.197394294037601</v>
      </c>
      <c r="G63" s="6">
        <v>21.644501523442798</v>
      </c>
      <c r="H63" s="6">
        <v>394.97694230000002</v>
      </c>
      <c r="I63" s="6">
        <v>23.738422606434298</v>
      </c>
      <c r="J63" s="6">
        <v>55.802605705962399</v>
      </c>
      <c r="K63" s="6">
        <v>17.143116455353798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10745.1432374</v>
      </c>
      <c r="E64" s="6">
        <v>5.6673214602767796</v>
      </c>
      <c r="F64" s="6">
        <v>46.439344532755101</v>
      </c>
      <c r="G64" s="6">
        <v>5.2717003644649401</v>
      </c>
      <c r="H64" s="6">
        <v>12392.8733421</v>
      </c>
      <c r="I64" s="6">
        <v>4.8750004183350804</v>
      </c>
      <c r="J64" s="6">
        <v>53.560655467244899</v>
      </c>
      <c r="K64" s="6">
        <v>4.5707862863731101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574.99967809999998</v>
      </c>
      <c r="E65" s="6">
        <v>24.985235450124399</v>
      </c>
      <c r="F65" s="6">
        <v>43.909888583571302</v>
      </c>
      <c r="G65" s="6">
        <v>20.682179399517501</v>
      </c>
      <c r="H65" s="6">
        <v>734.49960929999997</v>
      </c>
      <c r="I65" s="6">
        <v>28.5021055755224</v>
      </c>
      <c r="J65" s="6">
        <v>56.090111416428698</v>
      </c>
      <c r="K65" s="6">
        <v>16.190950065259699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19177.4894045</v>
      </c>
      <c r="E66" s="6">
        <v>5.6200669505726299</v>
      </c>
      <c r="F66" s="6">
        <v>43.778254566224199</v>
      </c>
      <c r="G66" s="6">
        <v>5.48222061893338</v>
      </c>
      <c r="H66" s="6">
        <v>24628.481378299999</v>
      </c>
      <c r="I66" s="6">
        <v>4.9382486427691097</v>
      </c>
      <c r="J66" s="6">
        <v>56.221745433775801</v>
      </c>
      <c r="K66" s="6">
        <v>4.2688473648789502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38.223126499999999</v>
      </c>
      <c r="E67" s="6">
        <v>76.423769360604496</v>
      </c>
      <c r="F67" s="6">
        <v>18.8068008014484</v>
      </c>
      <c r="G67" s="6">
        <v>66.940318642197894</v>
      </c>
      <c r="H67" s="6">
        <v>165.01785480000001</v>
      </c>
      <c r="I67" s="6">
        <v>24.736144287476399</v>
      </c>
      <c r="J67" s="6">
        <v>81.193199198551596</v>
      </c>
      <c r="K67" s="6">
        <v>15.505402554845499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3378.1512760999999</v>
      </c>
      <c r="E68" s="6">
        <v>6.0360866896634597</v>
      </c>
      <c r="F68" s="6">
        <v>41.729576125930201</v>
      </c>
      <c r="G68" s="6">
        <v>6.2728575045919799</v>
      </c>
      <c r="H68" s="6">
        <v>4717.1892226999998</v>
      </c>
      <c r="I68" s="6">
        <v>5.2241276885996903</v>
      </c>
      <c r="J68" s="6">
        <v>58.270423874069799</v>
      </c>
      <c r="K68" s="6">
        <v>4.4922220804621196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43.321464499999998</v>
      </c>
      <c r="E69" s="6">
        <v>49.423832159901103</v>
      </c>
      <c r="F69" s="6">
        <v>25.771005153646701</v>
      </c>
      <c r="G69" s="6">
        <v>43.928230534575803</v>
      </c>
      <c r="H69" s="6">
        <v>124.78010639999999</v>
      </c>
      <c r="I69" s="6">
        <v>34.230269540232101</v>
      </c>
      <c r="J69" s="6">
        <v>74.228994846353302</v>
      </c>
      <c r="K69" s="6">
        <v>15.251111211197401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3054.3442141999999</v>
      </c>
      <c r="E70" s="6">
        <v>6.1660790143349402</v>
      </c>
      <c r="F70" s="6">
        <v>41.694048160812898</v>
      </c>
      <c r="G70" s="6">
        <v>5.6222530418088503</v>
      </c>
      <c r="H70" s="6">
        <v>4271.2678310000001</v>
      </c>
      <c r="I70" s="6">
        <v>4.7533471103212204</v>
      </c>
      <c r="J70" s="6">
        <v>58.305951839187102</v>
      </c>
      <c r="K70" s="6">
        <v>4.02042127266854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765.40772100000004</v>
      </c>
      <c r="E71" s="6">
        <v>28.1595061507022</v>
      </c>
      <c r="F71" s="6">
        <v>41.763873885356702</v>
      </c>
      <c r="G71" s="6">
        <v>22.622853777586901</v>
      </c>
      <c r="H71" s="6">
        <v>1067.2951625999999</v>
      </c>
      <c r="I71" s="6">
        <v>23.749499439541601</v>
      </c>
      <c r="J71" s="6">
        <v>58.236126114643298</v>
      </c>
      <c r="K71" s="6">
        <v>16.223915894303101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22416.7592807</v>
      </c>
      <c r="E72" s="6">
        <v>5.2792996111920996</v>
      </c>
      <c r="F72" s="6">
        <v>47.416728759630203</v>
      </c>
      <c r="G72" s="6">
        <v>4.8010128653523001</v>
      </c>
      <c r="H72" s="6">
        <v>24859.2968014</v>
      </c>
      <c r="I72" s="6">
        <v>4.3962840765081301</v>
      </c>
      <c r="J72" s="6">
        <v>52.583271240369797</v>
      </c>
      <c r="K72" s="6">
        <v>4.3292917963828099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168.32589820000001</v>
      </c>
      <c r="E73" s="6">
        <v>57.680458189763698</v>
      </c>
      <c r="F73" s="6">
        <v>34.184197260977001</v>
      </c>
      <c r="G73" s="6">
        <v>38.994835835757499</v>
      </c>
      <c r="H73" s="6">
        <v>324.08261709999999</v>
      </c>
      <c r="I73" s="6">
        <v>32.364250037454603</v>
      </c>
      <c r="J73" s="6">
        <v>65.815802739022999</v>
      </c>
      <c r="K73" s="6">
        <v>20.2536033124852</v>
      </c>
    </row>
    <row r="74" spans="1:11" x14ac:dyDescent="0.25">
      <c r="A74" s="6" t="s">
        <v>18</v>
      </c>
      <c r="B74" s="6" t="s">
        <v>19</v>
      </c>
      <c r="C74" s="6" t="s">
        <v>11</v>
      </c>
      <c r="D74" s="6">
        <v>21097.689455899999</v>
      </c>
      <c r="E74" s="6">
        <v>4.5865972299380102</v>
      </c>
      <c r="F74" s="6">
        <v>53.7995027624236</v>
      </c>
      <c r="G74" s="6">
        <v>4.3644538408248303</v>
      </c>
      <c r="H74" s="6">
        <v>18117.709149300001</v>
      </c>
      <c r="I74" s="6">
        <v>5.2520835251828002</v>
      </c>
      <c r="J74" s="6">
        <v>46.2004972375764</v>
      </c>
      <c r="K74" s="6">
        <v>5.0823142716081096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1337.7663663000001</v>
      </c>
      <c r="E75" s="6">
        <v>32.407418654922402</v>
      </c>
      <c r="F75" s="6">
        <v>21.564353534007001</v>
      </c>
      <c r="G75" s="6">
        <v>26.9493903380001</v>
      </c>
      <c r="H75" s="6">
        <v>4865.8342387000002</v>
      </c>
      <c r="I75" s="6">
        <v>12.411153061472</v>
      </c>
      <c r="J75" s="6">
        <v>78.435646465993003</v>
      </c>
      <c r="K75" s="6">
        <v>7.4092100589309497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13329.5030721</v>
      </c>
      <c r="E76" s="6">
        <v>7.5027502454898896</v>
      </c>
      <c r="F76" s="6">
        <v>26.5442544258837</v>
      </c>
      <c r="G76" s="6">
        <v>7.2438509910298396</v>
      </c>
      <c r="H76" s="6">
        <v>36886.6486353</v>
      </c>
      <c r="I76" s="6">
        <v>3.7424718914234201</v>
      </c>
      <c r="J76" s="6">
        <v>73.455745574116307</v>
      </c>
      <c r="K76" s="6">
        <v>2.6176662182956698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16.901878</v>
      </c>
      <c r="E77" s="6">
        <v>48.942084660771897</v>
      </c>
      <c r="F77" s="6">
        <v>18.6455088439888</v>
      </c>
      <c r="G77" s="6">
        <v>44.708874586295899</v>
      </c>
      <c r="H77" s="6">
        <v>73.746643000000006</v>
      </c>
      <c r="I77" s="6">
        <v>29.123010282831199</v>
      </c>
      <c r="J77" s="6">
        <v>81.354491156011207</v>
      </c>
      <c r="K77" s="6">
        <v>10.246757181542099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2499.4949661000001</v>
      </c>
      <c r="E78" s="6">
        <v>5.5915742964724</v>
      </c>
      <c r="F78" s="6">
        <v>53.656877719041198</v>
      </c>
      <c r="G78" s="6">
        <v>4.6397944768571397</v>
      </c>
      <c r="H78" s="6">
        <v>2158.7987557000001</v>
      </c>
      <c r="I78" s="6">
        <v>5.5359532032812302</v>
      </c>
      <c r="J78" s="6">
        <v>46.343122280958802</v>
      </c>
      <c r="K78" s="6">
        <v>5.3720352154282098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173.69355390000001</v>
      </c>
      <c r="E79" s="6">
        <v>24.453957652282799</v>
      </c>
      <c r="F79" s="6">
        <v>40.498688501325098</v>
      </c>
      <c r="G79" s="6">
        <v>13.998543311238899</v>
      </c>
      <c r="H79" s="6">
        <v>255.19330719999999</v>
      </c>
      <c r="I79" s="6">
        <v>19.908824510461699</v>
      </c>
      <c r="J79" s="6">
        <v>59.501311498674902</v>
      </c>
      <c r="K79" s="6">
        <v>9.5279016672901005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2928.4826705</v>
      </c>
      <c r="E80" s="6">
        <v>6.2464729785248396</v>
      </c>
      <c r="F80" s="6">
        <v>49.587741734170599</v>
      </c>
      <c r="G80" s="6">
        <v>5.16500111147755</v>
      </c>
      <c r="H80" s="6">
        <v>2977.1758009</v>
      </c>
      <c r="I80" s="6">
        <v>5.5253414036166504</v>
      </c>
      <c r="J80" s="6">
        <v>50.412258265829401</v>
      </c>
      <c r="K80" s="6">
        <v>5.0805250544837701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716.65992429999994</v>
      </c>
      <c r="E81" s="6">
        <v>27.829173581708499</v>
      </c>
      <c r="F81" s="6">
        <v>43.327146668636402</v>
      </c>
      <c r="G81" s="6">
        <v>18.784604221967101</v>
      </c>
      <c r="H81" s="6">
        <v>937.40682000000004</v>
      </c>
      <c r="I81" s="6">
        <v>19.6711639965927</v>
      </c>
      <c r="J81" s="6">
        <v>56.672853331363598</v>
      </c>
      <c r="K81" s="6">
        <v>14.361078618694499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21234.752367000001</v>
      </c>
      <c r="E82" s="6">
        <v>4.3406880920527797</v>
      </c>
      <c r="F82" s="6">
        <v>50.126529057292203</v>
      </c>
      <c r="G82" s="6">
        <v>4.1478073949007399</v>
      </c>
      <c r="H82" s="6">
        <v>21127.5511205</v>
      </c>
      <c r="I82" s="6">
        <v>4.5401266216079996</v>
      </c>
      <c r="J82" s="6">
        <v>49.873470942707797</v>
      </c>
      <c r="K82" s="6">
        <v>4.1688533798537097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341.1976009</v>
      </c>
      <c r="E83" s="6">
        <v>44.753355077205804</v>
      </c>
      <c r="F83" s="6">
        <v>45.728060623569</v>
      </c>
      <c r="G83" s="6">
        <v>28.067334154135199</v>
      </c>
      <c r="H83" s="6">
        <v>404.94731810000002</v>
      </c>
      <c r="I83" s="6">
        <v>34.0632051761376</v>
      </c>
      <c r="J83" s="6">
        <v>54.271939376431</v>
      </c>
      <c r="K83" s="6">
        <v>23.648772689697601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24195.249505</v>
      </c>
      <c r="E84" s="6">
        <v>4.6624759157717497</v>
      </c>
      <c r="F84" s="6">
        <v>49.221476244614102</v>
      </c>
      <c r="G84" s="6">
        <v>4.6215233714327404</v>
      </c>
      <c r="H84" s="6">
        <v>24960.629901699998</v>
      </c>
      <c r="I84" s="6">
        <v>5.3141755355311799</v>
      </c>
      <c r="J84" s="6">
        <v>50.778523755385898</v>
      </c>
      <c r="K84" s="6">
        <v>4.4798112669980501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121.08983360000001</v>
      </c>
      <c r="E85" s="6">
        <v>36.885744185462599</v>
      </c>
      <c r="F85" s="6">
        <v>30.207149191677701</v>
      </c>
      <c r="G85" s="6">
        <v>33.025897891779302</v>
      </c>
      <c r="H85" s="6">
        <v>279.77498430000003</v>
      </c>
      <c r="I85" s="6">
        <v>25.755692349517702</v>
      </c>
      <c r="J85" s="6">
        <v>69.792850808322299</v>
      </c>
      <c r="K85" s="6">
        <v>14.293988757472199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3377.5297906000001</v>
      </c>
      <c r="E86" s="6">
        <v>7.6494052930796599</v>
      </c>
      <c r="F86" s="6">
        <v>37.8392965373246</v>
      </c>
      <c r="G86" s="6">
        <v>6.32725423021762</v>
      </c>
      <c r="H86" s="6">
        <v>5548.4548329999998</v>
      </c>
      <c r="I86" s="6">
        <v>3.5868137914868798</v>
      </c>
      <c r="J86" s="6">
        <v>62.1607034626754</v>
      </c>
      <c r="K86" s="6">
        <v>3.8516109977424202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3099.0312967</v>
      </c>
      <c r="E87" s="6">
        <v>34.151645914929396</v>
      </c>
      <c r="F87" s="6">
        <v>30.732193197353698</v>
      </c>
      <c r="G87" s="6">
        <v>25.428066256111101</v>
      </c>
      <c r="H87" s="6">
        <v>6984.9587289999999</v>
      </c>
      <c r="I87" s="6">
        <v>25.076868879944499</v>
      </c>
      <c r="J87" s="6">
        <v>69.267806802646305</v>
      </c>
      <c r="K87" s="6">
        <v>11.281723514711601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91348.158152499993</v>
      </c>
      <c r="E88" s="6">
        <v>6.3558932503573402</v>
      </c>
      <c r="F88" s="6">
        <v>36.953427547588902</v>
      </c>
      <c r="G88" s="6">
        <v>6.4167499058969897</v>
      </c>
      <c r="H88" s="6">
        <v>155849.90766930001</v>
      </c>
      <c r="I88" s="6">
        <v>4.8564552274128596</v>
      </c>
      <c r="J88" s="6">
        <v>63.046572452411098</v>
      </c>
      <c r="K88" s="6">
        <v>3.7610435193371798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170.1454627</v>
      </c>
      <c r="E89" s="6">
        <v>25.211705057511399</v>
      </c>
      <c r="F89" s="6">
        <v>43.821885258443501</v>
      </c>
      <c r="G89" s="6">
        <v>17.8931476735949</v>
      </c>
      <c r="H89" s="6">
        <v>218.1204955</v>
      </c>
      <c r="I89" s="6">
        <v>22.6678295890001</v>
      </c>
      <c r="J89" s="6">
        <v>56.178114741556499</v>
      </c>
      <c r="K89" s="6">
        <v>13.957596616972801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3476.0226229</v>
      </c>
      <c r="E90" s="6">
        <v>5.2018755539835597</v>
      </c>
      <c r="F90" s="6">
        <v>54.298338308482698</v>
      </c>
      <c r="G90" s="6">
        <v>4.5376026363602797</v>
      </c>
      <c r="H90" s="6">
        <v>2925.6882418999999</v>
      </c>
      <c r="I90" s="6">
        <v>5.4063398391384103</v>
      </c>
      <c r="J90" s="6">
        <v>45.701661691517302</v>
      </c>
      <c r="K90" s="6">
        <v>5.3911449592714797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27.603940999999999</v>
      </c>
      <c r="E91" s="6">
        <v>41.357381077245002</v>
      </c>
      <c r="F91" s="6">
        <v>25.5758938950142</v>
      </c>
      <c r="G91" s="6">
        <v>35.2988340563927</v>
      </c>
      <c r="H91" s="6">
        <v>80.325584800000001</v>
      </c>
      <c r="I91" s="6">
        <v>20.414976898687598</v>
      </c>
      <c r="J91" s="6">
        <v>74.424106104985796</v>
      </c>
      <c r="K91" s="6">
        <v>12.1304679584662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999.68282420000003</v>
      </c>
      <c r="E92" s="6">
        <v>6.6973284643264597</v>
      </c>
      <c r="F92" s="6">
        <v>33.328079506006503</v>
      </c>
      <c r="G92" s="6">
        <v>6.5549266174575402</v>
      </c>
      <c r="H92" s="6">
        <v>1999.8384174</v>
      </c>
      <c r="I92" s="6">
        <v>4.0311476043702799</v>
      </c>
      <c r="J92" s="6">
        <v>66.671920493993497</v>
      </c>
      <c r="K92" s="6">
        <v>3.2766885046058398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36.283844700000003</v>
      </c>
      <c r="E93" s="6">
        <v>31.661556773944501</v>
      </c>
      <c r="F93" s="6">
        <v>24.4324965780655</v>
      </c>
      <c r="G93" s="6">
        <v>28.2858525855887</v>
      </c>
      <c r="H93" s="6">
        <v>112.2226519</v>
      </c>
      <c r="I93" s="6">
        <v>18.925815508063302</v>
      </c>
      <c r="J93" s="6">
        <v>75.567503421934504</v>
      </c>
      <c r="K93" s="6">
        <v>9.1453861145353397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1041.4038717000001</v>
      </c>
      <c r="E94" s="6">
        <v>6.2616177173017897</v>
      </c>
      <c r="F94" s="6">
        <v>38.087198097410898</v>
      </c>
      <c r="G94" s="6">
        <v>5.5386102267859298</v>
      </c>
      <c r="H94" s="6">
        <v>1692.8583573999999</v>
      </c>
      <c r="I94" s="6">
        <v>4.1909496048256196</v>
      </c>
      <c r="J94" s="6">
        <v>61.912801902589102</v>
      </c>
      <c r="K94" s="6">
        <v>3.4072136684080498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24.6306358</v>
      </c>
      <c r="E95" s="6">
        <v>43.747597153975001</v>
      </c>
      <c r="F95" s="6">
        <v>34.642185635558299</v>
      </c>
      <c r="G95" s="6">
        <v>42.603630867220502</v>
      </c>
      <c r="H95" s="6">
        <v>46.469484899999998</v>
      </c>
      <c r="I95" s="6">
        <v>44.862892952634098</v>
      </c>
      <c r="J95" s="6">
        <v>65.357814364441694</v>
      </c>
      <c r="K95" s="6">
        <v>22.5815826860639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1782.3697407</v>
      </c>
      <c r="E96" s="6">
        <v>5.6024732131185502</v>
      </c>
      <c r="F96" s="6">
        <v>47.316879696921603</v>
      </c>
      <c r="G96" s="6">
        <v>5.0317939490764401</v>
      </c>
      <c r="H96" s="6">
        <v>1984.5095466</v>
      </c>
      <c r="I96" s="6">
        <v>5.3665136496196997</v>
      </c>
      <c r="J96" s="6">
        <v>52.683120303078397</v>
      </c>
      <c r="K96" s="6">
        <v>4.5192613417439498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119.6058386</v>
      </c>
      <c r="E97" s="6">
        <v>26.249549742580498</v>
      </c>
      <c r="F97" s="6">
        <v>58.056810082210703</v>
      </c>
      <c r="G97" s="6">
        <v>18.265565323692702</v>
      </c>
      <c r="H97" s="6">
        <v>86.409335900000002</v>
      </c>
      <c r="I97" s="6">
        <v>33.575255806663797</v>
      </c>
      <c r="J97" s="6">
        <v>41.943189917789297</v>
      </c>
      <c r="K97" s="6">
        <v>25.28278033026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3904.6300437</v>
      </c>
      <c r="E98" s="6">
        <v>5.3955561545088599</v>
      </c>
      <c r="F98" s="6">
        <v>57.521286540551699</v>
      </c>
      <c r="G98" s="6">
        <v>4.0725594693845002</v>
      </c>
      <c r="H98" s="6">
        <v>2883.5179247000001</v>
      </c>
      <c r="I98" s="6">
        <v>6.4687966957130802</v>
      </c>
      <c r="J98" s="6">
        <v>42.4787134594484</v>
      </c>
      <c r="K98" s="6">
        <v>5.5147352900773399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6.9875410999999996</v>
      </c>
      <c r="E99" s="6">
        <v>49.838305345158403</v>
      </c>
      <c r="F99" s="6">
        <v>18.470003155992799</v>
      </c>
      <c r="G99" s="6">
        <v>43.625713078700699</v>
      </c>
      <c r="H99" s="6">
        <v>30.844293799999999</v>
      </c>
      <c r="I99" s="6">
        <v>22.4392550942433</v>
      </c>
      <c r="J99" s="6">
        <v>81.529996844007201</v>
      </c>
      <c r="K99" s="6">
        <v>9.8830748121789895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125.36855559999999</v>
      </c>
      <c r="E100" s="6">
        <v>9.2815442184764692</v>
      </c>
      <c r="F100" s="6">
        <v>23.344681204303601</v>
      </c>
      <c r="G100" s="6">
        <v>7.8694702257598799</v>
      </c>
      <c r="H100" s="6">
        <v>411.66407509999999</v>
      </c>
      <c r="I100" s="6">
        <v>3.9934298495900999</v>
      </c>
      <c r="J100" s="6">
        <v>76.655318795696402</v>
      </c>
      <c r="K100" s="6">
        <v>2.3965756917240402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620.11293430000001</v>
      </c>
      <c r="E101" s="6">
        <v>26.0604175112551</v>
      </c>
      <c r="F101" s="6">
        <v>56.825363730054399</v>
      </c>
      <c r="G101" s="6">
        <v>16.5970986973349</v>
      </c>
      <c r="H101" s="6">
        <v>471.14789289999999</v>
      </c>
      <c r="I101" s="6">
        <v>31.472316942591299</v>
      </c>
      <c r="J101" s="6">
        <v>43.174636269945601</v>
      </c>
      <c r="K101" s="6">
        <v>21.844681318049499</v>
      </c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19624.5107475</v>
      </c>
      <c r="E102" s="6">
        <v>4.77044324383745</v>
      </c>
      <c r="F102" s="6">
        <v>47.185326803154602</v>
      </c>
      <c r="G102" s="6">
        <v>4.3754382035786099</v>
      </c>
      <c r="H102" s="6">
        <v>21965.7718193</v>
      </c>
      <c r="I102" s="6">
        <v>4.1764469615871702</v>
      </c>
      <c r="J102" s="6">
        <v>52.814673196845398</v>
      </c>
      <c r="K102" s="6">
        <v>3.9090742978448598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806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457</v>
      </c>
      <c r="I112" s="5" t="s">
        <v>458</v>
      </c>
      <c r="J112" s="5" t="s">
        <v>459</v>
      </c>
      <c r="K112" s="5" t="s">
        <v>460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3298.9331885000001</v>
      </c>
      <c r="E113" s="6">
        <v>11.0339013245727</v>
      </c>
      <c r="F113" s="6">
        <v>53.861504249193402</v>
      </c>
      <c r="G113" s="6">
        <v>7.4969033474279501</v>
      </c>
      <c r="H113" s="6">
        <v>2825.9109548000001</v>
      </c>
      <c r="I113" s="6">
        <v>11.890984234058701</v>
      </c>
      <c r="J113" s="6">
        <v>46.138495750806598</v>
      </c>
      <c r="K113" s="6">
        <v>8.7517914256279692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135692.4596947</v>
      </c>
      <c r="E114" s="6">
        <v>1.4729969410488299</v>
      </c>
      <c r="F114" s="6">
        <v>60.586742236816001</v>
      </c>
      <c r="G114" s="6">
        <v>1.33112096366702</v>
      </c>
      <c r="H114" s="6">
        <v>88271.488002500002</v>
      </c>
      <c r="I114" s="6">
        <v>2.2100913967932998</v>
      </c>
      <c r="J114" s="6">
        <v>39.413257763183999</v>
      </c>
      <c r="K114" s="6">
        <v>2.0462221924483899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1830.1779191000001</v>
      </c>
      <c r="E115" s="6">
        <v>20.3041216564257</v>
      </c>
      <c r="F115" s="6">
        <v>63.666842448213103</v>
      </c>
      <c r="G115" s="6">
        <v>7.4707710399485903</v>
      </c>
      <c r="H115" s="6">
        <v>1044.4391479999999</v>
      </c>
      <c r="I115" s="6">
        <v>16.001083880255599</v>
      </c>
      <c r="J115" s="6">
        <v>36.333157551786897</v>
      </c>
      <c r="K115" s="6">
        <v>13.0910835946238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50022.346866300002</v>
      </c>
      <c r="E116" s="6">
        <v>2.6283960830013799</v>
      </c>
      <c r="F116" s="6">
        <v>66.565516342669198</v>
      </c>
      <c r="G116" s="6">
        <v>2.0843687288544701</v>
      </c>
      <c r="H116" s="6">
        <v>25125.191400799999</v>
      </c>
      <c r="I116" s="6">
        <v>4.5811497844925597</v>
      </c>
      <c r="J116" s="6">
        <v>33.434483657330901</v>
      </c>
      <c r="K116" s="6">
        <v>4.1498197521674296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489.36140280000001</v>
      </c>
      <c r="E117" s="6">
        <v>18.647398004209901</v>
      </c>
      <c r="F117" s="6">
        <v>26.489605981027399</v>
      </c>
      <c r="G117" s="6">
        <v>14.1620075308011</v>
      </c>
      <c r="H117" s="6">
        <v>1358.0099894</v>
      </c>
      <c r="I117" s="6">
        <v>10.854047897354</v>
      </c>
      <c r="J117" s="6">
        <v>73.510394018972605</v>
      </c>
      <c r="K117" s="6">
        <v>5.1033055175087396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14330.6674212</v>
      </c>
      <c r="E118" s="6">
        <v>4.2586564968097997</v>
      </c>
      <c r="F118" s="6">
        <v>38.505720491703201</v>
      </c>
      <c r="G118" s="6">
        <v>3.7741756512655602</v>
      </c>
      <c r="H118" s="6">
        <v>22886.315505499999</v>
      </c>
      <c r="I118" s="6">
        <v>2.4958452409709202</v>
      </c>
      <c r="J118" s="6">
        <v>61.494279508296799</v>
      </c>
      <c r="K118" s="6">
        <v>2.36326620746269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2092.7759486</v>
      </c>
      <c r="E119" s="6">
        <v>12.5865616669013</v>
      </c>
      <c r="F119" s="6">
        <v>26.816671393282999</v>
      </c>
      <c r="G119" s="6">
        <v>10.4133235993966</v>
      </c>
      <c r="H119" s="6">
        <v>5711.2349143000001</v>
      </c>
      <c r="I119" s="6">
        <v>7.6200514833968498</v>
      </c>
      <c r="J119" s="6">
        <v>73.183328606716998</v>
      </c>
      <c r="K119" s="6">
        <v>3.8157690063212901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47992.248444899997</v>
      </c>
      <c r="E120" s="6">
        <v>2.4748297553190102</v>
      </c>
      <c r="F120" s="6">
        <v>37.538038074233697</v>
      </c>
      <c r="G120" s="6">
        <v>2.2474041473798199</v>
      </c>
      <c r="H120" s="6">
        <v>79857.396627099995</v>
      </c>
      <c r="I120" s="6">
        <v>1.7612490474695099</v>
      </c>
      <c r="J120" s="6">
        <v>62.461961925766303</v>
      </c>
      <c r="K120" s="6">
        <v>1.3506322864593501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1969.1021516000001</v>
      </c>
      <c r="E121" s="6">
        <v>18.8412740553816</v>
      </c>
      <c r="F121" s="6">
        <v>23.490202518986798</v>
      </c>
      <c r="G121" s="6">
        <v>14.992500096722701</v>
      </c>
      <c r="H121" s="6">
        <v>6413.5507864000001</v>
      </c>
      <c r="I121" s="6">
        <v>8.2230014369740907</v>
      </c>
      <c r="J121" s="6">
        <v>76.509797481013194</v>
      </c>
      <c r="K121" s="6">
        <v>4.6030296136301203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37082.547282200001</v>
      </c>
      <c r="E122" s="6">
        <v>3.2944251890010601</v>
      </c>
      <c r="F122" s="6">
        <v>30.823454035056699</v>
      </c>
      <c r="G122" s="6">
        <v>3.03808163813969</v>
      </c>
      <c r="H122" s="6">
        <v>83223.720925200003</v>
      </c>
      <c r="I122" s="6">
        <v>1.73518199992001</v>
      </c>
      <c r="J122" s="6">
        <v>69.176545964943301</v>
      </c>
      <c r="K122" s="6">
        <v>1.35369825743258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972.04977269999995</v>
      </c>
      <c r="E123" s="6">
        <v>20.371498028964002</v>
      </c>
      <c r="F123" s="6">
        <v>28.447765009088499</v>
      </c>
      <c r="G123" s="6">
        <v>19.4299145466399</v>
      </c>
      <c r="H123" s="6">
        <v>2444.9138179000001</v>
      </c>
      <c r="I123" s="6">
        <v>16.717366337873401</v>
      </c>
      <c r="J123" s="6">
        <v>71.552234990911501</v>
      </c>
      <c r="K123" s="6">
        <v>7.7249528716983997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22082.065541</v>
      </c>
      <c r="E124" s="6">
        <v>5.0164965948372098</v>
      </c>
      <c r="F124" s="6">
        <v>32.950982458214902</v>
      </c>
      <c r="G124" s="6">
        <v>5.0287948201547001</v>
      </c>
      <c r="H124" s="6">
        <v>44932.827168199998</v>
      </c>
      <c r="I124" s="6">
        <v>3.03308899922044</v>
      </c>
      <c r="J124" s="6">
        <v>67.049017541785105</v>
      </c>
      <c r="K124" s="6">
        <v>2.4713819229582601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8683.8774145000007</v>
      </c>
      <c r="E125" s="6">
        <v>10.034458863847901</v>
      </c>
      <c r="F125" s="6">
        <v>32.482699861950103</v>
      </c>
      <c r="G125" s="6">
        <v>7.70439966151869</v>
      </c>
      <c r="H125" s="6">
        <v>18049.9761488</v>
      </c>
      <c r="I125" s="6">
        <v>7.6102369425698102</v>
      </c>
      <c r="J125" s="6">
        <v>67.517300138049904</v>
      </c>
      <c r="K125" s="6">
        <v>3.7066011423727798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74239.687319499993</v>
      </c>
      <c r="E126" s="6">
        <v>3.2487957617276</v>
      </c>
      <c r="F126" s="6">
        <v>35.871748574503997</v>
      </c>
      <c r="G126" s="6">
        <v>2.9291833241782701</v>
      </c>
      <c r="H126" s="6">
        <v>132718.96473869999</v>
      </c>
      <c r="I126" s="6">
        <v>2.1462627867646402</v>
      </c>
      <c r="J126" s="6">
        <v>64.128251425496003</v>
      </c>
      <c r="K126" s="6">
        <v>1.6385122843342801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4876.7687100000003</v>
      </c>
      <c r="E127" s="6">
        <v>10.4346649505451</v>
      </c>
      <c r="F127" s="6">
        <v>32.6645032230944</v>
      </c>
      <c r="G127" s="6">
        <v>8.7066991823595394</v>
      </c>
      <c r="H127" s="6">
        <v>10053.1038697</v>
      </c>
      <c r="I127" s="6">
        <v>7.5795804553361501</v>
      </c>
      <c r="J127" s="6">
        <v>67.3354967769056</v>
      </c>
      <c r="K127" s="6">
        <v>4.2236267216823897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147622.7337027</v>
      </c>
      <c r="E128" s="6">
        <v>1.78215694135559</v>
      </c>
      <c r="F128" s="6">
        <v>42.159376951585401</v>
      </c>
      <c r="G128" s="6">
        <v>1.684646256343</v>
      </c>
      <c r="H128" s="6">
        <v>202531.2400437</v>
      </c>
      <c r="I128" s="6">
        <v>1.42714732673815</v>
      </c>
      <c r="J128" s="6">
        <v>57.840623048414599</v>
      </c>
      <c r="K128" s="6">
        <v>1.2279196317057699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2926.3664097000001</v>
      </c>
      <c r="E129" s="6">
        <v>13.3622064760914</v>
      </c>
      <c r="F129" s="6">
        <v>52.279984014042299</v>
      </c>
      <c r="G129" s="6">
        <v>7.0100316252379198</v>
      </c>
      <c r="H129" s="6">
        <v>2671.1226961000002</v>
      </c>
      <c r="I129" s="6">
        <v>11.4032367008927</v>
      </c>
      <c r="J129" s="6">
        <v>47.720015985957701</v>
      </c>
      <c r="K129" s="6">
        <v>7.6798872283113404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80763.696224500003</v>
      </c>
      <c r="E130" s="6">
        <v>1.6690485069876899</v>
      </c>
      <c r="F130" s="6">
        <v>57.206426456654903</v>
      </c>
      <c r="G130" s="6">
        <v>1.63154426706117</v>
      </c>
      <c r="H130" s="6">
        <v>60415.715297900002</v>
      </c>
      <c r="I130" s="6">
        <v>2.4333582755959502</v>
      </c>
      <c r="J130" s="6">
        <v>42.793573543344998</v>
      </c>
      <c r="K130" s="6">
        <v>2.1810475124231998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4974.3968826999999</v>
      </c>
      <c r="E131" s="6">
        <v>10.0112551862663</v>
      </c>
      <c r="F131" s="6">
        <v>41.593066598728299</v>
      </c>
      <c r="G131" s="6">
        <v>7.3941055821581498</v>
      </c>
      <c r="H131" s="6">
        <v>6985.2812307000004</v>
      </c>
      <c r="I131" s="6">
        <v>8.2419896936265005</v>
      </c>
      <c r="J131" s="6">
        <v>58.406933401271701</v>
      </c>
      <c r="K131" s="6">
        <v>5.2655311280225003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141162.39765120001</v>
      </c>
      <c r="E132" s="6">
        <v>1.92861819189476</v>
      </c>
      <c r="F132" s="6">
        <v>49.476203041515397</v>
      </c>
      <c r="G132" s="6">
        <v>1.8073979307215</v>
      </c>
      <c r="H132" s="6">
        <v>144151.32687359999</v>
      </c>
      <c r="I132" s="6">
        <v>1.9861041309723599</v>
      </c>
      <c r="J132" s="6">
        <v>50.523796958484603</v>
      </c>
      <c r="K132" s="6">
        <v>1.7699221432362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7319.5669507000002</v>
      </c>
      <c r="E133" s="6">
        <v>9.3169833032943092</v>
      </c>
      <c r="F133" s="6">
        <v>43.445329870639803</v>
      </c>
      <c r="G133" s="6">
        <v>7.5966530946725399</v>
      </c>
      <c r="H133" s="6">
        <v>9528.1977514999999</v>
      </c>
      <c r="I133" s="6">
        <v>9.4160385448180399</v>
      </c>
      <c r="J133" s="6">
        <v>56.554670129360197</v>
      </c>
      <c r="K133" s="6">
        <v>5.8357532429408696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231605.92141440001</v>
      </c>
      <c r="E134" s="6">
        <v>1.5746973723615501</v>
      </c>
      <c r="F134" s="6">
        <v>53.9240410723461</v>
      </c>
      <c r="G134" s="6">
        <v>1.57110654855861</v>
      </c>
      <c r="H134" s="6">
        <v>197898.09350849999</v>
      </c>
      <c r="I134" s="6">
        <v>2.0580184298887598</v>
      </c>
      <c r="J134" s="6">
        <v>46.0759589276539</v>
      </c>
      <c r="K134" s="6">
        <v>1.83871190150442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927.08142029999999</v>
      </c>
      <c r="E135" s="6">
        <v>16.904364640280999</v>
      </c>
      <c r="F135" s="6">
        <v>47.630958377288003</v>
      </c>
      <c r="G135" s="6">
        <v>11.6044758303509</v>
      </c>
      <c r="H135" s="6">
        <v>1019.3027212</v>
      </c>
      <c r="I135" s="6">
        <v>15.379426415376001</v>
      </c>
      <c r="J135" s="6">
        <v>52.369041622711997</v>
      </c>
      <c r="K135" s="6">
        <v>10.5545621638028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29268.080680300001</v>
      </c>
      <c r="E136" s="6">
        <v>3.1110560995947001</v>
      </c>
      <c r="F136" s="6">
        <v>53.7116039592932</v>
      </c>
      <c r="G136" s="6">
        <v>2.94036619343699</v>
      </c>
      <c r="H136" s="6">
        <v>25223.087936600001</v>
      </c>
      <c r="I136" s="6">
        <v>3.6908460832858601</v>
      </c>
      <c r="J136" s="6">
        <v>46.2883960407068</v>
      </c>
      <c r="K136" s="6">
        <v>3.41190877165617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742.12732889999995</v>
      </c>
      <c r="E137" s="6">
        <v>13.990169694548101</v>
      </c>
      <c r="F137" s="6">
        <v>52.891939513420098</v>
      </c>
      <c r="G137" s="6">
        <v>9.6723062751337903</v>
      </c>
      <c r="H137" s="6">
        <v>660.97366480000005</v>
      </c>
      <c r="I137" s="6">
        <v>14.8740265616459</v>
      </c>
      <c r="J137" s="6">
        <v>47.108060486579902</v>
      </c>
      <c r="K137" s="6">
        <v>10.8598620528092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52330.873482000003</v>
      </c>
      <c r="E138" s="6">
        <v>1.4461898324817</v>
      </c>
      <c r="F138" s="6">
        <v>68.9080767738199</v>
      </c>
      <c r="G138" s="6">
        <v>1.1537728957031601</v>
      </c>
      <c r="H138" s="6">
        <v>23612.145003000001</v>
      </c>
      <c r="I138" s="6">
        <v>2.7472950268095899</v>
      </c>
      <c r="J138" s="6">
        <v>31.0919232261801</v>
      </c>
      <c r="K138" s="6">
        <v>2.5570715165577602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350.03244869999997</v>
      </c>
      <c r="E139" s="6">
        <v>31.1772458945469</v>
      </c>
      <c r="F139" s="6">
        <v>17.0689499905946</v>
      </c>
      <c r="G139" s="6">
        <v>23.852590415929601</v>
      </c>
      <c r="H139" s="6">
        <v>1700.6645707</v>
      </c>
      <c r="I139" s="6">
        <v>13.1571130582719</v>
      </c>
      <c r="J139" s="6">
        <v>82.931050009405396</v>
      </c>
      <c r="K139" s="6">
        <v>4.9093635364494101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9468.2094249000002</v>
      </c>
      <c r="E140" s="6">
        <v>5.8696425178830403</v>
      </c>
      <c r="F140" s="6">
        <v>30.4582146582378</v>
      </c>
      <c r="G140" s="6">
        <v>5.8009750687117796</v>
      </c>
      <c r="H140" s="6">
        <v>21617.688193000002</v>
      </c>
      <c r="I140" s="6">
        <v>3.3746532885770901</v>
      </c>
      <c r="J140" s="6">
        <v>69.541785341762207</v>
      </c>
      <c r="K140" s="6">
        <v>2.5407363788775501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551.14483470000005</v>
      </c>
      <c r="E141" s="6">
        <v>20.927193583268899</v>
      </c>
      <c r="F141" s="6">
        <v>29.918555976119201</v>
      </c>
      <c r="G141" s="6">
        <v>16.248458545078499</v>
      </c>
      <c r="H141" s="6">
        <v>1291.005686</v>
      </c>
      <c r="I141" s="6">
        <v>13.3178360046091</v>
      </c>
      <c r="J141" s="6">
        <v>70.081444023880806</v>
      </c>
      <c r="K141" s="6">
        <v>6.9366495407961102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9506.6900755000006</v>
      </c>
      <c r="E142" s="6">
        <v>4.5055371297655604</v>
      </c>
      <c r="F142" s="6">
        <v>36.043638608940498</v>
      </c>
      <c r="G142" s="6">
        <v>4.6978447964445103</v>
      </c>
      <c r="H142" s="6">
        <v>16868.8104078</v>
      </c>
      <c r="I142" s="6">
        <v>3.6985190604223801</v>
      </c>
      <c r="J142" s="6">
        <v>63.956361391059502</v>
      </c>
      <c r="K142" s="6">
        <v>2.6475461768156201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1752.161325</v>
      </c>
      <c r="E143" s="6">
        <v>13.8856729999438</v>
      </c>
      <c r="F143" s="6">
        <v>35.669734396231298</v>
      </c>
      <c r="G143" s="6">
        <v>11.0173029390932</v>
      </c>
      <c r="H143" s="6">
        <v>3160.0180187999999</v>
      </c>
      <c r="I143" s="6">
        <v>9.6721889493220292</v>
      </c>
      <c r="J143" s="6">
        <v>64.330265603768595</v>
      </c>
      <c r="K143" s="6">
        <v>6.1088550764082497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35299.469348300001</v>
      </c>
      <c r="E144" s="6">
        <v>3.09089157309857</v>
      </c>
      <c r="F144" s="6">
        <v>41.516060310023803</v>
      </c>
      <c r="G144" s="6">
        <v>2.8956825661523502</v>
      </c>
      <c r="H144" s="6">
        <v>49726.588241700003</v>
      </c>
      <c r="I144" s="6">
        <v>2.34315996107589</v>
      </c>
      <c r="J144" s="6">
        <v>58.483939689976197</v>
      </c>
      <c r="K144" s="6">
        <v>2.0555614531500201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121.1998397</v>
      </c>
      <c r="E145" s="6">
        <v>22.418497433692501</v>
      </c>
      <c r="F145" s="6">
        <v>36.1936988795822</v>
      </c>
      <c r="G145" s="6">
        <v>18.324918780443699</v>
      </c>
      <c r="H145" s="6">
        <v>213.66463519999999</v>
      </c>
      <c r="I145" s="6">
        <v>20.6220234966158</v>
      </c>
      <c r="J145" s="6">
        <v>63.8063011204178</v>
      </c>
      <c r="K145" s="6">
        <v>10.394687996103601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2862.6031401999999</v>
      </c>
      <c r="E146" s="6">
        <v>5.6085270297828798</v>
      </c>
      <c r="F146" s="6">
        <v>39.384602090279401</v>
      </c>
      <c r="G146" s="6">
        <v>5.9062325416349699</v>
      </c>
      <c r="H146" s="6">
        <v>4405.7275989</v>
      </c>
      <c r="I146" s="6">
        <v>4.7666408237088396</v>
      </c>
      <c r="J146" s="6">
        <v>60.615397909720599</v>
      </c>
      <c r="K146" s="6">
        <v>3.83754997123676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1718.1334772</v>
      </c>
      <c r="E147" s="6">
        <v>13.645885784368</v>
      </c>
      <c r="F147" s="6">
        <v>22.925696573490701</v>
      </c>
      <c r="G147" s="6">
        <v>11.702466306632999</v>
      </c>
      <c r="H147" s="6">
        <v>5776.2232229000001</v>
      </c>
      <c r="I147" s="6">
        <v>7.9328376715970403</v>
      </c>
      <c r="J147" s="6">
        <v>77.074303426509204</v>
      </c>
      <c r="K147" s="6">
        <v>3.4808902549885601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43217.490005400003</v>
      </c>
      <c r="E148" s="6">
        <v>2.80736286896314</v>
      </c>
      <c r="F148" s="6">
        <v>33.451882656057499</v>
      </c>
      <c r="G148" s="6">
        <v>2.66334938343044</v>
      </c>
      <c r="H148" s="6">
        <v>85975.507739299996</v>
      </c>
      <c r="I148" s="6">
        <v>1.8296554092849</v>
      </c>
      <c r="J148" s="6">
        <v>66.548117343942593</v>
      </c>
      <c r="K148" s="6">
        <v>1.3387914580082001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3372.3258209000001</v>
      </c>
      <c r="E149" s="6">
        <v>12.293835524379</v>
      </c>
      <c r="F149" s="6">
        <v>22.8442009447276</v>
      </c>
      <c r="G149" s="6">
        <v>10.471541585309501</v>
      </c>
      <c r="H149" s="6">
        <v>11389.958178700001</v>
      </c>
      <c r="I149" s="6">
        <v>6.6625940126110299</v>
      </c>
      <c r="J149" s="6">
        <v>77.155799055272396</v>
      </c>
      <c r="K149" s="6">
        <v>3.1004020838992901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61049.8612459</v>
      </c>
      <c r="E150" s="6">
        <v>2.9383908606515599</v>
      </c>
      <c r="F150" s="6">
        <v>31.478768512507301</v>
      </c>
      <c r="G150" s="6">
        <v>2.9029674040457598</v>
      </c>
      <c r="H150" s="6">
        <v>132889.94050220001</v>
      </c>
      <c r="I150" s="6">
        <v>1.81605594338629</v>
      </c>
      <c r="J150" s="6">
        <v>68.521231487492699</v>
      </c>
      <c r="K150" s="6">
        <v>1.3336280876386599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10.8277944</v>
      </c>
      <c r="E151" s="6">
        <v>38.924947208076098</v>
      </c>
      <c r="F151" s="6">
        <v>9.375</v>
      </c>
      <c r="G151" s="6">
        <v>29.355449651511499</v>
      </c>
      <c r="H151" s="6">
        <v>104.6686792</v>
      </c>
      <c r="I151" s="6">
        <v>18.685594533951399</v>
      </c>
      <c r="J151" s="6">
        <v>90.625</v>
      </c>
      <c r="K151" s="6">
        <v>3.0367706536046302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223.77441759999999</v>
      </c>
      <c r="E152" s="6">
        <v>11.4463454904831</v>
      </c>
      <c r="F152" s="6">
        <v>21.946902654867301</v>
      </c>
      <c r="G152" s="6">
        <v>13.0519065240351</v>
      </c>
      <c r="H152" s="6">
        <v>795.84288839999999</v>
      </c>
      <c r="I152" s="6">
        <v>9.6095618188088796</v>
      </c>
      <c r="J152" s="6">
        <v>78.053097345132699</v>
      </c>
      <c r="K152" s="6">
        <v>3.6699238298874199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807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457</v>
      </c>
      <c r="I162" s="5" t="s">
        <v>458</v>
      </c>
      <c r="J162" s="5" t="s">
        <v>459</v>
      </c>
      <c r="K162" s="5" t="s">
        <v>460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3297.7521185000001</v>
      </c>
      <c r="E163" s="6">
        <v>11.037794946243899</v>
      </c>
      <c r="F163" s="6">
        <v>53.894183777600603</v>
      </c>
      <c r="G163" s="6">
        <v>7.4995010297676901</v>
      </c>
      <c r="H163" s="6">
        <v>2821.1866748000002</v>
      </c>
      <c r="I163" s="6">
        <v>11.910602250359499</v>
      </c>
      <c r="J163" s="6">
        <v>46.105816222399397</v>
      </c>
      <c r="K163" s="6">
        <v>8.7663448964654496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135623.4466619</v>
      </c>
      <c r="E164" s="6">
        <v>1.4736873275490101</v>
      </c>
      <c r="F164" s="6">
        <v>60.597156443239697</v>
      </c>
      <c r="G164" s="6">
        <v>1.33172039375046</v>
      </c>
      <c r="H164" s="6">
        <v>88188.122432000004</v>
      </c>
      <c r="I164" s="6">
        <v>2.21187582538745</v>
      </c>
      <c r="J164" s="6">
        <v>39.402843556760303</v>
      </c>
      <c r="K164" s="6">
        <v>2.0480366835074202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1830.1779191000001</v>
      </c>
      <c r="E165" s="6">
        <v>20.3041216564257</v>
      </c>
      <c r="F165" s="6">
        <v>63.8554903078061</v>
      </c>
      <c r="G165" s="6">
        <v>7.4513143378785696</v>
      </c>
      <c r="H165" s="6">
        <v>1035.9466855000001</v>
      </c>
      <c r="I165" s="6">
        <v>16.132257237644001</v>
      </c>
      <c r="J165" s="6">
        <v>36.1445096921939</v>
      </c>
      <c r="K165" s="6">
        <v>13.164027802141799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49942.517718800002</v>
      </c>
      <c r="E166" s="6">
        <v>2.6320448357821</v>
      </c>
      <c r="F166" s="6">
        <v>66.780785731301094</v>
      </c>
      <c r="G166" s="6">
        <v>2.0852007727846802</v>
      </c>
      <c r="H166" s="6">
        <v>24843.241645800001</v>
      </c>
      <c r="I166" s="6">
        <v>4.6233531435620003</v>
      </c>
      <c r="J166" s="6">
        <v>33.219214268698899</v>
      </c>
      <c r="K166" s="6">
        <v>4.1918916229541301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489.36140280000001</v>
      </c>
      <c r="E167" s="6">
        <v>18.647398004209901</v>
      </c>
      <c r="F167" s="6">
        <v>26.629109769212199</v>
      </c>
      <c r="G167" s="6">
        <v>14.1517655180349</v>
      </c>
      <c r="H167" s="6">
        <v>1348.3320351</v>
      </c>
      <c r="I167" s="6">
        <v>10.9252849779022</v>
      </c>
      <c r="J167" s="6">
        <v>73.370890230787793</v>
      </c>
      <c r="K167" s="6">
        <v>5.13621841335884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14270.769111</v>
      </c>
      <c r="E168" s="6">
        <v>4.2717953149577204</v>
      </c>
      <c r="F168" s="6">
        <v>38.683708507667099</v>
      </c>
      <c r="G168" s="6">
        <v>3.7821474820412102</v>
      </c>
      <c r="H168" s="6">
        <v>22620.1331875</v>
      </c>
      <c r="I168" s="6">
        <v>2.4784632293931299</v>
      </c>
      <c r="J168" s="6">
        <v>61.316291492332901</v>
      </c>
      <c r="K168" s="6">
        <v>2.3861112139599001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2092.7759486</v>
      </c>
      <c r="E169" s="6">
        <v>12.5865616669013</v>
      </c>
      <c r="F169" s="6">
        <v>26.816671393282999</v>
      </c>
      <c r="G169" s="6">
        <v>10.4133235993966</v>
      </c>
      <c r="H169" s="6">
        <v>5711.2349143000001</v>
      </c>
      <c r="I169" s="6">
        <v>7.6200514833968498</v>
      </c>
      <c r="J169" s="6">
        <v>73.183328606716998</v>
      </c>
      <c r="K169" s="6">
        <v>3.8157690063212901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47992.248444899997</v>
      </c>
      <c r="E170" s="6">
        <v>2.4748297553190102</v>
      </c>
      <c r="F170" s="6">
        <v>37.538038074233697</v>
      </c>
      <c r="G170" s="6">
        <v>2.2474041473798199</v>
      </c>
      <c r="H170" s="6">
        <v>79857.396627099995</v>
      </c>
      <c r="I170" s="6">
        <v>1.7612490474695099</v>
      </c>
      <c r="J170" s="6">
        <v>62.461961925766303</v>
      </c>
      <c r="K170" s="6">
        <v>1.3506322864593501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1963.2045151</v>
      </c>
      <c r="E171" s="6">
        <v>18.8966884294457</v>
      </c>
      <c r="F171" s="6">
        <v>23.980801188032299</v>
      </c>
      <c r="G171" s="6">
        <v>14.9893093212537</v>
      </c>
      <c r="H171" s="6">
        <v>6223.3631466999996</v>
      </c>
      <c r="I171" s="6">
        <v>8.4607876084772702</v>
      </c>
      <c r="J171" s="6">
        <v>76.019198811967698</v>
      </c>
      <c r="K171" s="6">
        <v>4.7284850721462197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36754.314846000001</v>
      </c>
      <c r="E172" s="6">
        <v>3.3221589649045198</v>
      </c>
      <c r="F172" s="6">
        <v>31.260701911365</v>
      </c>
      <c r="G172" s="6">
        <v>3.0626484793209001</v>
      </c>
      <c r="H172" s="6">
        <v>80819.228288800005</v>
      </c>
      <c r="I172" s="6">
        <v>1.7850298887181499</v>
      </c>
      <c r="J172" s="6">
        <v>68.739298088634996</v>
      </c>
      <c r="K172" s="6">
        <v>1.3928064998262699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972.04977269999995</v>
      </c>
      <c r="E173" s="6">
        <v>20.371498028964002</v>
      </c>
      <c r="F173" s="6">
        <v>28.447765009088499</v>
      </c>
      <c r="G173" s="6">
        <v>19.4299145466399</v>
      </c>
      <c r="H173" s="6">
        <v>2444.9138179000001</v>
      </c>
      <c r="I173" s="6">
        <v>16.717366337873401</v>
      </c>
      <c r="J173" s="6">
        <v>71.552234990911501</v>
      </c>
      <c r="K173" s="6">
        <v>7.7249528716983997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22082.065541</v>
      </c>
      <c r="E174" s="6">
        <v>5.0164965948372098</v>
      </c>
      <c r="F174" s="6">
        <v>32.950982458214902</v>
      </c>
      <c r="G174" s="6">
        <v>5.0287948201547001</v>
      </c>
      <c r="H174" s="6">
        <v>44932.827168199998</v>
      </c>
      <c r="I174" s="6">
        <v>3.03308899922044</v>
      </c>
      <c r="J174" s="6">
        <v>67.049017541785105</v>
      </c>
      <c r="K174" s="6">
        <v>2.4713819229582601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8683.8774145000007</v>
      </c>
      <c r="E175" s="6">
        <v>10.034458863847901</v>
      </c>
      <c r="F175" s="6">
        <v>32.482699861950103</v>
      </c>
      <c r="G175" s="6">
        <v>7.70439966151869</v>
      </c>
      <c r="H175" s="6">
        <v>18049.9761488</v>
      </c>
      <c r="I175" s="6">
        <v>7.6102369425698102</v>
      </c>
      <c r="J175" s="6">
        <v>67.517300138049904</v>
      </c>
      <c r="K175" s="6">
        <v>3.7066011423727798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74239.687319499993</v>
      </c>
      <c r="E176" s="6">
        <v>3.2487957617276</v>
      </c>
      <c r="F176" s="6">
        <v>35.871748574503997</v>
      </c>
      <c r="G176" s="6">
        <v>2.9291833241782701</v>
      </c>
      <c r="H176" s="6">
        <v>132718.96473869999</v>
      </c>
      <c r="I176" s="6">
        <v>2.1462627867646402</v>
      </c>
      <c r="J176" s="6">
        <v>64.128251425496003</v>
      </c>
      <c r="K176" s="6">
        <v>1.6385122843342801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4876.7687100000003</v>
      </c>
      <c r="E177" s="6">
        <v>10.4346649505451</v>
      </c>
      <c r="F177" s="6">
        <v>32.6645032230944</v>
      </c>
      <c r="G177" s="6">
        <v>8.7066991823595394</v>
      </c>
      <c r="H177" s="6">
        <v>10053.1038697</v>
      </c>
      <c r="I177" s="6">
        <v>7.5795804553361501</v>
      </c>
      <c r="J177" s="6">
        <v>67.3354967769056</v>
      </c>
      <c r="K177" s="6">
        <v>4.2236267216823897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147622.7337027</v>
      </c>
      <c r="E178" s="6">
        <v>1.78215694135559</v>
      </c>
      <c r="F178" s="6">
        <v>42.159376951585401</v>
      </c>
      <c r="G178" s="6">
        <v>1.684646256343</v>
      </c>
      <c r="H178" s="6">
        <v>202531.2400437</v>
      </c>
      <c r="I178" s="6">
        <v>1.42714732673815</v>
      </c>
      <c r="J178" s="6">
        <v>57.840623048414599</v>
      </c>
      <c r="K178" s="6">
        <v>1.2279196317057699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2926.3664097000001</v>
      </c>
      <c r="E179" s="6">
        <v>13.3622064760914</v>
      </c>
      <c r="F179" s="6">
        <v>52.279984014042299</v>
      </c>
      <c r="G179" s="6">
        <v>7.0100316252379198</v>
      </c>
      <c r="H179" s="6">
        <v>2671.1226961000002</v>
      </c>
      <c r="I179" s="6">
        <v>11.4032367008927</v>
      </c>
      <c r="J179" s="6">
        <v>47.720015985957701</v>
      </c>
      <c r="K179" s="6">
        <v>7.6798872283113404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80763.696224500003</v>
      </c>
      <c r="E180" s="6">
        <v>1.6690485069876899</v>
      </c>
      <c r="F180" s="6">
        <v>57.206426456654903</v>
      </c>
      <c r="G180" s="6">
        <v>1.63154426706117</v>
      </c>
      <c r="H180" s="6">
        <v>60415.715297900002</v>
      </c>
      <c r="I180" s="6">
        <v>2.4333582755959502</v>
      </c>
      <c r="J180" s="6">
        <v>42.793573543344998</v>
      </c>
      <c r="K180" s="6">
        <v>2.1810475124231998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4974.3968826999999</v>
      </c>
      <c r="E181" s="6">
        <v>10.0112551862663</v>
      </c>
      <c r="F181" s="6">
        <v>41.593066598728299</v>
      </c>
      <c r="G181" s="6">
        <v>7.3941055821581498</v>
      </c>
      <c r="H181" s="6">
        <v>6985.2812307000004</v>
      </c>
      <c r="I181" s="6">
        <v>8.2419896936265005</v>
      </c>
      <c r="J181" s="6">
        <v>58.406933401271701</v>
      </c>
      <c r="K181" s="6">
        <v>5.2655311280225003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141162.39765120001</v>
      </c>
      <c r="E182" s="6">
        <v>1.92861819189476</v>
      </c>
      <c r="F182" s="6">
        <v>49.476203041515397</v>
      </c>
      <c r="G182" s="6">
        <v>1.8073979307215</v>
      </c>
      <c r="H182" s="6">
        <v>144151.32687359999</v>
      </c>
      <c r="I182" s="6">
        <v>1.9861041309723599</v>
      </c>
      <c r="J182" s="6">
        <v>50.523796958484603</v>
      </c>
      <c r="K182" s="6">
        <v>1.7699221432362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7299.4376571000003</v>
      </c>
      <c r="E183" s="6">
        <v>9.3413820065987494</v>
      </c>
      <c r="F183" s="6">
        <v>43.461093876346297</v>
      </c>
      <c r="G183" s="6">
        <v>7.6177069462107099</v>
      </c>
      <c r="H183" s="6">
        <v>9495.9004397000008</v>
      </c>
      <c r="I183" s="6">
        <v>9.4460337814395494</v>
      </c>
      <c r="J183" s="6">
        <v>56.538906123653703</v>
      </c>
      <c r="K183" s="6">
        <v>5.8556823859959701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231018.86571360001</v>
      </c>
      <c r="E184" s="6">
        <v>1.5781311956693</v>
      </c>
      <c r="F184" s="6">
        <v>53.937469819143999</v>
      </c>
      <c r="G184" s="6">
        <v>1.57481686729703</v>
      </c>
      <c r="H184" s="6">
        <v>197289.81559499999</v>
      </c>
      <c r="I184" s="6">
        <v>2.0618123936034598</v>
      </c>
      <c r="J184" s="6">
        <v>46.062530180856001</v>
      </c>
      <c r="K184" s="6">
        <v>1.8440506180838301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927.08142029999999</v>
      </c>
      <c r="E185" s="6">
        <v>16.904364640280999</v>
      </c>
      <c r="F185" s="6">
        <v>47.630958377288003</v>
      </c>
      <c r="G185" s="6">
        <v>11.6044758303509</v>
      </c>
      <c r="H185" s="6">
        <v>1019.3027212</v>
      </c>
      <c r="I185" s="6">
        <v>15.379426415376001</v>
      </c>
      <c r="J185" s="6">
        <v>52.369041622711997</v>
      </c>
      <c r="K185" s="6">
        <v>10.5545621638028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29268.080680300001</v>
      </c>
      <c r="E186" s="6">
        <v>3.1110560995947001</v>
      </c>
      <c r="F186" s="6">
        <v>53.7116039592932</v>
      </c>
      <c r="G186" s="6">
        <v>2.94036619343699</v>
      </c>
      <c r="H186" s="6">
        <v>25223.087936600001</v>
      </c>
      <c r="I186" s="6">
        <v>3.6908460832858601</v>
      </c>
      <c r="J186" s="6">
        <v>46.2883960407068</v>
      </c>
      <c r="K186" s="6">
        <v>3.41190877165617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742.12732889999995</v>
      </c>
      <c r="E187" s="6">
        <v>13.990169694548101</v>
      </c>
      <c r="F187" s="6">
        <v>52.891939513420098</v>
      </c>
      <c r="G187" s="6">
        <v>9.6723062751337903</v>
      </c>
      <c r="H187" s="6">
        <v>660.97366480000005</v>
      </c>
      <c r="I187" s="6">
        <v>14.8740265616459</v>
      </c>
      <c r="J187" s="6">
        <v>47.108060486579902</v>
      </c>
      <c r="K187" s="6">
        <v>10.8598620528092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52330.873482000003</v>
      </c>
      <c r="E188" s="6">
        <v>1.4461898324817</v>
      </c>
      <c r="F188" s="6">
        <v>68.9080767738199</v>
      </c>
      <c r="G188" s="6">
        <v>1.1537728957031601</v>
      </c>
      <c r="H188" s="6">
        <v>23612.145003000001</v>
      </c>
      <c r="I188" s="6">
        <v>2.7472950268095899</v>
      </c>
      <c r="J188" s="6">
        <v>31.0919232261801</v>
      </c>
      <c r="K188" s="6">
        <v>2.5570715165577602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350.03244869999997</v>
      </c>
      <c r="E189" s="6">
        <v>31.1772458945469</v>
      </c>
      <c r="F189" s="6">
        <v>17.0689499905946</v>
      </c>
      <c r="G189" s="6">
        <v>23.852590415929601</v>
      </c>
      <c r="H189" s="6">
        <v>1700.6645707</v>
      </c>
      <c r="I189" s="6">
        <v>13.1571130582719</v>
      </c>
      <c r="J189" s="6">
        <v>82.931050009405396</v>
      </c>
      <c r="K189" s="6">
        <v>4.9093635364494101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9468.2094249000002</v>
      </c>
      <c r="E190" s="6">
        <v>5.8696425178830403</v>
      </c>
      <c r="F190" s="6">
        <v>30.4582146582378</v>
      </c>
      <c r="G190" s="6">
        <v>5.8009750687117796</v>
      </c>
      <c r="H190" s="6">
        <v>21617.688193000002</v>
      </c>
      <c r="I190" s="6">
        <v>3.3746532885770901</v>
      </c>
      <c r="J190" s="6">
        <v>69.541785341762207</v>
      </c>
      <c r="K190" s="6">
        <v>2.5407363788775501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551.14483470000005</v>
      </c>
      <c r="E191" s="6">
        <v>20.927193583268899</v>
      </c>
      <c r="F191" s="6">
        <v>29.918555976119201</v>
      </c>
      <c r="G191" s="6">
        <v>16.248458545078499</v>
      </c>
      <c r="H191" s="6">
        <v>1291.005686</v>
      </c>
      <c r="I191" s="6">
        <v>13.3178360046091</v>
      </c>
      <c r="J191" s="6">
        <v>70.081444023880806</v>
      </c>
      <c r="K191" s="6">
        <v>6.9366495407961102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9506.6900755000006</v>
      </c>
      <c r="E192" s="6">
        <v>4.5055371297655604</v>
      </c>
      <c r="F192" s="6">
        <v>36.043638608940498</v>
      </c>
      <c r="G192" s="6">
        <v>4.6978447964445103</v>
      </c>
      <c r="H192" s="6">
        <v>16868.8104078</v>
      </c>
      <c r="I192" s="6">
        <v>3.6985190604223801</v>
      </c>
      <c r="J192" s="6">
        <v>63.956361391059502</v>
      </c>
      <c r="K192" s="6">
        <v>2.6475461768156201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1752.161325</v>
      </c>
      <c r="E193" s="6">
        <v>13.8856729999438</v>
      </c>
      <c r="F193" s="6">
        <v>35.669734396231298</v>
      </c>
      <c r="G193" s="6">
        <v>11.0173029390932</v>
      </c>
      <c r="H193" s="6">
        <v>3160.0180187999999</v>
      </c>
      <c r="I193" s="6">
        <v>9.6721889493220292</v>
      </c>
      <c r="J193" s="6">
        <v>64.330265603768595</v>
      </c>
      <c r="K193" s="6">
        <v>6.1088550764082497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35299.469348300001</v>
      </c>
      <c r="E194" s="6">
        <v>3.09089157309857</v>
      </c>
      <c r="F194" s="6">
        <v>41.516060310023803</v>
      </c>
      <c r="G194" s="6">
        <v>2.8956825661523502</v>
      </c>
      <c r="H194" s="6">
        <v>49726.588241700003</v>
      </c>
      <c r="I194" s="6">
        <v>2.34315996107589</v>
      </c>
      <c r="J194" s="6">
        <v>58.483939689976197</v>
      </c>
      <c r="K194" s="6">
        <v>2.0555614531500201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121.1998397</v>
      </c>
      <c r="E195" s="6">
        <v>22.418497433692501</v>
      </c>
      <c r="F195" s="6">
        <v>36.1936988795822</v>
      </c>
      <c r="G195" s="6">
        <v>18.324918780443699</v>
      </c>
      <c r="H195" s="6">
        <v>213.66463519999999</v>
      </c>
      <c r="I195" s="6">
        <v>20.6220234966158</v>
      </c>
      <c r="J195" s="6">
        <v>63.8063011204178</v>
      </c>
      <c r="K195" s="6">
        <v>10.394687996103601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2862.6031401999999</v>
      </c>
      <c r="E196" s="6">
        <v>5.6085270297828798</v>
      </c>
      <c r="F196" s="6">
        <v>39.384602090279401</v>
      </c>
      <c r="G196" s="6">
        <v>5.9062325416349699</v>
      </c>
      <c r="H196" s="6">
        <v>4405.7275989</v>
      </c>
      <c r="I196" s="6">
        <v>4.7666408237088396</v>
      </c>
      <c r="J196" s="6">
        <v>60.615397909720599</v>
      </c>
      <c r="K196" s="6">
        <v>3.83754997123676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1718.1334772</v>
      </c>
      <c r="E197" s="6">
        <v>13.645885784368</v>
      </c>
      <c r="F197" s="6">
        <v>22.925696573490701</v>
      </c>
      <c r="G197" s="6">
        <v>11.702466306632999</v>
      </c>
      <c r="H197" s="6">
        <v>5776.2232229000001</v>
      </c>
      <c r="I197" s="6">
        <v>7.9328376715970403</v>
      </c>
      <c r="J197" s="6">
        <v>77.074303426509204</v>
      </c>
      <c r="K197" s="6">
        <v>3.4808902549885601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43217.490005400003</v>
      </c>
      <c r="E198" s="6">
        <v>2.80736286896314</v>
      </c>
      <c r="F198" s="6">
        <v>33.451882656057499</v>
      </c>
      <c r="G198" s="6">
        <v>2.66334938343044</v>
      </c>
      <c r="H198" s="6">
        <v>85975.507739299996</v>
      </c>
      <c r="I198" s="6">
        <v>1.8296554092849</v>
      </c>
      <c r="J198" s="6">
        <v>66.548117343942593</v>
      </c>
      <c r="K198" s="6">
        <v>1.3387914580082001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3356.4060835</v>
      </c>
      <c r="E199" s="6">
        <v>12.349610720269499</v>
      </c>
      <c r="F199" s="6">
        <v>22.9839948653924</v>
      </c>
      <c r="G199" s="6">
        <v>10.516596248012201</v>
      </c>
      <c r="H199" s="6">
        <v>11246.8258749</v>
      </c>
      <c r="I199" s="6">
        <v>6.74295530771834</v>
      </c>
      <c r="J199" s="6">
        <v>77.016005134607596</v>
      </c>
      <c r="K199" s="6">
        <v>3.1384826276467201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60569.277234599998</v>
      </c>
      <c r="E200" s="6">
        <v>2.9607591419244201</v>
      </c>
      <c r="F200" s="6">
        <v>31.7004642925924</v>
      </c>
      <c r="G200" s="6">
        <v>2.9259934730452701</v>
      </c>
      <c r="H200" s="6">
        <v>130498.1994924</v>
      </c>
      <c r="I200" s="6">
        <v>1.8481611951400101</v>
      </c>
      <c r="J200" s="6">
        <v>68.2995357074076</v>
      </c>
      <c r="K200" s="6">
        <v>1.35806708862547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808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457</v>
      </c>
      <c r="I210" s="5" t="s">
        <v>458</v>
      </c>
      <c r="J210" s="5" t="s">
        <v>459</v>
      </c>
      <c r="K210" s="5" t="s">
        <v>460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589.88692990000004</v>
      </c>
      <c r="E211" s="6">
        <v>27.235821307963999</v>
      </c>
      <c r="F211" s="6">
        <v>51.455350680103599</v>
      </c>
      <c r="G211" s="6">
        <v>21.278019559871598</v>
      </c>
      <c r="H211" s="6">
        <v>556.51849170000003</v>
      </c>
      <c r="I211" s="6">
        <v>32.484076941065098</v>
      </c>
      <c r="J211" s="6">
        <v>48.544649319896401</v>
      </c>
      <c r="K211" s="6">
        <v>22.553833915173801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20064.5642472</v>
      </c>
      <c r="E212" s="6">
        <v>4.9287042826830803</v>
      </c>
      <c r="F212" s="6">
        <v>45.484293460175003</v>
      </c>
      <c r="G212" s="6">
        <v>4.9797522153131002</v>
      </c>
      <c r="H212" s="6">
        <v>24048.606961599999</v>
      </c>
      <c r="I212" s="6">
        <v>4.9363706125607401</v>
      </c>
      <c r="J212" s="6">
        <v>54.515706539824997</v>
      </c>
      <c r="K212" s="6">
        <v>4.1547753023212302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173.4086614</v>
      </c>
      <c r="E213" s="6">
        <v>42.729397584001603</v>
      </c>
      <c r="F213" s="6">
        <v>28.050047093037801</v>
      </c>
      <c r="G213" s="6">
        <v>39.902056695619599</v>
      </c>
      <c r="H213" s="6">
        <v>444.80299730000002</v>
      </c>
      <c r="I213" s="6">
        <v>34.008860382274598</v>
      </c>
      <c r="J213" s="6">
        <v>71.949952906962196</v>
      </c>
      <c r="K213" s="6">
        <v>15.556015316208599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10042.1207696</v>
      </c>
      <c r="E214" s="6">
        <v>5.9769922958372899</v>
      </c>
      <c r="F214" s="6">
        <v>40.336654643450203</v>
      </c>
      <c r="G214" s="6">
        <v>6.1010254958552697</v>
      </c>
      <c r="H214" s="6">
        <v>14853.649240000001</v>
      </c>
      <c r="I214" s="6">
        <v>4.9252804986977097</v>
      </c>
      <c r="J214" s="6">
        <v>59.663345356549797</v>
      </c>
      <c r="K214" s="6">
        <v>4.1247261099177104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299.35669439999998</v>
      </c>
      <c r="E215" s="6">
        <v>28.254071957059999</v>
      </c>
      <c r="F215" s="6">
        <v>42.953772343163998</v>
      </c>
      <c r="G215" s="6">
        <v>20.461958470164799</v>
      </c>
      <c r="H215" s="6">
        <v>397.57090490000002</v>
      </c>
      <c r="I215" s="6">
        <v>23.111733446736</v>
      </c>
      <c r="J215" s="6">
        <v>57.046227656836002</v>
      </c>
      <c r="K215" s="6">
        <v>15.407124045255101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12072.3886286</v>
      </c>
      <c r="E216" s="6">
        <v>3.6629913279428798</v>
      </c>
      <c r="F216" s="6">
        <v>54.231801965021099</v>
      </c>
      <c r="G216" s="6">
        <v>3.47895123078961</v>
      </c>
      <c r="H216" s="6">
        <v>10188.329605299999</v>
      </c>
      <c r="I216" s="6">
        <v>4.6512550526323198</v>
      </c>
      <c r="J216" s="6">
        <v>45.768198034978901</v>
      </c>
      <c r="K216" s="6">
        <v>4.1222901991893099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944.74082250000004</v>
      </c>
      <c r="E217" s="6">
        <v>24.1326351399406</v>
      </c>
      <c r="F217" s="6">
        <v>75.817285177918706</v>
      </c>
      <c r="G217" s="6">
        <v>11.928361369176301</v>
      </c>
      <c r="H217" s="6">
        <v>301.33495069999998</v>
      </c>
      <c r="I217" s="6">
        <v>40.767500514944103</v>
      </c>
      <c r="J217" s="6">
        <v>24.182714822081302</v>
      </c>
      <c r="K217" s="6">
        <v>37.397619840693999</v>
      </c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43023.466314999998</v>
      </c>
      <c r="E218" s="6">
        <v>2.6654089863722299</v>
      </c>
      <c r="F218" s="6">
        <v>72.384320307015599</v>
      </c>
      <c r="G218" s="6">
        <v>2.14152260121244</v>
      </c>
      <c r="H218" s="6">
        <v>16414.083326299999</v>
      </c>
      <c r="I218" s="6">
        <v>5.6603146668838198</v>
      </c>
      <c r="J218" s="6">
        <v>27.615679692984401</v>
      </c>
      <c r="K218" s="6">
        <v>5.6132117562999797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546.22868240000003</v>
      </c>
      <c r="E219" s="6">
        <v>25.8712000795351</v>
      </c>
      <c r="F219" s="6">
        <v>61.587378239021</v>
      </c>
      <c r="G219" s="6">
        <v>13.232573690272099</v>
      </c>
      <c r="H219" s="6">
        <v>340.68791970000001</v>
      </c>
      <c r="I219" s="6">
        <v>27.779694664094801</v>
      </c>
      <c r="J219" s="6">
        <v>38.412621760979</v>
      </c>
      <c r="K219" s="6">
        <v>21.215930690947399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12254.539216900001</v>
      </c>
      <c r="E220" s="6">
        <v>3.1316294106645501</v>
      </c>
      <c r="F220" s="6">
        <v>69.203426124792998</v>
      </c>
      <c r="G220" s="6">
        <v>2.51564496589803</v>
      </c>
      <c r="H220" s="6">
        <v>5453.4557525999999</v>
      </c>
      <c r="I220" s="6">
        <v>5.9471534860169299</v>
      </c>
      <c r="J220" s="6">
        <v>30.796573875206999</v>
      </c>
      <c r="K220" s="6">
        <v>5.6529421506164699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979.12503700000002</v>
      </c>
      <c r="E221" s="6">
        <v>24.119136837474599</v>
      </c>
      <c r="F221" s="6">
        <v>72.358591012465794</v>
      </c>
      <c r="G221" s="6">
        <v>11.0646120756653</v>
      </c>
      <c r="H221" s="6">
        <v>374.03154510000002</v>
      </c>
      <c r="I221" s="6">
        <v>29.1153977649981</v>
      </c>
      <c r="J221" s="6">
        <v>27.641408987534199</v>
      </c>
      <c r="K221" s="6">
        <v>28.964505400420201</v>
      </c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22107.558105600001</v>
      </c>
      <c r="E222" s="6">
        <v>3.5999461328914402</v>
      </c>
      <c r="F222" s="6">
        <v>61.911092564157798</v>
      </c>
      <c r="G222" s="6">
        <v>3.7871382001952001</v>
      </c>
      <c r="H222" s="6">
        <v>13600.999424199999</v>
      </c>
      <c r="I222" s="6">
        <v>6.5724694422621202</v>
      </c>
      <c r="J222" s="6">
        <v>38.088907435842302</v>
      </c>
      <c r="K222" s="6">
        <v>6.1557518828935098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452.57972319999999</v>
      </c>
      <c r="E223" s="6">
        <v>31.4170690336428</v>
      </c>
      <c r="F223" s="6">
        <v>40.671238319266102</v>
      </c>
      <c r="G223" s="6">
        <v>24.977906144153401</v>
      </c>
      <c r="H223" s="6">
        <v>660.19613979999997</v>
      </c>
      <c r="I223" s="6">
        <v>24.1115479341426</v>
      </c>
      <c r="J223" s="6">
        <v>59.328761680733898</v>
      </c>
      <c r="K223" s="6">
        <v>17.122932364101899</v>
      </c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25466.9941664</v>
      </c>
      <c r="E224" s="6">
        <v>3.4792338774495501</v>
      </c>
      <c r="F224" s="6">
        <v>62.937417234452496</v>
      </c>
      <c r="G224" s="6">
        <v>3.6392247261377402</v>
      </c>
      <c r="H224" s="6">
        <v>14997.0021103</v>
      </c>
      <c r="I224" s="6">
        <v>6.6676824983259202</v>
      </c>
      <c r="J224" s="6">
        <v>37.062582765547504</v>
      </c>
      <c r="K224" s="6">
        <v>6.17990943717448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366.4376699</v>
      </c>
      <c r="E225" s="6">
        <v>22.1276943926059</v>
      </c>
      <c r="F225" s="6">
        <v>55.444972524751101</v>
      </c>
      <c r="G225" s="6">
        <v>14.898251099316701</v>
      </c>
      <c r="H225" s="6">
        <v>294.46566039999999</v>
      </c>
      <c r="I225" s="6">
        <v>26.678805517182301</v>
      </c>
      <c r="J225" s="6">
        <v>44.555027475248899</v>
      </c>
      <c r="K225" s="6">
        <v>18.539616507415101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14144.930602099999</v>
      </c>
      <c r="E226" s="6">
        <v>2.5917875540434001</v>
      </c>
      <c r="F226" s="6">
        <v>75.940808086441393</v>
      </c>
      <c r="G226" s="6">
        <v>1.96606971600759</v>
      </c>
      <c r="H226" s="6">
        <v>4481.3270826999997</v>
      </c>
      <c r="I226" s="6">
        <v>6.1105464319087401</v>
      </c>
      <c r="J226" s="6">
        <v>24.059191913558699</v>
      </c>
      <c r="K226" s="6">
        <v>6.2057330738425698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292.12143839999999</v>
      </c>
      <c r="E227" s="6">
        <v>24.479567982875299</v>
      </c>
      <c r="F227" s="6">
        <v>55.488143192311803</v>
      </c>
      <c r="G227" s="6">
        <v>15.243049166153501</v>
      </c>
      <c r="H227" s="6">
        <v>234.33596600000001</v>
      </c>
      <c r="I227" s="6">
        <v>22.5564561310164</v>
      </c>
      <c r="J227" s="6">
        <v>44.511856807688197</v>
      </c>
      <c r="K227" s="6">
        <v>19.001869512504399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6630.3765092000003</v>
      </c>
      <c r="E228" s="6">
        <v>4.94084691050245</v>
      </c>
      <c r="F228" s="6">
        <v>59.5212876649056</v>
      </c>
      <c r="G228" s="6">
        <v>4.5793181494412103</v>
      </c>
      <c r="H228" s="6">
        <v>4509.1279762000004</v>
      </c>
      <c r="I228" s="6">
        <v>7.1570935196141203</v>
      </c>
      <c r="J228" s="6">
        <v>40.4787123350944</v>
      </c>
      <c r="K228" s="6">
        <v>6.7335865485449897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295.01686960000001</v>
      </c>
      <c r="E229" s="6">
        <v>27.2469849016517</v>
      </c>
      <c r="F229" s="6">
        <v>54.039367480007002</v>
      </c>
      <c r="G229" s="6">
        <v>17.048665353023399</v>
      </c>
      <c r="H229" s="6">
        <v>250.91266909999999</v>
      </c>
      <c r="I229" s="6">
        <v>28.5764935226061</v>
      </c>
      <c r="J229" s="6">
        <v>45.960632519992998</v>
      </c>
      <c r="K229" s="6">
        <v>20.045396278106601</v>
      </c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13800.8064005</v>
      </c>
      <c r="E230" s="6">
        <v>3.3623752494897099</v>
      </c>
      <c r="F230" s="6">
        <v>63.588367515173402</v>
      </c>
      <c r="G230" s="6">
        <v>3.2472191226299598</v>
      </c>
      <c r="H230" s="6">
        <v>7902.5442905</v>
      </c>
      <c r="I230" s="6">
        <v>6.0451852897788196</v>
      </c>
      <c r="J230" s="6">
        <v>36.411632484826598</v>
      </c>
      <c r="K230" s="6">
        <v>5.6708625480645196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465.32865779999997</v>
      </c>
      <c r="E231" s="6">
        <v>29.8022464568635</v>
      </c>
      <c r="F231" s="6">
        <v>36.1360327695782</v>
      </c>
      <c r="G231" s="6">
        <v>23.018251550700601</v>
      </c>
      <c r="H231" s="6">
        <v>822.38507870000001</v>
      </c>
      <c r="I231" s="6">
        <v>19.620651177025099</v>
      </c>
      <c r="J231" s="6">
        <v>63.8639672304218</v>
      </c>
      <c r="K231" s="6">
        <v>13.0243755345391</v>
      </c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18262.940534599999</v>
      </c>
      <c r="E232" s="6">
        <v>3.9782401681656498</v>
      </c>
      <c r="F232" s="6">
        <v>60.8879596345908</v>
      </c>
      <c r="G232" s="6">
        <v>3.8692440916569799</v>
      </c>
      <c r="H232" s="6">
        <v>11731.3976633</v>
      </c>
      <c r="I232" s="6">
        <v>6.5437098652827403</v>
      </c>
      <c r="J232" s="6">
        <v>39.1120403654092</v>
      </c>
      <c r="K232" s="6">
        <v>6.0234745072912599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970.18502479999995</v>
      </c>
      <c r="E233" s="6">
        <v>18.0736450815598</v>
      </c>
      <c r="F233" s="6">
        <v>72.745986363190397</v>
      </c>
      <c r="G233" s="6">
        <v>7.7254173700940596</v>
      </c>
      <c r="H233" s="6">
        <v>363.47621659999999</v>
      </c>
      <c r="I233" s="6">
        <v>23.854063839376401</v>
      </c>
      <c r="J233" s="6">
        <v>27.254013636809599</v>
      </c>
      <c r="K233" s="6">
        <v>20.620563053354601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10600.769818700001</v>
      </c>
      <c r="E234" s="6">
        <v>3.4221197262161098</v>
      </c>
      <c r="F234" s="6">
        <v>66.192629279914598</v>
      </c>
      <c r="G234" s="6">
        <v>3.1844200182678102</v>
      </c>
      <c r="H234" s="6">
        <v>5414.2607580000004</v>
      </c>
      <c r="I234" s="6">
        <v>6.60358563024523</v>
      </c>
      <c r="J234" s="6">
        <v>33.807370720085402</v>
      </c>
      <c r="K234" s="6">
        <v>6.2348869270543403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540.37828750000006</v>
      </c>
      <c r="E235" s="6">
        <v>34.665797132637699</v>
      </c>
      <c r="F235" s="6">
        <v>29.708407403494899</v>
      </c>
      <c r="G235" s="6">
        <v>25.4495542139117</v>
      </c>
      <c r="H235" s="6">
        <v>1278.5623247000001</v>
      </c>
      <c r="I235" s="6">
        <v>16.481622462457899</v>
      </c>
      <c r="J235" s="6">
        <v>70.291592596505097</v>
      </c>
      <c r="K235" s="6">
        <v>10.756133086417099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16581.053768199999</v>
      </c>
      <c r="E236" s="6">
        <v>5.9684977814115303</v>
      </c>
      <c r="F236" s="6">
        <v>46.865084494207203</v>
      </c>
      <c r="G236" s="6">
        <v>5.6556723303528704</v>
      </c>
      <c r="H236" s="6">
        <v>18799.344980999998</v>
      </c>
      <c r="I236" s="6">
        <v>5.0898312396350098</v>
      </c>
      <c r="J236" s="6">
        <v>53.134915505792797</v>
      </c>
      <c r="K236" s="6">
        <v>4.9883124704440398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838.48694030000001</v>
      </c>
      <c r="E237" s="6">
        <v>27.186929432494701</v>
      </c>
      <c r="F237" s="6">
        <v>37.844071742973703</v>
      </c>
      <c r="G237" s="6">
        <v>22.025310919880301</v>
      </c>
      <c r="H237" s="6">
        <v>1377.1492258999999</v>
      </c>
      <c r="I237" s="6">
        <v>21.501967541969499</v>
      </c>
      <c r="J237" s="6">
        <v>62.155928257026297</v>
      </c>
      <c r="K237" s="6">
        <v>13.4102646358439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33491.494845200003</v>
      </c>
      <c r="E238" s="6">
        <v>3.7888381032019902</v>
      </c>
      <c r="F238" s="6">
        <v>54.282890772813701</v>
      </c>
      <c r="G238" s="6">
        <v>3.65746410197508</v>
      </c>
      <c r="H238" s="6">
        <v>28206.573124999999</v>
      </c>
      <c r="I238" s="6">
        <v>4.6743179493813702</v>
      </c>
      <c r="J238" s="6">
        <v>45.717109227186299</v>
      </c>
      <c r="K238" s="6">
        <v>4.34274449345404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1895.3966998999999</v>
      </c>
      <c r="E239" s="6">
        <v>22.868366636847298</v>
      </c>
      <c r="F239" s="6">
        <v>37.384331027041803</v>
      </c>
      <c r="G239" s="6">
        <v>19.421433658461101</v>
      </c>
      <c r="H239" s="6">
        <v>3174.6330367</v>
      </c>
      <c r="I239" s="6">
        <v>20.2763887555321</v>
      </c>
      <c r="J239" s="6">
        <v>62.615668972958197</v>
      </c>
      <c r="K239" s="6">
        <v>11.5954571246568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41269.721584799998</v>
      </c>
      <c r="E240" s="6">
        <v>5.0912034710698402</v>
      </c>
      <c r="F240" s="6">
        <v>43.579105125328802</v>
      </c>
      <c r="G240" s="6">
        <v>5.0334913230037301</v>
      </c>
      <c r="H240" s="6">
        <v>53430.987542000003</v>
      </c>
      <c r="I240" s="6">
        <v>4.6209584243138098</v>
      </c>
      <c r="J240" s="6">
        <v>56.420894874671198</v>
      </c>
      <c r="K240" s="6">
        <v>3.88783354109975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944.34786389999999</v>
      </c>
      <c r="E241" s="6">
        <v>22.757170933242801</v>
      </c>
      <c r="F241" s="6">
        <v>39.232586358641498</v>
      </c>
      <c r="G241" s="6">
        <v>18.0158232143433</v>
      </c>
      <c r="H241" s="6">
        <v>1462.7018658</v>
      </c>
      <c r="I241" s="6">
        <v>16.936614470855002</v>
      </c>
      <c r="J241" s="6">
        <v>60.767413641358502</v>
      </c>
      <c r="K241" s="6">
        <v>11.631354664034699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17302.975171800001</v>
      </c>
      <c r="E242" s="6">
        <v>5.3355740969241499</v>
      </c>
      <c r="F242" s="6">
        <v>45.057792800503101</v>
      </c>
      <c r="G242" s="6">
        <v>5.0932236602146599</v>
      </c>
      <c r="H242" s="6">
        <v>21098.762011399998</v>
      </c>
      <c r="I242" s="6">
        <v>4.50682921493829</v>
      </c>
      <c r="J242" s="6">
        <v>54.942207199496899</v>
      </c>
      <c r="K242" s="6">
        <v>4.1769238635660999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926.03239120000001</v>
      </c>
      <c r="E243" s="6">
        <v>22.3007157708691</v>
      </c>
      <c r="F243" s="6">
        <v>46.900958147761401</v>
      </c>
      <c r="G243" s="6">
        <v>17.3256693209694</v>
      </c>
      <c r="H243" s="6">
        <v>1048.4099822000001</v>
      </c>
      <c r="I243" s="6">
        <v>24.416868739277799</v>
      </c>
      <c r="J243" s="6">
        <v>53.099041852238599</v>
      </c>
      <c r="K243" s="6">
        <v>15.3032985786443</v>
      </c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22710.686310599998</v>
      </c>
      <c r="E244" s="6">
        <v>5.2438875876526803</v>
      </c>
      <c r="F244" s="6">
        <v>50.365332678103201</v>
      </c>
      <c r="G244" s="6">
        <v>4.3562941953215999</v>
      </c>
      <c r="H244" s="6">
        <v>22381.215406300002</v>
      </c>
      <c r="I244" s="6">
        <v>4.5937654358787396</v>
      </c>
      <c r="J244" s="6">
        <v>49.634667321896799</v>
      </c>
      <c r="K244" s="6">
        <v>4.4204226245366396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842.37957249999999</v>
      </c>
      <c r="E245" s="6">
        <v>22.588467826238698</v>
      </c>
      <c r="F245" s="6">
        <v>30.5215088322527</v>
      </c>
      <c r="G245" s="6">
        <v>17.224026229603801</v>
      </c>
      <c r="H245" s="6">
        <v>1917.5743247</v>
      </c>
      <c r="I245" s="6">
        <v>12.5996843370535</v>
      </c>
      <c r="J245" s="6">
        <v>69.478491167747293</v>
      </c>
      <c r="K245" s="6">
        <v>7.5664174603987702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10490.170115999999</v>
      </c>
      <c r="E246" s="6">
        <v>5.5278788637416696</v>
      </c>
      <c r="F246" s="6">
        <v>33.9730578335705</v>
      </c>
      <c r="G246" s="6">
        <v>5.3951866724789497</v>
      </c>
      <c r="H246" s="6">
        <v>20387.7395717</v>
      </c>
      <c r="I246" s="6">
        <v>4.0736295659875603</v>
      </c>
      <c r="J246" s="6">
        <v>66.026942166429507</v>
      </c>
      <c r="K246" s="6">
        <v>2.7760029895830698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248.51766219999999</v>
      </c>
      <c r="E247" s="6">
        <v>28.516942189554701</v>
      </c>
      <c r="F247" s="6">
        <v>32.591245112391803</v>
      </c>
      <c r="G247" s="6">
        <v>21.104361043001099</v>
      </c>
      <c r="H247" s="6">
        <v>514.01123580000001</v>
      </c>
      <c r="I247" s="6">
        <v>18.038545132713899</v>
      </c>
      <c r="J247" s="6">
        <v>67.408754887608197</v>
      </c>
      <c r="K247" s="6">
        <v>10.2036805877764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6601.6241504</v>
      </c>
      <c r="E248" s="6">
        <v>5.2871743685130097</v>
      </c>
      <c r="F248" s="6">
        <v>44.201095495490001</v>
      </c>
      <c r="G248" s="6">
        <v>5.2302015087723497</v>
      </c>
      <c r="H248" s="6">
        <v>8333.8069207000008</v>
      </c>
      <c r="I248" s="6">
        <v>4.5592486984136302</v>
      </c>
      <c r="J248" s="6">
        <v>55.798904504509999</v>
      </c>
      <c r="K248" s="6">
        <v>4.1431034964354501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315.41388160000002</v>
      </c>
      <c r="E249" s="6">
        <v>26.146152330951399</v>
      </c>
      <c r="F249" s="6">
        <v>32.460478661584602</v>
      </c>
      <c r="G249" s="6">
        <v>21.4914009694903</v>
      </c>
      <c r="H249" s="6">
        <v>656.27197950000004</v>
      </c>
      <c r="I249" s="6">
        <v>20.4873908769964</v>
      </c>
      <c r="J249" s="6">
        <v>67.539521338415398</v>
      </c>
      <c r="K249" s="6">
        <v>10.3290806442376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10306.3645007</v>
      </c>
      <c r="E250" s="6">
        <v>5.2285794577579301</v>
      </c>
      <c r="F250" s="6">
        <v>39.737558697042402</v>
      </c>
      <c r="G250" s="6">
        <v>4.8401997877369398</v>
      </c>
      <c r="H250" s="6">
        <v>15629.7142083</v>
      </c>
      <c r="I250" s="6">
        <v>3.7899498985607698</v>
      </c>
      <c r="J250" s="6">
        <v>60.262441302957598</v>
      </c>
      <c r="K250" s="6">
        <v>3.19166829308605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148.239475</v>
      </c>
      <c r="E251" s="6">
        <v>27.768703147884899</v>
      </c>
      <c r="F251" s="6">
        <v>32.200859872485701</v>
      </c>
      <c r="G251" s="6">
        <v>22.0392308688429</v>
      </c>
      <c r="H251" s="6">
        <v>312.1192719</v>
      </c>
      <c r="I251" s="6">
        <v>18.2366693722159</v>
      </c>
      <c r="J251" s="6">
        <v>67.799140127514306</v>
      </c>
      <c r="K251" s="6">
        <v>10.4674216158232</v>
      </c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3078.3158997</v>
      </c>
      <c r="E252" s="6">
        <v>6.4463648263598099</v>
      </c>
      <c r="F252" s="6">
        <v>34.489627618141697</v>
      </c>
      <c r="G252" s="6">
        <v>6.5380577866288396</v>
      </c>
      <c r="H252" s="6">
        <v>5847.0222738000002</v>
      </c>
      <c r="I252" s="6">
        <v>4.8066967265326799</v>
      </c>
      <c r="J252" s="6">
        <v>65.510372381858303</v>
      </c>
      <c r="K252" s="6">
        <v>3.4421293942936999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336.43178010000003</v>
      </c>
      <c r="E253" s="6">
        <v>24.552785933482401</v>
      </c>
      <c r="F253" s="6">
        <v>33.162287677023599</v>
      </c>
      <c r="G253" s="6">
        <v>21.878130440904201</v>
      </c>
      <c r="H253" s="6">
        <v>678.06934049999995</v>
      </c>
      <c r="I253" s="6">
        <v>18.7861121783952</v>
      </c>
      <c r="J253" s="6">
        <v>66.837712322976401</v>
      </c>
      <c r="K253" s="6">
        <v>10.8550821130858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7041.7844234000004</v>
      </c>
      <c r="E254" s="6">
        <v>5.0809918444761903</v>
      </c>
      <c r="F254" s="6">
        <v>40.264919928397397</v>
      </c>
      <c r="G254" s="6">
        <v>5.1092221398001296</v>
      </c>
      <c r="H254" s="6">
        <v>10446.8494443</v>
      </c>
      <c r="I254" s="6">
        <v>4.3717112668828504</v>
      </c>
      <c r="J254" s="6">
        <v>59.735080071602603</v>
      </c>
      <c r="K254" s="6">
        <v>3.4439130257941399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219.6774619</v>
      </c>
      <c r="E255" s="6">
        <v>43.578670662860297</v>
      </c>
      <c r="F255" s="6">
        <v>19.432615927007301</v>
      </c>
      <c r="G255" s="6">
        <v>32.001051572881103</v>
      </c>
      <c r="H255" s="6">
        <v>910.78002630000003</v>
      </c>
      <c r="I255" s="6">
        <v>16.671004168489699</v>
      </c>
      <c r="J255" s="6">
        <v>80.567384072992695</v>
      </c>
      <c r="K255" s="6">
        <v>7.7185594596537204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5520.2107298999999</v>
      </c>
      <c r="E256" s="6">
        <v>5.7609940102256001</v>
      </c>
      <c r="F256" s="6">
        <v>33.2777040783796</v>
      </c>
      <c r="G256" s="6">
        <v>5.5012993584880796</v>
      </c>
      <c r="H256" s="6">
        <v>11068.1053297</v>
      </c>
      <c r="I256" s="6">
        <v>4.2049146883275803</v>
      </c>
      <c r="J256" s="6">
        <v>66.7222959216204</v>
      </c>
      <c r="K256" s="6">
        <v>2.7437696735346302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402.90535970000002</v>
      </c>
      <c r="E257" s="6">
        <v>26.741602041729099</v>
      </c>
      <c r="F257" s="6">
        <v>29.158181959065299</v>
      </c>
      <c r="G257" s="6">
        <v>20.714732810165199</v>
      </c>
      <c r="H257" s="6">
        <v>978.88641410000002</v>
      </c>
      <c r="I257" s="6">
        <v>16.573804574363699</v>
      </c>
      <c r="J257" s="6">
        <v>70.841818040934697</v>
      </c>
      <c r="K257" s="6">
        <v>8.5260932767592905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6428.3741757999996</v>
      </c>
      <c r="E258" s="6">
        <v>5.9048656013180603</v>
      </c>
      <c r="F258" s="6">
        <v>36.838477841491702</v>
      </c>
      <c r="G258" s="6">
        <v>6.2124597112062698</v>
      </c>
      <c r="H258" s="6">
        <v>11021.788134</v>
      </c>
      <c r="I258" s="6">
        <v>5.0537005381582301</v>
      </c>
      <c r="J258" s="6">
        <v>63.161522158508397</v>
      </c>
      <c r="K258" s="6">
        <v>3.6233699187631601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211.41461200000001</v>
      </c>
      <c r="E259" s="6">
        <v>37.121720245357601</v>
      </c>
      <c r="F259" s="6">
        <v>13.751340311773699</v>
      </c>
      <c r="G259" s="6">
        <v>30.691265941355098</v>
      </c>
      <c r="H259" s="6">
        <v>1325.9963399999999</v>
      </c>
      <c r="I259" s="6">
        <v>15.0298928492623</v>
      </c>
      <c r="J259" s="6">
        <v>86.248659688226297</v>
      </c>
      <c r="K259" s="6">
        <v>4.8933634920745002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11393.3508975</v>
      </c>
      <c r="E260" s="6">
        <v>5.4916643424783196</v>
      </c>
      <c r="F260" s="6">
        <v>34.366172936386398</v>
      </c>
      <c r="G260" s="6">
        <v>5.4807600850014202</v>
      </c>
      <c r="H260" s="6">
        <v>21759.455842399999</v>
      </c>
      <c r="I260" s="6">
        <v>3.9473662526480302</v>
      </c>
      <c r="J260" s="6">
        <v>65.633827063613595</v>
      </c>
      <c r="K260" s="6">
        <v>2.86975112271675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747.74361269999997</v>
      </c>
      <c r="E261" s="6">
        <v>23.071978340063101</v>
      </c>
      <c r="F261" s="6">
        <v>37.032401888910599</v>
      </c>
      <c r="G261" s="6">
        <v>19.3292867197455</v>
      </c>
      <c r="H261" s="6">
        <v>1271.4168374999999</v>
      </c>
      <c r="I261" s="6">
        <v>17.572662719298901</v>
      </c>
      <c r="J261" s="6">
        <v>62.967598111089401</v>
      </c>
      <c r="K261" s="6">
        <v>11.367908821434501</v>
      </c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14372.7889598</v>
      </c>
      <c r="E262" s="6">
        <v>5.7385981970598099</v>
      </c>
      <c r="F262" s="6">
        <v>41.006422627224097</v>
      </c>
      <c r="G262" s="6">
        <v>5.5329195921737897</v>
      </c>
      <c r="H262" s="6">
        <v>20677.3032915</v>
      </c>
      <c r="I262" s="6">
        <v>4.3248618409225497</v>
      </c>
      <c r="J262" s="6">
        <v>58.993577372775903</v>
      </c>
      <c r="K262" s="6">
        <v>3.84593118883868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496.39974330000001</v>
      </c>
      <c r="E263" s="6">
        <v>27.080823860054299</v>
      </c>
      <c r="F263" s="6">
        <v>40.113546103941999</v>
      </c>
      <c r="G263" s="6">
        <v>18.323608717594801</v>
      </c>
      <c r="H263" s="6">
        <v>741.08682050000004</v>
      </c>
      <c r="I263" s="6">
        <v>18.240534258702599</v>
      </c>
      <c r="J263" s="6">
        <v>59.8864538960581</v>
      </c>
      <c r="K263" s="6">
        <v>12.273642456098299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7463.6686780999999</v>
      </c>
      <c r="E264" s="6">
        <v>5.94059898539484</v>
      </c>
      <c r="F264" s="6">
        <v>38.1323126615845</v>
      </c>
      <c r="G264" s="6">
        <v>5.4758966461251699</v>
      </c>
      <c r="H264" s="6">
        <v>12109.4129347</v>
      </c>
      <c r="I264" s="6">
        <v>4.0671586801140904</v>
      </c>
      <c r="J264" s="6">
        <v>61.8676873384155</v>
      </c>
      <c r="K264" s="6">
        <v>3.3750833754361298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621.59457329999998</v>
      </c>
      <c r="E265" s="6">
        <v>29.503017749913301</v>
      </c>
      <c r="F265" s="6">
        <v>24.468006435082401</v>
      </c>
      <c r="G265" s="6">
        <v>28.3649762753701</v>
      </c>
      <c r="H265" s="6">
        <v>1918.8435901</v>
      </c>
      <c r="I265" s="6">
        <v>20.623541615674199</v>
      </c>
      <c r="J265" s="6">
        <v>75.531993564917599</v>
      </c>
      <c r="K265" s="6">
        <v>9.1886151719299001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18389.333192400001</v>
      </c>
      <c r="E266" s="6">
        <v>5.8371038330839697</v>
      </c>
      <c r="F266" s="6">
        <v>34.735490100218001</v>
      </c>
      <c r="G266" s="6">
        <v>5.8732878294171798</v>
      </c>
      <c r="H266" s="6">
        <v>34551.716838400003</v>
      </c>
      <c r="I266" s="6">
        <v>3.7384513387593898</v>
      </c>
      <c r="J266" s="6">
        <v>65.264509899781999</v>
      </c>
      <c r="K266" s="6">
        <v>3.1259183830189601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434.78572480000003</v>
      </c>
      <c r="E267" s="6">
        <v>23.6854757495984</v>
      </c>
      <c r="F267" s="6">
        <v>35.802353801304399</v>
      </c>
      <c r="G267" s="6">
        <v>18.779456327098</v>
      </c>
      <c r="H267" s="6">
        <v>779.61969450000004</v>
      </c>
      <c r="I267" s="6">
        <v>18.4615662788325</v>
      </c>
      <c r="J267" s="6">
        <v>64.197646198695594</v>
      </c>
      <c r="K267" s="6">
        <v>10.4731057823826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11017.0862394</v>
      </c>
      <c r="E268" s="6">
        <v>4.7600728617992498</v>
      </c>
      <c r="F268" s="6">
        <v>45.8770968504991</v>
      </c>
      <c r="G268" s="6">
        <v>4.1399383751075698</v>
      </c>
      <c r="H268" s="6">
        <v>12997.262958200001</v>
      </c>
      <c r="I268" s="6">
        <v>3.9794379577840302</v>
      </c>
      <c r="J268" s="6">
        <v>54.1229031495009</v>
      </c>
      <c r="K268" s="6">
        <v>3.5092048418999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171.21284610000001</v>
      </c>
      <c r="E269" s="6">
        <v>46.408673099758502</v>
      </c>
      <c r="F269" s="6">
        <v>28.012456437047302</v>
      </c>
      <c r="G269" s="6">
        <v>40.153481541024099</v>
      </c>
      <c r="H269" s="6">
        <v>439.98969690000001</v>
      </c>
      <c r="I269" s="6">
        <v>27.069226184485899</v>
      </c>
      <c r="J269" s="6">
        <v>71.987543562952794</v>
      </c>
      <c r="K269" s="6">
        <v>15.624892818854001</v>
      </c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15912.974658700001</v>
      </c>
      <c r="E270" s="6">
        <v>4.3861097557205104</v>
      </c>
      <c r="F270" s="6">
        <v>52.368259422653701</v>
      </c>
      <c r="G270" s="6">
        <v>4.2594336114115396</v>
      </c>
      <c r="H270" s="6">
        <v>14473.703902200001</v>
      </c>
      <c r="I270" s="6">
        <v>5.0581214431091102</v>
      </c>
      <c r="J270" s="6">
        <v>47.631740577346299</v>
      </c>
      <c r="K270" s="6">
        <v>4.6829933496500704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660.92429530000004</v>
      </c>
      <c r="E271" s="6">
        <v>23.6569622068528</v>
      </c>
      <c r="F271" s="6">
        <v>35.644592198977897</v>
      </c>
      <c r="G271" s="6">
        <v>19.6449642797084</v>
      </c>
      <c r="H271" s="6">
        <v>1193.282064</v>
      </c>
      <c r="I271" s="6">
        <v>17.142846098982801</v>
      </c>
      <c r="J271" s="6">
        <v>64.355407801022096</v>
      </c>
      <c r="K271" s="6">
        <v>10.880775438153201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10924.3198849</v>
      </c>
      <c r="E272" s="6">
        <v>5.86865784367121</v>
      </c>
      <c r="F272" s="6">
        <v>37.622837133918701</v>
      </c>
      <c r="G272" s="6">
        <v>5.8044274038154597</v>
      </c>
      <c r="H272" s="6">
        <v>18112.086503099999</v>
      </c>
      <c r="I272" s="6">
        <v>4.1837341334725098</v>
      </c>
      <c r="J272" s="6">
        <v>62.377162866081299</v>
      </c>
      <c r="K272" s="6">
        <v>3.5009451670356602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165.66632989999999</v>
      </c>
      <c r="E273" s="6">
        <v>53.845692007172403</v>
      </c>
      <c r="F273" s="6">
        <v>17.369283901917498</v>
      </c>
      <c r="G273" s="6">
        <v>48.827219213445801</v>
      </c>
      <c r="H273" s="6">
        <v>788.12273149999999</v>
      </c>
      <c r="I273" s="6">
        <v>22.065877970886302</v>
      </c>
      <c r="J273" s="6">
        <v>82.630716098082502</v>
      </c>
      <c r="K273" s="6">
        <v>10.263663111097999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12838.917985399999</v>
      </c>
      <c r="E274" s="6">
        <v>4.9703455353650199</v>
      </c>
      <c r="F274" s="6">
        <v>38.974124983965197</v>
      </c>
      <c r="G274" s="6">
        <v>4.4968399110344803</v>
      </c>
      <c r="H274" s="6">
        <v>20103.240409900001</v>
      </c>
      <c r="I274" s="6">
        <v>3.0972444618925801</v>
      </c>
      <c r="J274" s="6">
        <v>61.025875016034803</v>
      </c>
      <c r="K274" s="6">
        <v>2.8719031178084702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658.32287050000002</v>
      </c>
      <c r="E275" s="6">
        <v>30.205182554901899</v>
      </c>
      <c r="F275" s="6">
        <v>36.296991795571699</v>
      </c>
      <c r="G275" s="6">
        <v>24.267320738854401</v>
      </c>
      <c r="H275" s="6">
        <v>1155.3890597</v>
      </c>
      <c r="I275" s="6">
        <v>25.090484771763101</v>
      </c>
      <c r="J275" s="6">
        <v>63.703008204428201</v>
      </c>
      <c r="K275" s="6">
        <v>13.8271451629419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17195.259275199998</v>
      </c>
      <c r="E276" s="6">
        <v>4.6080680162371603</v>
      </c>
      <c r="F276" s="6">
        <v>37.123937775833902</v>
      </c>
      <c r="G276" s="6">
        <v>4.4810868015664198</v>
      </c>
      <c r="H276" s="6">
        <v>29123.2626958</v>
      </c>
      <c r="I276" s="6">
        <v>3.6280677244014501</v>
      </c>
      <c r="J276" s="6">
        <v>62.876062224166098</v>
      </c>
      <c r="K276" s="6">
        <v>2.6457698161244698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226.15038089999999</v>
      </c>
      <c r="E277" s="6">
        <v>24.2063246462669</v>
      </c>
      <c r="F277" s="6">
        <v>34.426349019906503</v>
      </c>
      <c r="G277" s="6">
        <v>19.4793116861666</v>
      </c>
      <c r="H277" s="6">
        <v>430.76034979999997</v>
      </c>
      <c r="I277" s="6">
        <v>17.2922615798538</v>
      </c>
      <c r="J277" s="6">
        <v>65.573650980093504</v>
      </c>
      <c r="K277" s="6">
        <v>10.226692776022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3568.6782041000001</v>
      </c>
      <c r="E278" s="6">
        <v>5.40515025475574</v>
      </c>
      <c r="F278" s="6">
        <v>32.937235519934902</v>
      </c>
      <c r="G278" s="6">
        <v>5.3931643365789803</v>
      </c>
      <c r="H278" s="6">
        <v>7266.1054314000003</v>
      </c>
      <c r="I278" s="6">
        <v>3.7514029443671801</v>
      </c>
      <c r="J278" s="6">
        <v>67.062764480065098</v>
      </c>
      <c r="K278" s="6">
        <v>2.6488010944496501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344.05504530000002</v>
      </c>
      <c r="E279" s="6">
        <v>32.579437958209098</v>
      </c>
      <c r="F279" s="6">
        <v>19.615847813879999</v>
      </c>
      <c r="G279" s="6">
        <v>29.863079411114899</v>
      </c>
      <c r="H279" s="6">
        <v>1409.9096497999999</v>
      </c>
      <c r="I279" s="6">
        <v>19.068944844513499</v>
      </c>
      <c r="J279" s="6">
        <v>80.384152186120005</v>
      </c>
      <c r="K279" s="6">
        <v>7.2873769897568401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10865.3868638</v>
      </c>
      <c r="E280" s="6">
        <v>5.8843742147303404</v>
      </c>
      <c r="F280" s="6">
        <v>34.7555098703019</v>
      </c>
      <c r="G280" s="6">
        <v>4.6206796980873097</v>
      </c>
      <c r="H280" s="6">
        <v>20396.956587199998</v>
      </c>
      <c r="I280" s="6">
        <v>2.8028537597696599</v>
      </c>
      <c r="J280" s="6">
        <v>65.244490129698093</v>
      </c>
      <c r="K280" s="6">
        <v>2.4614197847992401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342.40978699999999</v>
      </c>
      <c r="E281" s="6">
        <v>27.379880625098998</v>
      </c>
      <c r="F281" s="6">
        <v>22.007502805917401</v>
      </c>
      <c r="G281" s="6">
        <v>23.6828535950117</v>
      </c>
      <c r="H281" s="6">
        <v>1213.4677245</v>
      </c>
      <c r="I281" s="6">
        <v>14.756875863329499</v>
      </c>
      <c r="J281" s="6">
        <v>77.992497194082603</v>
      </c>
      <c r="K281" s="6">
        <v>6.68270007623111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9728.7028140000002</v>
      </c>
      <c r="E282" s="6">
        <v>5.1745800729758802</v>
      </c>
      <c r="F282" s="6">
        <v>39.1688097801309</v>
      </c>
      <c r="G282" s="6">
        <v>4.8825499033742199</v>
      </c>
      <c r="H282" s="6">
        <v>15109.1793392</v>
      </c>
      <c r="I282" s="6">
        <v>4.5197467790818404</v>
      </c>
      <c r="J282" s="6">
        <v>60.8311902198691</v>
      </c>
      <c r="K282" s="6">
        <v>3.1438422907069201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45.855253300000001</v>
      </c>
      <c r="E283" s="6">
        <v>39.676781200117503</v>
      </c>
      <c r="F283" s="6">
        <v>8.0946581271631999</v>
      </c>
      <c r="G283" s="6">
        <v>34.996990758043999</v>
      </c>
      <c r="H283" s="6">
        <v>520.63257829999998</v>
      </c>
      <c r="I283" s="6">
        <v>12.268817208683901</v>
      </c>
      <c r="J283" s="6">
        <v>91.9053418728368</v>
      </c>
      <c r="K283" s="6">
        <v>3.0823961903958099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1193.2343572</v>
      </c>
      <c r="E284" s="6">
        <v>8.3512984692152497</v>
      </c>
      <c r="F284" s="6">
        <v>19.2589269939788</v>
      </c>
      <c r="G284" s="6">
        <v>8.0486713237163094</v>
      </c>
      <c r="H284" s="6">
        <v>5002.5124648999999</v>
      </c>
      <c r="I284" s="6">
        <v>3.4898928828575602</v>
      </c>
      <c r="J284" s="6">
        <v>80.741073006021196</v>
      </c>
      <c r="K284" s="6">
        <v>1.9198255318011901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318.81646009999997</v>
      </c>
      <c r="E285" s="6">
        <v>26.808501009137899</v>
      </c>
      <c r="F285" s="6">
        <v>27.776378567514399</v>
      </c>
      <c r="G285" s="6">
        <v>20.181634702461199</v>
      </c>
      <c r="H285" s="6">
        <v>828.98061259999997</v>
      </c>
      <c r="I285" s="6">
        <v>14.4032866990848</v>
      </c>
      <c r="J285" s="6">
        <v>72.223621432485601</v>
      </c>
      <c r="K285" s="6">
        <v>7.7616258294506801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4214.9795696000001</v>
      </c>
      <c r="E286" s="6">
        <v>7.4195792903787803</v>
      </c>
      <c r="F286" s="6">
        <v>24.5336768091308</v>
      </c>
      <c r="G286" s="6">
        <v>7.2508056308911097</v>
      </c>
      <c r="H286" s="6">
        <v>12965.4031443</v>
      </c>
      <c r="I286" s="6">
        <v>2.9836436718973198</v>
      </c>
      <c r="J286" s="6">
        <v>75.466323190869204</v>
      </c>
      <c r="K286" s="6">
        <v>2.3571960900253801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552.45804109999995</v>
      </c>
      <c r="E287" s="6">
        <v>28.334585976916799</v>
      </c>
      <c r="F287" s="6">
        <v>26.892549515942399</v>
      </c>
      <c r="G287" s="6">
        <v>24.7762694408176</v>
      </c>
      <c r="H287" s="6">
        <v>1501.8583068999999</v>
      </c>
      <c r="I287" s="6">
        <v>21.4260357532443</v>
      </c>
      <c r="J287" s="6">
        <v>73.107450484057594</v>
      </c>
      <c r="K287" s="6">
        <v>9.1139418533384209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13374.845917799999</v>
      </c>
      <c r="E288" s="6">
        <v>5.99217104300135</v>
      </c>
      <c r="F288" s="6">
        <v>36.501648209600901</v>
      </c>
      <c r="G288" s="6">
        <v>5.32529649110647</v>
      </c>
      <c r="H288" s="6">
        <v>23266.912944700001</v>
      </c>
      <c r="I288" s="6">
        <v>4.2953629726381903</v>
      </c>
      <c r="J288" s="6">
        <v>63.498351790399099</v>
      </c>
      <c r="K288" s="6">
        <v>3.0612148764399998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299.01258389999998</v>
      </c>
      <c r="E289" s="6">
        <v>33.738978101152703</v>
      </c>
      <c r="F289" s="6">
        <v>17.181360808314398</v>
      </c>
      <c r="G289" s="6">
        <v>30.4292704642362</v>
      </c>
      <c r="H289" s="6">
        <v>1441.3186229</v>
      </c>
      <c r="I289" s="6">
        <v>13.203254224620601</v>
      </c>
      <c r="J289" s="6">
        <v>82.818639191685605</v>
      </c>
      <c r="K289" s="6">
        <v>6.3127851421194796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7192.5291970999997</v>
      </c>
      <c r="E290" s="6">
        <v>6.4078657776205903</v>
      </c>
      <c r="F290" s="6">
        <v>29.0849137920201</v>
      </c>
      <c r="G290" s="6">
        <v>6.3084667780135604</v>
      </c>
      <c r="H290" s="6">
        <v>17536.886363599999</v>
      </c>
      <c r="I290" s="6">
        <v>3.5138501975188201</v>
      </c>
      <c r="J290" s="6">
        <v>70.915086207979897</v>
      </c>
      <c r="K290" s="6">
        <v>2.5873368024997299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695.94348430000002</v>
      </c>
      <c r="E291" s="6">
        <v>40.110427645016401</v>
      </c>
      <c r="F291" s="6">
        <v>27.307586548664801</v>
      </c>
      <c r="G291" s="6">
        <v>30.910167453945199</v>
      </c>
      <c r="H291" s="6">
        <v>1852.5918213</v>
      </c>
      <c r="I291" s="6">
        <v>17.3994960593221</v>
      </c>
      <c r="J291" s="6">
        <v>72.692413451335199</v>
      </c>
      <c r="K291" s="6">
        <v>11.611694163207501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13490.462289200001</v>
      </c>
      <c r="E292" s="6">
        <v>6.1023367037171097</v>
      </c>
      <c r="F292" s="6">
        <v>33.521499588422202</v>
      </c>
      <c r="G292" s="6">
        <v>5.4015521108689803</v>
      </c>
      <c r="H292" s="6">
        <v>26753.7465166</v>
      </c>
      <c r="I292" s="6">
        <v>3.4170630232066199</v>
      </c>
      <c r="J292" s="6">
        <v>66.478500411577798</v>
      </c>
      <c r="K292" s="6">
        <v>2.7237095563274898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706.23741199999995</v>
      </c>
      <c r="E293" s="6">
        <v>29.4663399987937</v>
      </c>
      <c r="F293" s="6">
        <v>43.172839868867001</v>
      </c>
      <c r="G293" s="6">
        <v>17.857983594678998</v>
      </c>
      <c r="H293" s="6">
        <v>929.599874</v>
      </c>
      <c r="I293" s="6">
        <v>25.228801050168101</v>
      </c>
      <c r="J293" s="6">
        <v>56.827160131132999</v>
      </c>
      <c r="K293" s="6">
        <v>13.567101793136199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9617.2188635000002</v>
      </c>
      <c r="E294" s="6">
        <v>6.3637473188025799</v>
      </c>
      <c r="F294" s="6">
        <v>31.516285370059599</v>
      </c>
      <c r="G294" s="6">
        <v>6.0895330668297998</v>
      </c>
      <c r="H294" s="6">
        <v>20897.858502300001</v>
      </c>
      <c r="I294" s="6">
        <v>3.53408902944643</v>
      </c>
      <c r="J294" s="6">
        <v>68.483714629940394</v>
      </c>
      <c r="K294" s="6">
        <v>2.8024102217831102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350.45519940000003</v>
      </c>
      <c r="E295" s="6">
        <v>21.316440042496001</v>
      </c>
      <c r="F295" s="6">
        <v>39.982319796415403</v>
      </c>
      <c r="G295" s="6">
        <v>15.2359509222079</v>
      </c>
      <c r="H295" s="6">
        <v>526.0702278</v>
      </c>
      <c r="I295" s="6">
        <v>19.433052883237998</v>
      </c>
      <c r="J295" s="6">
        <v>60.017680203584597</v>
      </c>
      <c r="K295" s="6">
        <v>10.1498201881155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3692.7323486</v>
      </c>
      <c r="E296" s="6">
        <v>7.4114845857620502</v>
      </c>
      <c r="F296" s="6">
        <v>26.238266498939002</v>
      </c>
      <c r="G296" s="6">
        <v>7.1148826844366004</v>
      </c>
      <c r="H296" s="6">
        <v>10381.1103298</v>
      </c>
      <c r="I296" s="6">
        <v>4.1864892302312304</v>
      </c>
      <c r="J296" s="6">
        <v>73.761733501061002</v>
      </c>
      <c r="K296" s="6">
        <v>2.5308812459003298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506.4104097</v>
      </c>
      <c r="E297" s="6">
        <v>26.9753905505567</v>
      </c>
      <c r="F297" s="6">
        <v>34.6999270303697</v>
      </c>
      <c r="G297" s="6">
        <v>24.579364804351599</v>
      </c>
      <c r="H297" s="6">
        <v>952.98865260000002</v>
      </c>
      <c r="I297" s="6">
        <v>25.4820719503223</v>
      </c>
      <c r="J297" s="6">
        <v>65.300072969630307</v>
      </c>
      <c r="K297" s="6">
        <v>13.061274304555599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12251.822016399999</v>
      </c>
      <c r="E298" s="6">
        <v>5.2915437351603396</v>
      </c>
      <c r="F298" s="6">
        <v>47.756139357212902</v>
      </c>
      <c r="G298" s="6">
        <v>4.9802422964114799</v>
      </c>
      <c r="H298" s="6">
        <v>13403.145452299999</v>
      </c>
      <c r="I298" s="6">
        <v>5.3622812339963</v>
      </c>
      <c r="J298" s="6">
        <v>52.243860642787098</v>
      </c>
      <c r="K298" s="6">
        <v>4.5524419944058803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387.9834717</v>
      </c>
      <c r="E299" s="6">
        <v>30.955225227572399</v>
      </c>
      <c r="F299" s="6">
        <v>18.875940104006901</v>
      </c>
      <c r="G299" s="6">
        <v>25.350338290101401</v>
      </c>
      <c r="H299" s="6">
        <v>1667.4557253</v>
      </c>
      <c r="I299" s="6">
        <v>12.362436487585301</v>
      </c>
      <c r="J299" s="6">
        <v>81.124059895993099</v>
      </c>
      <c r="K299" s="6">
        <v>5.8985147907261197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6121.4774125000004</v>
      </c>
      <c r="E300" s="6">
        <v>6.5772519099211397</v>
      </c>
      <c r="F300" s="6">
        <v>30.093890482030702</v>
      </c>
      <c r="G300" s="6">
        <v>6.0936871589938697</v>
      </c>
      <c r="H300" s="6">
        <v>14219.785596199999</v>
      </c>
      <c r="I300" s="6">
        <v>3.2529372492859499</v>
      </c>
      <c r="J300" s="6">
        <v>69.906109517969298</v>
      </c>
      <c r="K300" s="6">
        <v>2.6232722040894001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990.55187360000002</v>
      </c>
      <c r="E301" s="6">
        <v>24.317266659713798</v>
      </c>
      <c r="F301" s="6">
        <v>21.9087378779356</v>
      </c>
      <c r="G301" s="6">
        <v>18.992577123847099</v>
      </c>
      <c r="H301" s="6">
        <v>3530.7121038999999</v>
      </c>
      <c r="I301" s="6">
        <v>12.738690770627199</v>
      </c>
      <c r="J301" s="6">
        <v>78.091262122064407</v>
      </c>
      <c r="K301" s="6">
        <v>5.3284244936703802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14039.947222299999</v>
      </c>
      <c r="E302" s="6">
        <v>6.6340299486919401</v>
      </c>
      <c r="F302" s="6">
        <v>28.236391518597401</v>
      </c>
      <c r="G302" s="6">
        <v>6.6269357810152796</v>
      </c>
      <c r="H302" s="6">
        <v>35682.933313100002</v>
      </c>
      <c r="I302" s="6">
        <v>3.9535442484291501</v>
      </c>
      <c r="J302" s="6">
        <v>71.763608481402599</v>
      </c>
      <c r="K302" s="6">
        <v>2.6074602049845601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682.59690920000003</v>
      </c>
      <c r="E303" s="6">
        <v>35.795448136208897</v>
      </c>
      <c r="F303" s="6">
        <v>26.187493144070999</v>
      </c>
      <c r="G303" s="6">
        <v>32.148833652593702</v>
      </c>
      <c r="H303" s="6">
        <v>1923.9790828</v>
      </c>
      <c r="I303" s="6">
        <v>21.567440131513401</v>
      </c>
      <c r="J303" s="6">
        <v>73.812506855929001</v>
      </c>
      <c r="K303" s="6">
        <v>11.4058903663905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16341.580403399999</v>
      </c>
      <c r="E304" s="6">
        <v>7.2720601881034899</v>
      </c>
      <c r="F304" s="6">
        <v>32.420376912119501</v>
      </c>
      <c r="G304" s="6">
        <v>7.2639428991743404</v>
      </c>
      <c r="H304" s="6">
        <v>34063.695413399997</v>
      </c>
      <c r="I304" s="6">
        <v>4.4934997808503097</v>
      </c>
      <c r="J304" s="6">
        <v>67.579623087880506</v>
      </c>
      <c r="K304" s="6">
        <v>3.4847747871144898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512.81967129999998</v>
      </c>
      <c r="E305" s="6">
        <v>24.405501938922601</v>
      </c>
      <c r="F305" s="6">
        <v>18.520954471276401</v>
      </c>
      <c r="G305" s="6">
        <v>22.721460008868501</v>
      </c>
      <c r="H305" s="6">
        <v>2256.0423335999999</v>
      </c>
      <c r="I305" s="6">
        <v>12.268288787369899</v>
      </c>
      <c r="J305" s="6">
        <v>81.479045528723603</v>
      </c>
      <c r="K305" s="6">
        <v>5.1648018654910501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7117.5232820000001</v>
      </c>
      <c r="E306" s="6">
        <v>7.1376852348230697</v>
      </c>
      <c r="F306" s="6">
        <v>26.095306609645</v>
      </c>
      <c r="G306" s="6">
        <v>6.8483846774692898</v>
      </c>
      <c r="H306" s="6">
        <v>20157.585566000002</v>
      </c>
      <c r="I306" s="6">
        <v>3.346623579029</v>
      </c>
      <c r="J306" s="6">
        <v>73.904693390355007</v>
      </c>
      <c r="K306" s="6">
        <v>2.4181237989234199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863.45000530000004</v>
      </c>
      <c r="E307" s="6">
        <v>33.171174484433202</v>
      </c>
      <c r="F307" s="6">
        <v>31.5898967324753</v>
      </c>
      <c r="G307" s="6">
        <v>28.464785048599101</v>
      </c>
      <c r="H307" s="6">
        <v>1869.8606244</v>
      </c>
      <c r="I307" s="6">
        <v>24.601481064382401</v>
      </c>
      <c r="J307" s="6">
        <v>68.410103267524704</v>
      </c>
      <c r="K307" s="6">
        <v>13.144251758851199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39383.489404400003</v>
      </c>
      <c r="E308" s="6">
        <v>5.4540826570015302</v>
      </c>
      <c r="F308" s="6">
        <v>44.288653073009101</v>
      </c>
      <c r="G308" s="6">
        <v>5.4306601322718899</v>
      </c>
      <c r="H308" s="6">
        <v>49541.0695328</v>
      </c>
      <c r="I308" s="6">
        <v>4.8208766675047903</v>
      </c>
      <c r="J308" s="6">
        <v>55.711346926990899</v>
      </c>
      <c r="K308" s="6">
        <v>4.3171927411987596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640.41964900000005</v>
      </c>
      <c r="E309" s="6">
        <v>26.407898467035501</v>
      </c>
      <c r="F309" s="6">
        <v>53.856200286827601</v>
      </c>
      <c r="G309" s="6">
        <v>17.462157102457699</v>
      </c>
      <c r="H309" s="6">
        <v>548.7092639</v>
      </c>
      <c r="I309" s="6">
        <v>27.496323122828901</v>
      </c>
      <c r="J309" s="6">
        <v>46.143799713172399</v>
      </c>
      <c r="K309" s="6">
        <v>20.380753995028002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19232.0369871</v>
      </c>
      <c r="E310" s="6">
        <v>3.2329680825866598</v>
      </c>
      <c r="F310" s="6">
        <v>63.083080224372502</v>
      </c>
      <c r="G310" s="6">
        <v>3.2886974871525099</v>
      </c>
      <c r="H310" s="6">
        <v>11254.801827200001</v>
      </c>
      <c r="I310" s="6">
        <v>5.9864828455438301</v>
      </c>
      <c r="J310" s="6">
        <v>36.916919775627498</v>
      </c>
      <c r="K310" s="6">
        <v>5.6196770661429802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766.54449060000002</v>
      </c>
      <c r="E311" s="6">
        <v>27.869851718145501</v>
      </c>
      <c r="F311" s="6">
        <v>39.194568258525102</v>
      </c>
      <c r="G311" s="6">
        <v>20.773198206471498</v>
      </c>
      <c r="H311" s="6">
        <v>1189.1971457</v>
      </c>
      <c r="I311" s="6">
        <v>23.026001529692</v>
      </c>
      <c r="J311" s="6">
        <v>60.805431741474898</v>
      </c>
      <c r="K311" s="6">
        <v>13.3901941279378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28625.8425288</v>
      </c>
      <c r="E312" s="6">
        <v>4.9310744589558198</v>
      </c>
      <c r="F312" s="6">
        <v>49.986724328970197</v>
      </c>
      <c r="G312" s="6">
        <v>4.98625401984095</v>
      </c>
      <c r="H312" s="6">
        <v>28641.047656700001</v>
      </c>
      <c r="I312" s="6">
        <v>6.2177735286226499</v>
      </c>
      <c r="J312" s="6">
        <v>50.013275671029803</v>
      </c>
      <c r="K312" s="6">
        <v>4.9836068879684596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479.51390579999997</v>
      </c>
      <c r="E313" s="6">
        <v>33.876415723051799</v>
      </c>
      <c r="F313" s="6">
        <v>39.971470034020001</v>
      </c>
      <c r="G313" s="6">
        <v>24.468663869423398</v>
      </c>
      <c r="H313" s="6">
        <v>720.12650120000001</v>
      </c>
      <c r="I313" s="6">
        <v>27.223898694772402</v>
      </c>
      <c r="J313" s="6">
        <v>60.028529965979999</v>
      </c>
      <c r="K313" s="6">
        <v>16.293060402836002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18511.707935599999</v>
      </c>
      <c r="E314" s="6">
        <v>5.9611092076136698</v>
      </c>
      <c r="F314" s="6">
        <v>39.369347021287297</v>
      </c>
      <c r="G314" s="6">
        <v>5.5548531905253098</v>
      </c>
      <c r="H314" s="6">
        <v>28508.904129899998</v>
      </c>
      <c r="I314" s="6">
        <v>4.0860899293239896</v>
      </c>
      <c r="J314" s="6">
        <v>60.630652978712703</v>
      </c>
      <c r="K314" s="6">
        <v>3.60693695624354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1439.0283631</v>
      </c>
      <c r="E315" s="6">
        <v>24.260040548321999</v>
      </c>
      <c r="F315" s="6">
        <v>52.323103824084399</v>
      </c>
      <c r="G315" s="6">
        <v>11.8850356363447</v>
      </c>
      <c r="H315" s="6">
        <v>1311.2449538999999</v>
      </c>
      <c r="I315" s="6">
        <v>19.173348448427799</v>
      </c>
      <c r="J315" s="6">
        <v>47.676896175915601</v>
      </c>
      <c r="K315" s="6">
        <v>13.043255820573901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21993.302265300001</v>
      </c>
      <c r="E316" s="6">
        <v>4.9268693481397703</v>
      </c>
      <c r="F316" s="6">
        <v>46.881704621461502</v>
      </c>
      <c r="G316" s="6">
        <v>4.9069112869791001</v>
      </c>
      <c r="H316" s="6">
        <v>24919.032605799999</v>
      </c>
      <c r="I316" s="6">
        <v>4.96984330211823</v>
      </c>
      <c r="J316" s="6">
        <v>53.118295378538498</v>
      </c>
      <c r="K316" s="6">
        <v>4.33079344735176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219.1329198</v>
      </c>
      <c r="E317" s="6">
        <v>29.241242028731399</v>
      </c>
      <c r="F317" s="6">
        <v>41.573644041270803</v>
      </c>
      <c r="G317" s="6">
        <v>21.9483846421676</v>
      </c>
      <c r="H317" s="6">
        <v>307.96285169999999</v>
      </c>
      <c r="I317" s="6">
        <v>22.401108162392699</v>
      </c>
      <c r="J317" s="6">
        <v>58.426355958729197</v>
      </c>
      <c r="K317" s="6">
        <v>15.617512258319101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4740.4946166</v>
      </c>
      <c r="E318" s="6">
        <v>4.8985484901648899</v>
      </c>
      <c r="F318" s="6">
        <v>42.9786280504945</v>
      </c>
      <c r="G318" s="6">
        <v>4.1635970994242202</v>
      </c>
      <c r="H318" s="6">
        <v>6289.3935664999999</v>
      </c>
      <c r="I318" s="6">
        <v>3.6719169139744401</v>
      </c>
      <c r="J318" s="6">
        <v>57.0213719495055</v>
      </c>
      <c r="K318" s="6">
        <v>3.1382214241834601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408.41060770000001</v>
      </c>
      <c r="E319" s="6">
        <v>23.227005268127002</v>
      </c>
      <c r="F319" s="6">
        <v>47.768781804458399</v>
      </c>
      <c r="G319" s="6">
        <v>15.971060442213799</v>
      </c>
      <c r="H319" s="6">
        <v>446.56327329999999</v>
      </c>
      <c r="I319" s="6">
        <v>24.659007454954601</v>
      </c>
      <c r="J319" s="6">
        <v>52.231218195541601</v>
      </c>
      <c r="K319" s="6">
        <v>14.6065538543203</v>
      </c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11889.1928441</v>
      </c>
      <c r="E320" s="6">
        <v>3.6925843332946302</v>
      </c>
      <c r="F320" s="6">
        <v>55.466878970306098</v>
      </c>
      <c r="G320" s="6">
        <v>3.77566116197724</v>
      </c>
      <c r="H320" s="6">
        <v>9545.5679803999992</v>
      </c>
      <c r="I320" s="6">
        <v>5.56114947260762</v>
      </c>
      <c r="J320" s="6">
        <v>44.533121029693902</v>
      </c>
      <c r="K320" s="6">
        <v>4.7026603090458599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230.3640872</v>
      </c>
      <c r="E321" s="6">
        <v>24.485381093103101</v>
      </c>
      <c r="F321" s="6">
        <v>40.537517658559103</v>
      </c>
      <c r="G321" s="6">
        <v>18.493916597802802</v>
      </c>
      <c r="H321" s="6">
        <v>337.90970090000002</v>
      </c>
      <c r="I321" s="6">
        <v>20.585503331504601</v>
      </c>
      <c r="J321" s="6">
        <v>59.462482341440897</v>
      </c>
      <c r="K321" s="6">
        <v>12.607907392000399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5028.5353081000003</v>
      </c>
      <c r="E322" s="6">
        <v>4.7636476066243096</v>
      </c>
      <c r="F322" s="6">
        <v>52.822860698987803</v>
      </c>
      <c r="G322" s="6">
        <v>4.1214776294874698</v>
      </c>
      <c r="H322" s="6">
        <v>4491.0841172</v>
      </c>
      <c r="I322" s="6">
        <v>4.5196593000279197</v>
      </c>
      <c r="J322" s="6">
        <v>47.177139301012197</v>
      </c>
      <c r="K322" s="6">
        <v>4.6146977523866104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1180.0219701000001</v>
      </c>
      <c r="E323" s="6">
        <v>22.702198021526499</v>
      </c>
      <c r="F323" s="6">
        <v>47.4160818998851</v>
      </c>
      <c r="G323" s="6">
        <v>15.2114009847157</v>
      </c>
      <c r="H323" s="6">
        <v>1308.6315053000001</v>
      </c>
      <c r="I323" s="6">
        <v>20.293674200714801</v>
      </c>
      <c r="J323" s="6">
        <v>52.5839181001149</v>
      </c>
      <c r="K323" s="6">
        <v>13.716456684152901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19405.802552699999</v>
      </c>
      <c r="E324" s="6">
        <v>5.1007038769853397</v>
      </c>
      <c r="F324" s="6">
        <v>48.297465393322497</v>
      </c>
      <c r="G324" s="6">
        <v>4.7347588140629604</v>
      </c>
      <c r="H324" s="6">
        <v>20773.950969900001</v>
      </c>
      <c r="I324" s="6">
        <v>4.5412387836170902</v>
      </c>
      <c r="J324" s="6">
        <v>51.702534606677503</v>
      </c>
      <c r="K324" s="6">
        <v>4.4229330671614697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187.99230979999999</v>
      </c>
      <c r="E325" s="6">
        <v>33.272642407618498</v>
      </c>
      <c r="F325" s="6">
        <v>18.858127474923698</v>
      </c>
      <c r="G325" s="6">
        <v>30.125398693156502</v>
      </c>
      <c r="H325" s="6">
        <v>808.88455429999999</v>
      </c>
      <c r="I325" s="6">
        <v>15.185380800560599</v>
      </c>
      <c r="J325" s="6">
        <v>81.141872525076295</v>
      </c>
      <c r="K325" s="6">
        <v>7.0014234464810503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4236.2515024000004</v>
      </c>
      <c r="E326" s="6">
        <v>8.0138800889750996</v>
      </c>
      <c r="F326" s="6">
        <v>23.277116790753102</v>
      </c>
      <c r="G326" s="6">
        <v>7.86989700460959</v>
      </c>
      <c r="H326" s="6">
        <v>13962.9590806</v>
      </c>
      <c r="I326" s="6">
        <v>2.7571282901958898</v>
      </c>
      <c r="J326" s="6">
        <v>76.722883209246902</v>
      </c>
      <c r="K326" s="6">
        <v>2.3876645929465798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139.69946429999999</v>
      </c>
      <c r="E327" s="6">
        <v>37.995684336858297</v>
      </c>
      <c r="F327" s="6">
        <v>16.596355459962101</v>
      </c>
      <c r="G327" s="6">
        <v>36.949800991580297</v>
      </c>
      <c r="H327" s="6">
        <v>702.04837989999999</v>
      </c>
      <c r="I327" s="6">
        <v>21.032642751335999</v>
      </c>
      <c r="J327" s="6">
        <v>83.403644540037902</v>
      </c>
      <c r="K327" s="6">
        <v>7.3525807512733499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7625.1144717999996</v>
      </c>
      <c r="E328" s="6">
        <v>5.1480721570590902</v>
      </c>
      <c r="F328" s="6">
        <v>37.148978798048098</v>
      </c>
      <c r="G328" s="6">
        <v>4.8820620638702596</v>
      </c>
      <c r="H328" s="6">
        <v>12900.6569451</v>
      </c>
      <c r="I328" s="6">
        <v>4.0772600721066103</v>
      </c>
      <c r="J328" s="6">
        <v>62.851021201951902</v>
      </c>
      <c r="K328" s="6">
        <v>2.8856113493958402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357.7355341</v>
      </c>
      <c r="E329" s="6">
        <v>34.846279090210302</v>
      </c>
      <c r="F329" s="6">
        <v>19.889412948628902</v>
      </c>
      <c r="G329" s="6">
        <v>30.790607795546901</v>
      </c>
      <c r="H329" s="6">
        <v>1440.8873564999999</v>
      </c>
      <c r="I329" s="6">
        <v>20.737684696386701</v>
      </c>
      <c r="J329" s="6">
        <v>80.110587051371098</v>
      </c>
      <c r="K329" s="6">
        <v>7.64452160352036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12641.709417399999</v>
      </c>
      <c r="E330" s="6">
        <v>5.9393861385343296</v>
      </c>
      <c r="F330" s="6">
        <v>29.1599361698233</v>
      </c>
      <c r="G330" s="6">
        <v>5.6849143560133397</v>
      </c>
      <c r="H330" s="6">
        <v>30711.298434799999</v>
      </c>
      <c r="I330" s="6">
        <v>3.06900279307983</v>
      </c>
      <c r="J330" s="6">
        <v>70.840063830176703</v>
      </c>
      <c r="K330" s="6">
        <v>2.3400845621717998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151.70081160000001</v>
      </c>
      <c r="E331" s="6">
        <v>30.633565431334901</v>
      </c>
      <c r="F331" s="6">
        <v>54.221951082940201</v>
      </c>
      <c r="G331" s="6">
        <v>21.702271791858799</v>
      </c>
      <c r="H331" s="6">
        <v>128.0766744</v>
      </c>
      <c r="I331" s="6">
        <v>34.405869196896901</v>
      </c>
      <c r="J331" s="6">
        <v>45.778048917059699</v>
      </c>
      <c r="K331" s="6">
        <v>25.705322689021799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3824.3050801999998</v>
      </c>
      <c r="E332" s="6">
        <v>6.6390066235338399</v>
      </c>
      <c r="F332" s="6">
        <v>42.475210179826497</v>
      </c>
      <c r="G332" s="6">
        <v>6.3410352544489896</v>
      </c>
      <c r="H332" s="6">
        <v>5179.3115329000002</v>
      </c>
      <c r="I332" s="6">
        <v>4.8057344095544501</v>
      </c>
      <c r="J332" s="6">
        <v>57.524789820173503</v>
      </c>
      <c r="K332" s="6">
        <v>4.68209977007088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1093.8725027999999</v>
      </c>
      <c r="E333" s="6">
        <v>30.496877368372299</v>
      </c>
      <c r="F333" s="6">
        <v>21.906620464915999</v>
      </c>
      <c r="G333" s="6">
        <v>23.5408096356377</v>
      </c>
      <c r="H333" s="6">
        <v>3899.4695992000002</v>
      </c>
      <c r="I333" s="6">
        <v>19.359103618405101</v>
      </c>
      <c r="J333" s="6">
        <v>78.093379535083997</v>
      </c>
      <c r="K333" s="6">
        <v>6.6036274162404798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18251.091495199998</v>
      </c>
      <c r="E334" s="6">
        <v>7.0059786072007499</v>
      </c>
      <c r="F334" s="6">
        <v>31.488801807266601</v>
      </c>
      <c r="G334" s="6">
        <v>6.3531392675756599</v>
      </c>
      <c r="H334" s="6">
        <v>39709.4863855</v>
      </c>
      <c r="I334" s="6">
        <v>4.0760423625907602</v>
      </c>
      <c r="J334" s="6">
        <v>68.511198192733403</v>
      </c>
      <c r="K334" s="6">
        <v>2.9200006499356599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4203.8590706000005</v>
      </c>
      <c r="E335" s="6">
        <v>16.3999994186352</v>
      </c>
      <c r="F335" s="6">
        <v>32.712285069088303</v>
      </c>
      <c r="G335" s="6">
        <v>12.279264724466</v>
      </c>
      <c r="H335" s="6">
        <v>8647.1510674000001</v>
      </c>
      <c r="I335" s="6">
        <v>11.646869783507499</v>
      </c>
      <c r="J335" s="6">
        <v>67.287714930911704</v>
      </c>
      <c r="K335" s="6">
        <v>5.9696306899106997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24413.4579343</v>
      </c>
      <c r="E336" s="6">
        <v>6.6536966893725999</v>
      </c>
      <c r="F336" s="6">
        <v>37.003530561204698</v>
      </c>
      <c r="G336" s="6">
        <v>5.6181504508772999</v>
      </c>
      <c r="H336" s="6">
        <v>41562.565337100001</v>
      </c>
      <c r="I336" s="6">
        <v>4.1732346944496204</v>
      </c>
      <c r="J336" s="6">
        <v>62.996469438795302</v>
      </c>
      <c r="K336" s="6">
        <v>3.3000484591991701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2081.6616294</v>
      </c>
      <c r="E337" s="6">
        <v>17.0464462255817</v>
      </c>
      <c r="F337" s="6">
        <v>38.556458431287801</v>
      </c>
      <c r="G337" s="6">
        <v>14.1775964256053</v>
      </c>
      <c r="H337" s="6">
        <v>3317.3343212</v>
      </c>
      <c r="I337" s="6">
        <v>14.4107988528259</v>
      </c>
      <c r="J337" s="6">
        <v>61.443541568712199</v>
      </c>
      <c r="K337" s="6">
        <v>8.8965885312473798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14754.683943599999</v>
      </c>
      <c r="E338" s="6">
        <v>6.3460790804835199</v>
      </c>
      <c r="F338" s="6">
        <v>36.557397296818401</v>
      </c>
      <c r="G338" s="6">
        <v>6.1505366543413196</v>
      </c>
      <c r="H338" s="6">
        <v>25605.639915899999</v>
      </c>
      <c r="I338" s="6">
        <v>4.7909421588798899</v>
      </c>
      <c r="J338" s="6">
        <v>63.442602703181599</v>
      </c>
      <c r="K338" s="6">
        <v>3.5441107785781898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1078.3338308</v>
      </c>
      <c r="E339" s="6">
        <v>19.4045639541777</v>
      </c>
      <c r="F339" s="6">
        <v>38.055331373682101</v>
      </c>
      <c r="G339" s="6">
        <v>12.248557713139</v>
      </c>
      <c r="H339" s="6">
        <v>1755.2608112</v>
      </c>
      <c r="I339" s="6">
        <v>14.9267276553564</v>
      </c>
      <c r="J339" s="6">
        <v>61.944668626317899</v>
      </c>
      <c r="K339" s="6">
        <v>7.52482712330045</v>
      </c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13251.7757423</v>
      </c>
      <c r="E340" s="6">
        <v>5.9878481047611301</v>
      </c>
      <c r="F340" s="6">
        <v>41.636972709350097</v>
      </c>
      <c r="G340" s="6">
        <v>6.0543782659918701</v>
      </c>
      <c r="H340" s="6">
        <v>18575.167668800001</v>
      </c>
      <c r="I340" s="6">
        <v>5.1254823623296604</v>
      </c>
      <c r="J340" s="6">
        <v>58.363027290649903</v>
      </c>
      <c r="K340" s="6">
        <v>4.3192753072555403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69.027316200000001</v>
      </c>
      <c r="E341" s="6">
        <v>30.118350016442498</v>
      </c>
      <c r="F341" s="6">
        <v>22.520895725880202</v>
      </c>
      <c r="G341" s="6">
        <v>25.729351890259601</v>
      </c>
      <c r="H341" s="6">
        <v>237.47610639999999</v>
      </c>
      <c r="I341" s="6">
        <v>16.767874687003602</v>
      </c>
      <c r="J341" s="6">
        <v>77.479104274119805</v>
      </c>
      <c r="K341" s="6">
        <v>7.4787654870781504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1562.3765506</v>
      </c>
      <c r="E342" s="6">
        <v>6.3940690370582498</v>
      </c>
      <c r="F342" s="6">
        <v>28.720240634619799</v>
      </c>
      <c r="G342" s="6">
        <v>6.2685451040151596</v>
      </c>
      <c r="H342" s="6">
        <v>3877.6076419999999</v>
      </c>
      <c r="I342" s="6">
        <v>3.8547748700493698</v>
      </c>
      <c r="J342" s="6">
        <v>71.279759365380201</v>
      </c>
      <c r="K342" s="6">
        <v>2.5257397810987001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62.303061700000001</v>
      </c>
      <c r="E343" s="6">
        <v>28.747323203089302</v>
      </c>
      <c r="F343" s="6">
        <v>30.325081834478599</v>
      </c>
      <c r="G343" s="6">
        <v>20.8204497601226</v>
      </c>
      <c r="H343" s="6">
        <v>143.14753540000001</v>
      </c>
      <c r="I343" s="6">
        <v>20.210777303645202</v>
      </c>
      <c r="J343" s="6">
        <v>69.674918165521404</v>
      </c>
      <c r="K343" s="6">
        <v>9.0618239594691001</v>
      </c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2344.9435622999999</v>
      </c>
      <c r="E344" s="6">
        <v>5.0218882330662504</v>
      </c>
      <c r="F344" s="6">
        <v>49.995322248317997</v>
      </c>
      <c r="G344" s="6">
        <v>5.0137040424096799</v>
      </c>
      <c r="H344" s="6">
        <v>2345.3823659</v>
      </c>
      <c r="I344" s="6">
        <v>5.9716499201259303</v>
      </c>
      <c r="J344" s="6">
        <v>50.004677751682003</v>
      </c>
      <c r="K344" s="6">
        <v>5.0127660156660996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121.1998397</v>
      </c>
      <c r="E345" s="6">
        <v>22.418497433692501</v>
      </c>
      <c r="F345" s="6">
        <v>36.1936988795822</v>
      </c>
      <c r="G345" s="6">
        <v>18.324918780443699</v>
      </c>
      <c r="H345" s="6">
        <v>213.66463519999999</v>
      </c>
      <c r="I345" s="6">
        <v>20.6220234966158</v>
      </c>
      <c r="J345" s="6">
        <v>63.8063011204178</v>
      </c>
      <c r="K345" s="6">
        <v>10.394687996103601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2862.6031401999999</v>
      </c>
      <c r="E346" s="6">
        <v>5.6085270297828798</v>
      </c>
      <c r="F346" s="6">
        <v>39.384602090279401</v>
      </c>
      <c r="G346" s="6">
        <v>5.9062325416349699</v>
      </c>
      <c r="H346" s="6">
        <v>4405.7275989</v>
      </c>
      <c r="I346" s="6">
        <v>4.7666408237088396</v>
      </c>
      <c r="J346" s="6">
        <v>60.615397909720599</v>
      </c>
      <c r="K346" s="6">
        <v>3.83754997123676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35.408115100000003</v>
      </c>
      <c r="E347" s="6">
        <v>55.272804261177299</v>
      </c>
      <c r="F347" s="6">
        <v>11.4503175267375</v>
      </c>
      <c r="G347" s="6">
        <v>49.622122449584303</v>
      </c>
      <c r="H347" s="6">
        <v>273.82448929999998</v>
      </c>
      <c r="I347" s="6">
        <v>18.338925460365399</v>
      </c>
      <c r="J347" s="6">
        <v>88.549682473262493</v>
      </c>
      <c r="K347" s="6">
        <v>6.4166131659472896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1842.6771996</v>
      </c>
      <c r="E348" s="6">
        <v>9.3843658773155205</v>
      </c>
      <c r="F348" s="6">
        <v>25.247683716781001</v>
      </c>
      <c r="G348" s="6">
        <v>9.2340488729673105</v>
      </c>
      <c r="H348" s="6">
        <v>5455.7237954000002</v>
      </c>
      <c r="I348" s="6">
        <v>3.6456858254759501</v>
      </c>
      <c r="J348" s="6">
        <v>74.752316283219002</v>
      </c>
      <c r="K348" s="6">
        <v>3.1188109875641898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213.6610795</v>
      </c>
      <c r="E349" s="6">
        <v>32.7696779446729</v>
      </c>
      <c r="F349" s="6">
        <v>22.233631489462802</v>
      </c>
      <c r="G349" s="6">
        <v>25.106097856094099</v>
      </c>
      <c r="H349" s="6">
        <v>747.32039399999996</v>
      </c>
      <c r="I349" s="6">
        <v>16.485191950834</v>
      </c>
      <c r="J349" s="6">
        <v>77.766368510537205</v>
      </c>
      <c r="K349" s="6">
        <v>7.1779065753231697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3025.2960702999999</v>
      </c>
      <c r="E350" s="6">
        <v>8.3095109089763906</v>
      </c>
      <c r="F350" s="6">
        <v>23.645356261990599</v>
      </c>
      <c r="G350" s="6">
        <v>8.3336909076413992</v>
      </c>
      <c r="H350" s="6">
        <v>9769.1657123000005</v>
      </c>
      <c r="I350" s="6">
        <v>3.8892329141461301</v>
      </c>
      <c r="J350" s="6">
        <v>76.354643738009401</v>
      </c>
      <c r="K350" s="6">
        <v>2.5807610492510098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139.71562349999999</v>
      </c>
      <c r="E351" s="6">
        <v>35.842447482210602</v>
      </c>
      <c r="F351" s="6">
        <v>32.538075051067899</v>
      </c>
      <c r="G351" s="6">
        <v>31.246575019493601</v>
      </c>
      <c r="H351" s="6">
        <v>289.67555370000002</v>
      </c>
      <c r="I351" s="6">
        <v>26.5930708683237</v>
      </c>
      <c r="J351" s="6">
        <v>67.461924948932094</v>
      </c>
      <c r="K351" s="6">
        <v>15.070773682232501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8250.5178747000009</v>
      </c>
      <c r="E352" s="6">
        <v>4.6310468133485001</v>
      </c>
      <c r="F352" s="6">
        <v>46.930013396135799</v>
      </c>
      <c r="G352" s="6">
        <v>4.4472708380545498</v>
      </c>
      <c r="H352" s="6">
        <v>9329.9541465999991</v>
      </c>
      <c r="I352" s="6">
        <v>4.5459942354570604</v>
      </c>
      <c r="J352" s="6">
        <v>53.069986603864201</v>
      </c>
      <c r="K352" s="6">
        <v>3.93274039362481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221.27538000000001</v>
      </c>
      <c r="E353" s="6">
        <v>25.7374571016699</v>
      </c>
      <c r="F353" s="6">
        <v>43.651273625083903</v>
      </c>
      <c r="G353" s="6">
        <v>20.158058960323999</v>
      </c>
      <c r="H353" s="6">
        <v>285.64082569999999</v>
      </c>
      <c r="I353" s="6">
        <v>23.664867519936202</v>
      </c>
      <c r="J353" s="6">
        <v>56.348726374916097</v>
      </c>
      <c r="K353" s="6">
        <v>15.6157025018294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11866.939165399999</v>
      </c>
      <c r="E354" s="6">
        <v>3.5238861476227901</v>
      </c>
      <c r="F354" s="6">
        <v>61.821498282929902</v>
      </c>
      <c r="G354" s="6">
        <v>2.97957614027569</v>
      </c>
      <c r="H354" s="6">
        <v>7328.5502598000003</v>
      </c>
      <c r="I354" s="6">
        <v>4.9875249297472903</v>
      </c>
      <c r="J354" s="6">
        <v>38.178501717070098</v>
      </c>
      <c r="K354" s="6">
        <v>4.82475353812936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122.27904839999999</v>
      </c>
      <c r="E355" s="6">
        <v>31.348647905615401</v>
      </c>
      <c r="F355" s="6">
        <v>51.347009003434302</v>
      </c>
      <c r="G355" s="6">
        <v>19.187355808672699</v>
      </c>
      <c r="H355" s="6">
        <v>115.8634467</v>
      </c>
      <c r="I355" s="6">
        <v>29.5789357069205</v>
      </c>
      <c r="J355" s="6">
        <v>48.652990996565698</v>
      </c>
      <c r="K355" s="6">
        <v>20.249799884442002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9901.7032084000002</v>
      </c>
      <c r="E356" s="6">
        <v>2.99960182920739</v>
      </c>
      <c r="F356" s="6">
        <v>64.549176891691999</v>
      </c>
      <c r="G356" s="6">
        <v>2.6702469676760501</v>
      </c>
      <c r="H356" s="6">
        <v>5438.0790865999998</v>
      </c>
      <c r="I356" s="6">
        <v>5.4191989992664</v>
      </c>
      <c r="J356" s="6">
        <v>35.450823108308001</v>
      </c>
      <c r="K356" s="6">
        <v>4.86200964458373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130.35498680000001</v>
      </c>
      <c r="E357" s="6">
        <v>40.190502911397203</v>
      </c>
      <c r="F357" s="6">
        <v>14.1653322184514</v>
      </c>
      <c r="G357" s="6">
        <v>31.829726989583801</v>
      </c>
      <c r="H357" s="6">
        <v>789.88454439999998</v>
      </c>
      <c r="I357" s="6">
        <v>20.807861615027999</v>
      </c>
      <c r="J357" s="6">
        <v>85.834667781548603</v>
      </c>
      <c r="K357" s="6">
        <v>5.2528735635997599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3947.9986950000002</v>
      </c>
      <c r="E358" s="6">
        <v>11.5442114161331</v>
      </c>
      <c r="F358" s="6">
        <v>27.232119227083999</v>
      </c>
      <c r="G358" s="6">
        <v>11.5791835284153</v>
      </c>
      <c r="H358" s="6">
        <v>10549.5828633</v>
      </c>
      <c r="I358" s="6">
        <v>5.3251763635271798</v>
      </c>
      <c r="J358" s="6">
        <v>72.767880772916001</v>
      </c>
      <c r="K358" s="6">
        <v>4.3333089138890601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170.9980003</v>
      </c>
      <c r="E359" s="6">
        <v>27.5775905258097</v>
      </c>
      <c r="F359" s="6">
        <v>60.683465437216803</v>
      </c>
      <c r="G359" s="6">
        <v>18.703189836124999</v>
      </c>
      <c r="H359" s="6">
        <v>110.7888078</v>
      </c>
      <c r="I359" s="6">
        <v>38.101903202663401</v>
      </c>
      <c r="J359" s="6">
        <v>39.316534562783197</v>
      </c>
      <c r="K359" s="6">
        <v>28.867609686550502</v>
      </c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9825.4020316999995</v>
      </c>
      <c r="E360" s="6">
        <v>2.6027307146580299</v>
      </c>
      <c r="F360" s="6">
        <v>74.4321402139133</v>
      </c>
      <c r="G360" s="6">
        <v>2.3130643411857501</v>
      </c>
      <c r="H360" s="6">
        <v>3375.0809900999998</v>
      </c>
      <c r="I360" s="6">
        <v>7.0273570847044802</v>
      </c>
      <c r="J360" s="6">
        <v>25.5678597860867</v>
      </c>
      <c r="K360" s="6">
        <v>6.7337012486523902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87.746356500000005</v>
      </c>
      <c r="E361" s="6">
        <v>37.092174523569199</v>
      </c>
      <c r="F361" s="6">
        <v>70.778893365778202</v>
      </c>
      <c r="G361" s="6">
        <v>18.6488388577758</v>
      </c>
      <c r="H361" s="6">
        <v>36.226133500000003</v>
      </c>
      <c r="I361" s="6">
        <v>49.530085440628</v>
      </c>
      <c r="J361" s="6">
        <v>29.221106634221801</v>
      </c>
      <c r="K361" s="6">
        <v>45.170916811352299</v>
      </c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7989.1896595999997</v>
      </c>
      <c r="E362" s="6">
        <v>2.46745154660023</v>
      </c>
      <c r="F362" s="6">
        <v>74.382597383810193</v>
      </c>
      <c r="G362" s="6">
        <v>2.1239693959505899</v>
      </c>
      <c r="H362" s="6">
        <v>2751.4807937</v>
      </c>
      <c r="I362" s="6">
        <v>6.4230382731274203</v>
      </c>
      <c r="J362" s="6">
        <v>25.6174026161898</v>
      </c>
      <c r="K362" s="6">
        <v>6.1671498395658002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284.34776970000001</v>
      </c>
      <c r="E363" s="6">
        <v>27.5488714110183</v>
      </c>
      <c r="F363" s="6">
        <v>62.531519607690598</v>
      </c>
      <c r="G363" s="6">
        <v>15.470730416891399</v>
      </c>
      <c r="H363" s="6">
        <v>170.37933670000001</v>
      </c>
      <c r="I363" s="6">
        <v>34.5475523038549</v>
      </c>
      <c r="J363" s="6">
        <v>37.468480392309402</v>
      </c>
      <c r="K363" s="6">
        <v>25.819255872669601</v>
      </c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12826.7889698</v>
      </c>
      <c r="E364" s="6">
        <v>2.8317488244696798</v>
      </c>
      <c r="F364" s="6">
        <v>68.800599688821706</v>
      </c>
      <c r="G364" s="6">
        <v>2.3608056254264098</v>
      </c>
      <c r="H364" s="6">
        <v>5816.6371454</v>
      </c>
      <c r="I364" s="6">
        <v>5.2418722919400098</v>
      </c>
      <c r="J364" s="6">
        <v>31.199400311178302</v>
      </c>
      <c r="K364" s="6">
        <v>5.2060245119482698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306.9626576</v>
      </c>
      <c r="E365" s="6">
        <v>29.445753550460999</v>
      </c>
      <c r="F365" s="6">
        <v>74.675137822439893</v>
      </c>
      <c r="G365" s="6">
        <v>13.047233739323101</v>
      </c>
      <c r="H365" s="6">
        <v>104.1014081</v>
      </c>
      <c r="I365" s="6">
        <v>55.028567060838199</v>
      </c>
      <c r="J365" s="6">
        <v>25.324862177560099</v>
      </c>
      <c r="K365" s="6">
        <v>38.472232182525097</v>
      </c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14493.4374166</v>
      </c>
      <c r="E366" s="6">
        <v>2.5448436235766798</v>
      </c>
      <c r="F366" s="6">
        <v>74.139392644058304</v>
      </c>
      <c r="G366" s="6">
        <v>1.98581056649877</v>
      </c>
      <c r="H366" s="6">
        <v>5055.4648601999997</v>
      </c>
      <c r="I366" s="6">
        <v>5.8902802024748002</v>
      </c>
      <c r="J366" s="6">
        <v>25.860607355941699</v>
      </c>
      <c r="K366" s="6">
        <v>5.6930909347937302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200.47695920000001</v>
      </c>
      <c r="E367" s="6">
        <v>27.836530666133498</v>
      </c>
      <c r="F367" s="6">
        <v>51.982561109832602</v>
      </c>
      <c r="G367" s="6">
        <v>20.807057058523601</v>
      </c>
      <c r="H367" s="6">
        <v>185.1849915</v>
      </c>
      <c r="I367" s="6">
        <v>33.018769739020897</v>
      </c>
      <c r="J367" s="6">
        <v>48.017438890167398</v>
      </c>
      <c r="K367" s="6">
        <v>22.525235415709702</v>
      </c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10922.6643456</v>
      </c>
      <c r="E368" s="6">
        <v>2.7268702550755699</v>
      </c>
      <c r="F368" s="6">
        <v>64.220455977578197</v>
      </c>
      <c r="G368" s="6">
        <v>2.5782112347504902</v>
      </c>
      <c r="H368" s="6">
        <v>6085.4122545</v>
      </c>
      <c r="I368" s="6">
        <v>4.7295749502639897</v>
      </c>
      <c r="J368" s="6">
        <v>35.779544022421803</v>
      </c>
      <c r="K368" s="6">
        <v>4.6276135044770799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68.779134999999997</v>
      </c>
      <c r="E369" s="6">
        <v>28.283870109616601</v>
      </c>
      <c r="F369" s="6">
        <v>49.4622022464007</v>
      </c>
      <c r="G369" s="6">
        <v>21.515623101823302</v>
      </c>
      <c r="H369" s="6">
        <v>70.2747928</v>
      </c>
      <c r="I369" s="6">
        <v>28.513693242802098</v>
      </c>
      <c r="J369" s="6">
        <v>50.5377977535993</v>
      </c>
      <c r="K369" s="6">
        <v>21.0577062836878</v>
      </c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2484.1639509000001</v>
      </c>
      <c r="E370" s="6">
        <v>3.97175780164214</v>
      </c>
      <c r="F370" s="6">
        <v>55.415614814844503</v>
      </c>
      <c r="G370" s="6">
        <v>3.65726814263857</v>
      </c>
      <c r="H370" s="6">
        <v>1998.6230022</v>
      </c>
      <c r="I370" s="6">
        <v>5.0000710477156103</v>
      </c>
      <c r="J370" s="6">
        <v>44.584385185155497</v>
      </c>
      <c r="K370" s="6">
        <v>4.5457565877692101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973.12819109999998</v>
      </c>
      <c r="E371" s="6">
        <v>29.3039379883766</v>
      </c>
      <c r="F371" s="6">
        <v>35.737219860471299</v>
      </c>
      <c r="G371" s="6">
        <v>26.267576455505399</v>
      </c>
      <c r="H371" s="6">
        <v>1749.8821462999999</v>
      </c>
      <c r="I371" s="6">
        <v>25.9889999361416</v>
      </c>
      <c r="J371" s="6">
        <v>64.262780139528701</v>
      </c>
      <c r="K371" s="6">
        <v>14.6076804170928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37989.5435659</v>
      </c>
      <c r="E372" s="6">
        <v>4.59976552713883</v>
      </c>
      <c r="F372" s="6">
        <v>53.741629514975699</v>
      </c>
      <c r="G372" s="6">
        <v>4.30273487922741</v>
      </c>
      <c r="H372" s="6">
        <v>32699.685452199999</v>
      </c>
      <c r="I372" s="6">
        <v>5.6669187346377603</v>
      </c>
      <c r="J372" s="6">
        <v>46.258370485024301</v>
      </c>
      <c r="K372" s="6">
        <v>4.9987922478908597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528.8776967</v>
      </c>
      <c r="E373" s="6">
        <v>25.305780880789001</v>
      </c>
      <c r="F373" s="6">
        <v>56.325614998644397</v>
      </c>
      <c r="G373" s="6">
        <v>16.600070132479399</v>
      </c>
      <c r="H373" s="6">
        <v>410.08710059999999</v>
      </c>
      <c r="I373" s="6">
        <v>31.2343429695757</v>
      </c>
      <c r="J373" s="6">
        <v>43.674385001355603</v>
      </c>
      <c r="K373" s="6">
        <v>21.4086393936288</v>
      </c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29003.818019099999</v>
      </c>
      <c r="E374" s="6">
        <v>3.1430378819158999</v>
      </c>
      <c r="F374" s="6">
        <v>68.895213393036499</v>
      </c>
      <c r="G374" s="6">
        <v>2.46654743173253</v>
      </c>
      <c r="H374" s="6">
        <v>13094.6335143</v>
      </c>
      <c r="I374" s="6">
        <v>5.7181475883374304</v>
      </c>
      <c r="J374" s="6">
        <v>31.104786606963401</v>
      </c>
      <c r="K374" s="6">
        <v>5.4632527720095698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215.2526312</v>
      </c>
      <c r="E375" s="6">
        <v>30.025559602659101</v>
      </c>
      <c r="F375" s="6">
        <v>36.767859369371799</v>
      </c>
      <c r="G375" s="6">
        <v>24.273158562171599</v>
      </c>
      <c r="H375" s="6">
        <v>370.18430990000002</v>
      </c>
      <c r="I375" s="6">
        <v>24.827531287838902</v>
      </c>
      <c r="J375" s="6">
        <v>63.232140630628201</v>
      </c>
      <c r="K375" s="6">
        <v>14.114215833333599</v>
      </c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9162.5494655000002</v>
      </c>
      <c r="E376" s="6">
        <v>4.4674497145787599</v>
      </c>
      <c r="F376" s="6">
        <v>68.902158728070006</v>
      </c>
      <c r="G376" s="6">
        <v>3.5895353214063199</v>
      </c>
      <c r="H376" s="6">
        <v>4135.3640318999996</v>
      </c>
      <c r="I376" s="6">
        <v>7.9019019928216396</v>
      </c>
      <c r="J376" s="6">
        <v>31.097841271929902</v>
      </c>
      <c r="K376" s="6">
        <v>7.9531801038163596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173.43102930000001</v>
      </c>
      <c r="E377" s="6">
        <v>36.773035272591997</v>
      </c>
      <c r="F377" s="6">
        <v>35.965030840054901</v>
      </c>
      <c r="G377" s="6">
        <v>30.3448504449164</v>
      </c>
      <c r="H377" s="6">
        <v>308.79024299999998</v>
      </c>
      <c r="I377" s="6">
        <v>30.502692123966099</v>
      </c>
      <c r="J377" s="6">
        <v>64.034969159945106</v>
      </c>
      <c r="K377" s="6">
        <v>17.043085932661501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12490.1602513</v>
      </c>
      <c r="E378" s="6">
        <v>3.7990657928245501</v>
      </c>
      <c r="F378" s="6">
        <v>61.005536426224403</v>
      </c>
      <c r="G378" s="6">
        <v>3.2811470849209998</v>
      </c>
      <c r="H378" s="6">
        <v>7983.6540661999998</v>
      </c>
      <c r="I378" s="6">
        <v>5.4415544793994401</v>
      </c>
      <c r="J378" s="6">
        <v>38.994463573775597</v>
      </c>
      <c r="K378" s="6">
        <v>5.1332450728611603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495.24435840000001</v>
      </c>
      <c r="E379" s="6">
        <v>26.279816689674199</v>
      </c>
      <c r="F379" s="6">
        <v>49.997635466009697</v>
      </c>
      <c r="G379" s="6">
        <v>17.1238990607891</v>
      </c>
      <c r="H379" s="6">
        <v>495.2912015</v>
      </c>
      <c r="I379" s="6">
        <v>25.415913122433398</v>
      </c>
      <c r="J379" s="6">
        <v>50.002364533990303</v>
      </c>
      <c r="K379" s="6">
        <v>17.122279535722502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14387.186296399999</v>
      </c>
      <c r="E380" s="6">
        <v>5.2741764237566002</v>
      </c>
      <c r="F380" s="6">
        <v>55.826623133609999</v>
      </c>
      <c r="G380" s="6">
        <v>4.9752996352543803</v>
      </c>
      <c r="H380" s="6">
        <v>11384.0058138</v>
      </c>
      <c r="I380" s="6">
        <v>6.7049550138081297</v>
      </c>
      <c r="J380" s="6">
        <v>44.173376866390001</v>
      </c>
      <c r="K380" s="6">
        <v>6.2878185327386102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139.82854370000001</v>
      </c>
      <c r="E381" s="6">
        <v>37.732599222000097</v>
      </c>
      <c r="F381" s="6">
        <v>55.4252750213507</v>
      </c>
      <c r="G381" s="6">
        <v>24.155437938142299</v>
      </c>
      <c r="H381" s="6">
        <v>112.4544511</v>
      </c>
      <c r="I381" s="6">
        <v>37.914432773401799</v>
      </c>
      <c r="J381" s="6">
        <v>44.5747249786493</v>
      </c>
      <c r="K381" s="6">
        <v>30.035447030217</v>
      </c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12747.6394169</v>
      </c>
      <c r="E382" s="6">
        <v>3.5553084506333099</v>
      </c>
      <c r="F382" s="6">
        <v>72.982975016755304</v>
      </c>
      <c r="G382" s="6">
        <v>2.3494591445503299</v>
      </c>
      <c r="H382" s="6">
        <v>4718.9538727999998</v>
      </c>
      <c r="I382" s="6">
        <v>7.1194162110295904</v>
      </c>
      <c r="J382" s="6">
        <v>27.017024983244799</v>
      </c>
      <c r="K382" s="6">
        <v>6.3467579482176797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73.232244199999997</v>
      </c>
      <c r="E383" s="6">
        <v>37.530916669454101</v>
      </c>
      <c r="F383" s="6">
        <v>16.601173598090899</v>
      </c>
      <c r="G383" s="6">
        <v>36.840492082377502</v>
      </c>
      <c r="H383" s="6">
        <v>367.89466629999998</v>
      </c>
      <c r="I383" s="6">
        <v>18.256917577224598</v>
      </c>
      <c r="J383" s="6">
        <v>83.398826401909105</v>
      </c>
      <c r="K383" s="6">
        <v>7.3333814261520702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2445.925471</v>
      </c>
      <c r="E384" s="6">
        <v>8.0253335738324605</v>
      </c>
      <c r="F384" s="6">
        <v>38.286174398291401</v>
      </c>
      <c r="G384" s="6">
        <v>7.6568140551702397</v>
      </c>
      <c r="H384" s="6">
        <v>3942.6090573000001</v>
      </c>
      <c r="I384" s="6">
        <v>5.5476939068973303</v>
      </c>
      <c r="J384" s="6">
        <v>61.713825601708599</v>
      </c>
      <c r="K384" s="6">
        <v>4.7501530717522096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608.38115970000001</v>
      </c>
      <c r="E385" s="6">
        <v>24.9673103798482</v>
      </c>
      <c r="F385" s="6">
        <v>47.690715110531897</v>
      </c>
      <c r="G385" s="6">
        <v>17.3003902321236</v>
      </c>
      <c r="H385" s="6">
        <v>667.29935439999997</v>
      </c>
      <c r="I385" s="6">
        <v>23.0088993497674</v>
      </c>
      <c r="J385" s="6">
        <v>52.309284889468103</v>
      </c>
      <c r="K385" s="6">
        <v>15.772878249141399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15713.9309982</v>
      </c>
      <c r="E386" s="6">
        <v>4.7424390111377104</v>
      </c>
      <c r="F386" s="6">
        <v>57.808873258801299</v>
      </c>
      <c r="G386" s="6">
        <v>3.8437153966255599</v>
      </c>
      <c r="H386" s="6">
        <v>11468.627858899999</v>
      </c>
      <c r="I386" s="6">
        <v>4.9907047813801304</v>
      </c>
      <c r="J386" s="6">
        <v>42.191126741198701</v>
      </c>
      <c r="K386" s="6">
        <v>5.2665305093512904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381.88797699999998</v>
      </c>
      <c r="E387" s="6">
        <v>30.045724827213</v>
      </c>
      <c r="F387" s="6">
        <v>14.9501209727358</v>
      </c>
      <c r="G387" s="6">
        <v>27.515974480121301</v>
      </c>
      <c r="H387" s="6">
        <v>2172.5259818999998</v>
      </c>
      <c r="I387" s="6">
        <v>13.659897162263601</v>
      </c>
      <c r="J387" s="6">
        <v>85.049879027264197</v>
      </c>
      <c r="K387" s="6">
        <v>4.83677521785369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5820.7850251999998</v>
      </c>
      <c r="E388" s="6">
        <v>7.97540122790432</v>
      </c>
      <c r="F388" s="6">
        <v>25.762105428763601</v>
      </c>
      <c r="G388" s="6">
        <v>7.1370381548594901</v>
      </c>
      <c r="H388" s="6">
        <v>16773.583440900002</v>
      </c>
      <c r="I388" s="6">
        <v>3.7665327216195901</v>
      </c>
      <c r="J388" s="6">
        <v>74.237894571236396</v>
      </c>
      <c r="K388" s="6">
        <v>2.4767018307364199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133.28038849999999</v>
      </c>
      <c r="E389" s="6">
        <v>40.412486532599203</v>
      </c>
      <c r="F389" s="6">
        <v>15.1232729864194</v>
      </c>
      <c r="G389" s="6">
        <v>41.399412526580797</v>
      </c>
      <c r="H389" s="6">
        <v>748.01289120000001</v>
      </c>
      <c r="I389" s="6">
        <v>21.636646058592</v>
      </c>
      <c r="J389" s="6">
        <v>84.876727013580606</v>
      </c>
      <c r="K389" s="6">
        <v>7.3765169693300798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6632.6143109000004</v>
      </c>
      <c r="E390" s="6">
        <v>6.9618235634598804</v>
      </c>
      <c r="F390" s="6">
        <v>36.798502977257598</v>
      </c>
      <c r="G390" s="6">
        <v>6.9003622140066101</v>
      </c>
      <c r="H390" s="6">
        <v>11391.5273641</v>
      </c>
      <c r="I390" s="6">
        <v>4.5648055562216197</v>
      </c>
      <c r="J390" s="6">
        <v>63.201497022742402</v>
      </c>
      <c r="K390" s="6">
        <v>4.0176738121393898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68.007132600000006</v>
      </c>
      <c r="E391" s="6">
        <v>32.8837123739847</v>
      </c>
      <c r="F391" s="6">
        <v>31.8246869591738</v>
      </c>
      <c r="G391" s="6">
        <v>25.270614091211399</v>
      </c>
      <c r="H391" s="6">
        <v>145.6858809</v>
      </c>
      <c r="I391" s="6">
        <v>32.200058011885901</v>
      </c>
      <c r="J391" s="6">
        <v>68.175313040826197</v>
      </c>
      <c r="K391" s="6">
        <v>11.796489768037899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3897.8157664999999</v>
      </c>
      <c r="E392" s="6">
        <v>5.1035463543601596</v>
      </c>
      <c r="F392" s="6">
        <v>59.039721191434602</v>
      </c>
      <c r="G392" s="6">
        <v>4.40760961306973</v>
      </c>
      <c r="H392" s="6">
        <v>2704.2068850999999</v>
      </c>
      <c r="I392" s="6">
        <v>6.1828932746260303</v>
      </c>
      <c r="J392" s="6">
        <v>40.960278808565398</v>
      </c>
      <c r="K392" s="6">
        <v>6.3530827974224504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177.9891465</v>
      </c>
      <c r="E393" s="6">
        <v>29.307404694147799</v>
      </c>
      <c r="F393" s="6">
        <v>49.164366133296497</v>
      </c>
      <c r="G393" s="6">
        <v>19.847320789623598</v>
      </c>
      <c r="H393" s="6">
        <v>184.0396164</v>
      </c>
      <c r="I393" s="6">
        <v>30.562396913143001</v>
      </c>
      <c r="J393" s="6">
        <v>50.835633866703503</v>
      </c>
      <c r="K393" s="6">
        <v>19.19482205385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7057.8522788</v>
      </c>
      <c r="E394" s="6">
        <v>7.2891781435365397</v>
      </c>
      <c r="F394" s="6">
        <v>58.292197158143303</v>
      </c>
      <c r="G394" s="6">
        <v>5.4493037201321197</v>
      </c>
      <c r="H394" s="6">
        <v>5049.8613138999999</v>
      </c>
      <c r="I394" s="6">
        <v>6.5907707652648702</v>
      </c>
      <c r="J394" s="6">
        <v>41.707802841856697</v>
      </c>
      <c r="K394" s="6">
        <v>7.6161261247202203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276.04374799999999</v>
      </c>
      <c r="E395" s="6">
        <v>26.4748317156456</v>
      </c>
      <c r="F395" s="6">
        <v>23.164023235077199</v>
      </c>
      <c r="G395" s="6">
        <v>22.1982365161922</v>
      </c>
      <c r="H395" s="6">
        <v>915.64797669999996</v>
      </c>
      <c r="I395" s="6">
        <v>16.409489541711501</v>
      </c>
      <c r="J395" s="6">
        <v>76.835976764922805</v>
      </c>
      <c r="K395" s="6">
        <v>6.6921836369958996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4696.9268979999997</v>
      </c>
      <c r="E396" s="6">
        <v>6.5864190801817504</v>
      </c>
      <c r="F396" s="6">
        <v>26.584400814486401</v>
      </c>
      <c r="G396" s="6">
        <v>6.7112501153262203</v>
      </c>
      <c r="H396" s="6">
        <v>12971.0541514</v>
      </c>
      <c r="I396" s="6">
        <v>4.2098318972625801</v>
      </c>
      <c r="J396" s="6">
        <v>73.415599185513599</v>
      </c>
      <c r="K396" s="6">
        <v>2.4301996443734701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569.4412628</v>
      </c>
      <c r="E397" s="6">
        <v>25.7834155523012</v>
      </c>
      <c r="F397" s="6">
        <v>65.088012224953701</v>
      </c>
      <c r="G397" s="6">
        <v>11.0488698142322</v>
      </c>
      <c r="H397" s="6">
        <v>305.43760250000003</v>
      </c>
      <c r="I397" s="6">
        <v>27.753013349893099</v>
      </c>
      <c r="J397" s="6">
        <v>34.911987775046299</v>
      </c>
      <c r="K397" s="6">
        <v>20.598912275476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25031.110009100001</v>
      </c>
      <c r="E398" s="6">
        <v>3.90131893976405</v>
      </c>
      <c r="F398" s="6">
        <v>68.000185483098704</v>
      </c>
      <c r="G398" s="6">
        <v>3.3661982627582199</v>
      </c>
      <c r="H398" s="6">
        <v>11779.2454793</v>
      </c>
      <c r="I398" s="6">
        <v>7.90788903064057</v>
      </c>
      <c r="J398" s="6">
        <v>31.999814516901299</v>
      </c>
      <c r="K398" s="6">
        <v>7.1532322826291601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1191.7093401</v>
      </c>
      <c r="E399" s="6">
        <v>28.591953979742801</v>
      </c>
      <c r="F399" s="6">
        <v>70.735407325333199</v>
      </c>
      <c r="G399" s="6">
        <v>8.9610547239643008</v>
      </c>
      <c r="H399" s="6">
        <v>493.03297659999998</v>
      </c>
      <c r="I399" s="6">
        <v>28.073942437748901</v>
      </c>
      <c r="J399" s="6">
        <v>29.264592674666801</v>
      </c>
      <c r="K399" s="6">
        <v>21.659753238695401</v>
      </c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23349.031159099999</v>
      </c>
      <c r="E400" s="6">
        <v>3.7442791377054601</v>
      </c>
      <c r="F400" s="6">
        <v>71.764960729458295</v>
      </c>
      <c r="G400" s="6">
        <v>2.57613731969681</v>
      </c>
      <c r="H400" s="6">
        <v>9186.3885245000001</v>
      </c>
      <c r="I400" s="6">
        <v>7.1319474167555299</v>
      </c>
      <c r="J400" s="6">
        <v>28.235039270541701</v>
      </c>
      <c r="K400" s="6">
        <v>6.5477647050634697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809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457</v>
      </c>
      <c r="I410" s="5" t="s">
        <v>458</v>
      </c>
      <c r="J410" s="5" t="s">
        <v>459</v>
      </c>
      <c r="K410" s="5" t="s">
        <v>460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1.1810700000000001</v>
      </c>
      <c r="E411" s="6"/>
      <c r="F411" s="6">
        <v>20</v>
      </c>
      <c r="G411" s="6"/>
      <c r="H411" s="6">
        <v>4.7242800000000003</v>
      </c>
      <c r="I411" s="6"/>
      <c r="J411" s="6">
        <v>80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69.013032800000005</v>
      </c>
      <c r="E412" s="6"/>
      <c r="F412" s="6">
        <v>45.290500966286302</v>
      </c>
      <c r="G412" s="6"/>
      <c r="H412" s="6">
        <v>83.365570500000004</v>
      </c>
      <c r="I412" s="6"/>
      <c r="J412" s="6">
        <v>54.709499033713698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/>
      <c r="E413" s="6"/>
      <c r="F413" s="6"/>
      <c r="G413" s="6"/>
      <c r="H413" s="6">
        <v>8.4924625000000002</v>
      </c>
      <c r="I413" s="6"/>
      <c r="J413" s="6">
        <v>100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79.829147500000005</v>
      </c>
      <c r="E414" s="6"/>
      <c r="F414" s="6">
        <v>22.065727699530498</v>
      </c>
      <c r="G414" s="6"/>
      <c r="H414" s="6">
        <v>281.94975499999998</v>
      </c>
      <c r="I414" s="6"/>
      <c r="J414" s="6">
        <v>77.934272300469502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/>
      <c r="E415" s="6"/>
      <c r="F415" s="6"/>
      <c r="G415" s="6"/>
      <c r="H415" s="6">
        <v>9.6779542999999997</v>
      </c>
      <c r="I415" s="6"/>
      <c r="J415" s="6">
        <v>100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59.898310199999997</v>
      </c>
      <c r="E416" s="6"/>
      <c r="F416" s="6">
        <v>18.369171615819401</v>
      </c>
      <c r="G416" s="6"/>
      <c r="H416" s="6">
        <v>266.18231800000001</v>
      </c>
      <c r="I416" s="6"/>
      <c r="J416" s="6">
        <v>81.630828384180603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5.8976364999999999</v>
      </c>
      <c r="E417" s="6"/>
      <c r="F417" s="6">
        <v>3.0076896207059498</v>
      </c>
      <c r="G417" s="6"/>
      <c r="H417" s="6">
        <v>190.18763970000001</v>
      </c>
      <c r="I417" s="6"/>
      <c r="J417" s="6">
        <v>96.992310379293997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328.2324362</v>
      </c>
      <c r="E418" s="6"/>
      <c r="F418" s="6">
        <v>12.0111766635825</v>
      </c>
      <c r="G418" s="6"/>
      <c r="H418" s="6">
        <v>2404.4926363999998</v>
      </c>
      <c r="I418" s="6"/>
      <c r="J418" s="6">
        <v>87.988823336417497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20.1292936</v>
      </c>
      <c r="E419" s="6"/>
      <c r="F419" s="6">
        <v>38.395187799055897</v>
      </c>
      <c r="G419" s="6"/>
      <c r="H419" s="6">
        <v>32.297311800000003</v>
      </c>
      <c r="I419" s="6"/>
      <c r="J419" s="6">
        <v>61.604812200944103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587.05570079999995</v>
      </c>
      <c r="E420" s="6"/>
      <c r="F420" s="6">
        <v>49.112289136433802</v>
      </c>
      <c r="G420" s="6"/>
      <c r="H420" s="6">
        <v>608.27791349999995</v>
      </c>
      <c r="I420" s="6"/>
      <c r="J420" s="6">
        <v>50.887710863566198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15.919737400000001</v>
      </c>
      <c r="E421" s="6"/>
      <c r="F421" s="6">
        <v>10.009137436961099</v>
      </c>
      <c r="G421" s="6"/>
      <c r="H421" s="6">
        <v>143.13230379999999</v>
      </c>
      <c r="I421" s="6"/>
      <c r="J421" s="6">
        <v>89.990862563038903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480.58401129999999</v>
      </c>
      <c r="E422" s="6"/>
      <c r="F422" s="6">
        <v>16.731533087991298</v>
      </c>
      <c r="G422" s="6"/>
      <c r="H422" s="6">
        <v>2391.7410098</v>
      </c>
      <c r="I422" s="6"/>
      <c r="J422" s="6">
        <v>83.268466912008705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10.8277944</v>
      </c>
      <c r="E423" s="6"/>
      <c r="F423" s="6">
        <v>9.375</v>
      </c>
      <c r="G423" s="6"/>
      <c r="H423" s="6">
        <v>104.6686792</v>
      </c>
      <c r="I423" s="6"/>
      <c r="J423" s="6">
        <v>90.625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223.77441759999999</v>
      </c>
      <c r="E424" s="6"/>
      <c r="F424" s="6">
        <v>21.946902654867301</v>
      </c>
      <c r="G424" s="6"/>
      <c r="H424" s="6">
        <v>795.84288839999999</v>
      </c>
      <c r="I424" s="6"/>
      <c r="J424" s="6">
        <v>78.053097345132699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810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457</v>
      </c>
      <c r="I434" s="5" t="s">
        <v>458</v>
      </c>
      <c r="J434" s="5" t="s">
        <v>459</v>
      </c>
      <c r="K434" s="5" t="s">
        <v>460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53.955531899999997</v>
      </c>
      <c r="E435" s="6"/>
      <c r="F435" s="6">
        <v>9.8614450166177594</v>
      </c>
      <c r="G435" s="6"/>
      <c r="H435" s="6">
        <v>493.18063130000002</v>
      </c>
      <c r="I435" s="6"/>
      <c r="J435" s="6">
        <v>90.138554983382207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1828.3870563999999</v>
      </c>
      <c r="E436" s="6"/>
      <c r="F436" s="6">
        <v>21.112431483168098</v>
      </c>
      <c r="G436" s="6"/>
      <c r="H436" s="6">
        <v>6831.8520915999998</v>
      </c>
      <c r="I436" s="6"/>
      <c r="J436" s="6">
        <v>78.887568516831905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54.869906999999998</v>
      </c>
      <c r="E437" s="6">
        <v>40.668465562484798</v>
      </c>
      <c r="F437" s="6">
        <v>21.786673632421099</v>
      </c>
      <c r="G437" s="6">
        <v>35.986188498676697</v>
      </c>
      <c r="H437" s="6">
        <v>196.98087079999999</v>
      </c>
      <c r="I437" s="6">
        <v>23.210263065827899</v>
      </c>
      <c r="J437" s="6">
        <v>78.213326367578901</v>
      </c>
      <c r="K437" s="6">
        <v>10.024114565985901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2988.6788062000001</v>
      </c>
      <c r="E438" s="6">
        <v>5.8381531897288603</v>
      </c>
      <c r="F438" s="6">
        <v>38.2701543812612</v>
      </c>
      <c r="G438" s="6">
        <v>5.7634225104542303</v>
      </c>
      <c r="H438" s="6">
        <v>4820.7456775000001</v>
      </c>
      <c r="I438" s="6">
        <v>3.8134377349785402</v>
      </c>
      <c r="J438" s="6">
        <v>61.7298456187388</v>
      </c>
      <c r="K438" s="6">
        <v>3.57310255725901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19.2946563</v>
      </c>
      <c r="E439" s="6">
        <v>58.752439070488698</v>
      </c>
      <c r="F439" s="6">
        <v>14.907401299718</v>
      </c>
      <c r="G439" s="6">
        <v>55.806257579200803</v>
      </c>
      <c r="H439" s="6">
        <v>110.1353893</v>
      </c>
      <c r="I439" s="6">
        <v>22.324880660669599</v>
      </c>
      <c r="J439" s="6">
        <v>85.092598700281997</v>
      </c>
      <c r="K439" s="6">
        <v>9.7767172406948593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1592.3624173000001</v>
      </c>
      <c r="E440" s="6">
        <v>6.8924007255832596</v>
      </c>
      <c r="F440" s="6">
        <v>43.679713074370397</v>
      </c>
      <c r="G440" s="6">
        <v>6.7644320546160097</v>
      </c>
      <c r="H440" s="6">
        <v>2053.1798841999998</v>
      </c>
      <c r="I440" s="6">
        <v>5.9426114318660002</v>
      </c>
      <c r="J440" s="6">
        <v>56.320286925629603</v>
      </c>
      <c r="K440" s="6">
        <v>5.2462170806563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11.31677</v>
      </c>
      <c r="E441" s="6">
        <v>32</v>
      </c>
      <c r="F441" s="6">
        <v>34.482758620689701</v>
      </c>
      <c r="G441" s="6">
        <v>23.079864442567199</v>
      </c>
      <c r="H441" s="6">
        <v>21.501863</v>
      </c>
      <c r="I441" s="6">
        <v>25.998082179428401</v>
      </c>
      <c r="J441" s="6">
        <v>65.517241379310306</v>
      </c>
      <c r="K441" s="6">
        <v>12.1472970750354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251.232294</v>
      </c>
      <c r="E442" s="6">
        <v>7.2739031079043102</v>
      </c>
      <c r="F442" s="6">
        <v>42.447418738049699</v>
      </c>
      <c r="G442" s="6">
        <v>6.3585457607518299</v>
      </c>
      <c r="H442" s="6">
        <v>340.63477699999999</v>
      </c>
      <c r="I442" s="6">
        <v>6.9294393751408299</v>
      </c>
      <c r="J442" s="6">
        <v>57.552581261950301</v>
      </c>
      <c r="K442" s="6">
        <v>4.6896915577638101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62.234238499999996</v>
      </c>
      <c r="E443" s="6">
        <v>41.2406382973235</v>
      </c>
      <c r="F443" s="6">
        <v>26.9839141042583</v>
      </c>
      <c r="G443" s="6">
        <v>31.750634573241701</v>
      </c>
      <c r="H443" s="6">
        <v>168.4003472</v>
      </c>
      <c r="I443" s="6">
        <v>24.998329921869502</v>
      </c>
      <c r="J443" s="6">
        <v>73.016085895741696</v>
      </c>
      <c r="K443" s="6">
        <v>11.7338033882478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2413.5526599999998</v>
      </c>
      <c r="E444" s="6">
        <v>7.0803733061198297</v>
      </c>
      <c r="F444" s="6">
        <v>36.136987733226498</v>
      </c>
      <c r="G444" s="6">
        <v>6.9566807528046599</v>
      </c>
      <c r="H444" s="6">
        <v>4265.3456416999998</v>
      </c>
      <c r="I444" s="6">
        <v>4.3568040941598403</v>
      </c>
      <c r="J444" s="6">
        <v>63.863012266773502</v>
      </c>
      <c r="K444" s="6">
        <v>3.9364489413360899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15.7325278</v>
      </c>
      <c r="E445" s="6">
        <v>30.1575738199057</v>
      </c>
      <c r="F445" s="6">
        <v>57.505694707698801</v>
      </c>
      <c r="G445" s="6">
        <v>21.138187265817301</v>
      </c>
      <c r="H445" s="6">
        <v>11.625680600000001</v>
      </c>
      <c r="I445" s="6">
        <v>38.221041453649299</v>
      </c>
      <c r="J445" s="6">
        <v>42.494305292301199</v>
      </c>
      <c r="K445" s="6">
        <v>28.605389245002801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189.94012670000001</v>
      </c>
      <c r="E446" s="6">
        <v>10.271635109423199</v>
      </c>
      <c r="F446" s="6">
        <v>28.344314836151199</v>
      </c>
      <c r="G446" s="6">
        <v>10.3361338905724</v>
      </c>
      <c r="H446" s="6">
        <v>480.1770654</v>
      </c>
      <c r="I446" s="6">
        <v>4.3392447418430002</v>
      </c>
      <c r="J446" s="6">
        <v>71.655685163848801</v>
      </c>
      <c r="K446" s="6">
        <v>4.0885888190600204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6.4425004000000001</v>
      </c>
      <c r="E447" s="6">
        <v>50.2776604457883</v>
      </c>
      <c r="F447" s="6">
        <v>15.325066099973499</v>
      </c>
      <c r="G447" s="6">
        <v>43.320019196714803</v>
      </c>
      <c r="H447" s="6">
        <v>35.596472599999998</v>
      </c>
      <c r="I447" s="6">
        <v>29.140864247588102</v>
      </c>
      <c r="J447" s="6">
        <v>84.674933900026502</v>
      </c>
      <c r="K447" s="6">
        <v>7.8403622779983797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399.87554990000001</v>
      </c>
      <c r="E448" s="6">
        <v>10.7393958665096</v>
      </c>
      <c r="F448" s="6">
        <v>24.546073722964401</v>
      </c>
      <c r="G448" s="6">
        <v>10.483342216422001</v>
      </c>
      <c r="H448" s="6">
        <v>1229.205966</v>
      </c>
      <c r="I448" s="6">
        <v>3.8138086154784299</v>
      </c>
      <c r="J448" s="6">
        <v>75.453926277035606</v>
      </c>
      <c r="K448" s="6">
        <v>3.4103578647792001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11.4861272</v>
      </c>
      <c r="E449" s="6">
        <v>57.274728640896598</v>
      </c>
      <c r="F449" s="6">
        <v>16.4602752151613</v>
      </c>
      <c r="G449" s="6">
        <v>53.316104659281798</v>
      </c>
      <c r="H449" s="6">
        <v>58.294766799999998</v>
      </c>
      <c r="I449" s="6">
        <v>21.561303044233298</v>
      </c>
      <c r="J449" s="6">
        <v>83.539724784838697</v>
      </c>
      <c r="K449" s="6">
        <v>10.505154982883001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1401.7489152000001</v>
      </c>
      <c r="E450" s="6">
        <v>6.14388667693835</v>
      </c>
      <c r="F450" s="6">
        <v>48.262762139652402</v>
      </c>
      <c r="G450" s="6">
        <v>6.0081752263214296</v>
      </c>
      <c r="H450" s="6">
        <v>1502.6619661</v>
      </c>
      <c r="I450" s="6">
        <v>6.0275186838422998</v>
      </c>
      <c r="J450" s="6">
        <v>51.737237860347598</v>
      </c>
      <c r="K450" s="6">
        <v>5.6046890756714003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468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898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960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457</v>
      </c>
      <c r="I16" s="5" t="s">
        <v>458</v>
      </c>
      <c r="J16" s="5" t="s">
        <v>459</v>
      </c>
      <c r="K16" s="5" t="s">
        <v>460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124814.9897586</v>
      </c>
      <c r="E17" s="6">
        <v>2.2012957824301802</v>
      </c>
      <c r="F17" s="6">
        <v>88.282948120271399</v>
      </c>
      <c r="G17" s="6">
        <v>0.70850969038535505</v>
      </c>
      <c r="H17" s="6">
        <v>16565.641967200001</v>
      </c>
      <c r="I17" s="6">
        <v>5.8279679033875897</v>
      </c>
      <c r="J17" s="6">
        <v>11.717051879728601</v>
      </c>
      <c r="K17" s="6">
        <v>5.3383158904685803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2311213.8149496</v>
      </c>
      <c r="E18" s="6">
        <v>0.304576769866306</v>
      </c>
      <c r="F18" s="6">
        <v>86.596323132443501</v>
      </c>
      <c r="G18" s="6">
        <v>0.21606300573895801</v>
      </c>
      <c r="H18" s="6">
        <v>357737.62703570002</v>
      </c>
      <c r="I18" s="6">
        <v>1.45875097028326</v>
      </c>
      <c r="J18" s="6">
        <v>13.4036768675565</v>
      </c>
      <c r="K18" s="6">
        <v>1.3959051719029301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523.84946479999996</v>
      </c>
      <c r="E19" s="6"/>
      <c r="F19" s="6">
        <v>95.743893391399197</v>
      </c>
      <c r="G19" s="6"/>
      <c r="H19" s="6">
        <v>23.286698399999999</v>
      </c>
      <c r="I19" s="6"/>
      <c r="J19" s="6">
        <v>4.2561066086007902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7654.7377011999997</v>
      </c>
      <c r="E20" s="6"/>
      <c r="F20" s="6">
        <v>88.389449418008198</v>
      </c>
      <c r="G20" s="6"/>
      <c r="H20" s="6">
        <v>1005.5014468000001</v>
      </c>
      <c r="I20" s="6"/>
      <c r="J20" s="6">
        <v>11.6105505819918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124291.1402938</v>
      </c>
      <c r="E21" s="6">
        <v>2.2101256593808398</v>
      </c>
      <c r="F21" s="6">
        <v>88.253962452102201</v>
      </c>
      <c r="G21" s="6">
        <v>0.71142496577140502</v>
      </c>
      <c r="H21" s="6">
        <v>16542.355268800002</v>
      </c>
      <c r="I21" s="6">
        <v>5.8359586069679503</v>
      </c>
      <c r="J21" s="6">
        <v>11.746037547897799</v>
      </c>
      <c r="K21" s="6">
        <v>5.3452981025004904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2303559.0772484001</v>
      </c>
      <c r="E22" s="6">
        <v>0.30532562312627998</v>
      </c>
      <c r="F22" s="6">
        <v>86.590485838225803</v>
      </c>
      <c r="G22" s="6">
        <v>0.21675529575657601</v>
      </c>
      <c r="H22" s="6">
        <v>356732.1255889</v>
      </c>
      <c r="I22" s="6">
        <v>1.4626063181573301</v>
      </c>
      <c r="J22" s="6">
        <v>13.409514161774201</v>
      </c>
      <c r="K22" s="6">
        <v>1.3996738540367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811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457</v>
      </c>
      <c r="I32" s="5" t="s">
        <v>458</v>
      </c>
      <c r="J32" s="5" t="s">
        <v>459</v>
      </c>
      <c r="K32" s="5" t="s">
        <v>460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124814.9897586</v>
      </c>
      <c r="E33" s="6">
        <v>2.2012957824301802</v>
      </c>
      <c r="F33" s="6">
        <v>88.282948120271399</v>
      </c>
      <c r="G33" s="6">
        <v>0.70850969038535505</v>
      </c>
      <c r="H33" s="6">
        <v>16565.641967200001</v>
      </c>
      <c r="I33" s="6">
        <v>5.8279679033875897</v>
      </c>
      <c r="J33" s="6">
        <v>11.717051879728601</v>
      </c>
      <c r="K33" s="6">
        <v>5.3383158904685803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2311213.8149496</v>
      </c>
      <c r="E34" s="6">
        <v>0.304576769866306</v>
      </c>
      <c r="F34" s="6">
        <v>86.596323132443501</v>
      </c>
      <c r="G34" s="6">
        <v>0.21606300573895801</v>
      </c>
      <c r="H34" s="6">
        <v>357737.62703570002</v>
      </c>
      <c r="I34" s="6">
        <v>1.45875097028326</v>
      </c>
      <c r="J34" s="6">
        <v>13.4036768675565</v>
      </c>
      <c r="K34" s="6">
        <v>1.3959051719029301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1444.0233421999999</v>
      </c>
      <c r="E35" s="6">
        <v>16.869159124848</v>
      </c>
      <c r="F35" s="6">
        <v>92.485559413290801</v>
      </c>
      <c r="G35" s="6">
        <v>5.3655156514266702</v>
      </c>
      <c r="H35" s="6">
        <v>117.326723</v>
      </c>
      <c r="I35" s="6">
        <v>71.100362295318803</v>
      </c>
      <c r="J35" s="6">
        <v>7.5144405867092399</v>
      </c>
      <c r="K35" s="6">
        <v>66.037213394254195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46757.572451599997</v>
      </c>
      <c r="E36" s="6">
        <v>1.9888271574438701</v>
      </c>
      <c r="F36" s="6">
        <v>90.588422718031794</v>
      </c>
      <c r="G36" s="6">
        <v>1.1871338997694001</v>
      </c>
      <c r="H36" s="6">
        <v>4857.8228148999997</v>
      </c>
      <c r="I36" s="6">
        <v>11.749455648601399</v>
      </c>
      <c r="J36" s="6">
        <v>9.4115772819681904</v>
      </c>
      <c r="K36" s="6">
        <v>11.4264149688549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313.61224240000001</v>
      </c>
      <c r="E37" s="6">
        <v>17.026808609492399</v>
      </c>
      <c r="F37" s="6">
        <v>94.270981552677</v>
      </c>
      <c r="G37" s="6">
        <v>3.54246713846381</v>
      </c>
      <c r="H37" s="6">
        <v>19.058784500000002</v>
      </c>
      <c r="I37" s="6">
        <v>59.187877660386199</v>
      </c>
      <c r="J37" s="6">
        <v>5.7290184473230399</v>
      </c>
      <c r="K37" s="6">
        <v>58.291286252905898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10673.733810199999</v>
      </c>
      <c r="E38" s="6">
        <v>1.5644826802940399</v>
      </c>
      <c r="F38" s="6">
        <v>90.910828357193594</v>
      </c>
      <c r="G38" s="6">
        <v>1.3219243669526399</v>
      </c>
      <c r="H38" s="6">
        <v>1067.1489901</v>
      </c>
      <c r="I38" s="6">
        <v>13.7330679921439</v>
      </c>
      <c r="J38" s="6">
        <v>9.0891716428063898</v>
      </c>
      <c r="K38" s="6">
        <v>13.2220232984969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521.83211730000005</v>
      </c>
      <c r="E39" s="6">
        <v>30.414538939954301</v>
      </c>
      <c r="F39" s="6">
        <v>99.353607099140106</v>
      </c>
      <c r="G39" s="6">
        <v>0.41406284295942802</v>
      </c>
      <c r="H39" s="6">
        <v>3.3950309999999999</v>
      </c>
      <c r="I39" s="6">
        <v>56.568542494923797</v>
      </c>
      <c r="J39" s="6">
        <v>0.64639290085988099</v>
      </c>
      <c r="K39" s="6">
        <v>63.643392368663399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36094.005725399998</v>
      </c>
      <c r="E40" s="6">
        <v>1.75915108702694</v>
      </c>
      <c r="F40" s="6">
        <v>90.671904016205502</v>
      </c>
      <c r="G40" s="6">
        <v>1.3108635431162401</v>
      </c>
      <c r="H40" s="6">
        <v>3713.2599507999998</v>
      </c>
      <c r="I40" s="6">
        <v>12.9842786835396</v>
      </c>
      <c r="J40" s="6">
        <v>9.3280959837944604</v>
      </c>
      <c r="K40" s="6">
        <v>12.7419886723153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585.69821679999995</v>
      </c>
      <c r="E41" s="6">
        <v>15.766972191702299</v>
      </c>
      <c r="F41" s="6">
        <v>88.806545964776305</v>
      </c>
      <c r="G41" s="6">
        <v>4.6017964704107097</v>
      </c>
      <c r="H41" s="6">
        <v>73.823229999999995</v>
      </c>
      <c r="I41" s="6">
        <v>37.730572201212802</v>
      </c>
      <c r="J41" s="6">
        <v>11.1934540352237</v>
      </c>
      <c r="K41" s="6">
        <v>36.509700087575197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11172.8088732</v>
      </c>
      <c r="E42" s="6">
        <v>2.04583369536173</v>
      </c>
      <c r="F42" s="6">
        <v>88.781902093543195</v>
      </c>
      <c r="G42" s="6">
        <v>1.42306991250743</v>
      </c>
      <c r="H42" s="6">
        <v>1411.7478999</v>
      </c>
      <c r="I42" s="6">
        <v>11.5582264852404</v>
      </c>
      <c r="J42" s="6">
        <v>11.2180979064568</v>
      </c>
      <c r="K42" s="6">
        <v>11.262413173607801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772.19442040000001</v>
      </c>
      <c r="E43" s="6">
        <v>28.705583001302699</v>
      </c>
      <c r="F43" s="6">
        <v>99.830807794611104</v>
      </c>
      <c r="G43" s="6">
        <v>0.176141726431808</v>
      </c>
      <c r="H43" s="6">
        <v>1.3087070000000001</v>
      </c>
      <c r="I43" s="6">
        <v>100</v>
      </c>
      <c r="J43" s="6">
        <v>0.169192205388878</v>
      </c>
      <c r="K43" s="6">
        <v>103.931329434522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45444.203853400002</v>
      </c>
      <c r="E44" s="6">
        <v>2.1732344319684902</v>
      </c>
      <c r="F44" s="6">
        <v>91.205810130237197</v>
      </c>
      <c r="G44" s="6">
        <v>1.77149383193215</v>
      </c>
      <c r="H44" s="6">
        <v>4381.7927454000001</v>
      </c>
      <c r="I44" s="6">
        <v>19.212166613343602</v>
      </c>
      <c r="J44" s="6">
        <v>8.7941898697627501</v>
      </c>
      <c r="K44" s="6">
        <v>18.372417752500599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9263.5288770999996</v>
      </c>
      <c r="E45" s="6">
        <v>23.968468688099399</v>
      </c>
      <c r="F45" s="6">
        <v>91.482345925429101</v>
      </c>
      <c r="G45" s="6">
        <v>5.2892827805895299</v>
      </c>
      <c r="H45" s="6">
        <v>862.50012160000006</v>
      </c>
      <c r="I45" s="6">
        <v>57.118569373023</v>
      </c>
      <c r="J45" s="6">
        <v>8.5176540745708795</v>
      </c>
      <c r="K45" s="6">
        <v>56.808599268652998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204239.80991839999</v>
      </c>
      <c r="E46" s="6">
        <v>2.5456392498229601</v>
      </c>
      <c r="F46" s="6">
        <v>82.080999643183006</v>
      </c>
      <c r="G46" s="6">
        <v>2.76626567288324</v>
      </c>
      <c r="H46" s="6">
        <v>44587.337419299998</v>
      </c>
      <c r="I46" s="6">
        <v>14.0402806177439</v>
      </c>
      <c r="J46" s="6">
        <v>17.919000356817001</v>
      </c>
      <c r="K46" s="6">
        <v>12.671345900302899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428.48555640000001</v>
      </c>
      <c r="E47" s="6">
        <v>16.204598572478002</v>
      </c>
      <c r="F47" s="6">
        <v>93.546228806503706</v>
      </c>
      <c r="G47" s="6">
        <v>3.4275375208703101</v>
      </c>
      <c r="H47" s="6">
        <v>29.5612958</v>
      </c>
      <c r="I47" s="6">
        <v>49.9917217766113</v>
      </c>
      <c r="J47" s="6">
        <v>6.4537711934962596</v>
      </c>
      <c r="K47" s="6">
        <v>49.681527212078201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8614.3204996000004</v>
      </c>
      <c r="E48" s="6">
        <v>1.7909734245981901</v>
      </c>
      <c r="F48" s="6">
        <v>92.5661702546507</v>
      </c>
      <c r="G48" s="6">
        <v>0.82721820549907699</v>
      </c>
      <c r="H48" s="6">
        <v>691.80124650000005</v>
      </c>
      <c r="I48" s="6">
        <v>10.0944217193321</v>
      </c>
      <c r="J48" s="6">
        <v>7.4338297453492803</v>
      </c>
      <c r="K48" s="6">
        <v>10.3005347002841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812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457</v>
      </c>
      <c r="I58" s="5" t="s">
        <v>458</v>
      </c>
      <c r="J58" s="5" t="s">
        <v>459</v>
      </c>
      <c r="K58" s="5" t="s">
        <v>460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124291.1402938</v>
      </c>
      <c r="E59" s="6">
        <v>2.2101256593808398</v>
      </c>
      <c r="F59" s="6">
        <v>88.253962452102201</v>
      </c>
      <c r="G59" s="6">
        <v>0.71142496577140502</v>
      </c>
      <c r="H59" s="6">
        <v>16542.355268800002</v>
      </c>
      <c r="I59" s="6">
        <v>5.8359586069679503</v>
      </c>
      <c r="J59" s="6">
        <v>11.746037547897799</v>
      </c>
      <c r="K59" s="6">
        <v>5.3452981025004904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2303559.0772484001</v>
      </c>
      <c r="E60" s="6">
        <v>0.30532562312627998</v>
      </c>
      <c r="F60" s="6">
        <v>86.590485838225803</v>
      </c>
      <c r="G60" s="6">
        <v>0.21675529575657601</v>
      </c>
      <c r="H60" s="6">
        <v>356732.1255889</v>
      </c>
      <c r="I60" s="6">
        <v>1.4626063181573301</v>
      </c>
      <c r="J60" s="6">
        <v>13.409514161774201</v>
      </c>
      <c r="K60" s="6">
        <v>1.3996738540367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193.06918949999999</v>
      </c>
      <c r="E61" s="6">
        <v>14.741670020034199</v>
      </c>
      <c r="F61" s="6">
        <v>96.080543514653499</v>
      </c>
      <c r="G61" s="6">
        <v>4.0292687565067498</v>
      </c>
      <c r="H61" s="6">
        <v>7.8759575999999996</v>
      </c>
      <c r="I61" s="6">
        <v>100</v>
      </c>
      <c r="J61" s="6">
        <v>3.9194564853464899</v>
      </c>
      <c r="K61" s="6">
        <v>98.772453154957503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3154.0624726000001</v>
      </c>
      <c r="E62" s="6">
        <v>2.8425890201567898</v>
      </c>
      <c r="F62" s="6">
        <v>92.373706243501402</v>
      </c>
      <c r="G62" s="6">
        <v>1.40090390678615</v>
      </c>
      <c r="H62" s="6">
        <v>260.39668560000001</v>
      </c>
      <c r="I62" s="6">
        <v>17.576918824613401</v>
      </c>
      <c r="J62" s="6">
        <v>7.6262937564985602</v>
      </c>
      <c r="K62" s="6">
        <v>16.968489556354498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658.79720090000001</v>
      </c>
      <c r="E63" s="6">
        <v>20.272369860917301</v>
      </c>
      <c r="F63" s="6">
        <v>93.075307707688395</v>
      </c>
      <c r="G63" s="6">
        <v>5.3757208070512599</v>
      </c>
      <c r="H63" s="6">
        <v>49.013728899999997</v>
      </c>
      <c r="I63" s="6">
        <v>73.033841741350699</v>
      </c>
      <c r="J63" s="6">
        <v>6.9246922923116498</v>
      </c>
      <c r="K63" s="6">
        <v>72.255465968133194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21321.3040349</v>
      </c>
      <c r="E64" s="6">
        <v>2.4716930849044498</v>
      </c>
      <c r="F64" s="6">
        <v>92.148365274275093</v>
      </c>
      <c r="G64" s="6">
        <v>1.4527670198566001</v>
      </c>
      <c r="H64" s="6">
        <v>1816.7125446</v>
      </c>
      <c r="I64" s="6">
        <v>16.9991240498439</v>
      </c>
      <c r="J64" s="6">
        <v>7.8516347257248702</v>
      </c>
      <c r="K64" s="6">
        <v>17.0499661128603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1227.9867262</v>
      </c>
      <c r="E65" s="6">
        <v>19.441836539632099</v>
      </c>
      <c r="F65" s="6">
        <v>93.775287853585397</v>
      </c>
      <c r="G65" s="6">
        <v>6.2156184053583496</v>
      </c>
      <c r="H65" s="6">
        <v>81.512561199999993</v>
      </c>
      <c r="I65" s="6">
        <v>100</v>
      </c>
      <c r="J65" s="6">
        <v>6.2247121464145696</v>
      </c>
      <c r="K65" s="6">
        <v>93.638290645496994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40232.450147199997</v>
      </c>
      <c r="E66" s="6">
        <v>2.28103969167856</v>
      </c>
      <c r="F66" s="6">
        <v>91.842389127002093</v>
      </c>
      <c r="G66" s="6">
        <v>1.3312362446077901</v>
      </c>
      <c r="H66" s="6">
        <v>3573.5206355999999</v>
      </c>
      <c r="I66" s="6">
        <v>15.3848578590842</v>
      </c>
      <c r="J66" s="6">
        <v>8.1576108729979495</v>
      </c>
      <c r="K66" s="6">
        <v>14.9877113655833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194.99141069999999</v>
      </c>
      <c r="E67" s="6">
        <v>24.538476346251102</v>
      </c>
      <c r="F67" s="6">
        <v>95.940990568322903</v>
      </c>
      <c r="G67" s="6">
        <v>4.2468499181777002</v>
      </c>
      <c r="H67" s="6">
        <v>8.2495706000000002</v>
      </c>
      <c r="I67" s="6">
        <v>100</v>
      </c>
      <c r="J67" s="6">
        <v>4.05900943167706</v>
      </c>
      <c r="K67" s="6">
        <v>100.38089213718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7311.1364038000002</v>
      </c>
      <c r="E68" s="6">
        <v>1.9679640599642401</v>
      </c>
      <c r="F68" s="6">
        <v>90.312895484553806</v>
      </c>
      <c r="G68" s="6">
        <v>1.8191081997057901</v>
      </c>
      <c r="H68" s="6">
        <v>784.20409500000005</v>
      </c>
      <c r="I68" s="6">
        <v>17.680311139983001</v>
      </c>
      <c r="J68" s="6">
        <v>9.6871045154461992</v>
      </c>
      <c r="K68" s="6">
        <v>16.959549517935301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140.271693</v>
      </c>
      <c r="E69" s="6">
        <v>33.533913473743198</v>
      </c>
      <c r="F69" s="6">
        <v>83.444605692260097</v>
      </c>
      <c r="G69" s="6">
        <v>11.3876903522538</v>
      </c>
      <c r="H69" s="6">
        <v>27.8298779</v>
      </c>
      <c r="I69" s="6">
        <v>57.353678074365703</v>
      </c>
      <c r="J69" s="6">
        <v>16.555394307739899</v>
      </c>
      <c r="K69" s="6">
        <v>57.397686429317901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6052.9334030999999</v>
      </c>
      <c r="E70" s="6">
        <v>3.5619460223711501</v>
      </c>
      <c r="F70" s="6">
        <v>82.626999160651593</v>
      </c>
      <c r="G70" s="6">
        <v>2.5472465123025798</v>
      </c>
      <c r="H70" s="6">
        <v>1272.6786420999999</v>
      </c>
      <c r="I70" s="6">
        <v>12.4199029845244</v>
      </c>
      <c r="J70" s="6">
        <v>17.3730008393484</v>
      </c>
      <c r="K70" s="6">
        <v>12.1148520845805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1771.6142195</v>
      </c>
      <c r="E71" s="6">
        <v>16.9438619284536</v>
      </c>
      <c r="F71" s="6">
        <v>96.666744803718402</v>
      </c>
      <c r="G71" s="6">
        <v>3.3126182647327802</v>
      </c>
      <c r="H71" s="6">
        <v>61.088664100000003</v>
      </c>
      <c r="I71" s="6">
        <v>99.999999999999801</v>
      </c>
      <c r="J71" s="6">
        <v>3.3332551962816201</v>
      </c>
      <c r="K71" s="6">
        <v>96.068259275881104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42112.251802600003</v>
      </c>
      <c r="E72" s="6">
        <v>2.0486251637418502</v>
      </c>
      <c r="F72" s="6">
        <v>89.077337012773498</v>
      </c>
      <c r="G72" s="6">
        <v>1.31633132219407</v>
      </c>
      <c r="H72" s="6">
        <v>5163.8042795000001</v>
      </c>
      <c r="I72" s="6">
        <v>10.903641505288</v>
      </c>
      <c r="J72" s="6">
        <v>10.9226629872265</v>
      </c>
      <c r="K72" s="6">
        <v>10.7350459264993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35610.779646399998</v>
      </c>
      <c r="E74" s="6">
        <v>1.78157169710519</v>
      </c>
      <c r="F74" s="6">
        <v>90.808154227655805</v>
      </c>
      <c r="G74" s="6">
        <v>1.3284582317800699</v>
      </c>
      <c r="H74" s="6">
        <v>3604.6189588000002</v>
      </c>
      <c r="I74" s="6">
        <v>13.370756789096101</v>
      </c>
      <c r="J74" s="6">
        <v>9.1918457723441893</v>
      </c>
      <c r="K74" s="6">
        <v>13.1241148931634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5824.4175432000002</v>
      </c>
      <c r="E75" s="6">
        <v>11.879983860098999</v>
      </c>
      <c r="F75" s="6">
        <v>93.887693841953904</v>
      </c>
      <c r="G75" s="6">
        <v>3.2280571837363201</v>
      </c>
      <c r="H75" s="6">
        <v>379.18306180000002</v>
      </c>
      <c r="I75" s="6">
        <v>53.534828980259398</v>
      </c>
      <c r="J75" s="6">
        <v>6.1123061580461</v>
      </c>
      <c r="K75" s="6">
        <v>49.584369096432603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44033.010770300003</v>
      </c>
      <c r="E76" s="6">
        <v>2.2483962176843</v>
      </c>
      <c r="F76" s="6">
        <v>87.686947870621395</v>
      </c>
      <c r="G76" s="6">
        <v>1.7176708759769701</v>
      </c>
      <c r="H76" s="6">
        <v>6183.1409371</v>
      </c>
      <c r="I76" s="6">
        <v>13.6216192961716</v>
      </c>
      <c r="J76" s="6">
        <v>12.313052129378599</v>
      </c>
      <c r="K76" s="6">
        <v>12.232329968075801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80.6577561</v>
      </c>
      <c r="E77" s="6">
        <v>28.775525576324402</v>
      </c>
      <c r="F77" s="6">
        <v>88.978568221758394</v>
      </c>
      <c r="G77" s="6">
        <v>8.6364978099631298</v>
      </c>
      <c r="H77" s="6">
        <v>9.9907649000000003</v>
      </c>
      <c r="I77" s="6">
        <v>70.249896332283299</v>
      </c>
      <c r="J77" s="6">
        <v>11.021431778241601</v>
      </c>
      <c r="K77" s="6">
        <v>69.724444613263799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4115.9750098000004</v>
      </c>
      <c r="E78" s="6">
        <v>2.70584730879991</v>
      </c>
      <c r="F78" s="6">
        <v>88.357996631641299</v>
      </c>
      <c r="G78" s="6">
        <v>2.1246948054927</v>
      </c>
      <c r="H78" s="6">
        <v>542.318712</v>
      </c>
      <c r="I78" s="6">
        <v>17.050704526403599</v>
      </c>
      <c r="J78" s="6">
        <v>11.642003368358701</v>
      </c>
      <c r="K78" s="6">
        <v>16.125555931140099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391.09433739999997</v>
      </c>
      <c r="E79" s="6">
        <v>19.7367254190798</v>
      </c>
      <c r="F79" s="6">
        <v>91.188230014071706</v>
      </c>
      <c r="G79" s="6">
        <v>5.0547342482464597</v>
      </c>
      <c r="H79" s="6">
        <v>37.792523699999997</v>
      </c>
      <c r="I79" s="6">
        <v>53.671815779788503</v>
      </c>
      <c r="J79" s="6">
        <v>8.8117699859283505</v>
      </c>
      <c r="K79" s="6">
        <v>52.308704156505897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5126.3049492999999</v>
      </c>
      <c r="E80" s="6">
        <v>3.7507739805415001</v>
      </c>
      <c r="F80" s="6">
        <v>86.803274759719599</v>
      </c>
      <c r="G80" s="6">
        <v>2.61117355479456</v>
      </c>
      <c r="H80" s="6">
        <v>779.35352209999996</v>
      </c>
      <c r="I80" s="6">
        <v>17.655002338841498</v>
      </c>
      <c r="J80" s="6">
        <v>13.196725240280401</v>
      </c>
      <c r="K80" s="6">
        <v>17.175353081559699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1445.0338469000001</v>
      </c>
      <c r="E81" s="6">
        <v>17.047090427286399</v>
      </c>
      <c r="F81" s="6">
        <v>87.362487147490398</v>
      </c>
      <c r="G81" s="6">
        <v>5.5950324984652102</v>
      </c>
      <c r="H81" s="6">
        <v>209.0328974</v>
      </c>
      <c r="I81" s="6">
        <v>44.264371229188399</v>
      </c>
      <c r="J81" s="6">
        <v>12.6375128525096</v>
      </c>
      <c r="K81" s="6">
        <v>38.678176666692003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35695.082116199999</v>
      </c>
      <c r="E82" s="6">
        <v>2.0384180232487998</v>
      </c>
      <c r="F82" s="6">
        <v>84.261428623050904</v>
      </c>
      <c r="G82" s="6">
        <v>1.88477668091608</v>
      </c>
      <c r="H82" s="6">
        <v>6667.2213713000001</v>
      </c>
      <c r="I82" s="6">
        <v>10.6797468122429</v>
      </c>
      <c r="J82" s="6">
        <v>15.7385713769491</v>
      </c>
      <c r="K82" s="6">
        <v>10.0907491516035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44888.5112773</v>
      </c>
      <c r="E84" s="6">
        <v>2.1998240591840998</v>
      </c>
      <c r="F84" s="6">
        <v>91.318702501295604</v>
      </c>
      <c r="G84" s="6">
        <v>1.7940211318496599</v>
      </c>
      <c r="H84" s="6">
        <v>4267.3681293999998</v>
      </c>
      <c r="I84" s="6">
        <v>19.723914306713802</v>
      </c>
      <c r="J84" s="6">
        <v>8.6812974987043994</v>
      </c>
      <c r="K84" s="6">
        <v>18.871336000738001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350.0557518</v>
      </c>
      <c r="E85" s="6">
        <v>20.549717412129699</v>
      </c>
      <c r="F85" s="6">
        <v>87.325137095798993</v>
      </c>
      <c r="G85" s="6">
        <v>7.5442340552320397</v>
      </c>
      <c r="H85" s="6">
        <v>50.809066100000003</v>
      </c>
      <c r="I85" s="6">
        <v>57.922887468640702</v>
      </c>
      <c r="J85" s="6">
        <v>12.674862904200999</v>
      </c>
      <c r="K85" s="6">
        <v>51.976994002639501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7860.9400200999999</v>
      </c>
      <c r="E86" s="6">
        <v>2.96667648684888</v>
      </c>
      <c r="F86" s="6">
        <v>88.068043488624696</v>
      </c>
      <c r="G86" s="6">
        <v>1.76113174624692</v>
      </c>
      <c r="H86" s="6">
        <v>1065.0446035</v>
      </c>
      <c r="I86" s="6">
        <v>13.2377703645205</v>
      </c>
      <c r="J86" s="6">
        <v>11.931956511375301</v>
      </c>
      <c r="K86" s="6">
        <v>12.998658440450001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9225.4491899000004</v>
      </c>
      <c r="E87" s="6">
        <v>24.067095358701199</v>
      </c>
      <c r="F87" s="6">
        <v>91.486099910730502</v>
      </c>
      <c r="G87" s="6">
        <v>5.31086197893719</v>
      </c>
      <c r="H87" s="6">
        <v>858.54083579999997</v>
      </c>
      <c r="I87" s="6">
        <v>57.3810235553388</v>
      </c>
      <c r="J87" s="6">
        <v>8.5139000892694998</v>
      </c>
      <c r="K87" s="6">
        <v>57.067858974468599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202910.51621840001</v>
      </c>
      <c r="E88" s="6">
        <v>2.5622436196879499</v>
      </c>
      <c r="F88" s="6">
        <v>82.084184414563296</v>
      </c>
      <c r="G88" s="6">
        <v>2.7843830780331298</v>
      </c>
      <c r="H88" s="6">
        <v>44287.549603400003</v>
      </c>
      <c r="I88" s="6">
        <v>14.1350863666549</v>
      </c>
      <c r="J88" s="6">
        <v>17.9158155854367</v>
      </c>
      <c r="K88" s="6">
        <v>12.757097937748799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364.1537318</v>
      </c>
      <c r="E89" s="6">
        <v>18.715831301714701</v>
      </c>
      <c r="F89" s="6">
        <v>93.789765522637097</v>
      </c>
      <c r="G89" s="6">
        <v>3.89104821411618</v>
      </c>
      <c r="H89" s="6">
        <v>24.112226400000001</v>
      </c>
      <c r="I89" s="6">
        <v>59.1917943039901</v>
      </c>
      <c r="J89" s="6">
        <v>6.2102344773629401</v>
      </c>
      <c r="K89" s="6">
        <v>58.764367266563703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5921.1346524999999</v>
      </c>
      <c r="E90" s="6">
        <v>2.3825358859439101</v>
      </c>
      <c r="F90" s="6">
        <v>92.493003472829997</v>
      </c>
      <c r="G90" s="6">
        <v>1.0307768328334299</v>
      </c>
      <c r="H90" s="6">
        <v>480.57621230000001</v>
      </c>
      <c r="I90" s="6">
        <v>12.338494629504099</v>
      </c>
      <c r="J90" s="6">
        <v>7.5069965271699903</v>
      </c>
      <c r="K90" s="6">
        <v>12.700105139773701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104.2725782</v>
      </c>
      <c r="E91" s="6">
        <v>18.494285846177998</v>
      </c>
      <c r="F91" s="6">
        <v>96.611726427134897</v>
      </c>
      <c r="G91" s="6">
        <v>3.5027057427764601</v>
      </c>
      <c r="H91" s="6">
        <v>3.6569476000000001</v>
      </c>
      <c r="I91" s="6">
        <v>100</v>
      </c>
      <c r="J91" s="6">
        <v>3.3882735728650801</v>
      </c>
      <c r="K91" s="6">
        <v>99.874594450094904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2716.4907087000001</v>
      </c>
      <c r="E92" s="6">
        <v>2.9055718105339801</v>
      </c>
      <c r="F92" s="6">
        <v>90.564143071411394</v>
      </c>
      <c r="G92" s="6">
        <v>2.0973554769624299</v>
      </c>
      <c r="H92" s="6">
        <v>283.03053290000003</v>
      </c>
      <c r="I92" s="6">
        <v>20.298693783468199</v>
      </c>
      <c r="J92" s="6">
        <v>9.4358569285885903</v>
      </c>
      <c r="K92" s="6">
        <v>20.130148530732999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134.10802810000001</v>
      </c>
      <c r="E93" s="6">
        <v>17.029572981700401</v>
      </c>
      <c r="F93" s="6">
        <v>90.304485776954195</v>
      </c>
      <c r="G93" s="6">
        <v>5.1009965591080997</v>
      </c>
      <c r="H93" s="6">
        <v>14.3984685</v>
      </c>
      <c r="I93" s="6">
        <v>49.480422365327499</v>
      </c>
      <c r="J93" s="6">
        <v>9.6955142230457803</v>
      </c>
      <c r="K93" s="6">
        <v>47.510927282778198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2397.7636714</v>
      </c>
      <c r="E94" s="6">
        <v>3.0958038591227202</v>
      </c>
      <c r="F94" s="6">
        <v>87.693259478965203</v>
      </c>
      <c r="G94" s="6">
        <v>1.7032209907340099</v>
      </c>
      <c r="H94" s="6">
        <v>336.49855769999999</v>
      </c>
      <c r="I94" s="6">
        <v>12.4914541839513</v>
      </c>
      <c r="J94" s="6">
        <v>12.306740521034801</v>
      </c>
      <c r="K94" s="6">
        <v>12.1365198230326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  <c r="F95" s="6">
        <v>100</v>
      </c>
      <c r="G95" s="6">
        <v>3.5394807633661199E-15</v>
      </c>
      <c r="H95" s="6"/>
      <c r="I95" s="6"/>
      <c r="J95" s="6"/>
      <c r="K95" s="6"/>
    </row>
    <row r="96" spans="1:11" x14ac:dyDescent="0.25">
      <c r="A96" s="6" t="s">
        <v>48</v>
      </c>
      <c r="B96" s="6" t="s">
        <v>49</v>
      </c>
      <c r="C96" s="6" t="s">
        <v>11</v>
      </c>
      <c r="D96" s="6">
        <v>3375.0509763999999</v>
      </c>
      <c r="E96" s="6">
        <v>2.7947183427914299</v>
      </c>
      <c r="F96" s="6">
        <v>89.598065639611903</v>
      </c>
      <c r="G96" s="6">
        <v>1.8741726107018</v>
      </c>
      <c r="H96" s="6">
        <v>391.82831090000002</v>
      </c>
      <c r="I96" s="6">
        <v>17.1351846416756</v>
      </c>
      <c r="J96" s="6">
        <v>10.4019343603881</v>
      </c>
      <c r="K96" s="6">
        <v>16.1433666831328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196.26593059999999</v>
      </c>
      <c r="E97" s="6">
        <v>19.802788480137899</v>
      </c>
      <c r="F97" s="6">
        <v>95.267705923283799</v>
      </c>
      <c r="G97" s="6">
        <v>3.1402146373068298</v>
      </c>
      <c r="H97" s="6">
        <v>9.7492438999999997</v>
      </c>
      <c r="I97" s="6">
        <v>70.615227750275295</v>
      </c>
      <c r="J97" s="6">
        <v>4.7322940767161796</v>
      </c>
      <c r="K97" s="6">
        <v>63.216917578066401</v>
      </c>
    </row>
    <row r="98" spans="1:11" x14ac:dyDescent="0.25">
      <c r="A98" s="6" t="s">
        <v>50</v>
      </c>
      <c r="B98" s="6" t="s">
        <v>51</v>
      </c>
      <c r="C98" s="6" t="s">
        <v>11</v>
      </c>
      <c r="D98" s="6">
        <v>5650.6054514999996</v>
      </c>
      <c r="E98" s="6">
        <v>3.8501893263603102</v>
      </c>
      <c r="F98" s="6">
        <v>83.242225682241198</v>
      </c>
      <c r="G98" s="6">
        <v>2.7990442531272199</v>
      </c>
      <c r="H98" s="6">
        <v>1137.5425169</v>
      </c>
      <c r="I98" s="6">
        <v>15.184799623257399</v>
      </c>
      <c r="J98" s="6">
        <v>16.757774317758798</v>
      </c>
      <c r="K98" s="6">
        <v>13.903915221395501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32.703629599999999</v>
      </c>
      <c r="E99" s="6">
        <v>21.824541224036299</v>
      </c>
      <c r="F99" s="6">
        <v>86.444735462725305</v>
      </c>
      <c r="G99" s="6">
        <v>6.6097003082129797</v>
      </c>
      <c r="H99" s="6">
        <v>5.1282053000000003</v>
      </c>
      <c r="I99" s="6">
        <v>47.434291971493501</v>
      </c>
      <c r="J99" s="6">
        <v>13.5552645372747</v>
      </c>
      <c r="K99" s="6">
        <v>42.1514307640537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484.80703829999999</v>
      </c>
      <c r="E100" s="6">
        <v>4.4797338764266303</v>
      </c>
      <c r="F100" s="6">
        <v>90.275154727204196</v>
      </c>
      <c r="G100" s="6">
        <v>1.95715291004062</v>
      </c>
      <c r="H100" s="6">
        <v>52.225592399999996</v>
      </c>
      <c r="I100" s="6">
        <v>17.830231501239801</v>
      </c>
      <c r="J100" s="6">
        <v>9.7248452727958199</v>
      </c>
      <c r="K100" s="6">
        <v>18.168132944280799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977.25080820000005</v>
      </c>
      <c r="E101" s="6">
        <v>19.541723883645499</v>
      </c>
      <c r="F101" s="6">
        <v>89.552450142233099</v>
      </c>
      <c r="G101" s="6">
        <v>7.0659279536506796</v>
      </c>
      <c r="H101" s="6">
        <v>114.010019</v>
      </c>
      <c r="I101" s="6">
        <v>71.693019436145207</v>
      </c>
      <c r="J101" s="6">
        <v>10.4475498577669</v>
      </c>
      <c r="K101" s="6">
        <v>60.5664648068175</v>
      </c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36830.5908882</v>
      </c>
      <c r="E102" s="6">
        <v>2.0460890157387799</v>
      </c>
      <c r="F102" s="6">
        <v>88.555760180385306</v>
      </c>
      <c r="G102" s="6">
        <v>1.73000397949746</v>
      </c>
      <c r="H102" s="6">
        <v>4759.6916786000002</v>
      </c>
      <c r="I102" s="6">
        <v>13.958611257746499</v>
      </c>
      <c r="J102" s="6">
        <v>11.444239819614699</v>
      </c>
      <c r="K102" s="6">
        <v>13.3868059333142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813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457</v>
      </c>
      <c r="I112" s="5" t="s">
        <v>458</v>
      </c>
      <c r="J112" s="5" t="s">
        <v>459</v>
      </c>
      <c r="K112" s="5" t="s">
        <v>460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5891.7251450000003</v>
      </c>
      <c r="E113" s="6">
        <v>8.1996914766220108</v>
      </c>
      <c r="F113" s="6">
        <v>96.193878687427301</v>
      </c>
      <c r="G113" s="6">
        <v>1.21876811026405</v>
      </c>
      <c r="H113" s="6">
        <v>233.11899829999999</v>
      </c>
      <c r="I113" s="6">
        <v>31.624923151985101</v>
      </c>
      <c r="J113" s="6">
        <v>3.8061213125726701</v>
      </c>
      <c r="K113" s="6">
        <v>30.802494749595901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206902.0489357</v>
      </c>
      <c r="E114" s="6">
        <v>0.84952430423454595</v>
      </c>
      <c r="F114" s="6">
        <v>92.381854786482094</v>
      </c>
      <c r="G114" s="6">
        <v>0.54442320655807896</v>
      </c>
      <c r="H114" s="6">
        <v>17061.898761500001</v>
      </c>
      <c r="I114" s="6">
        <v>6.7231841433219897</v>
      </c>
      <c r="J114" s="6">
        <v>7.6181452135179102</v>
      </c>
      <c r="K114" s="6">
        <v>6.6019778044391204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2689.9236157</v>
      </c>
      <c r="E115" s="6">
        <v>16.965672020563701</v>
      </c>
      <c r="F115" s="6">
        <v>93.575024182740094</v>
      </c>
      <c r="G115" s="6">
        <v>2.7690877580203299</v>
      </c>
      <c r="H115" s="6">
        <v>184.69345139999999</v>
      </c>
      <c r="I115" s="6">
        <v>39.457878731970702</v>
      </c>
      <c r="J115" s="6">
        <v>6.4249758172598703</v>
      </c>
      <c r="K115" s="6">
        <v>40.329716607616902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69795.368604599993</v>
      </c>
      <c r="E116" s="6">
        <v>1.92522470500746</v>
      </c>
      <c r="F116" s="6">
        <v>92.877784441219404</v>
      </c>
      <c r="G116" s="6">
        <v>0.91319369954983998</v>
      </c>
      <c r="H116" s="6">
        <v>5352.1696625000004</v>
      </c>
      <c r="I116" s="6">
        <v>12.0828515696513</v>
      </c>
      <c r="J116" s="6">
        <v>7.1222155587806002</v>
      </c>
      <c r="K116" s="6">
        <v>11.9085707080721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1527.7456431999999</v>
      </c>
      <c r="E117" s="6">
        <v>11.075395275897501</v>
      </c>
      <c r="F117" s="6">
        <v>82.6983491056791</v>
      </c>
      <c r="G117" s="6">
        <v>4.2639519982769896</v>
      </c>
      <c r="H117" s="6">
        <v>319.62574899999998</v>
      </c>
      <c r="I117" s="6">
        <v>23.0472684507351</v>
      </c>
      <c r="J117" s="6">
        <v>17.3016508943209</v>
      </c>
      <c r="K117" s="6">
        <v>20.380817592332399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30560.6890379</v>
      </c>
      <c r="E118" s="6">
        <v>2.0445197984295902</v>
      </c>
      <c r="F118" s="6">
        <v>82.114901947023</v>
      </c>
      <c r="G118" s="6">
        <v>1.3992017944803501</v>
      </c>
      <c r="H118" s="6">
        <v>6656.2938887999999</v>
      </c>
      <c r="I118" s="6">
        <v>6.4544144369199596</v>
      </c>
      <c r="J118" s="6">
        <v>17.885098052977</v>
      </c>
      <c r="K118" s="6">
        <v>6.4240809761022204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7279.5657147000002</v>
      </c>
      <c r="E119" s="6">
        <v>6.7687205804919204</v>
      </c>
      <c r="F119" s="6">
        <v>93.279799869408293</v>
      </c>
      <c r="G119" s="6">
        <v>1.5985668764357599</v>
      </c>
      <c r="H119" s="6">
        <v>524.44514819999995</v>
      </c>
      <c r="I119" s="6">
        <v>23.7719964632144</v>
      </c>
      <c r="J119" s="6">
        <v>6.72020013059175</v>
      </c>
      <c r="K119" s="6">
        <v>22.188922266316801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112353.28678179999</v>
      </c>
      <c r="E120" s="6">
        <v>1.34177330807696</v>
      </c>
      <c r="F120" s="6">
        <v>87.879232451937597</v>
      </c>
      <c r="G120" s="6">
        <v>0.66485322040979</v>
      </c>
      <c r="H120" s="6">
        <v>15496.3582902</v>
      </c>
      <c r="I120" s="6">
        <v>4.8268772543409799</v>
      </c>
      <c r="J120" s="6">
        <v>12.1207675480624</v>
      </c>
      <c r="K120" s="6">
        <v>4.8203870316901698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7339.9727259000001</v>
      </c>
      <c r="E121" s="6">
        <v>8.7732703732277404</v>
      </c>
      <c r="F121" s="6">
        <v>87.561453160331197</v>
      </c>
      <c r="G121" s="6">
        <v>2.7285553138151699</v>
      </c>
      <c r="H121" s="6">
        <v>1042.6802121000001</v>
      </c>
      <c r="I121" s="6">
        <v>20.273658776424501</v>
      </c>
      <c r="J121" s="6">
        <v>12.438546839668801</v>
      </c>
      <c r="K121" s="6">
        <v>19.2077315288996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98812.076458399999</v>
      </c>
      <c r="E122" s="6">
        <v>1.40724200630407</v>
      </c>
      <c r="F122" s="6">
        <v>82.133772355114999</v>
      </c>
      <c r="G122" s="6">
        <v>0.98413776503266803</v>
      </c>
      <c r="H122" s="6">
        <v>21494.191749000001</v>
      </c>
      <c r="I122" s="6">
        <v>4.8145955134918497</v>
      </c>
      <c r="J122" s="6">
        <v>17.866227644885001</v>
      </c>
      <c r="K122" s="6">
        <v>4.5242313467558599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2874.8843001</v>
      </c>
      <c r="E123" s="6">
        <v>12.8159458923868</v>
      </c>
      <c r="F123" s="6">
        <v>84.135643353319594</v>
      </c>
      <c r="G123" s="6">
        <v>5.5582674581683102</v>
      </c>
      <c r="H123" s="6">
        <v>542.07929049999996</v>
      </c>
      <c r="I123" s="6">
        <v>34.932044511225499</v>
      </c>
      <c r="J123" s="6">
        <v>15.864356646680401</v>
      </c>
      <c r="K123" s="6">
        <v>29.477930869681199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55938.843454000002</v>
      </c>
      <c r="E124" s="6">
        <v>2.4047767587883402</v>
      </c>
      <c r="F124" s="6">
        <v>83.472256975382095</v>
      </c>
      <c r="G124" s="6">
        <v>1.9499933732436601</v>
      </c>
      <c r="H124" s="6">
        <v>11076.0492552</v>
      </c>
      <c r="I124" s="6">
        <v>9.9641228066147498</v>
      </c>
      <c r="J124" s="6">
        <v>16.527743024617902</v>
      </c>
      <c r="K124" s="6">
        <v>9.8483106682649506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22477.211153699998</v>
      </c>
      <c r="E125" s="6">
        <v>6.9809107974376303</v>
      </c>
      <c r="F125" s="6">
        <v>84.077707317722897</v>
      </c>
      <c r="G125" s="6">
        <v>2.3573621891570999</v>
      </c>
      <c r="H125" s="6">
        <v>4256.6424096000001</v>
      </c>
      <c r="I125" s="6">
        <v>14.0930310117588</v>
      </c>
      <c r="J125" s="6">
        <v>15.922292682277099</v>
      </c>
      <c r="K125" s="6">
        <v>12.448057081781499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166744.87092449999</v>
      </c>
      <c r="E126" s="6">
        <v>1.68469177303047</v>
      </c>
      <c r="F126" s="6">
        <v>80.569171313315593</v>
      </c>
      <c r="G126" s="6">
        <v>1.0447631019763599</v>
      </c>
      <c r="H126" s="6">
        <v>40213.781133700002</v>
      </c>
      <c r="I126" s="6">
        <v>4.6381021097888402</v>
      </c>
      <c r="J126" s="6">
        <v>19.4308286866844</v>
      </c>
      <c r="K126" s="6">
        <v>4.3320693472352199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13096.7182529</v>
      </c>
      <c r="E127" s="6">
        <v>6.3881031479686801</v>
      </c>
      <c r="F127" s="6">
        <v>87.721567501570505</v>
      </c>
      <c r="G127" s="6">
        <v>2.1249762452227698</v>
      </c>
      <c r="H127" s="6">
        <v>1833.1543268</v>
      </c>
      <c r="I127" s="6">
        <v>16.625751752345899</v>
      </c>
      <c r="J127" s="6">
        <v>12.278432498429501</v>
      </c>
      <c r="K127" s="6">
        <v>15.1815996999931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293198.36983679998</v>
      </c>
      <c r="E128" s="6">
        <v>0.90821385215976902</v>
      </c>
      <c r="F128" s="6">
        <v>83.734126075961598</v>
      </c>
      <c r="G128" s="6">
        <v>0.61550107428110301</v>
      </c>
      <c r="H128" s="6">
        <v>56955.603909600002</v>
      </c>
      <c r="I128" s="6">
        <v>3.24045729652115</v>
      </c>
      <c r="J128" s="6">
        <v>16.265873924038399</v>
      </c>
      <c r="K128" s="6">
        <v>3.1685014155665998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5406.3792559000003</v>
      </c>
      <c r="E129" s="6">
        <v>10.2773701456564</v>
      </c>
      <c r="F129" s="6">
        <v>96.585793267520998</v>
      </c>
      <c r="G129" s="6">
        <v>1.4130369736855499</v>
      </c>
      <c r="H129" s="6">
        <v>191.1098499</v>
      </c>
      <c r="I129" s="6">
        <v>40.509431920423097</v>
      </c>
      <c r="J129" s="6">
        <v>3.4142067324789598</v>
      </c>
      <c r="K129" s="6">
        <v>39.973940570570697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128139.6054406</v>
      </c>
      <c r="E130" s="6">
        <v>0.85151511199551699</v>
      </c>
      <c r="F130" s="6">
        <v>90.763663099891104</v>
      </c>
      <c r="G130" s="6">
        <v>0.582462795103459</v>
      </c>
      <c r="H130" s="6">
        <v>13039.806081799999</v>
      </c>
      <c r="I130" s="6">
        <v>5.9271307808951397</v>
      </c>
      <c r="J130" s="6">
        <v>9.2363369001088795</v>
      </c>
      <c r="K130" s="6">
        <v>5.7237471385834802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11038.531580299999</v>
      </c>
      <c r="E131" s="6">
        <v>6.8203314279788998</v>
      </c>
      <c r="F131" s="6">
        <v>92.297898619295495</v>
      </c>
      <c r="G131" s="6">
        <v>1.68447754389021</v>
      </c>
      <c r="H131" s="6">
        <v>921.14653310000006</v>
      </c>
      <c r="I131" s="6">
        <v>20.854569167701399</v>
      </c>
      <c r="J131" s="6">
        <v>7.7021013807045398</v>
      </c>
      <c r="K131" s="6">
        <v>20.185885628817399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252876.983396</v>
      </c>
      <c r="E132" s="6">
        <v>0.91957773760804096</v>
      </c>
      <c r="F132" s="6">
        <v>88.6312019574857</v>
      </c>
      <c r="G132" s="6">
        <v>0.61335386033167805</v>
      </c>
      <c r="H132" s="6">
        <v>32436.7411288</v>
      </c>
      <c r="I132" s="6">
        <v>4.9784106379012503</v>
      </c>
      <c r="J132" s="6">
        <v>11.3687980425143</v>
      </c>
      <c r="K132" s="6">
        <v>4.7817095231324904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15223.3540001</v>
      </c>
      <c r="E133" s="6">
        <v>6.75825924276511</v>
      </c>
      <c r="F133" s="6">
        <v>90.358301348499495</v>
      </c>
      <c r="G133" s="6">
        <v>2.3086779261908399</v>
      </c>
      <c r="H133" s="6">
        <v>1624.4107021</v>
      </c>
      <c r="I133" s="6">
        <v>23.268807057155001</v>
      </c>
      <c r="J133" s="6">
        <v>9.6416986515005298</v>
      </c>
      <c r="K133" s="6">
        <v>21.636043949466799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381087.25628149998</v>
      </c>
      <c r="E134" s="6">
        <v>0.72477688029712795</v>
      </c>
      <c r="F134" s="6">
        <v>88.7272861348942</v>
      </c>
      <c r="G134" s="6">
        <v>0.66670980217923403</v>
      </c>
      <c r="H134" s="6">
        <v>48416.758641400003</v>
      </c>
      <c r="I134" s="6">
        <v>5.5180590958782201</v>
      </c>
      <c r="J134" s="6">
        <v>11.2727138651058</v>
      </c>
      <c r="K134" s="6">
        <v>5.2476583806503099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1694.260569</v>
      </c>
      <c r="E135" s="6">
        <v>11.681657019179999</v>
      </c>
      <c r="F135" s="6">
        <v>87.046566650214402</v>
      </c>
      <c r="G135" s="6">
        <v>4.4730751190229201</v>
      </c>
      <c r="H135" s="6">
        <v>252.12357249999999</v>
      </c>
      <c r="I135" s="6">
        <v>34.386633852206003</v>
      </c>
      <c r="J135" s="6">
        <v>12.9534333497856</v>
      </c>
      <c r="K135" s="6">
        <v>30.058890254442598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48983.368734999996</v>
      </c>
      <c r="E136" s="6">
        <v>1.49801858220204</v>
      </c>
      <c r="F136" s="6">
        <v>89.892307282630398</v>
      </c>
      <c r="G136" s="6">
        <v>0.86835212926557304</v>
      </c>
      <c r="H136" s="6">
        <v>5507.7998819000004</v>
      </c>
      <c r="I136" s="6">
        <v>7.8070333730782604</v>
      </c>
      <c r="J136" s="6">
        <v>10.1076927173696</v>
      </c>
      <c r="K136" s="6">
        <v>7.7226503234835899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1285.9460237999999</v>
      </c>
      <c r="E137" s="6">
        <v>10.636056192690701</v>
      </c>
      <c r="F137" s="6">
        <v>91.650282451082802</v>
      </c>
      <c r="G137" s="6">
        <v>3.3131241994690899</v>
      </c>
      <c r="H137" s="6">
        <v>117.1549699</v>
      </c>
      <c r="I137" s="6">
        <v>37.832490441271403</v>
      </c>
      <c r="J137" s="6">
        <v>8.3497175489171607</v>
      </c>
      <c r="K137" s="6">
        <v>36.366352142802498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71782.872717200007</v>
      </c>
      <c r="E138" s="6">
        <v>0.99059683669244503</v>
      </c>
      <c r="F138" s="6">
        <v>94.522016834738196</v>
      </c>
      <c r="G138" s="6">
        <v>0.44209626289291498</v>
      </c>
      <c r="H138" s="6">
        <v>4160.1457677999997</v>
      </c>
      <c r="I138" s="6">
        <v>7.7409545451464696</v>
      </c>
      <c r="J138" s="6">
        <v>5.4779831652618602</v>
      </c>
      <c r="K138" s="6">
        <v>7.62832399134279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1627.0406605999999</v>
      </c>
      <c r="E139" s="6">
        <v>15.2323975110696</v>
      </c>
      <c r="F139" s="6">
        <v>79.340860459047505</v>
      </c>
      <c r="G139" s="6">
        <v>5.2740351168957602</v>
      </c>
      <c r="H139" s="6">
        <v>423.65635880000002</v>
      </c>
      <c r="I139" s="6">
        <v>23.604538235539401</v>
      </c>
      <c r="J139" s="6">
        <v>20.659139540952498</v>
      </c>
      <c r="K139" s="6">
        <v>20.254787641869498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23189.5742894</v>
      </c>
      <c r="E140" s="6">
        <v>2.7864381162195202</v>
      </c>
      <c r="F140" s="6">
        <v>74.598374396134204</v>
      </c>
      <c r="G140" s="6">
        <v>2.2724317418638398</v>
      </c>
      <c r="H140" s="6">
        <v>7896.3233284999997</v>
      </c>
      <c r="I140" s="6">
        <v>7.1670082094809002</v>
      </c>
      <c r="J140" s="6">
        <v>25.401625603865799</v>
      </c>
      <c r="K140" s="6">
        <v>6.6735773730724901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1638.3651943</v>
      </c>
      <c r="E141" s="6">
        <v>12.156899617249801</v>
      </c>
      <c r="F141" s="6">
        <v>88.937639779698202</v>
      </c>
      <c r="G141" s="6">
        <v>3.7299063274161601</v>
      </c>
      <c r="H141" s="6">
        <v>203.7853264</v>
      </c>
      <c r="I141" s="6">
        <v>33.348330704294199</v>
      </c>
      <c r="J141" s="6">
        <v>11.0623602203018</v>
      </c>
      <c r="K141" s="6">
        <v>29.987187069804602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22379.0776615</v>
      </c>
      <c r="E142" s="6">
        <v>2.05193907357584</v>
      </c>
      <c r="F142" s="6">
        <v>84.847973503553504</v>
      </c>
      <c r="G142" s="6">
        <v>1.787401874006</v>
      </c>
      <c r="H142" s="6">
        <v>3996.4228217999998</v>
      </c>
      <c r="I142" s="6">
        <v>10.882808449344401</v>
      </c>
      <c r="J142" s="6">
        <v>15.152026496446499</v>
      </c>
      <c r="K142" s="6">
        <v>10.009052378665601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4128.5424270000003</v>
      </c>
      <c r="E143" s="6">
        <v>8.6075888799749691</v>
      </c>
      <c r="F143" s="6">
        <v>84.047062170295504</v>
      </c>
      <c r="G143" s="6">
        <v>3.5088740610386702</v>
      </c>
      <c r="H143" s="6">
        <v>783.63691679999999</v>
      </c>
      <c r="I143" s="6">
        <v>20.068441599314401</v>
      </c>
      <c r="J143" s="6">
        <v>15.952937829704499</v>
      </c>
      <c r="K143" s="6">
        <v>18.4862850657343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75593.824983400002</v>
      </c>
      <c r="E144" s="6">
        <v>1.30554013758277</v>
      </c>
      <c r="F144" s="6">
        <v>88.906656531009901</v>
      </c>
      <c r="G144" s="6">
        <v>0.85685344934449903</v>
      </c>
      <c r="H144" s="6">
        <v>9432.2326066000005</v>
      </c>
      <c r="I144" s="6">
        <v>7.1010702770396996</v>
      </c>
      <c r="J144" s="6">
        <v>11.093343468990099</v>
      </c>
      <c r="K144" s="6">
        <v>6.8671790007434002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303.78034100000002</v>
      </c>
      <c r="E145" s="6">
        <v>15.498770891271899</v>
      </c>
      <c r="F145" s="6">
        <v>90.717398759816902</v>
      </c>
      <c r="G145" s="6">
        <v>5.6127430998690304</v>
      </c>
      <c r="H145" s="6">
        <v>31.084133900000001</v>
      </c>
      <c r="I145" s="6">
        <v>61.643382422339897</v>
      </c>
      <c r="J145" s="6">
        <v>9.2826012401830909</v>
      </c>
      <c r="K145" s="6">
        <v>54.8524536121501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6119.5177358999999</v>
      </c>
      <c r="E146" s="6">
        <v>2.2614746381319799</v>
      </c>
      <c r="F146" s="6">
        <v>84.194266270521297</v>
      </c>
      <c r="G146" s="6">
        <v>2.2090522743940002</v>
      </c>
      <c r="H146" s="6">
        <v>1148.8130031999999</v>
      </c>
      <c r="I146" s="6">
        <v>12.622784312569699</v>
      </c>
      <c r="J146" s="6">
        <v>15.8057337294787</v>
      </c>
      <c r="K146" s="6">
        <v>11.767219325538001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6596.9063282999996</v>
      </c>
      <c r="E147" s="6">
        <v>7.5071585114844703</v>
      </c>
      <c r="F147" s="6">
        <v>88.024984562210307</v>
      </c>
      <c r="G147" s="6">
        <v>2.3327523303175401</v>
      </c>
      <c r="H147" s="6">
        <v>897.45037179999997</v>
      </c>
      <c r="I147" s="6">
        <v>18.469579876944898</v>
      </c>
      <c r="J147" s="6">
        <v>11.9750154377897</v>
      </c>
      <c r="K147" s="6">
        <v>17.147409030945099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105827.3947115</v>
      </c>
      <c r="E148" s="6">
        <v>1.35893388158757</v>
      </c>
      <c r="F148" s="6">
        <v>81.914187733786406</v>
      </c>
      <c r="G148" s="6">
        <v>1.0012093124864001</v>
      </c>
      <c r="H148" s="6">
        <v>23365.603033200001</v>
      </c>
      <c r="I148" s="6">
        <v>4.8907400146490998</v>
      </c>
      <c r="J148" s="6">
        <v>18.085812266213601</v>
      </c>
      <c r="K148" s="6">
        <v>4.5346731668246303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12585.8588831</v>
      </c>
      <c r="E149" s="6">
        <v>6.4365698369430104</v>
      </c>
      <c r="F149" s="6">
        <v>85.256853773041001</v>
      </c>
      <c r="G149" s="6">
        <v>2.3364812115774001</v>
      </c>
      <c r="H149" s="6">
        <v>2176.4251165000001</v>
      </c>
      <c r="I149" s="6">
        <v>14.860450590388499</v>
      </c>
      <c r="J149" s="6">
        <v>14.743146226959</v>
      </c>
      <c r="K149" s="6">
        <v>13.511433308221401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160006.61780750001</v>
      </c>
      <c r="E150" s="6">
        <v>1.2967592365132601</v>
      </c>
      <c r="F150" s="6">
        <v>82.503238822181402</v>
      </c>
      <c r="G150" s="6">
        <v>0.95815783340826799</v>
      </c>
      <c r="H150" s="6">
        <v>33933.1839406</v>
      </c>
      <c r="I150" s="6">
        <v>4.8099297987363103</v>
      </c>
      <c r="J150" s="6">
        <v>17.496761177818598</v>
      </c>
      <c r="K150" s="6">
        <v>4.5180432970213102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108.27794400000001</v>
      </c>
      <c r="E151" s="6">
        <v>18.7487373312218</v>
      </c>
      <c r="F151" s="6">
        <v>93.75</v>
      </c>
      <c r="G151" s="6">
        <v>3.2566947363946501</v>
      </c>
      <c r="H151" s="6">
        <v>7.2185296000000001</v>
      </c>
      <c r="I151" s="6">
        <v>56.407607481776601</v>
      </c>
      <c r="J151" s="6">
        <v>6.25</v>
      </c>
      <c r="K151" s="6">
        <v>48.850421045919703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922.16715639999995</v>
      </c>
      <c r="E152" s="6">
        <v>7.0595730004351998</v>
      </c>
      <c r="F152" s="6">
        <v>90.442477876106196</v>
      </c>
      <c r="G152" s="6">
        <v>1.1827661171779</v>
      </c>
      <c r="H152" s="6">
        <v>97.450149600000003</v>
      </c>
      <c r="I152" s="6">
        <v>14.856842742700501</v>
      </c>
      <c r="J152" s="6">
        <v>9.5575221238938095</v>
      </c>
      <c r="K152" s="6">
        <v>11.192471960701999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814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457</v>
      </c>
      <c r="I162" s="5" t="s">
        <v>458</v>
      </c>
      <c r="J162" s="5" t="s">
        <v>459</v>
      </c>
      <c r="K162" s="5" t="s">
        <v>460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5888.1819349999996</v>
      </c>
      <c r="E163" s="6">
        <v>8.2045520792475592</v>
      </c>
      <c r="F163" s="6">
        <v>96.228809175985404</v>
      </c>
      <c r="G163" s="6">
        <v>1.2192877764318699</v>
      </c>
      <c r="H163" s="6">
        <v>230.7568583</v>
      </c>
      <c r="I163" s="6">
        <v>31.944551290946201</v>
      </c>
      <c r="J163" s="6">
        <v>3.7711908240146101</v>
      </c>
      <c r="K163" s="6">
        <v>31.112350513191501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206764.43370719999</v>
      </c>
      <c r="E164" s="6">
        <v>0.84989361832358301</v>
      </c>
      <c r="F164" s="6">
        <v>92.3832644327926</v>
      </c>
      <c r="G164" s="6">
        <v>0.54477891138234402</v>
      </c>
      <c r="H164" s="6">
        <v>17047.1353867</v>
      </c>
      <c r="I164" s="6">
        <v>6.7289254968103096</v>
      </c>
      <c r="J164" s="6">
        <v>7.61673556720738</v>
      </c>
      <c r="K164" s="6">
        <v>6.6076147430304601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2681.4311532000002</v>
      </c>
      <c r="E165" s="6">
        <v>17.0194046451176</v>
      </c>
      <c r="F165" s="6">
        <v>93.555986676100005</v>
      </c>
      <c r="G165" s="6">
        <v>2.77868770312018</v>
      </c>
      <c r="H165" s="6">
        <v>184.69345139999999</v>
      </c>
      <c r="I165" s="6">
        <v>39.457878731970702</v>
      </c>
      <c r="J165" s="6">
        <v>6.4440133238999904</v>
      </c>
      <c r="K165" s="6">
        <v>40.341764776616301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69474.353522100006</v>
      </c>
      <c r="E166" s="6">
        <v>1.9317418069696</v>
      </c>
      <c r="F166" s="6">
        <v>92.8978379204448</v>
      </c>
      <c r="G166" s="6">
        <v>0.91731662607971898</v>
      </c>
      <c r="H166" s="6">
        <v>5311.4058425000003</v>
      </c>
      <c r="I166" s="6">
        <v>12.174177796186401</v>
      </c>
      <c r="J166" s="6">
        <v>7.1021620795551703</v>
      </c>
      <c r="K166" s="6">
        <v>11.9987026903532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1518.0676888999999</v>
      </c>
      <c r="E167" s="6">
        <v>11.1408422928398</v>
      </c>
      <c r="F167" s="6">
        <v>82.607232392076895</v>
      </c>
      <c r="G167" s="6">
        <v>4.2904906969098704</v>
      </c>
      <c r="H167" s="6">
        <v>319.62574899999998</v>
      </c>
      <c r="I167" s="6">
        <v>23.0472684507351</v>
      </c>
      <c r="J167" s="6">
        <v>17.392767607923101</v>
      </c>
      <c r="K167" s="6">
        <v>20.377755286871199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30273.584230600001</v>
      </c>
      <c r="E168" s="6">
        <v>2.0302807550756099</v>
      </c>
      <c r="F168" s="6">
        <v>82.062466202760604</v>
      </c>
      <c r="G168" s="6">
        <v>1.41198416026819</v>
      </c>
      <c r="H168" s="6">
        <v>6617.3180678999997</v>
      </c>
      <c r="I168" s="6">
        <v>6.48313262776768</v>
      </c>
      <c r="J168" s="6">
        <v>17.9375337972394</v>
      </c>
      <c r="K168" s="6">
        <v>6.4596897065456398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7279.5657147000002</v>
      </c>
      <c r="E169" s="6">
        <v>6.7687205804919204</v>
      </c>
      <c r="F169" s="6">
        <v>93.279799869408293</v>
      </c>
      <c r="G169" s="6">
        <v>1.5985668764357599</v>
      </c>
      <c r="H169" s="6">
        <v>524.44514819999995</v>
      </c>
      <c r="I169" s="6">
        <v>23.7719964632144</v>
      </c>
      <c r="J169" s="6">
        <v>6.72020013059175</v>
      </c>
      <c r="K169" s="6">
        <v>22.188922266316801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112353.28678179999</v>
      </c>
      <c r="E170" s="6">
        <v>1.34177330807696</v>
      </c>
      <c r="F170" s="6">
        <v>87.879232451937597</v>
      </c>
      <c r="G170" s="6">
        <v>0.66485322040979</v>
      </c>
      <c r="H170" s="6">
        <v>15496.3582902</v>
      </c>
      <c r="I170" s="6">
        <v>4.8268772543409799</v>
      </c>
      <c r="J170" s="6">
        <v>12.1207675480624</v>
      </c>
      <c r="K170" s="6">
        <v>4.8203870316901698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7148.6999486000004</v>
      </c>
      <c r="E171" s="6">
        <v>8.9982243033525595</v>
      </c>
      <c r="F171" s="6">
        <v>87.322309469903004</v>
      </c>
      <c r="G171" s="6">
        <v>2.8024355011909901</v>
      </c>
      <c r="H171" s="6">
        <v>1037.8677132</v>
      </c>
      <c r="I171" s="6">
        <v>20.362387015803598</v>
      </c>
      <c r="J171" s="6">
        <v>12.677690530096999</v>
      </c>
      <c r="K171" s="6">
        <v>19.3028169857504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96350.206374799993</v>
      </c>
      <c r="E172" s="6">
        <v>1.4418094147370899</v>
      </c>
      <c r="F172" s="6">
        <v>81.948883912031903</v>
      </c>
      <c r="G172" s="6">
        <v>1.0081751587854899</v>
      </c>
      <c r="H172" s="6">
        <v>21223.336759999998</v>
      </c>
      <c r="I172" s="6">
        <v>4.8724860743626799</v>
      </c>
      <c r="J172" s="6">
        <v>18.051116087968101</v>
      </c>
      <c r="K172" s="6">
        <v>4.5769374396398597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2874.8843001</v>
      </c>
      <c r="E173" s="6">
        <v>12.8159458923868</v>
      </c>
      <c r="F173" s="6">
        <v>84.135643353319594</v>
      </c>
      <c r="G173" s="6">
        <v>5.5582674581683102</v>
      </c>
      <c r="H173" s="6">
        <v>542.07929049999996</v>
      </c>
      <c r="I173" s="6">
        <v>34.932044511225499</v>
      </c>
      <c r="J173" s="6">
        <v>15.864356646680401</v>
      </c>
      <c r="K173" s="6">
        <v>29.477930869681199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55938.843454000002</v>
      </c>
      <c r="E174" s="6">
        <v>2.4047767587883402</v>
      </c>
      <c r="F174" s="6">
        <v>83.472256975382095</v>
      </c>
      <c r="G174" s="6">
        <v>1.9499933732436601</v>
      </c>
      <c r="H174" s="6">
        <v>11076.0492552</v>
      </c>
      <c r="I174" s="6">
        <v>9.9641228066147498</v>
      </c>
      <c r="J174" s="6">
        <v>16.527743024617902</v>
      </c>
      <c r="K174" s="6">
        <v>9.8483106682649506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22477.211153699998</v>
      </c>
      <c r="E175" s="6">
        <v>6.9809107974376303</v>
      </c>
      <c r="F175" s="6">
        <v>84.077707317722897</v>
      </c>
      <c r="G175" s="6">
        <v>2.3573621891570999</v>
      </c>
      <c r="H175" s="6">
        <v>4256.6424096000001</v>
      </c>
      <c r="I175" s="6">
        <v>14.0930310117588</v>
      </c>
      <c r="J175" s="6">
        <v>15.922292682277099</v>
      </c>
      <c r="K175" s="6">
        <v>12.448057081781499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166744.87092449999</v>
      </c>
      <c r="E176" s="6">
        <v>1.68469177303047</v>
      </c>
      <c r="F176" s="6">
        <v>80.569171313315593</v>
      </c>
      <c r="G176" s="6">
        <v>1.0447631019763599</v>
      </c>
      <c r="H176" s="6">
        <v>40213.781133700002</v>
      </c>
      <c r="I176" s="6">
        <v>4.6381021097888402</v>
      </c>
      <c r="J176" s="6">
        <v>19.4308286866844</v>
      </c>
      <c r="K176" s="6">
        <v>4.3320693472352199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13096.7182529</v>
      </c>
      <c r="E177" s="6">
        <v>6.3881031479686801</v>
      </c>
      <c r="F177" s="6">
        <v>87.721567501570505</v>
      </c>
      <c r="G177" s="6">
        <v>2.1249762452227698</v>
      </c>
      <c r="H177" s="6">
        <v>1833.1543268</v>
      </c>
      <c r="I177" s="6">
        <v>16.625751752345899</v>
      </c>
      <c r="J177" s="6">
        <v>12.278432498429501</v>
      </c>
      <c r="K177" s="6">
        <v>15.1815996999931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293198.36983679998</v>
      </c>
      <c r="E178" s="6">
        <v>0.90821385215976902</v>
      </c>
      <c r="F178" s="6">
        <v>83.734126075961598</v>
      </c>
      <c r="G178" s="6">
        <v>0.61550107428110301</v>
      </c>
      <c r="H178" s="6">
        <v>56955.603909600002</v>
      </c>
      <c r="I178" s="6">
        <v>3.24045729652115</v>
      </c>
      <c r="J178" s="6">
        <v>16.265873924038399</v>
      </c>
      <c r="K178" s="6">
        <v>3.1685014155665998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5406.3792559000003</v>
      </c>
      <c r="E179" s="6">
        <v>10.2773701456564</v>
      </c>
      <c r="F179" s="6">
        <v>96.585793267520998</v>
      </c>
      <c r="G179" s="6">
        <v>1.4130369736855499</v>
      </c>
      <c r="H179" s="6">
        <v>191.1098499</v>
      </c>
      <c r="I179" s="6">
        <v>40.509431920423097</v>
      </c>
      <c r="J179" s="6">
        <v>3.4142067324789598</v>
      </c>
      <c r="K179" s="6">
        <v>39.973940570570697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128139.6054406</v>
      </c>
      <c r="E180" s="6">
        <v>0.85151511199551699</v>
      </c>
      <c r="F180" s="6">
        <v>90.763663099891104</v>
      </c>
      <c r="G180" s="6">
        <v>0.582462795103459</v>
      </c>
      <c r="H180" s="6">
        <v>13039.806081799999</v>
      </c>
      <c r="I180" s="6">
        <v>5.9271307808951397</v>
      </c>
      <c r="J180" s="6">
        <v>9.2363369001088795</v>
      </c>
      <c r="K180" s="6">
        <v>5.7237471385834802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11038.531580299999</v>
      </c>
      <c r="E181" s="6">
        <v>6.8203314279788998</v>
      </c>
      <c r="F181" s="6">
        <v>92.297898619295495</v>
      </c>
      <c r="G181" s="6">
        <v>1.68447754389021</v>
      </c>
      <c r="H181" s="6">
        <v>921.14653310000006</v>
      </c>
      <c r="I181" s="6">
        <v>20.854569167701399</v>
      </c>
      <c r="J181" s="6">
        <v>7.7021013807045398</v>
      </c>
      <c r="K181" s="6">
        <v>20.185885628817399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252876.983396</v>
      </c>
      <c r="E182" s="6">
        <v>0.91957773760804096</v>
      </c>
      <c r="F182" s="6">
        <v>88.6312019574857</v>
      </c>
      <c r="G182" s="6">
        <v>0.61335386033167805</v>
      </c>
      <c r="H182" s="6">
        <v>32436.7411288</v>
      </c>
      <c r="I182" s="6">
        <v>4.9784106379012503</v>
      </c>
      <c r="J182" s="6">
        <v>11.3687980425143</v>
      </c>
      <c r="K182" s="6">
        <v>4.7817095231324904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15173.157348299999</v>
      </c>
      <c r="E183" s="6">
        <v>6.7779305073414697</v>
      </c>
      <c r="F183" s="6">
        <v>90.341482028223794</v>
      </c>
      <c r="G183" s="6">
        <v>2.3160637194177398</v>
      </c>
      <c r="H183" s="6">
        <v>1622.1807484999999</v>
      </c>
      <c r="I183" s="6">
        <v>23.300388345293602</v>
      </c>
      <c r="J183" s="6">
        <v>9.6585179717761793</v>
      </c>
      <c r="K183" s="6">
        <v>21.663430093045701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380041.95179010002</v>
      </c>
      <c r="E184" s="6">
        <v>0.72425621036608201</v>
      </c>
      <c r="F184" s="6">
        <v>88.730854258888201</v>
      </c>
      <c r="G184" s="6">
        <v>0.66846502115570605</v>
      </c>
      <c r="H184" s="6">
        <v>48266.729518499997</v>
      </c>
      <c r="I184" s="6">
        <v>5.5333247617796797</v>
      </c>
      <c r="J184" s="6">
        <v>11.269145741111799</v>
      </c>
      <c r="K184" s="6">
        <v>5.2633512541191099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1694.260569</v>
      </c>
      <c r="E185" s="6">
        <v>11.681657019179999</v>
      </c>
      <c r="F185" s="6">
        <v>87.046566650214402</v>
      </c>
      <c r="G185" s="6">
        <v>4.4730751190229201</v>
      </c>
      <c r="H185" s="6">
        <v>252.12357249999999</v>
      </c>
      <c r="I185" s="6">
        <v>34.386633852206003</v>
      </c>
      <c r="J185" s="6">
        <v>12.9534333497856</v>
      </c>
      <c r="K185" s="6">
        <v>30.058890254442598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48983.368734999996</v>
      </c>
      <c r="E186" s="6">
        <v>1.49801858220204</v>
      </c>
      <c r="F186" s="6">
        <v>89.892307282630398</v>
      </c>
      <c r="G186" s="6">
        <v>0.86835212926557304</v>
      </c>
      <c r="H186" s="6">
        <v>5507.7998819000004</v>
      </c>
      <c r="I186" s="6">
        <v>7.8070333730782604</v>
      </c>
      <c r="J186" s="6">
        <v>10.1076927173696</v>
      </c>
      <c r="K186" s="6">
        <v>7.7226503234835899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1285.9460237999999</v>
      </c>
      <c r="E187" s="6">
        <v>10.636056192690701</v>
      </c>
      <c r="F187" s="6">
        <v>91.650282451082802</v>
      </c>
      <c r="G187" s="6">
        <v>3.3131241994690899</v>
      </c>
      <c r="H187" s="6">
        <v>117.1549699</v>
      </c>
      <c r="I187" s="6">
        <v>37.832490441271403</v>
      </c>
      <c r="J187" s="6">
        <v>8.3497175489171607</v>
      </c>
      <c r="K187" s="6">
        <v>36.366352142802498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71782.872717200007</v>
      </c>
      <c r="E188" s="6">
        <v>0.99059683669244503</v>
      </c>
      <c r="F188" s="6">
        <v>94.522016834738196</v>
      </c>
      <c r="G188" s="6">
        <v>0.44209626289291498</v>
      </c>
      <c r="H188" s="6">
        <v>4160.1457677999997</v>
      </c>
      <c r="I188" s="6">
        <v>7.7409545451464696</v>
      </c>
      <c r="J188" s="6">
        <v>5.4779831652618602</v>
      </c>
      <c r="K188" s="6">
        <v>7.62832399134279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1627.0406605999999</v>
      </c>
      <c r="E189" s="6">
        <v>15.2323975110696</v>
      </c>
      <c r="F189" s="6">
        <v>79.340860459047505</v>
      </c>
      <c r="G189" s="6">
        <v>5.2740351168957602</v>
      </c>
      <c r="H189" s="6">
        <v>423.65635880000002</v>
      </c>
      <c r="I189" s="6">
        <v>23.604538235539401</v>
      </c>
      <c r="J189" s="6">
        <v>20.659139540952498</v>
      </c>
      <c r="K189" s="6">
        <v>20.254787641869498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23189.5742894</v>
      </c>
      <c r="E190" s="6">
        <v>2.7864381162195202</v>
      </c>
      <c r="F190" s="6">
        <v>74.598374396134204</v>
      </c>
      <c r="G190" s="6">
        <v>2.2724317418638398</v>
      </c>
      <c r="H190" s="6">
        <v>7896.3233284999997</v>
      </c>
      <c r="I190" s="6">
        <v>7.1670082094809002</v>
      </c>
      <c r="J190" s="6">
        <v>25.401625603865799</v>
      </c>
      <c r="K190" s="6">
        <v>6.6735773730724901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1638.3651943</v>
      </c>
      <c r="E191" s="6">
        <v>12.156899617249801</v>
      </c>
      <c r="F191" s="6">
        <v>88.937639779698202</v>
      </c>
      <c r="G191" s="6">
        <v>3.7299063274161601</v>
      </c>
      <c r="H191" s="6">
        <v>203.7853264</v>
      </c>
      <c r="I191" s="6">
        <v>33.348330704294199</v>
      </c>
      <c r="J191" s="6">
        <v>11.0623602203018</v>
      </c>
      <c r="K191" s="6">
        <v>29.987187069804602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22379.0776615</v>
      </c>
      <c r="E192" s="6">
        <v>2.05193907357584</v>
      </c>
      <c r="F192" s="6">
        <v>84.847973503553504</v>
      </c>
      <c r="G192" s="6">
        <v>1.787401874006</v>
      </c>
      <c r="H192" s="6">
        <v>3996.4228217999998</v>
      </c>
      <c r="I192" s="6">
        <v>10.882808449344401</v>
      </c>
      <c r="J192" s="6">
        <v>15.152026496446499</v>
      </c>
      <c r="K192" s="6">
        <v>10.009052378665601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4128.5424270000003</v>
      </c>
      <c r="E193" s="6">
        <v>8.6075888799749691</v>
      </c>
      <c r="F193" s="6">
        <v>84.047062170295504</v>
      </c>
      <c r="G193" s="6">
        <v>3.5088740610386702</v>
      </c>
      <c r="H193" s="6">
        <v>783.63691679999999</v>
      </c>
      <c r="I193" s="6">
        <v>20.068441599314401</v>
      </c>
      <c r="J193" s="6">
        <v>15.952937829704499</v>
      </c>
      <c r="K193" s="6">
        <v>18.4862850657343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75593.824983400002</v>
      </c>
      <c r="E194" s="6">
        <v>1.30554013758277</v>
      </c>
      <c r="F194" s="6">
        <v>88.906656531009901</v>
      </c>
      <c r="G194" s="6">
        <v>0.85685344934449903</v>
      </c>
      <c r="H194" s="6">
        <v>9432.2326066000005</v>
      </c>
      <c r="I194" s="6">
        <v>7.1010702770396996</v>
      </c>
      <c r="J194" s="6">
        <v>11.093343468990099</v>
      </c>
      <c r="K194" s="6">
        <v>6.8671790007434002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303.78034100000002</v>
      </c>
      <c r="E195" s="6">
        <v>15.498770891271899</v>
      </c>
      <c r="F195" s="6">
        <v>90.717398759816902</v>
      </c>
      <c r="G195" s="6">
        <v>5.6127430998690304</v>
      </c>
      <c r="H195" s="6">
        <v>31.084133900000001</v>
      </c>
      <c r="I195" s="6">
        <v>61.643382422339897</v>
      </c>
      <c r="J195" s="6">
        <v>9.2826012401830909</v>
      </c>
      <c r="K195" s="6">
        <v>54.8524536121501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6119.5177358999999</v>
      </c>
      <c r="E196" s="6">
        <v>2.2614746381319799</v>
      </c>
      <c r="F196" s="6">
        <v>84.194266270521297</v>
      </c>
      <c r="G196" s="6">
        <v>2.2090522743940002</v>
      </c>
      <c r="H196" s="6">
        <v>1148.8130031999999</v>
      </c>
      <c r="I196" s="6">
        <v>12.622784312569699</v>
      </c>
      <c r="J196" s="6">
        <v>15.8057337294787</v>
      </c>
      <c r="K196" s="6">
        <v>11.767219325538001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6596.9063282999996</v>
      </c>
      <c r="E197" s="6">
        <v>7.5071585114844703</v>
      </c>
      <c r="F197" s="6">
        <v>88.024984562210307</v>
      </c>
      <c r="G197" s="6">
        <v>2.3327523303175401</v>
      </c>
      <c r="H197" s="6">
        <v>897.45037179999997</v>
      </c>
      <c r="I197" s="6">
        <v>18.469579876944898</v>
      </c>
      <c r="J197" s="6">
        <v>11.9750154377897</v>
      </c>
      <c r="K197" s="6">
        <v>17.147409030945099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105827.3947115</v>
      </c>
      <c r="E198" s="6">
        <v>1.35893388158757</v>
      </c>
      <c r="F198" s="6">
        <v>81.914187733786406</v>
      </c>
      <c r="G198" s="6">
        <v>1.0012093124864001</v>
      </c>
      <c r="H198" s="6">
        <v>23365.603033200001</v>
      </c>
      <c r="I198" s="6">
        <v>4.8907400146490998</v>
      </c>
      <c r="J198" s="6">
        <v>18.085812266213601</v>
      </c>
      <c r="K198" s="6">
        <v>4.5346731668246303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12433.4704182</v>
      </c>
      <c r="E199" s="6">
        <v>6.5111039148836296</v>
      </c>
      <c r="F199" s="6">
        <v>85.141908678976193</v>
      </c>
      <c r="G199" s="6">
        <v>2.3644921048062599</v>
      </c>
      <c r="H199" s="6">
        <v>2169.7615402000001</v>
      </c>
      <c r="I199" s="6">
        <v>14.904518698976</v>
      </c>
      <c r="J199" s="6">
        <v>14.858091321023799</v>
      </c>
      <c r="K199" s="6">
        <v>13.549342678673501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157526.95695600001</v>
      </c>
      <c r="E200" s="6">
        <v>1.3162215529935799</v>
      </c>
      <c r="F200" s="6">
        <v>82.4457200432268</v>
      </c>
      <c r="G200" s="6">
        <v>0.97269189695773906</v>
      </c>
      <c r="H200" s="6">
        <v>33540.519770999999</v>
      </c>
      <c r="I200" s="6">
        <v>4.8641822982401797</v>
      </c>
      <c r="J200" s="6">
        <v>17.5542799567732</v>
      </c>
      <c r="K200" s="6">
        <v>4.5683607657146199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815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457</v>
      </c>
      <c r="I210" s="5" t="s">
        <v>458</v>
      </c>
      <c r="J210" s="5" t="s">
        <v>459</v>
      </c>
      <c r="K210" s="5" t="s">
        <v>460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1112.9477468</v>
      </c>
      <c r="E211" s="6">
        <v>20.914795539072301</v>
      </c>
      <c r="F211" s="6">
        <v>97.081514604728198</v>
      </c>
      <c r="G211" s="6">
        <v>3.01544994053351</v>
      </c>
      <c r="H211" s="6">
        <v>33.457674799999999</v>
      </c>
      <c r="I211" s="6">
        <v>99.999999999999602</v>
      </c>
      <c r="J211" s="6">
        <v>2.91848539527179</v>
      </c>
      <c r="K211" s="6">
        <v>100.306977008007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38350.575980699999</v>
      </c>
      <c r="E212" s="6">
        <v>2.4669891978302698</v>
      </c>
      <c r="F212" s="6">
        <v>86.936792186569406</v>
      </c>
      <c r="G212" s="6">
        <v>2.0663288520569698</v>
      </c>
      <c r="H212" s="6">
        <v>5762.5952281</v>
      </c>
      <c r="I212" s="6">
        <v>14.314706523570599</v>
      </c>
      <c r="J212" s="6">
        <v>13.0632078134306</v>
      </c>
      <c r="K212" s="6">
        <v>13.751599497307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535.74945679999996</v>
      </c>
      <c r="E213" s="6">
        <v>27.540955485712999</v>
      </c>
      <c r="F213" s="6">
        <v>86.661170047584505</v>
      </c>
      <c r="G213" s="6">
        <v>6.4048024438602598</v>
      </c>
      <c r="H213" s="6">
        <v>82.462201899999997</v>
      </c>
      <c r="I213" s="6">
        <v>49.948222925204</v>
      </c>
      <c r="J213" s="6">
        <v>13.3388299524155</v>
      </c>
      <c r="K213" s="6">
        <v>41.611421368187401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19604.6965026</v>
      </c>
      <c r="E214" s="6">
        <v>2.4972282042145402</v>
      </c>
      <c r="F214" s="6">
        <v>78.7470983827384</v>
      </c>
      <c r="G214" s="6">
        <v>2.5904448043091</v>
      </c>
      <c r="H214" s="6">
        <v>5291.0735070000001</v>
      </c>
      <c r="I214" s="6">
        <v>10.553614139928801</v>
      </c>
      <c r="J214" s="6">
        <v>21.2529016172616</v>
      </c>
      <c r="K214" s="6">
        <v>9.5982193647526106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679.3394902</v>
      </c>
      <c r="E215" s="6">
        <v>18.670511964195601</v>
      </c>
      <c r="F215" s="6">
        <v>97.476336262523404</v>
      </c>
      <c r="G215" s="6">
        <v>2.5935300643534598</v>
      </c>
      <c r="H215" s="6">
        <v>17.5881091</v>
      </c>
      <c r="I215" s="6">
        <v>100</v>
      </c>
      <c r="J215" s="6">
        <v>2.52366373747655</v>
      </c>
      <c r="K215" s="6">
        <v>100.174918276818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20808.0458641</v>
      </c>
      <c r="E216" s="6">
        <v>1.99147178211984</v>
      </c>
      <c r="F216" s="6">
        <v>93.474278976372901</v>
      </c>
      <c r="G216" s="6">
        <v>1.1837240327112</v>
      </c>
      <c r="H216" s="6">
        <v>1452.6723698000001</v>
      </c>
      <c r="I216" s="6">
        <v>17.153085731281902</v>
      </c>
      <c r="J216" s="6">
        <v>6.5257210236270904</v>
      </c>
      <c r="K216" s="6">
        <v>16.955636023065001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57483.6997424</v>
      </c>
      <c r="E218" s="6">
        <v>1.6879893088053299</v>
      </c>
      <c r="F218" s="6">
        <v>96.7127684255302</v>
      </c>
      <c r="G218" s="6">
        <v>0.715307586714235</v>
      </c>
      <c r="H218" s="6">
        <v>1953.8498989</v>
      </c>
      <c r="I218" s="6">
        <v>20.833263079698401</v>
      </c>
      <c r="J218" s="6">
        <v>3.2872315744698399</v>
      </c>
      <c r="K218" s="6">
        <v>21.0448748193458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826.39975919999995</v>
      </c>
      <c r="E219" s="6">
        <v>21.1214742943468</v>
      </c>
      <c r="F219" s="6">
        <v>93.176715515674104</v>
      </c>
      <c r="G219" s="6">
        <v>4.6128966552110402</v>
      </c>
      <c r="H219" s="6">
        <v>60.5168429</v>
      </c>
      <c r="I219" s="6">
        <v>66.617447472428395</v>
      </c>
      <c r="J219" s="6">
        <v>6.8232844843259297</v>
      </c>
      <c r="K219" s="6">
        <v>62.992325812173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17162.503403800001</v>
      </c>
      <c r="E220" s="6">
        <v>1.9635969214290701</v>
      </c>
      <c r="F220" s="6">
        <v>96.919518180124001</v>
      </c>
      <c r="G220" s="6">
        <v>0.895365884195791</v>
      </c>
      <c r="H220" s="6">
        <v>545.49156570000002</v>
      </c>
      <c r="I220" s="6">
        <v>28.456144105349601</v>
      </c>
      <c r="J220" s="6">
        <v>3.0804818198759798</v>
      </c>
      <c r="K220" s="6">
        <v>28.170408126177598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32810.285334400003</v>
      </c>
      <c r="E222" s="6">
        <v>1.3135023254096001</v>
      </c>
      <c r="F222" s="6">
        <v>91.883536060001006</v>
      </c>
      <c r="G222" s="6">
        <v>1.35981829366818</v>
      </c>
      <c r="H222" s="6">
        <v>2898.2721953999999</v>
      </c>
      <c r="I222" s="6">
        <v>15.897179341164399</v>
      </c>
      <c r="J222" s="6">
        <v>8.11646393999896</v>
      </c>
      <c r="K222" s="6">
        <v>15.394008295357001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994.05855459999998</v>
      </c>
      <c r="E223" s="6">
        <v>19.400773279716098</v>
      </c>
      <c r="F223" s="6">
        <v>89.331426718769507</v>
      </c>
      <c r="G223" s="6">
        <v>6.6599101383111901</v>
      </c>
      <c r="H223" s="6">
        <v>118.71730839999999</v>
      </c>
      <c r="I223" s="6">
        <v>57.588812503390102</v>
      </c>
      <c r="J223" s="6">
        <v>10.668573281230501</v>
      </c>
      <c r="K223" s="6">
        <v>55.765589155283699</v>
      </c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38024.038151399996</v>
      </c>
      <c r="E224" s="6">
        <v>1.50915010111823</v>
      </c>
      <c r="F224" s="6">
        <v>93.970051527745497</v>
      </c>
      <c r="G224" s="6">
        <v>1.13095781763967</v>
      </c>
      <c r="H224" s="6">
        <v>2439.9581253000001</v>
      </c>
      <c r="I224" s="6">
        <v>17.936039047466199</v>
      </c>
      <c r="J224" s="6">
        <v>6.0299484722545298</v>
      </c>
      <c r="K224" s="6">
        <v>17.6247218178253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647.22110840000005</v>
      </c>
      <c r="E225" s="6">
        <v>18.035011037331898</v>
      </c>
      <c r="F225" s="6">
        <v>97.929769563456503</v>
      </c>
      <c r="G225" s="6">
        <v>2.1227627319495999</v>
      </c>
      <c r="H225" s="6">
        <v>13.6822219</v>
      </c>
      <c r="I225" s="6">
        <v>99.999999999999702</v>
      </c>
      <c r="J225" s="6">
        <v>2.0702304365434698</v>
      </c>
      <c r="K225" s="6">
        <v>100.41474683601101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18083.3927176</v>
      </c>
      <c r="E226" s="6">
        <v>1.45996409019962</v>
      </c>
      <c r="F226" s="6">
        <v>97.085485574254605</v>
      </c>
      <c r="G226" s="6">
        <v>0.56033944203053598</v>
      </c>
      <c r="H226" s="6">
        <v>542.86496720000002</v>
      </c>
      <c r="I226" s="6">
        <v>18.7747054275933</v>
      </c>
      <c r="J226" s="6">
        <v>2.9145144257453599</v>
      </c>
      <c r="K226" s="6">
        <v>18.665485521496102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476.69458589999999</v>
      </c>
      <c r="E227" s="6">
        <v>17.495221520239699</v>
      </c>
      <c r="F227" s="6">
        <v>90.547607824660702</v>
      </c>
      <c r="G227" s="6">
        <v>6.2364234482865699</v>
      </c>
      <c r="H227" s="6">
        <v>49.762818500000002</v>
      </c>
      <c r="I227" s="6">
        <v>62.119972643927397</v>
      </c>
      <c r="J227" s="6">
        <v>9.4523921753393108</v>
      </c>
      <c r="K227" s="6">
        <v>59.740773991288599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9765.3507769000007</v>
      </c>
      <c r="E228" s="6">
        <v>2.6348252562999601</v>
      </c>
      <c r="F228" s="6">
        <v>87.664139726313394</v>
      </c>
      <c r="G228" s="6">
        <v>1.5375844936926899</v>
      </c>
      <c r="H228" s="6">
        <v>1374.1537085</v>
      </c>
      <c r="I228" s="6">
        <v>11.080187279547401</v>
      </c>
      <c r="J228" s="6">
        <v>12.335860273686601</v>
      </c>
      <c r="K228" s="6">
        <v>10.926763023054701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478.1299803</v>
      </c>
      <c r="E229" s="6">
        <v>21.9356015444516</v>
      </c>
      <c r="F229" s="6">
        <v>87.580895776138405</v>
      </c>
      <c r="G229" s="6">
        <v>10.066314307819599</v>
      </c>
      <c r="H229" s="6">
        <v>67.799558399999995</v>
      </c>
      <c r="I229" s="6">
        <v>76.560315604783199</v>
      </c>
      <c r="J229" s="6">
        <v>12.4191042238616</v>
      </c>
      <c r="K229" s="6">
        <v>70.988761214282505</v>
      </c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20066.301677399999</v>
      </c>
      <c r="E230" s="6">
        <v>2.3235346658135101</v>
      </c>
      <c r="F230" s="6">
        <v>92.457160016868499</v>
      </c>
      <c r="G230" s="6">
        <v>1.6991461686875799</v>
      </c>
      <c r="H230" s="6">
        <v>1637.0490136000001</v>
      </c>
      <c r="I230" s="6">
        <v>20.750489379983701</v>
      </c>
      <c r="J230" s="6">
        <v>7.54283998313152</v>
      </c>
      <c r="K230" s="6">
        <v>20.8274641331016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1219.2750549</v>
      </c>
      <c r="E231" s="6">
        <v>16.768005283542902</v>
      </c>
      <c r="F231" s="6">
        <v>94.685256539546103</v>
      </c>
      <c r="G231" s="6">
        <v>3.8353279654489398</v>
      </c>
      <c r="H231" s="6">
        <v>68.438681599999995</v>
      </c>
      <c r="I231" s="6">
        <v>70.325421935067894</v>
      </c>
      <c r="J231" s="6">
        <v>5.3147434604538804</v>
      </c>
      <c r="K231" s="6">
        <v>68.328606079288605</v>
      </c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28078.878066400001</v>
      </c>
      <c r="E232" s="6">
        <v>1.9537708365613899</v>
      </c>
      <c r="F232" s="6">
        <v>93.613927672409503</v>
      </c>
      <c r="G232" s="6">
        <v>1.2636258247305301</v>
      </c>
      <c r="H232" s="6">
        <v>1915.4601315</v>
      </c>
      <c r="I232" s="6">
        <v>18.941236840914598</v>
      </c>
      <c r="J232" s="6">
        <v>6.3860723275905</v>
      </c>
      <c r="K232" s="6">
        <v>18.5235885992455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15365.630569700001</v>
      </c>
      <c r="E234" s="6">
        <v>1.7879366445426199</v>
      </c>
      <c r="F234" s="6">
        <v>95.9450592124076</v>
      </c>
      <c r="G234" s="6">
        <v>0.89560922754572203</v>
      </c>
      <c r="H234" s="6">
        <v>649.40000699999996</v>
      </c>
      <c r="I234" s="6">
        <v>21.389473560426701</v>
      </c>
      <c r="J234" s="6">
        <v>4.05494078759238</v>
      </c>
      <c r="K234" s="6">
        <v>21.191254045185101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1706.6803557000001</v>
      </c>
      <c r="E235" s="6">
        <v>17.416492968224901</v>
      </c>
      <c r="F235" s="6">
        <v>93.828261585504904</v>
      </c>
      <c r="G235" s="6">
        <v>3.7759048636994099</v>
      </c>
      <c r="H235" s="6">
        <v>112.2602565</v>
      </c>
      <c r="I235" s="6">
        <v>57.8236223104524</v>
      </c>
      <c r="J235" s="6">
        <v>6.1717384144951097</v>
      </c>
      <c r="K235" s="6">
        <v>57.404667126053504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30887.0218967</v>
      </c>
      <c r="E236" s="6">
        <v>2.1843246115697101</v>
      </c>
      <c r="F236" s="6">
        <v>87.299812858661994</v>
      </c>
      <c r="G236" s="6">
        <v>1.80714221505897</v>
      </c>
      <c r="H236" s="6">
        <v>4493.3768524999996</v>
      </c>
      <c r="I236" s="6">
        <v>12.7145269601228</v>
      </c>
      <c r="J236" s="6">
        <v>12.700187141338001</v>
      </c>
      <c r="K236" s="6">
        <v>12.4221143694907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1925.0730509</v>
      </c>
      <c r="E237" s="6">
        <v>18.285707274140901</v>
      </c>
      <c r="F237" s="6">
        <v>86.885792905324294</v>
      </c>
      <c r="G237" s="6">
        <v>7.4531824846658603</v>
      </c>
      <c r="H237" s="6">
        <v>290.56311529999999</v>
      </c>
      <c r="I237" s="6">
        <v>51.604765305403298</v>
      </c>
      <c r="J237" s="6">
        <v>13.114207094675701</v>
      </c>
      <c r="K237" s="6">
        <v>49.379704405551401</v>
      </c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55584.8606506</v>
      </c>
      <c r="E238" s="6">
        <v>1.9674009930463601</v>
      </c>
      <c r="F238" s="6">
        <v>90.091736223324403</v>
      </c>
      <c r="G238" s="6">
        <v>1.31674570943103</v>
      </c>
      <c r="H238" s="6">
        <v>6113.2073196000001</v>
      </c>
      <c r="I238" s="6">
        <v>11.961135548846</v>
      </c>
      <c r="J238" s="6">
        <v>9.9082637766755699</v>
      </c>
      <c r="K238" s="6">
        <v>11.9726230347752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4411.7391993000001</v>
      </c>
      <c r="E239" s="6">
        <v>15.098754689217101</v>
      </c>
      <c r="F239" s="6">
        <v>87.016041887331099</v>
      </c>
      <c r="G239" s="6">
        <v>5.2674250344292499</v>
      </c>
      <c r="H239" s="6">
        <v>658.29053729999998</v>
      </c>
      <c r="I239" s="6">
        <v>40.722220541099801</v>
      </c>
      <c r="J239" s="6">
        <v>12.983958112668899</v>
      </c>
      <c r="K239" s="6">
        <v>35.301290519956702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78671.172146700002</v>
      </c>
      <c r="E240" s="6">
        <v>2.0425707069032502</v>
      </c>
      <c r="F240" s="6">
        <v>83.073477349956093</v>
      </c>
      <c r="G240" s="6">
        <v>2.3464911535046502</v>
      </c>
      <c r="H240" s="6">
        <v>16029.5369801</v>
      </c>
      <c r="I240" s="6">
        <v>12.7070735770584</v>
      </c>
      <c r="J240" s="6">
        <v>16.9265226500439</v>
      </c>
      <c r="K240" s="6">
        <v>11.5163157680255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2184.3944067000002</v>
      </c>
      <c r="E241" s="6">
        <v>13.567573126884101</v>
      </c>
      <c r="F241" s="6">
        <v>90.749866101530401</v>
      </c>
      <c r="G241" s="6">
        <v>4.2897966326014201</v>
      </c>
      <c r="H241" s="6">
        <v>222.65532300000001</v>
      </c>
      <c r="I241" s="6">
        <v>44.287567914052502</v>
      </c>
      <c r="J241" s="6">
        <v>9.2501338984695796</v>
      </c>
      <c r="K241" s="6">
        <v>42.085711870158299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32723.474487899999</v>
      </c>
      <c r="E242" s="6">
        <v>2.2342619550969198</v>
      </c>
      <c r="F242" s="6">
        <v>85.213526491754294</v>
      </c>
      <c r="G242" s="6">
        <v>1.7855548797051399</v>
      </c>
      <c r="H242" s="6">
        <v>5678.2626952999999</v>
      </c>
      <c r="I242" s="6">
        <v>10.6694279009601</v>
      </c>
      <c r="J242" s="6">
        <v>14.786473508245701</v>
      </c>
      <c r="K242" s="6">
        <v>10.2900416356467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1932.4585291000001</v>
      </c>
      <c r="E243" s="6">
        <v>17.2420525699346</v>
      </c>
      <c r="F243" s="6">
        <v>97.873635368364603</v>
      </c>
      <c r="G243" s="6">
        <v>2.18089877070223</v>
      </c>
      <c r="H243" s="6">
        <v>41.983844300000001</v>
      </c>
      <c r="I243" s="6">
        <v>99.999999999999801</v>
      </c>
      <c r="J243" s="6">
        <v>2.1263646316353899</v>
      </c>
      <c r="K243" s="6">
        <v>100.383766680157</v>
      </c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41859.909842499997</v>
      </c>
      <c r="E244" s="6">
        <v>2.6749598200918201</v>
      </c>
      <c r="F244" s="6">
        <v>92.832433870961196</v>
      </c>
      <c r="G244" s="6">
        <v>1.1261357234176499</v>
      </c>
      <c r="H244" s="6">
        <v>3231.9918744000001</v>
      </c>
      <c r="I244" s="6">
        <v>14.3937845502144</v>
      </c>
      <c r="J244" s="6">
        <v>7.1675661290388204</v>
      </c>
      <c r="K244" s="6">
        <v>14.585414098985799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2598.7052411</v>
      </c>
      <c r="E245" s="6">
        <v>12.424373585425499</v>
      </c>
      <c r="F245" s="6">
        <v>94.157559796068</v>
      </c>
      <c r="G245" s="6">
        <v>2.76763802616138</v>
      </c>
      <c r="H245" s="6">
        <v>161.24865610000001</v>
      </c>
      <c r="I245" s="6">
        <v>44.135484582105001</v>
      </c>
      <c r="J245" s="6">
        <v>5.8424402039319698</v>
      </c>
      <c r="K245" s="6">
        <v>44.6036303061829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27526.9698727</v>
      </c>
      <c r="E246" s="6">
        <v>2.97195553292749</v>
      </c>
      <c r="F246" s="6">
        <v>89.1477763589197</v>
      </c>
      <c r="G246" s="6">
        <v>1.5786439729913999</v>
      </c>
      <c r="H246" s="6">
        <v>3350.9398150000002</v>
      </c>
      <c r="I246" s="6">
        <v>13.2174904020955</v>
      </c>
      <c r="J246" s="6">
        <v>10.8522236410803</v>
      </c>
      <c r="K246" s="6">
        <v>12.968088799963599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703.03737450000006</v>
      </c>
      <c r="E247" s="6">
        <v>17.224245103197202</v>
      </c>
      <c r="F247" s="6">
        <v>92.198128666856107</v>
      </c>
      <c r="G247" s="6">
        <v>4.7202651129155804</v>
      </c>
      <c r="H247" s="6">
        <v>59.4915235</v>
      </c>
      <c r="I247" s="6">
        <v>57.595902399772797</v>
      </c>
      <c r="J247" s="6">
        <v>7.8018713331438896</v>
      </c>
      <c r="K247" s="6">
        <v>55.781439046994898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13183.557595</v>
      </c>
      <c r="E248" s="6">
        <v>2.4684752067924198</v>
      </c>
      <c r="F248" s="6">
        <v>88.270352105940404</v>
      </c>
      <c r="G248" s="6">
        <v>1.7728771927903699</v>
      </c>
      <c r="H248" s="6">
        <v>1751.8734761000001</v>
      </c>
      <c r="I248" s="6">
        <v>13.239421139760999</v>
      </c>
      <c r="J248" s="6">
        <v>11.7296478940596</v>
      </c>
      <c r="K248" s="6">
        <v>13.3416190717414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916.86931349999998</v>
      </c>
      <c r="E249" s="6">
        <v>17.300126799386501</v>
      </c>
      <c r="F249" s="6">
        <v>94.358614260585796</v>
      </c>
      <c r="G249" s="6">
        <v>4.1962459774720298</v>
      </c>
      <c r="H249" s="6">
        <v>54.8165476</v>
      </c>
      <c r="I249" s="6">
        <v>72.3767491056485</v>
      </c>
      <c r="J249" s="6">
        <v>5.6413857394142504</v>
      </c>
      <c r="K249" s="6">
        <v>70.18700259485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21903.0191686</v>
      </c>
      <c r="E250" s="6">
        <v>2.5649223679209099</v>
      </c>
      <c r="F250" s="6">
        <v>84.450002694507205</v>
      </c>
      <c r="G250" s="6">
        <v>1.4729814810157</v>
      </c>
      <c r="H250" s="6">
        <v>4033.0595404000001</v>
      </c>
      <c r="I250" s="6">
        <v>8.1380721392867006</v>
      </c>
      <c r="J250" s="6">
        <v>15.5499973054928</v>
      </c>
      <c r="K250" s="6">
        <v>7.9995698775326796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401.03437059999999</v>
      </c>
      <c r="E251" s="6">
        <v>16.591691659280801</v>
      </c>
      <c r="F251" s="6">
        <v>87.113446480710294</v>
      </c>
      <c r="G251" s="6">
        <v>7.6351749918323302</v>
      </c>
      <c r="H251" s="6">
        <v>59.324376299999997</v>
      </c>
      <c r="I251" s="6">
        <v>55.529711570665803</v>
      </c>
      <c r="J251" s="6">
        <v>12.8865535192897</v>
      </c>
      <c r="K251" s="6">
        <v>51.613987170908302</v>
      </c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7892.1643977000003</v>
      </c>
      <c r="E252" s="6">
        <v>2.8795668045129901</v>
      </c>
      <c r="F252" s="6">
        <v>88.424261851863804</v>
      </c>
      <c r="G252" s="6">
        <v>1.5656984458088099</v>
      </c>
      <c r="H252" s="6">
        <v>1033.1737757999999</v>
      </c>
      <c r="I252" s="6">
        <v>12.5929069408514</v>
      </c>
      <c r="J252" s="6">
        <v>11.5757381481362</v>
      </c>
      <c r="K252" s="6">
        <v>11.9599914564019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800.67418339999995</v>
      </c>
      <c r="E253" s="6">
        <v>16.470497786860498</v>
      </c>
      <c r="F253" s="6">
        <v>78.922947165052193</v>
      </c>
      <c r="G253" s="6">
        <v>7.4437363500939204</v>
      </c>
      <c r="H253" s="6">
        <v>213.8269372</v>
      </c>
      <c r="I253" s="6">
        <v>30.157325995156199</v>
      </c>
      <c r="J253" s="6">
        <v>21.0770528349478</v>
      </c>
      <c r="K253" s="6">
        <v>27.873043507057002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15816.5606997</v>
      </c>
      <c r="E254" s="6">
        <v>2.7126802669198802</v>
      </c>
      <c r="F254" s="6">
        <v>90.439086433799901</v>
      </c>
      <c r="G254" s="6">
        <v>1.6530341062032201</v>
      </c>
      <c r="H254" s="6">
        <v>1672.0731679999999</v>
      </c>
      <c r="I254" s="6">
        <v>15.647143537893299</v>
      </c>
      <c r="J254" s="6">
        <v>9.5609135662001297</v>
      </c>
      <c r="K254" s="6">
        <v>15.636465424961401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929.33170700000005</v>
      </c>
      <c r="E255" s="6">
        <v>19.269155140986499</v>
      </c>
      <c r="F255" s="6">
        <v>82.208461326551301</v>
      </c>
      <c r="G255" s="6">
        <v>4.5621668042532901</v>
      </c>
      <c r="H255" s="6">
        <v>201.12578120000001</v>
      </c>
      <c r="I255" s="6">
        <v>27.738116828643498</v>
      </c>
      <c r="J255" s="6">
        <v>17.791538673448699</v>
      </c>
      <c r="K255" s="6">
        <v>21.0801730067584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13396.616310699999</v>
      </c>
      <c r="E256" s="6">
        <v>3.3891713524194902</v>
      </c>
      <c r="F256" s="6">
        <v>80.759350512538006</v>
      </c>
      <c r="G256" s="6">
        <v>2.2580047122528799</v>
      </c>
      <c r="H256" s="6">
        <v>3191.6997489</v>
      </c>
      <c r="I256" s="6">
        <v>10.16265706271</v>
      </c>
      <c r="J256" s="6">
        <v>19.240649487462001</v>
      </c>
      <c r="K256" s="6">
        <v>9.4775903554931205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1237.3308237000001</v>
      </c>
      <c r="E257" s="6">
        <v>15.1722906891841</v>
      </c>
      <c r="F257" s="6">
        <v>89.545389338747796</v>
      </c>
      <c r="G257" s="6">
        <v>4.2764365758542304</v>
      </c>
      <c r="H257" s="6">
        <v>144.46095009999999</v>
      </c>
      <c r="I257" s="6">
        <v>41.146615877517497</v>
      </c>
      <c r="J257" s="6">
        <v>10.4546106612522</v>
      </c>
      <c r="K257" s="6">
        <v>36.628353802461397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14486.913263799999</v>
      </c>
      <c r="E258" s="6">
        <v>2.7543923610682999</v>
      </c>
      <c r="F258" s="6">
        <v>83.018788058287299</v>
      </c>
      <c r="G258" s="6">
        <v>2.6035843945335002</v>
      </c>
      <c r="H258" s="6">
        <v>2963.2490459999999</v>
      </c>
      <c r="I258" s="6">
        <v>14.005114114289899</v>
      </c>
      <c r="J258" s="6">
        <v>16.981211941712701</v>
      </c>
      <c r="K258" s="6">
        <v>12.728562707040901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1366.7291372</v>
      </c>
      <c r="E259" s="6">
        <v>16.943711232384501</v>
      </c>
      <c r="F259" s="6">
        <v>88.8981007597245</v>
      </c>
      <c r="G259" s="6">
        <v>6.0765300111277796</v>
      </c>
      <c r="H259" s="6">
        <v>170.68181480000001</v>
      </c>
      <c r="I259" s="6">
        <v>49.733726371110698</v>
      </c>
      <c r="J259" s="6">
        <v>11.1018992402755</v>
      </c>
      <c r="K259" s="6">
        <v>48.657618440547402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25998.558117699999</v>
      </c>
      <c r="E260" s="6">
        <v>3.2333164926598501</v>
      </c>
      <c r="F260" s="6">
        <v>78.420383292646704</v>
      </c>
      <c r="G260" s="6">
        <v>2.1396541889030201</v>
      </c>
      <c r="H260" s="6">
        <v>7154.2486221999998</v>
      </c>
      <c r="I260" s="6">
        <v>7.8510034153266597</v>
      </c>
      <c r="J260" s="6">
        <v>21.579616707353299</v>
      </c>
      <c r="K260" s="6">
        <v>7.7755088926262896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1693.5525568</v>
      </c>
      <c r="E261" s="6">
        <v>14.890391295926699</v>
      </c>
      <c r="F261" s="6">
        <v>83.874095128609099</v>
      </c>
      <c r="G261" s="6">
        <v>6.2796951236021004</v>
      </c>
      <c r="H261" s="6">
        <v>325.60789340000002</v>
      </c>
      <c r="I261" s="6">
        <v>34.413496476976199</v>
      </c>
      <c r="J261" s="6">
        <v>16.125904871390901</v>
      </c>
      <c r="K261" s="6">
        <v>32.661965351792198</v>
      </c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31500.823158200001</v>
      </c>
      <c r="E262" s="6">
        <v>2.1921692816417702</v>
      </c>
      <c r="F262" s="6">
        <v>89.8737239615443</v>
      </c>
      <c r="G262" s="6">
        <v>1.66449620053101</v>
      </c>
      <c r="H262" s="6">
        <v>3549.2690931000002</v>
      </c>
      <c r="I262" s="6">
        <v>15.2434445107065</v>
      </c>
      <c r="J262" s="6">
        <v>10.1262760384557</v>
      </c>
      <c r="K262" s="6">
        <v>14.772900866365999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1065.1706630000001</v>
      </c>
      <c r="E263" s="6">
        <v>17.210838990805801</v>
      </c>
      <c r="F263" s="6">
        <v>86.075331576056698</v>
      </c>
      <c r="G263" s="6">
        <v>5.9855768248600301</v>
      </c>
      <c r="H263" s="6">
        <v>172.31590080000001</v>
      </c>
      <c r="I263" s="6">
        <v>41.084127722271298</v>
      </c>
      <c r="J263" s="6">
        <v>13.924668423943301</v>
      </c>
      <c r="K263" s="6">
        <v>36.999840440572903</v>
      </c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17627.557832400002</v>
      </c>
      <c r="E264" s="6">
        <v>2.4003219360456498</v>
      </c>
      <c r="F264" s="6">
        <v>90.060207079871802</v>
      </c>
      <c r="G264" s="6">
        <v>1.2623437522014</v>
      </c>
      <c r="H264" s="6">
        <v>1945.5237804000001</v>
      </c>
      <c r="I264" s="6">
        <v>12.0608551581916</v>
      </c>
      <c r="J264" s="6">
        <v>9.9397929201281503</v>
      </c>
      <c r="K264" s="6">
        <v>11.4375561586423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2104.3740631999999</v>
      </c>
      <c r="E265" s="6">
        <v>16.5163860670662</v>
      </c>
      <c r="F265" s="6">
        <v>82.8350830780942</v>
      </c>
      <c r="G265" s="6">
        <v>7.2663700610164499</v>
      </c>
      <c r="H265" s="6">
        <v>436.06410019999998</v>
      </c>
      <c r="I265" s="6">
        <v>41.975798137747503</v>
      </c>
      <c r="J265" s="6">
        <v>17.1649169219058</v>
      </c>
      <c r="K265" s="6">
        <v>35.066314064842203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44604.0329499</v>
      </c>
      <c r="E266" s="6">
        <v>2.84826104978846</v>
      </c>
      <c r="F266" s="6">
        <v>84.252263458979996</v>
      </c>
      <c r="G266" s="6">
        <v>2.3814909757073202</v>
      </c>
      <c r="H266" s="6">
        <v>8337.0170808999992</v>
      </c>
      <c r="I266" s="6">
        <v>12.875192812793401</v>
      </c>
      <c r="J266" s="6">
        <v>15.7477365410201</v>
      </c>
      <c r="K266" s="6">
        <v>12.7412599637941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985.53200049999998</v>
      </c>
      <c r="E267" s="6">
        <v>15.901003058944401</v>
      </c>
      <c r="F267" s="6">
        <v>81.153458708054401</v>
      </c>
      <c r="G267" s="6">
        <v>7.0048360900654503</v>
      </c>
      <c r="H267" s="6">
        <v>228.8734188</v>
      </c>
      <c r="I267" s="6">
        <v>34.863543272305499</v>
      </c>
      <c r="J267" s="6">
        <v>18.846541291945599</v>
      </c>
      <c r="K267" s="6">
        <v>30.1629178312287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21083.6839999</v>
      </c>
      <c r="E268" s="6">
        <v>2.4572984356287999</v>
      </c>
      <c r="F268" s="6">
        <v>87.796191462091002</v>
      </c>
      <c r="G268" s="6">
        <v>1.3347792403933001</v>
      </c>
      <c r="H268" s="6">
        <v>2930.6651977000001</v>
      </c>
      <c r="I268" s="6">
        <v>9.8970829391904793</v>
      </c>
      <c r="J268" s="6">
        <v>12.203808537909</v>
      </c>
      <c r="K268" s="6">
        <v>9.6026198202936595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27740.519500099999</v>
      </c>
      <c r="E270" s="6">
        <v>1.7387336855917299</v>
      </c>
      <c r="F270" s="6">
        <v>91.291713388494699</v>
      </c>
      <c r="G270" s="6">
        <v>1.0553002967248699</v>
      </c>
      <c r="H270" s="6">
        <v>2646.1590608000001</v>
      </c>
      <c r="I270" s="6">
        <v>11.355435871719299</v>
      </c>
      <c r="J270" s="6">
        <v>8.7082866115052795</v>
      </c>
      <c r="K270" s="6">
        <v>11.0630456397837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1671.9230719</v>
      </c>
      <c r="E271" s="6">
        <v>14.3103755260261</v>
      </c>
      <c r="F271" s="6">
        <v>90.169201691832399</v>
      </c>
      <c r="G271" s="6">
        <v>4.3030487017895496</v>
      </c>
      <c r="H271" s="6">
        <v>182.28328740000001</v>
      </c>
      <c r="I271" s="6">
        <v>40.347463785942999</v>
      </c>
      <c r="J271" s="6">
        <v>9.8307983081675694</v>
      </c>
      <c r="K271" s="6">
        <v>39.4680527581449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23545.046966000002</v>
      </c>
      <c r="E272" s="6">
        <v>2.67849807042316</v>
      </c>
      <c r="F272" s="6">
        <v>81.088019816841296</v>
      </c>
      <c r="G272" s="6">
        <v>2.0730591347629401</v>
      </c>
      <c r="H272" s="6">
        <v>5491.3594220000004</v>
      </c>
      <c r="I272" s="6">
        <v>9.2449764522730309</v>
      </c>
      <c r="J272" s="6">
        <v>18.9119801831587</v>
      </c>
      <c r="K272" s="6">
        <v>8.8885594513701704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798.12271759999999</v>
      </c>
      <c r="E273" s="6">
        <v>22.463591378088399</v>
      </c>
      <c r="F273" s="6">
        <v>83.679164492460401</v>
      </c>
      <c r="G273" s="6">
        <v>8.1121420652973093</v>
      </c>
      <c r="H273" s="6">
        <v>155.66634379999999</v>
      </c>
      <c r="I273" s="6">
        <v>44.274626302624696</v>
      </c>
      <c r="J273" s="6">
        <v>16.320835507539599</v>
      </c>
      <c r="K273" s="6">
        <v>41.592066163195703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27619.3292033</v>
      </c>
      <c r="E274" s="6">
        <v>2.3242884254910798</v>
      </c>
      <c r="F274" s="6">
        <v>83.841893029208904</v>
      </c>
      <c r="G274" s="6">
        <v>1.52626237392513</v>
      </c>
      <c r="H274" s="6">
        <v>5322.8291920000001</v>
      </c>
      <c r="I274" s="6">
        <v>7.9162729680139297</v>
      </c>
      <c r="J274" s="6">
        <v>16.158106970791099</v>
      </c>
      <c r="K274" s="6">
        <v>7.9195370423316396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1600.2557690000001</v>
      </c>
      <c r="E275" s="6">
        <v>20.1163803032142</v>
      </c>
      <c r="F275" s="6">
        <v>88.230977717808699</v>
      </c>
      <c r="G275" s="6">
        <v>5.9639848970096798</v>
      </c>
      <c r="H275" s="6">
        <v>213.4561612</v>
      </c>
      <c r="I275" s="6">
        <v>51.011832048139702</v>
      </c>
      <c r="J275" s="6">
        <v>11.769022282191299</v>
      </c>
      <c r="K275" s="6">
        <v>44.711294272393303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40386.767908200003</v>
      </c>
      <c r="E276" s="6">
        <v>2.7195962712613699</v>
      </c>
      <c r="F276" s="6">
        <v>87.193559270924297</v>
      </c>
      <c r="G276" s="6">
        <v>1.49541146816049</v>
      </c>
      <c r="H276" s="6">
        <v>5931.7540627999997</v>
      </c>
      <c r="I276" s="6">
        <v>10.1062675736153</v>
      </c>
      <c r="J276" s="6">
        <v>12.8064407290757</v>
      </c>
      <c r="K276" s="6">
        <v>10.1816149578106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540.19720930000005</v>
      </c>
      <c r="E277" s="6">
        <v>15.2734704414788</v>
      </c>
      <c r="F277" s="6">
        <v>82.232970791079794</v>
      </c>
      <c r="G277" s="6">
        <v>5.9552922515589</v>
      </c>
      <c r="H277" s="6">
        <v>116.7135214</v>
      </c>
      <c r="I277" s="6">
        <v>31.015075954331699</v>
      </c>
      <c r="J277" s="6">
        <v>17.767029208920199</v>
      </c>
      <c r="K277" s="6">
        <v>27.5634923552056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8966.1986414000003</v>
      </c>
      <c r="E278" s="6">
        <v>2.3175551144326398</v>
      </c>
      <c r="F278" s="6">
        <v>82.753831945682705</v>
      </c>
      <c r="G278" s="6">
        <v>1.81795792072314</v>
      </c>
      <c r="H278" s="6">
        <v>1868.5849940999999</v>
      </c>
      <c r="I278" s="6">
        <v>9.6886434178974206</v>
      </c>
      <c r="J278" s="6">
        <v>17.246168054317302</v>
      </c>
      <c r="K278" s="6">
        <v>8.7232702233922996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1606.2552000000001</v>
      </c>
      <c r="E279" s="6">
        <v>15.4801073579785</v>
      </c>
      <c r="F279" s="6">
        <v>91.578536585562304</v>
      </c>
      <c r="G279" s="6">
        <v>3.7601604358610601</v>
      </c>
      <c r="H279" s="6">
        <v>147.7094951</v>
      </c>
      <c r="I279" s="6">
        <v>50.782487895804501</v>
      </c>
      <c r="J279" s="6">
        <v>8.4214634144376905</v>
      </c>
      <c r="K279" s="6">
        <v>40.889566705560398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27372.727123600002</v>
      </c>
      <c r="E280" s="6">
        <v>3.0761978119723299</v>
      </c>
      <c r="F280" s="6">
        <v>87.558142167120295</v>
      </c>
      <c r="G280" s="6">
        <v>1.42962497779513</v>
      </c>
      <c r="H280" s="6">
        <v>3889.6163274</v>
      </c>
      <c r="I280" s="6">
        <v>9.7733016588663197</v>
      </c>
      <c r="J280" s="6">
        <v>12.4418578328797</v>
      </c>
      <c r="K280" s="6">
        <v>10.060821199922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1454.6985855999999</v>
      </c>
      <c r="E281" s="6">
        <v>13.203067964492201</v>
      </c>
      <c r="F281" s="6">
        <v>93.496986417494099</v>
      </c>
      <c r="G281" s="6">
        <v>2.8894636887001499</v>
      </c>
      <c r="H281" s="6">
        <v>101.1789259</v>
      </c>
      <c r="I281" s="6">
        <v>45.327367258731996</v>
      </c>
      <c r="J281" s="6">
        <v>6.5030135825059103</v>
      </c>
      <c r="K281" s="6">
        <v>41.543223588368498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22367.013021899998</v>
      </c>
      <c r="E282" s="6">
        <v>3.0742392010379702</v>
      </c>
      <c r="F282" s="6">
        <v>90.052013629585304</v>
      </c>
      <c r="G282" s="6">
        <v>1.06572680628698</v>
      </c>
      <c r="H282" s="6">
        <v>2470.8691312999999</v>
      </c>
      <c r="I282" s="6">
        <v>9.6871229632915306</v>
      </c>
      <c r="J282" s="6">
        <v>9.9479863704146894</v>
      </c>
      <c r="K282" s="6">
        <v>9.6472634070536003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457.57298179999998</v>
      </c>
      <c r="E283" s="6">
        <v>13.715719428801499</v>
      </c>
      <c r="F283" s="6">
        <v>80.773664724204494</v>
      </c>
      <c r="G283" s="6">
        <v>6.4462219119017199</v>
      </c>
      <c r="H283" s="6">
        <v>108.9148498</v>
      </c>
      <c r="I283" s="6">
        <v>30.641665424422101</v>
      </c>
      <c r="J283" s="6">
        <v>19.226335275795499</v>
      </c>
      <c r="K283" s="6">
        <v>27.0818624548419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5277.9549932999998</v>
      </c>
      <c r="E284" s="6">
        <v>3.6418517592602702</v>
      </c>
      <c r="F284" s="6">
        <v>85.186744146383305</v>
      </c>
      <c r="G284" s="6">
        <v>2.0453626286553401</v>
      </c>
      <c r="H284" s="6">
        <v>917.79182879999996</v>
      </c>
      <c r="I284" s="6">
        <v>11.7849598866565</v>
      </c>
      <c r="J284" s="6">
        <v>14.813255853616701</v>
      </c>
      <c r="K284" s="6">
        <v>11.762288092208699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1017.6159548000001</v>
      </c>
      <c r="E285" s="6">
        <v>14.988053944731</v>
      </c>
      <c r="F285" s="6">
        <v>88.658176519498298</v>
      </c>
      <c r="G285" s="6">
        <v>5.5708416135067402</v>
      </c>
      <c r="H285" s="6">
        <v>130.1811179</v>
      </c>
      <c r="I285" s="6">
        <v>45.639483463695797</v>
      </c>
      <c r="J285" s="6">
        <v>11.3418234805017</v>
      </c>
      <c r="K285" s="6">
        <v>43.546847645930598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14320.645854599999</v>
      </c>
      <c r="E286" s="6">
        <v>2.4612603901887899</v>
      </c>
      <c r="F286" s="6">
        <v>83.354638211951496</v>
      </c>
      <c r="G286" s="6">
        <v>2.0025022401478698</v>
      </c>
      <c r="H286" s="6">
        <v>2859.7368593000001</v>
      </c>
      <c r="I286" s="6">
        <v>10.446155332804301</v>
      </c>
      <c r="J286" s="6">
        <v>16.645361788048501</v>
      </c>
      <c r="K286" s="6">
        <v>10.027889562964999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1839.8910582999999</v>
      </c>
      <c r="E287" s="6">
        <v>18.398398256315101</v>
      </c>
      <c r="F287" s="6">
        <v>89.562206915757798</v>
      </c>
      <c r="G287" s="6">
        <v>4.3171568930959596</v>
      </c>
      <c r="H287" s="6">
        <v>214.42528970000001</v>
      </c>
      <c r="I287" s="6">
        <v>41.811006001437903</v>
      </c>
      <c r="J287" s="6">
        <v>10.4377930842422</v>
      </c>
      <c r="K287" s="6">
        <v>37.043663907361697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29459.714405499999</v>
      </c>
      <c r="E288" s="6">
        <v>2.8444817620533298</v>
      </c>
      <c r="F288" s="6">
        <v>80.399291191367297</v>
      </c>
      <c r="G288" s="6">
        <v>2.3280911572457401</v>
      </c>
      <c r="H288" s="6">
        <v>7182.044457</v>
      </c>
      <c r="I288" s="6">
        <v>11.122241485366899</v>
      </c>
      <c r="J288" s="6">
        <v>19.600708808632699</v>
      </c>
      <c r="K288" s="6">
        <v>9.5494954136051096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1571.9959945999999</v>
      </c>
      <c r="E289" s="6">
        <v>12.135509013440499</v>
      </c>
      <c r="F289" s="6">
        <v>90.327403683720505</v>
      </c>
      <c r="G289" s="6">
        <v>3.8752754570883101</v>
      </c>
      <c r="H289" s="6">
        <v>168.3352122</v>
      </c>
      <c r="I289" s="6">
        <v>40.040745133610301</v>
      </c>
      <c r="J289" s="6">
        <v>9.6725963162795399</v>
      </c>
      <c r="K289" s="6">
        <v>36.1892049613284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20231.915634000001</v>
      </c>
      <c r="E290" s="6">
        <v>2.9284841333374199</v>
      </c>
      <c r="F290" s="6">
        <v>81.813157227025499</v>
      </c>
      <c r="G290" s="6">
        <v>2.1158039752321498</v>
      </c>
      <c r="H290" s="6">
        <v>4497.4999267000003</v>
      </c>
      <c r="I290" s="6">
        <v>9.80880531788981</v>
      </c>
      <c r="J290" s="6">
        <v>18.186842772974501</v>
      </c>
      <c r="K290" s="6">
        <v>9.5179028844115408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2166.8106848000002</v>
      </c>
      <c r="E291" s="6">
        <v>19.053597782857398</v>
      </c>
      <c r="F291" s="6">
        <v>85.021803701866702</v>
      </c>
      <c r="G291" s="6">
        <v>6.71597492357074</v>
      </c>
      <c r="H291" s="6">
        <v>381.72462080000003</v>
      </c>
      <c r="I291" s="6">
        <v>40.678854011315799</v>
      </c>
      <c r="J291" s="6">
        <v>14.9781962981333</v>
      </c>
      <c r="K291" s="6">
        <v>38.122367356719202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34046.392905100001</v>
      </c>
      <c r="E292" s="6">
        <v>2.6708377897582798</v>
      </c>
      <c r="F292" s="6">
        <v>84.599483790058301</v>
      </c>
      <c r="G292" s="6">
        <v>1.7855503260733401</v>
      </c>
      <c r="H292" s="6">
        <v>6197.8159007000004</v>
      </c>
      <c r="I292" s="6">
        <v>10.510097600398201</v>
      </c>
      <c r="J292" s="6">
        <v>15.400516209941699</v>
      </c>
      <c r="K292" s="6">
        <v>9.8085436752737696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1581.8070519</v>
      </c>
      <c r="E293" s="6">
        <v>22.925907611469199</v>
      </c>
      <c r="F293" s="6">
        <v>96.697089951280205</v>
      </c>
      <c r="G293" s="6">
        <v>3.4291081582610201</v>
      </c>
      <c r="H293" s="6">
        <v>54.030234100000001</v>
      </c>
      <c r="I293" s="6">
        <v>99.999999999999901</v>
      </c>
      <c r="J293" s="6">
        <v>3.3029100487198502</v>
      </c>
      <c r="K293" s="6">
        <v>100.391707658085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24934.784080199999</v>
      </c>
      <c r="E294" s="6">
        <v>2.8002432029872399</v>
      </c>
      <c r="F294" s="6">
        <v>81.712996435479596</v>
      </c>
      <c r="G294" s="6">
        <v>2.0872888314243898</v>
      </c>
      <c r="H294" s="6">
        <v>5580.2932855999998</v>
      </c>
      <c r="I294" s="6">
        <v>9.72964762500016</v>
      </c>
      <c r="J294" s="6">
        <v>18.287003564520401</v>
      </c>
      <c r="K294" s="6">
        <v>9.3267671896180602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770.5102369</v>
      </c>
      <c r="E295" s="6">
        <v>15.8677727471796</v>
      </c>
      <c r="F295" s="6">
        <v>87.905063902292198</v>
      </c>
      <c r="G295" s="6">
        <v>5.5123399117580902</v>
      </c>
      <c r="H295" s="6">
        <v>106.0151903</v>
      </c>
      <c r="I295" s="6">
        <v>45.753754909426597</v>
      </c>
      <c r="J295" s="6">
        <v>12.0949360977078</v>
      </c>
      <c r="K295" s="6">
        <v>40.0632618708986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11334.8105041</v>
      </c>
      <c r="E296" s="6">
        <v>3.9014335683297299</v>
      </c>
      <c r="F296" s="6">
        <v>80.538135625860306</v>
      </c>
      <c r="G296" s="6">
        <v>2.19807737306613</v>
      </c>
      <c r="H296" s="6">
        <v>2739.0321743</v>
      </c>
      <c r="I296" s="6">
        <v>9.3651074222497304</v>
      </c>
      <c r="J296" s="6">
        <v>19.461864374139701</v>
      </c>
      <c r="K296" s="6">
        <v>9.0962022026710301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1279.9054409</v>
      </c>
      <c r="E297" s="6">
        <v>20.692405125791101</v>
      </c>
      <c r="F297" s="6">
        <v>87.700853999651102</v>
      </c>
      <c r="G297" s="6">
        <v>5.6116992331641198</v>
      </c>
      <c r="H297" s="6">
        <v>179.49362139999999</v>
      </c>
      <c r="I297" s="6">
        <v>40.7783500644464</v>
      </c>
      <c r="J297" s="6">
        <v>12.2991460003489</v>
      </c>
      <c r="K297" s="6">
        <v>40.015039672162501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22868.3600788</v>
      </c>
      <c r="E298" s="6">
        <v>2.68721762571586</v>
      </c>
      <c r="F298" s="6">
        <v>89.138137113992599</v>
      </c>
      <c r="G298" s="6">
        <v>1.48516318666489</v>
      </c>
      <c r="H298" s="6">
        <v>2786.6073898999998</v>
      </c>
      <c r="I298" s="6">
        <v>12.6517793162421</v>
      </c>
      <c r="J298" s="6">
        <v>10.861862886007399</v>
      </c>
      <c r="K298" s="6">
        <v>12.1880271514136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1566.7466947999999</v>
      </c>
      <c r="E299" s="6">
        <v>13.644910556353301</v>
      </c>
      <c r="F299" s="6">
        <v>76.2244243024426</v>
      </c>
      <c r="G299" s="6">
        <v>6.2303926985140299</v>
      </c>
      <c r="H299" s="6">
        <v>488.69250219999998</v>
      </c>
      <c r="I299" s="6">
        <v>24.0797489765873</v>
      </c>
      <c r="J299" s="6">
        <v>23.7755756975574</v>
      </c>
      <c r="K299" s="6">
        <v>19.974620285268902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16852.853225700001</v>
      </c>
      <c r="E300" s="6">
        <v>2.4782649757065198</v>
      </c>
      <c r="F300" s="6">
        <v>82.8505743153314</v>
      </c>
      <c r="G300" s="6">
        <v>1.7370521215341801</v>
      </c>
      <c r="H300" s="6">
        <v>3488.4097830000001</v>
      </c>
      <c r="I300" s="6">
        <v>9.0090800418202708</v>
      </c>
      <c r="J300" s="6">
        <v>17.1494256846686</v>
      </c>
      <c r="K300" s="6">
        <v>8.3918708725873401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3876.3847971999999</v>
      </c>
      <c r="E301" s="6">
        <v>13.6497272083664</v>
      </c>
      <c r="F301" s="6">
        <v>85.736750087824305</v>
      </c>
      <c r="G301" s="6">
        <v>4.8707946119529</v>
      </c>
      <c r="H301" s="6">
        <v>644.87918030000003</v>
      </c>
      <c r="I301" s="6">
        <v>31.098609414001999</v>
      </c>
      <c r="J301" s="6">
        <v>14.2632499121757</v>
      </c>
      <c r="K301" s="6">
        <v>29.278467596479601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40941.811986300003</v>
      </c>
      <c r="E302" s="6">
        <v>2.62734236783233</v>
      </c>
      <c r="F302" s="6">
        <v>82.339984219441305</v>
      </c>
      <c r="G302" s="6">
        <v>2.2891107148561201</v>
      </c>
      <c r="H302" s="6">
        <v>8781.0685491000004</v>
      </c>
      <c r="I302" s="6">
        <v>11.9247046173875</v>
      </c>
      <c r="J302" s="6">
        <v>17.660015780558702</v>
      </c>
      <c r="K302" s="6">
        <v>10.6729995306858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2152.4439195999998</v>
      </c>
      <c r="E303" s="6">
        <v>17.528200228650899</v>
      </c>
      <c r="F303" s="6">
        <v>82.577447433191907</v>
      </c>
      <c r="G303" s="6">
        <v>6.3772603391020102</v>
      </c>
      <c r="H303" s="6">
        <v>454.13207240000003</v>
      </c>
      <c r="I303" s="6">
        <v>37.9750558649692</v>
      </c>
      <c r="J303" s="6">
        <v>17.4225525668081</v>
      </c>
      <c r="K303" s="6">
        <v>30.226218483234199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40075.553387</v>
      </c>
      <c r="E304" s="6">
        <v>3.4940073947326198</v>
      </c>
      <c r="F304" s="6">
        <v>79.506664208437599</v>
      </c>
      <c r="G304" s="6">
        <v>2.4574015876861099</v>
      </c>
      <c r="H304" s="6">
        <v>10329.7224298</v>
      </c>
      <c r="I304" s="6">
        <v>9.6790979106068402</v>
      </c>
      <c r="J304" s="6">
        <v>20.493335791562401</v>
      </c>
      <c r="K304" s="6">
        <v>9.5338213770880493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2388.5548109000001</v>
      </c>
      <c r="E305" s="6">
        <v>12.3102940644496</v>
      </c>
      <c r="F305" s="6">
        <v>86.264855622021699</v>
      </c>
      <c r="G305" s="6">
        <v>4.9970406668202703</v>
      </c>
      <c r="H305" s="6">
        <v>380.30719399999998</v>
      </c>
      <c r="I305" s="6">
        <v>32.119406843238799</v>
      </c>
      <c r="J305" s="6">
        <v>13.735144377978299</v>
      </c>
      <c r="K305" s="6">
        <v>31.384380083529301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21904.420615999999</v>
      </c>
      <c r="E306" s="6">
        <v>2.8909532021275699</v>
      </c>
      <c r="F306" s="6">
        <v>80.309195970839099</v>
      </c>
      <c r="G306" s="6">
        <v>2.00419435093416</v>
      </c>
      <c r="H306" s="6">
        <v>5370.6882320000004</v>
      </c>
      <c r="I306" s="6">
        <v>8.6350535200548695</v>
      </c>
      <c r="J306" s="6">
        <v>19.690804029160901</v>
      </c>
      <c r="K306" s="6">
        <v>8.1741322829913408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2416.1228526</v>
      </c>
      <c r="E307" s="6">
        <v>21.586655012005799</v>
      </c>
      <c r="F307" s="6">
        <v>88.395472740878603</v>
      </c>
      <c r="G307" s="6">
        <v>7.6127978712203896</v>
      </c>
      <c r="H307" s="6">
        <v>317.18777710000001</v>
      </c>
      <c r="I307" s="6">
        <v>59.947741019295798</v>
      </c>
      <c r="J307" s="6">
        <v>11.604527259121401</v>
      </c>
      <c r="K307" s="6">
        <v>57.989166786465802</v>
      </c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74269.472769100001</v>
      </c>
      <c r="E308" s="6">
        <v>2.1083724086250801</v>
      </c>
      <c r="F308" s="6">
        <v>83.519641431733504</v>
      </c>
      <c r="G308" s="6">
        <v>1.6694021805102</v>
      </c>
      <c r="H308" s="6">
        <v>14655.086168100001</v>
      </c>
      <c r="I308" s="6">
        <v>8.9115671473771005</v>
      </c>
      <c r="J308" s="6">
        <v>16.480358568266499</v>
      </c>
      <c r="K308" s="6">
        <v>8.4602450210057896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1033.8423169</v>
      </c>
      <c r="E309" s="6">
        <v>19.6466592932216</v>
      </c>
      <c r="F309" s="6">
        <v>86.941147060221297</v>
      </c>
      <c r="G309" s="6">
        <v>6.5839495874220804</v>
      </c>
      <c r="H309" s="6">
        <v>155.286596</v>
      </c>
      <c r="I309" s="6">
        <v>49.623321892254801</v>
      </c>
      <c r="J309" s="6">
        <v>13.058852939778699</v>
      </c>
      <c r="K309" s="6">
        <v>43.833568840759703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28144.5114259</v>
      </c>
      <c r="E310" s="6">
        <v>1.61824532441128</v>
      </c>
      <c r="F310" s="6">
        <v>92.316922713215803</v>
      </c>
      <c r="G310" s="6">
        <v>1.0653322840449899</v>
      </c>
      <c r="H310" s="6">
        <v>2342.3273884</v>
      </c>
      <c r="I310" s="6">
        <v>12.786673093619999</v>
      </c>
      <c r="J310" s="6">
        <v>7.6830772867842203</v>
      </c>
      <c r="K310" s="6">
        <v>12.8006259027546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1823.8899887</v>
      </c>
      <c r="E311" s="6">
        <v>19.474387727820801</v>
      </c>
      <c r="F311" s="6">
        <v>93.258227715116504</v>
      </c>
      <c r="G311" s="6">
        <v>4.1410701325185801</v>
      </c>
      <c r="H311" s="6">
        <v>131.85164760000001</v>
      </c>
      <c r="I311" s="6">
        <v>58.686796793976903</v>
      </c>
      <c r="J311" s="6">
        <v>6.7417722848834796</v>
      </c>
      <c r="K311" s="6">
        <v>57.282988075495403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50027.495798299999</v>
      </c>
      <c r="E312" s="6">
        <v>2.5517935170673001</v>
      </c>
      <c r="F312" s="6">
        <v>87.358499189060197</v>
      </c>
      <c r="G312" s="6">
        <v>1.7740478009198299</v>
      </c>
      <c r="H312" s="6">
        <v>7239.3943872</v>
      </c>
      <c r="I312" s="6">
        <v>13.400534423283601</v>
      </c>
      <c r="J312" s="6">
        <v>12.641500810939799</v>
      </c>
      <c r="K312" s="6">
        <v>12.2594742266593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1115.3403275000001</v>
      </c>
      <c r="E313" s="6">
        <v>23.318839689218599</v>
      </c>
      <c r="F313" s="6">
        <v>92.972887624649701</v>
      </c>
      <c r="G313" s="6">
        <v>5.1491161801015899</v>
      </c>
      <c r="H313" s="6">
        <v>84.300079499999995</v>
      </c>
      <c r="I313" s="6">
        <v>70.591738770955999</v>
      </c>
      <c r="J313" s="6">
        <v>7.0271123753503204</v>
      </c>
      <c r="K313" s="6">
        <v>68.125877943567701</v>
      </c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39938.887188100001</v>
      </c>
      <c r="E314" s="6">
        <v>2.4635200846211198</v>
      </c>
      <c r="F314" s="6">
        <v>84.939105285284001</v>
      </c>
      <c r="G314" s="6">
        <v>1.8225663398846199</v>
      </c>
      <c r="H314" s="6">
        <v>7081.7248774</v>
      </c>
      <c r="I314" s="6">
        <v>10.827192862013501</v>
      </c>
      <c r="J314" s="6">
        <v>15.060894714715999</v>
      </c>
      <c r="K314" s="6">
        <v>10.2787488502667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2659.4403351000001</v>
      </c>
      <c r="E315" s="6">
        <v>18.446895852204101</v>
      </c>
      <c r="F315" s="6">
        <v>96.697310724045394</v>
      </c>
      <c r="G315" s="6">
        <v>2.4775242473380499</v>
      </c>
      <c r="H315" s="6">
        <v>90.832981899999993</v>
      </c>
      <c r="I315" s="6">
        <v>73.590934923071202</v>
      </c>
      <c r="J315" s="6">
        <v>3.3026892759546</v>
      </c>
      <c r="K315" s="6">
        <v>72.537835670889606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40888.501085000004</v>
      </c>
      <c r="E316" s="6">
        <v>2.1364752749537401</v>
      </c>
      <c r="F316" s="6">
        <v>87.159381849887595</v>
      </c>
      <c r="G316" s="6">
        <v>1.5543662483723599</v>
      </c>
      <c r="H316" s="6">
        <v>6023.8337861</v>
      </c>
      <c r="I316" s="6">
        <v>11.0470638614406</v>
      </c>
      <c r="J316" s="6">
        <v>12.840618150112499</v>
      </c>
      <c r="K316" s="6">
        <v>10.5507071227157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475.1661641</v>
      </c>
      <c r="E317" s="6">
        <v>18.3579875511921</v>
      </c>
      <c r="F317" s="6">
        <v>90.147974958664605</v>
      </c>
      <c r="G317" s="6">
        <v>5.1112037310988097</v>
      </c>
      <c r="H317" s="6">
        <v>51.929607400000002</v>
      </c>
      <c r="I317" s="6">
        <v>49.470959802892096</v>
      </c>
      <c r="J317" s="6">
        <v>9.8520250413353896</v>
      </c>
      <c r="K317" s="6">
        <v>46.7685236310843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8786.7058708999994</v>
      </c>
      <c r="E318" s="6">
        <v>3.0601017039822702</v>
      </c>
      <c r="F318" s="6">
        <v>79.6626921781763</v>
      </c>
      <c r="G318" s="6">
        <v>2.1959334794938798</v>
      </c>
      <c r="H318" s="6">
        <v>2243.1823122000001</v>
      </c>
      <c r="I318" s="6">
        <v>8.9700479599542593</v>
      </c>
      <c r="J318" s="6">
        <v>20.3373078218237</v>
      </c>
      <c r="K318" s="6">
        <v>8.6016288071793596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833.77653669999995</v>
      </c>
      <c r="E319" s="6">
        <v>18.9533590883341</v>
      </c>
      <c r="F319" s="6">
        <v>97.520702705536806</v>
      </c>
      <c r="G319" s="6">
        <v>2.5522706978630398</v>
      </c>
      <c r="H319" s="6">
        <v>21.197344300000001</v>
      </c>
      <c r="I319" s="6">
        <v>99.999999999999702</v>
      </c>
      <c r="J319" s="6">
        <v>2.4792972944631999</v>
      </c>
      <c r="K319" s="6">
        <v>100.391039229624</v>
      </c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19223.6650309</v>
      </c>
      <c r="E320" s="6">
        <v>1.8724831128387001</v>
      </c>
      <c r="F320" s="6">
        <v>89.684532467128307</v>
      </c>
      <c r="G320" s="6">
        <v>1.2573614544404901</v>
      </c>
      <c r="H320" s="6">
        <v>2211.0957936</v>
      </c>
      <c r="I320" s="6">
        <v>11.7246717376793</v>
      </c>
      <c r="J320" s="6">
        <v>10.3154675328717</v>
      </c>
      <c r="K320" s="6">
        <v>10.931726926030199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484.63959929999999</v>
      </c>
      <c r="E321" s="6">
        <v>17.249465194473199</v>
      </c>
      <c r="F321" s="6">
        <v>85.282765006700799</v>
      </c>
      <c r="G321" s="6">
        <v>6.1595400568240102</v>
      </c>
      <c r="H321" s="6">
        <v>83.634188800000004</v>
      </c>
      <c r="I321" s="6">
        <v>39.355211830865699</v>
      </c>
      <c r="J321" s="6">
        <v>14.717234993299201</v>
      </c>
      <c r="K321" s="6">
        <v>35.693023007015597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8539.9270641999992</v>
      </c>
      <c r="E322" s="6">
        <v>2.3383292928181199</v>
      </c>
      <c r="F322" s="6">
        <v>89.708702445642899</v>
      </c>
      <c r="G322" s="6">
        <v>1.6908351657051599</v>
      </c>
      <c r="H322" s="6">
        <v>979.69236109999997</v>
      </c>
      <c r="I322" s="6">
        <v>14.825696443536801</v>
      </c>
      <c r="J322" s="6">
        <v>10.291297554357101</v>
      </c>
      <c r="K322" s="6">
        <v>14.738921692207301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2161.1470380999999</v>
      </c>
      <c r="E323" s="6">
        <v>17.310016462575799</v>
      </c>
      <c r="F323" s="6">
        <v>86.840014468171006</v>
      </c>
      <c r="G323" s="6">
        <v>5.7057265301961797</v>
      </c>
      <c r="H323" s="6">
        <v>327.50643730000002</v>
      </c>
      <c r="I323" s="6">
        <v>39.651850721737397</v>
      </c>
      <c r="J323" s="6">
        <v>13.159985531828999</v>
      </c>
      <c r="K323" s="6">
        <v>37.650905712264802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31949.6368057</v>
      </c>
      <c r="E324" s="6">
        <v>2.8690431293399699</v>
      </c>
      <c r="F324" s="6">
        <v>79.516756586695394</v>
      </c>
      <c r="G324" s="6">
        <v>2.5151833942008901</v>
      </c>
      <c r="H324" s="6">
        <v>8230.1167169</v>
      </c>
      <c r="I324" s="6">
        <v>9.9550854762969792</v>
      </c>
      <c r="J324" s="6">
        <v>20.483243413304599</v>
      </c>
      <c r="K324" s="6">
        <v>9.7640408646251604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766.78223790000004</v>
      </c>
      <c r="E325" s="6">
        <v>15.6030508192762</v>
      </c>
      <c r="F325" s="6">
        <v>76.918450564329802</v>
      </c>
      <c r="G325" s="6">
        <v>7.9459776139876803</v>
      </c>
      <c r="H325" s="6">
        <v>230.09462619999999</v>
      </c>
      <c r="I325" s="6">
        <v>30.026894123745802</v>
      </c>
      <c r="J325" s="6">
        <v>23.081549435670201</v>
      </c>
      <c r="K325" s="6">
        <v>26.4796905420157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13437.6380199</v>
      </c>
      <c r="E326" s="6">
        <v>2.7125443947798402</v>
      </c>
      <c r="F326" s="6">
        <v>73.836378553980694</v>
      </c>
      <c r="G326" s="6">
        <v>2.7271985191414601</v>
      </c>
      <c r="H326" s="6">
        <v>4761.5725630999996</v>
      </c>
      <c r="I326" s="6">
        <v>8.1895461220229109</v>
      </c>
      <c r="J326" s="6">
        <v>26.163621446019299</v>
      </c>
      <c r="K326" s="6">
        <v>7.6964292831802004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713.79135810000002</v>
      </c>
      <c r="E327" s="6">
        <v>18.172109042060502</v>
      </c>
      <c r="F327" s="6">
        <v>84.798715318171006</v>
      </c>
      <c r="G327" s="6">
        <v>7.7026935706310997</v>
      </c>
      <c r="H327" s="6">
        <v>127.95648610000001</v>
      </c>
      <c r="I327" s="6">
        <v>50.509863062615899</v>
      </c>
      <c r="J327" s="6">
        <v>15.2012846818289</v>
      </c>
      <c r="K327" s="6">
        <v>42.968639358477297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17655.610136899999</v>
      </c>
      <c r="E328" s="6">
        <v>3.0511337035119799</v>
      </c>
      <c r="F328" s="6">
        <v>86.016792150199805</v>
      </c>
      <c r="G328" s="6">
        <v>1.82013777834408</v>
      </c>
      <c r="H328" s="6">
        <v>2870.1612799999998</v>
      </c>
      <c r="I328" s="6">
        <v>11.5263237796827</v>
      </c>
      <c r="J328" s="6">
        <v>13.9832078498002</v>
      </c>
      <c r="K328" s="6">
        <v>11.1964589703776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1570.6266095999999</v>
      </c>
      <c r="E329" s="6">
        <v>19.029341124316201</v>
      </c>
      <c r="F329" s="6">
        <v>87.323841913079207</v>
      </c>
      <c r="G329" s="6">
        <v>5.8374293901560597</v>
      </c>
      <c r="H329" s="6">
        <v>227.99628100000001</v>
      </c>
      <c r="I329" s="6">
        <v>46.081129233808902</v>
      </c>
      <c r="J329" s="6">
        <v>12.6761580869208</v>
      </c>
      <c r="K329" s="6">
        <v>40.213032825040798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31332.218171299999</v>
      </c>
      <c r="E330" s="6">
        <v>2.8086050980543402</v>
      </c>
      <c r="F330" s="6">
        <v>72.272305253002202</v>
      </c>
      <c r="G330" s="6">
        <v>2.62252104104022</v>
      </c>
      <c r="H330" s="6">
        <v>12020.789680899999</v>
      </c>
      <c r="I330" s="6">
        <v>7.5680475562674303</v>
      </c>
      <c r="J330" s="6">
        <v>27.727694746997798</v>
      </c>
      <c r="K330" s="6">
        <v>6.8356076096445797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246.88184670000001</v>
      </c>
      <c r="E331" s="6">
        <v>23.171911640397301</v>
      </c>
      <c r="F331" s="6">
        <v>88.242213563960604</v>
      </c>
      <c r="G331" s="6">
        <v>8.7044328841468506</v>
      </c>
      <c r="H331" s="6">
        <v>32.895639299999999</v>
      </c>
      <c r="I331" s="6">
        <v>70.698949146051305</v>
      </c>
      <c r="J331" s="6">
        <v>11.7577864360394</v>
      </c>
      <c r="K331" s="6">
        <v>65.326788311251406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7526.8138011000001</v>
      </c>
      <c r="E332" s="6">
        <v>2.8833256268704401</v>
      </c>
      <c r="F332" s="6">
        <v>83.597671075295494</v>
      </c>
      <c r="G332" s="6">
        <v>2.2277737309199499</v>
      </c>
      <c r="H332" s="6">
        <v>1476.8028119999999</v>
      </c>
      <c r="I332" s="6">
        <v>11.2237440764635</v>
      </c>
      <c r="J332" s="6">
        <v>16.402328924704499</v>
      </c>
      <c r="K332" s="6">
        <v>11.354283677797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4200.0399945999998</v>
      </c>
      <c r="E333" s="6">
        <v>20.006862035354299</v>
      </c>
      <c r="F333" s="6">
        <v>84.112802784286401</v>
      </c>
      <c r="G333" s="6">
        <v>5.73005944017026</v>
      </c>
      <c r="H333" s="6">
        <v>793.30210739999995</v>
      </c>
      <c r="I333" s="6">
        <v>33.483216891149802</v>
      </c>
      <c r="J333" s="6">
        <v>15.8871972157136</v>
      </c>
      <c r="K333" s="6">
        <v>30.337091753136601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44303.145176600003</v>
      </c>
      <c r="E334" s="6">
        <v>3.4500113322404302</v>
      </c>
      <c r="F334" s="6">
        <v>76.436686445378399</v>
      </c>
      <c r="G334" s="6">
        <v>2.4817910449237002</v>
      </c>
      <c r="H334" s="6">
        <v>13657.4327041</v>
      </c>
      <c r="I334" s="6">
        <v>9.0195578575678699</v>
      </c>
      <c r="J334" s="6">
        <v>23.563313554621601</v>
      </c>
      <c r="K334" s="6">
        <v>8.0506454868514901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11152.358210599999</v>
      </c>
      <c r="E335" s="6">
        <v>10.6651625763279</v>
      </c>
      <c r="F335" s="6">
        <v>86.781957922691703</v>
      </c>
      <c r="G335" s="6">
        <v>3.4230935006816599</v>
      </c>
      <c r="H335" s="6">
        <v>1698.6519274</v>
      </c>
      <c r="I335" s="6">
        <v>25.235387544678598</v>
      </c>
      <c r="J335" s="6">
        <v>13.218042077308301</v>
      </c>
      <c r="K335" s="6">
        <v>22.474036200230302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54942.224772000001</v>
      </c>
      <c r="E336" s="6">
        <v>3.70621686833646</v>
      </c>
      <c r="F336" s="6">
        <v>83.276047945461698</v>
      </c>
      <c r="G336" s="6">
        <v>1.84942305386429</v>
      </c>
      <c r="H336" s="6">
        <v>11033.7984994</v>
      </c>
      <c r="I336" s="6">
        <v>9.2811625041767893</v>
      </c>
      <c r="J336" s="6">
        <v>16.723952054538302</v>
      </c>
      <c r="K336" s="6">
        <v>9.2091057426375897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4200.5694798000004</v>
      </c>
      <c r="E337" s="6">
        <v>10.8924683575103</v>
      </c>
      <c r="F337" s="6">
        <v>77.802789967515807</v>
      </c>
      <c r="G337" s="6">
        <v>5.6486274529139804</v>
      </c>
      <c r="H337" s="6">
        <v>1198.4264708000001</v>
      </c>
      <c r="I337" s="6">
        <v>24.481037823208698</v>
      </c>
      <c r="J337" s="6">
        <v>22.1972100324842</v>
      </c>
      <c r="K337" s="6">
        <v>19.7988384432395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32543.081622000002</v>
      </c>
      <c r="E338" s="6">
        <v>3.0483541903610201</v>
      </c>
      <c r="F338" s="6">
        <v>80.631368903993604</v>
      </c>
      <c r="G338" s="6">
        <v>1.97553613945108</v>
      </c>
      <c r="H338" s="6">
        <v>7817.2422374999996</v>
      </c>
      <c r="I338" s="6">
        <v>9.1570685430700198</v>
      </c>
      <c r="J338" s="6">
        <v>19.3686310960064</v>
      </c>
      <c r="K338" s="6">
        <v>8.2241322297730903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2384.0462594000001</v>
      </c>
      <c r="E339" s="6">
        <v>14.8390242387523</v>
      </c>
      <c r="F339" s="6">
        <v>84.135049666712305</v>
      </c>
      <c r="G339" s="6">
        <v>5.11599115020379</v>
      </c>
      <c r="H339" s="6">
        <v>449.54838260000002</v>
      </c>
      <c r="I339" s="6">
        <v>29.989167434314801</v>
      </c>
      <c r="J339" s="6">
        <v>15.8649503332877</v>
      </c>
      <c r="K339" s="6">
        <v>27.131138798066399</v>
      </c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25990.220712499999</v>
      </c>
      <c r="E340" s="6">
        <v>2.3759450527207302</v>
      </c>
      <c r="F340" s="6">
        <v>81.661064264925997</v>
      </c>
      <c r="G340" s="6">
        <v>2.1341698663866602</v>
      </c>
      <c r="H340" s="6">
        <v>5836.7226985999996</v>
      </c>
      <c r="I340" s="6">
        <v>10.385996289835401</v>
      </c>
      <c r="J340" s="6">
        <v>18.338935735073999</v>
      </c>
      <c r="K340" s="6">
        <v>9.5032004653331192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259.60845619999998</v>
      </c>
      <c r="E341" s="6">
        <v>16.889755198866499</v>
      </c>
      <c r="F341" s="6">
        <v>84.700018680965897</v>
      </c>
      <c r="G341" s="6">
        <v>6.2819655234927998</v>
      </c>
      <c r="H341" s="6">
        <v>46.894966400000001</v>
      </c>
      <c r="I341" s="6">
        <v>36.7428618916217</v>
      </c>
      <c r="J341" s="6">
        <v>15.299981319034099</v>
      </c>
      <c r="K341" s="6">
        <v>34.7766828009837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4197.1554570999997</v>
      </c>
      <c r="E342" s="6">
        <v>3.0189339221373701</v>
      </c>
      <c r="F342" s="6">
        <v>77.1538171528032</v>
      </c>
      <c r="G342" s="6">
        <v>2.3573938283569902</v>
      </c>
      <c r="H342" s="6">
        <v>1242.8287355</v>
      </c>
      <c r="I342" s="6">
        <v>8.9344358862353008</v>
      </c>
      <c r="J342" s="6">
        <v>22.8461828471968</v>
      </c>
      <c r="K342" s="6">
        <v>7.9611519178801498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190.70267620000001</v>
      </c>
      <c r="E343" s="6">
        <v>19.120981718939198</v>
      </c>
      <c r="F343" s="6">
        <v>92.8216704608448</v>
      </c>
      <c r="G343" s="6">
        <v>4.2175033800159101</v>
      </c>
      <c r="H343" s="6">
        <v>14.7479209</v>
      </c>
      <c r="I343" s="6">
        <v>57.481458758965601</v>
      </c>
      <c r="J343" s="6">
        <v>7.1783295391551798</v>
      </c>
      <c r="K343" s="6">
        <v>54.535767238321696</v>
      </c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4184.9008045</v>
      </c>
      <c r="E344" s="6">
        <v>2.6405896502763402</v>
      </c>
      <c r="F344" s="6">
        <v>89.224093774353804</v>
      </c>
      <c r="G344" s="6">
        <v>1.5849529719016899</v>
      </c>
      <c r="H344" s="6">
        <v>505.42512369999997</v>
      </c>
      <c r="I344" s="6">
        <v>13.584768794272399</v>
      </c>
      <c r="J344" s="6">
        <v>10.775906225646199</v>
      </c>
      <c r="K344" s="6">
        <v>13.1233503365437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303.78034100000002</v>
      </c>
      <c r="E345" s="6">
        <v>15.498770891271899</v>
      </c>
      <c r="F345" s="6">
        <v>90.717398759816902</v>
      </c>
      <c r="G345" s="6">
        <v>5.6127430998690304</v>
      </c>
      <c r="H345" s="6">
        <v>31.084133900000001</v>
      </c>
      <c r="I345" s="6">
        <v>61.643382422339897</v>
      </c>
      <c r="J345" s="6">
        <v>9.2826012401830909</v>
      </c>
      <c r="K345" s="6">
        <v>54.8524536121501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6119.5177358999999</v>
      </c>
      <c r="E346" s="6">
        <v>2.2614746381319799</v>
      </c>
      <c r="F346" s="6">
        <v>84.194266270521297</v>
      </c>
      <c r="G346" s="6">
        <v>2.2090522743940002</v>
      </c>
      <c r="H346" s="6">
        <v>1148.8130031999999</v>
      </c>
      <c r="I346" s="6">
        <v>12.622784312569699</v>
      </c>
      <c r="J346" s="6">
        <v>15.8057337294787</v>
      </c>
      <c r="K346" s="6">
        <v>11.767219325538001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260.39339180000002</v>
      </c>
      <c r="E347" s="6">
        <v>19.179669176399099</v>
      </c>
      <c r="F347" s="6">
        <v>84.206318510700996</v>
      </c>
      <c r="G347" s="6">
        <v>7.0356384982842801</v>
      </c>
      <c r="H347" s="6">
        <v>48.839212600000003</v>
      </c>
      <c r="I347" s="6">
        <v>42.358288211158502</v>
      </c>
      <c r="J347" s="6">
        <v>15.793681489299001</v>
      </c>
      <c r="K347" s="6">
        <v>37.511533755704001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5721.8246305000002</v>
      </c>
      <c r="E348" s="6">
        <v>3.1712964704067699</v>
      </c>
      <c r="F348" s="6">
        <v>78.398331832135796</v>
      </c>
      <c r="G348" s="6">
        <v>2.7152100434823101</v>
      </c>
      <c r="H348" s="6">
        <v>1576.5763645</v>
      </c>
      <c r="I348" s="6">
        <v>10.1472470585905</v>
      </c>
      <c r="J348" s="6">
        <v>21.601668167864201</v>
      </c>
      <c r="K348" s="6">
        <v>9.8542360862457805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736.32393320000006</v>
      </c>
      <c r="E349" s="6">
        <v>18.618656696497698</v>
      </c>
      <c r="F349" s="6">
        <v>76.622073734494293</v>
      </c>
      <c r="G349" s="6">
        <v>7.9685235758947703</v>
      </c>
      <c r="H349" s="6">
        <v>224.65754029999999</v>
      </c>
      <c r="I349" s="6">
        <v>30.1412633256197</v>
      </c>
      <c r="J349" s="6">
        <v>23.3779262655057</v>
      </c>
      <c r="K349" s="6">
        <v>26.117149744293599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9783.3044035999992</v>
      </c>
      <c r="E350" s="6">
        <v>3.6432022706559999</v>
      </c>
      <c r="F350" s="6">
        <v>76.465150076925795</v>
      </c>
      <c r="G350" s="6">
        <v>3.00185265982828</v>
      </c>
      <c r="H350" s="6">
        <v>3011.1573790000002</v>
      </c>
      <c r="I350" s="6">
        <v>10.408517715615099</v>
      </c>
      <c r="J350" s="6">
        <v>23.534849923074201</v>
      </c>
      <c r="K350" s="6">
        <v>9.7530732039018808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387.36076059999999</v>
      </c>
      <c r="E351" s="6">
        <v>21.440777680029001</v>
      </c>
      <c r="F351" s="6">
        <v>90.211625475382505</v>
      </c>
      <c r="G351" s="6">
        <v>7.2922438800810196</v>
      </c>
      <c r="H351" s="6">
        <v>42.030416600000002</v>
      </c>
      <c r="I351" s="6">
        <v>71.439844760925297</v>
      </c>
      <c r="J351" s="6">
        <v>9.7883745246175007</v>
      </c>
      <c r="K351" s="6">
        <v>67.206784142817199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15495.9819348</v>
      </c>
      <c r="E352" s="6">
        <v>2.3959519288698599</v>
      </c>
      <c r="F352" s="6">
        <v>88.143150627727806</v>
      </c>
      <c r="G352" s="6">
        <v>1.4379437833458499</v>
      </c>
      <c r="H352" s="6">
        <v>2084.4900865</v>
      </c>
      <c r="I352" s="6">
        <v>10.809240991887499</v>
      </c>
      <c r="J352" s="6">
        <v>11.856849372272199</v>
      </c>
      <c r="K352" s="6">
        <v>10.689593121260099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438.08356020000002</v>
      </c>
      <c r="E353" s="6">
        <v>18.8230218884766</v>
      </c>
      <c r="F353" s="6">
        <v>86.421297104725795</v>
      </c>
      <c r="G353" s="6">
        <v>7.4756856343025904</v>
      </c>
      <c r="H353" s="6">
        <v>68.832645499999998</v>
      </c>
      <c r="I353" s="6">
        <v>49.996995621055099</v>
      </c>
      <c r="J353" s="6">
        <v>13.578702895274199</v>
      </c>
      <c r="K353" s="6">
        <v>47.578804414996299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17205.080400499999</v>
      </c>
      <c r="E354" s="6">
        <v>2.0904548200633002</v>
      </c>
      <c r="F354" s="6">
        <v>89.630850349212906</v>
      </c>
      <c r="G354" s="6">
        <v>1.4656488720779399</v>
      </c>
      <c r="H354" s="6">
        <v>1990.4090246999999</v>
      </c>
      <c r="I354" s="6">
        <v>12.9724661106059</v>
      </c>
      <c r="J354" s="6">
        <v>10.369149650787101</v>
      </c>
      <c r="K354" s="6">
        <v>12.669057651004101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14495.7459643</v>
      </c>
      <c r="E356" s="6">
        <v>1.87684135097598</v>
      </c>
      <c r="F356" s="6">
        <v>94.497729404053501</v>
      </c>
      <c r="G356" s="6">
        <v>0.83875174799701702</v>
      </c>
      <c r="H356" s="6">
        <v>844.03633070000001</v>
      </c>
      <c r="I356" s="6">
        <v>14.7615970764391</v>
      </c>
      <c r="J356" s="6">
        <v>5.5022705959465501</v>
      </c>
      <c r="K356" s="6">
        <v>14.404986875379899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697.70895359999997</v>
      </c>
      <c r="E357" s="6">
        <v>24.5568078642887</v>
      </c>
      <c r="F357" s="6">
        <v>75.818189715256196</v>
      </c>
      <c r="G357" s="6">
        <v>10.7202631848469</v>
      </c>
      <c r="H357" s="6">
        <v>222.53057759999999</v>
      </c>
      <c r="I357" s="6">
        <v>37.295722565960403</v>
      </c>
      <c r="J357" s="6">
        <v>24.181810284743801</v>
      </c>
      <c r="K357" s="6">
        <v>33.611666718723001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9792.9579787000002</v>
      </c>
      <c r="E358" s="6">
        <v>4.6948067142318299</v>
      </c>
      <c r="F358" s="6">
        <v>67.548907652762594</v>
      </c>
      <c r="G358" s="6">
        <v>4.36551313715196</v>
      </c>
      <c r="H358" s="6">
        <v>4704.6235796000001</v>
      </c>
      <c r="I358" s="6">
        <v>9.8573810536562991</v>
      </c>
      <c r="J358" s="6">
        <v>32.451092347237498</v>
      </c>
      <c r="K358" s="6">
        <v>9.0870791221147496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249.15918590000001</v>
      </c>
      <c r="E359" s="6">
        <v>23.863336099957699</v>
      </c>
      <c r="F359" s="6">
        <v>88.421167612494799</v>
      </c>
      <c r="G359" s="6">
        <v>8.8030417031638706</v>
      </c>
      <c r="H359" s="6">
        <v>32.627622199999998</v>
      </c>
      <c r="I359" s="6">
        <v>70.813636892400694</v>
      </c>
      <c r="J359" s="6">
        <v>11.5788323875052</v>
      </c>
      <c r="K359" s="6">
        <v>67.223982512708503</v>
      </c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12885.230838900001</v>
      </c>
      <c r="E360" s="6">
        <v>1.5298386572748699</v>
      </c>
      <c r="F360" s="6">
        <v>97.611813276988599</v>
      </c>
      <c r="G360" s="6">
        <v>0.55180254110557103</v>
      </c>
      <c r="H360" s="6">
        <v>315.25218289999998</v>
      </c>
      <c r="I360" s="6">
        <v>22.651674027386399</v>
      </c>
      <c r="J360" s="6">
        <v>2.38818672301139</v>
      </c>
      <c r="K360" s="6">
        <v>22.553699879985501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10477.600946099999</v>
      </c>
      <c r="E362" s="6">
        <v>1.4074712740689701</v>
      </c>
      <c r="F362" s="6">
        <v>97.550716146223706</v>
      </c>
      <c r="G362" s="6">
        <v>0.56311254089169005</v>
      </c>
      <c r="H362" s="6">
        <v>263.06950719999998</v>
      </c>
      <c r="I362" s="6">
        <v>22.766791067924899</v>
      </c>
      <c r="J362" s="6">
        <v>2.44928385377631</v>
      </c>
      <c r="K362" s="6">
        <v>22.427793148682898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17905.757926999999</v>
      </c>
      <c r="E364" s="6">
        <v>1.5199821821250401</v>
      </c>
      <c r="F364" s="6">
        <v>96.043279901227095</v>
      </c>
      <c r="G364" s="6">
        <v>0.68775262165918205</v>
      </c>
      <c r="H364" s="6">
        <v>737.66818820000003</v>
      </c>
      <c r="I364" s="6">
        <v>16.720347975152499</v>
      </c>
      <c r="J364" s="6">
        <v>3.9567200987729301</v>
      </c>
      <c r="K364" s="6">
        <v>16.694134509363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18789.035365600001</v>
      </c>
      <c r="E366" s="6">
        <v>1.6654848330604399</v>
      </c>
      <c r="F366" s="6">
        <v>96.112994476923703</v>
      </c>
      <c r="G366" s="6">
        <v>0.68583450413275304</v>
      </c>
      <c r="H366" s="6">
        <v>759.8669112</v>
      </c>
      <c r="I366" s="6">
        <v>17.150445090658099</v>
      </c>
      <c r="J366" s="6">
        <v>3.8870055230762799</v>
      </c>
      <c r="K366" s="6">
        <v>16.9584549125174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367.22014059999998</v>
      </c>
      <c r="E367" s="6">
        <v>20.811101061189799</v>
      </c>
      <c r="F367" s="6">
        <v>95.2181411553494</v>
      </c>
      <c r="G367" s="6">
        <v>4.6629564014117202</v>
      </c>
      <c r="H367" s="6">
        <v>18.441810100000001</v>
      </c>
      <c r="I367" s="6">
        <v>100</v>
      </c>
      <c r="J367" s="6">
        <v>4.7818588446505998</v>
      </c>
      <c r="K367" s="6">
        <v>92.850511747655602</v>
      </c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16292.5373103</v>
      </c>
      <c r="E368" s="6">
        <v>1.1982502509670201</v>
      </c>
      <c r="F368" s="6">
        <v>95.792944101652296</v>
      </c>
      <c r="G368" s="6">
        <v>0.65165772486347795</v>
      </c>
      <c r="H368" s="6">
        <v>715.53928980000001</v>
      </c>
      <c r="I368" s="6">
        <v>14.7409293695586</v>
      </c>
      <c r="J368" s="6">
        <v>4.20705589834769</v>
      </c>
      <c r="K368" s="6">
        <v>14.8379801741579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4100.9821490000004</v>
      </c>
      <c r="E370" s="6">
        <v>1.8734842387338699</v>
      </c>
      <c r="F370" s="6">
        <v>91.482869739415804</v>
      </c>
      <c r="G370" s="6">
        <v>1.0613720288486801</v>
      </c>
      <c r="H370" s="6">
        <v>381.80480410000001</v>
      </c>
      <c r="I370" s="6">
        <v>11.944755110604101</v>
      </c>
      <c r="J370" s="6">
        <v>8.5171302605841905</v>
      </c>
      <c r="K370" s="6">
        <v>11.4002435197655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2471.3454617000002</v>
      </c>
      <c r="E371" s="6">
        <v>18.869048885789201</v>
      </c>
      <c r="F371" s="6">
        <v>90.757843543836998</v>
      </c>
      <c r="G371" s="6">
        <v>6.6833865230028202</v>
      </c>
      <c r="H371" s="6">
        <v>251.66487570000001</v>
      </c>
      <c r="I371" s="6">
        <v>71.518301547589502</v>
      </c>
      <c r="J371" s="6">
        <v>9.2421564561630003</v>
      </c>
      <c r="K371" s="6">
        <v>65.630759582434493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63464.862260100002</v>
      </c>
      <c r="E372" s="6">
        <v>2.5973953672843799</v>
      </c>
      <c r="F372" s="6">
        <v>89.780102487537107</v>
      </c>
      <c r="G372" s="6">
        <v>1.31924501872699</v>
      </c>
      <c r="H372" s="6">
        <v>7224.3667580000001</v>
      </c>
      <c r="I372" s="6">
        <v>11.683128396016899</v>
      </c>
      <c r="J372" s="6">
        <v>10.2198975124629</v>
      </c>
      <c r="K372" s="6">
        <v>11.589348410103399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40839.687986700003</v>
      </c>
      <c r="E374" s="6">
        <v>1.9320958483367301</v>
      </c>
      <c r="F374" s="6">
        <v>97.009952858476694</v>
      </c>
      <c r="G374" s="6">
        <v>0.57017990335507296</v>
      </c>
      <c r="H374" s="6">
        <v>1258.7635467</v>
      </c>
      <c r="I374" s="6">
        <v>18.674497873835701</v>
      </c>
      <c r="J374" s="6">
        <v>2.9900471415232999</v>
      </c>
      <c r="K374" s="6">
        <v>18.4990814282435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548.70491149999998</v>
      </c>
      <c r="E375" s="6">
        <v>19.238074277306101</v>
      </c>
      <c r="F375" s="6">
        <v>93.725706900049303</v>
      </c>
      <c r="G375" s="6">
        <v>4.3753690261422102</v>
      </c>
      <c r="H375" s="6">
        <v>36.732029599999997</v>
      </c>
      <c r="I375" s="6">
        <v>71.162311151605707</v>
      </c>
      <c r="J375" s="6">
        <v>6.2742930999507402</v>
      </c>
      <c r="K375" s="6">
        <v>65.359483274215904</v>
      </c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12515.2242269</v>
      </c>
      <c r="E376" s="6">
        <v>2.5743633022860499</v>
      </c>
      <c r="F376" s="6">
        <v>94.114194902433098</v>
      </c>
      <c r="G376" s="6">
        <v>1.04275141572327</v>
      </c>
      <c r="H376" s="6">
        <v>782.68927050000002</v>
      </c>
      <c r="I376" s="6">
        <v>16.368666116955101</v>
      </c>
      <c r="J376" s="6">
        <v>5.8858050975668501</v>
      </c>
      <c r="K376" s="6">
        <v>16.673625501927901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394.7197238</v>
      </c>
      <c r="E377" s="6">
        <v>27.261859330565201</v>
      </c>
      <c r="F377" s="6">
        <v>81.854481847585603</v>
      </c>
      <c r="G377" s="6">
        <v>11.853738085828001</v>
      </c>
      <c r="H377" s="6">
        <v>87.501548499999998</v>
      </c>
      <c r="I377" s="6">
        <v>57.0438848410273</v>
      </c>
      <c r="J377" s="6">
        <v>18.1455181524144</v>
      </c>
      <c r="K377" s="6">
        <v>53.472244816736598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19087.919706799999</v>
      </c>
      <c r="E378" s="6">
        <v>2.1443240908468901</v>
      </c>
      <c r="F378" s="6">
        <v>93.230891961761102</v>
      </c>
      <c r="G378" s="6">
        <v>1.2939170822019801</v>
      </c>
      <c r="H378" s="6">
        <v>1385.8946106999999</v>
      </c>
      <c r="I378" s="6">
        <v>18.142511357021501</v>
      </c>
      <c r="J378" s="6">
        <v>6.7691080382389002</v>
      </c>
      <c r="K378" s="6">
        <v>17.8211136558599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830.20522249999999</v>
      </c>
      <c r="E379" s="6">
        <v>19.1659904022573</v>
      </c>
      <c r="F379" s="6">
        <v>83.813772681095202</v>
      </c>
      <c r="G379" s="6">
        <v>7.4723125878542804</v>
      </c>
      <c r="H379" s="6">
        <v>160.33033739999999</v>
      </c>
      <c r="I379" s="6">
        <v>46.920230902520402</v>
      </c>
      <c r="J379" s="6">
        <v>16.186227318904798</v>
      </c>
      <c r="K379" s="6">
        <v>38.692321335993903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23722.036023299999</v>
      </c>
      <c r="E380" s="6">
        <v>2.4376457666124698</v>
      </c>
      <c r="F380" s="6">
        <v>92.048656196664794</v>
      </c>
      <c r="G380" s="6">
        <v>1.39022451595351</v>
      </c>
      <c r="H380" s="6">
        <v>2049.1560869</v>
      </c>
      <c r="I380" s="6">
        <v>16.254740597567402</v>
      </c>
      <c r="J380" s="6">
        <v>7.9513438033352104</v>
      </c>
      <c r="K380" s="6">
        <v>16.093920935918099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236.58829259999999</v>
      </c>
      <c r="E381" s="6">
        <v>26.719385742325901</v>
      </c>
      <c r="F381" s="6">
        <v>93.778929803634895</v>
      </c>
      <c r="G381" s="6">
        <v>6.2415766300900302</v>
      </c>
      <c r="H381" s="6">
        <v>15.6947022</v>
      </c>
      <c r="I381" s="6">
        <v>100</v>
      </c>
      <c r="J381" s="6">
        <v>6.2210701963650497</v>
      </c>
      <c r="K381" s="6">
        <v>94.088052084547499</v>
      </c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16719.214567399998</v>
      </c>
      <c r="E382" s="6">
        <v>2.9402171486690398</v>
      </c>
      <c r="F382" s="6">
        <v>95.721096209753</v>
      </c>
      <c r="G382" s="6">
        <v>0.67169850711387702</v>
      </c>
      <c r="H382" s="6">
        <v>747.37872230000005</v>
      </c>
      <c r="I382" s="6">
        <v>15.1536233152482</v>
      </c>
      <c r="J382" s="6">
        <v>4.2789037902469902</v>
      </c>
      <c r="K382" s="6">
        <v>15.0262124542145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384.28720670000001</v>
      </c>
      <c r="E383" s="6">
        <v>17.509488139784899</v>
      </c>
      <c r="F383" s="6">
        <v>87.114886340628303</v>
      </c>
      <c r="G383" s="6">
        <v>7.12630995019253</v>
      </c>
      <c r="H383" s="6">
        <v>56.839703800000002</v>
      </c>
      <c r="I383" s="6">
        <v>49.672599447080401</v>
      </c>
      <c r="J383" s="6">
        <v>12.885113659371701</v>
      </c>
      <c r="K383" s="6">
        <v>48.180225471862897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5381.7599928999998</v>
      </c>
      <c r="E384" s="6">
        <v>4.1416030929473298</v>
      </c>
      <c r="F384" s="6">
        <v>84.240915800952806</v>
      </c>
      <c r="G384" s="6">
        <v>2.4905247182568302</v>
      </c>
      <c r="H384" s="6">
        <v>1006.7745354</v>
      </c>
      <c r="I384" s="6">
        <v>12.841728896128799</v>
      </c>
      <c r="J384" s="6">
        <v>15.7590841990472</v>
      </c>
      <c r="K384" s="6">
        <v>13.313215440752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1102.8717279</v>
      </c>
      <c r="E385" s="6">
        <v>18.9877248840296</v>
      </c>
      <c r="F385" s="6">
        <v>86.453599918635007</v>
      </c>
      <c r="G385" s="6">
        <v>6.5109218735565104</v>
      </c>
      <c r="H385" s="6">
        <v>172.80878619999999</v>
      </c>
      <c r="I385" s="6">
        <v>43.826562657933302</v>
      </c>
      <c r="J385" s="6">
        <v>13.546400081365</v>
      </c>
      <c r="K385" s="6">
        <v>41.552931507779803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25194.7006076</v>
      </c>
      <c r="E386" s="6">
        <v>2.3576667769838999</v>
      </c>
      <c r="F386" s="6">
        <v>92.687008386700199</v>
      </c>
      <c r="G386" s="6">
        <v>1.12839346660352</v>
      </c>
      <c r="H386" s="6">
        <v>1987.8582495000001</v>
      </c>
      <c r="I386" s="6">
        <v>13.9606102289157</v>
      </c>
      <c r="J386" s="6">
        <v>7.3129916132997801</v>
      </c>
      <c r="K386" s="6">
        <v>14.3015909538813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2344.2481788</v>
      </c>
      <c r="E387" s="6">
        <v>12.9005894978973</v>
      </c>
      <c r="F387" s="6">
        <v>91.772446303476102</v>
      </c>
      <c r="G387" s="6">
        <v>3.5189696251565801</v>
      </c>
      <c r="H387" s="6">
        <v>210.16578010000001</v>
      </c>
      <c r="I387" s="6">
        <v>42.1197063261178</v>
      </c>
      <c r="J387" s="6">
        <v>8.2275536965239198</v>
      </c>
      <c r="K387" s="6">
        <v>39.2515762133145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17980.3770816</v>
      </c>
      <c r="E388" s="6">
        <v>3.6765517307839701</v>
      </c>
      <c r="F388" s="6">
        <v>79.579020358888499</v>
      </c>
      <c r="G388" s="6">
        <v>2.3589054494029802</v>
      </c>
      <c r="H388" s="6">
        <v>4613.9913845000001</v>
      </c>
      <c r="I388" s="6">
        <v>9.9382633937414209</v>
      </c>
      <c r="J388" s="6">
        <v>20.420979641111501</v>
      </c>
      <c r="K388" s="6">
        <v>9.1924769566302498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598.26105129999996</v>
      </c>
      <c r="E389" s="6">
        <v>21.419271754836</v>
      </c>
      <c r="F389" s="6">
        <v>67.884444949319601</v>
      </c>
      <c r="G389" s="6">
        <v>12.314057208423799</v>
      </c>
      <c r="H389" s="6">
        <v>283.03222840000001</v>
      </c>
      <c r="I389" s="6">
        <v>32.9192340572082</v>
      </c>
      <c r="J389" s="6">
        <v>32.115555050680399</v>
      </c>
      <c r="K389" s="6">
        <v>26.0289114526859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14110.6973146</v>
      </c>
      <c r="E390" s="6">
        <v>2.6657467611320098</v>
      </c>
      <c r="F390" s="6">
        <v>78.287762984974407</v>
      </c>
      <c r="G390" s="6">
        <v>2.3827347444454898</v>
      </c>
      <c r="H390" s="6">
        <v>3913.4443603999998</v>
      </c>
      <c r="I390" s="6">
        <v>9.1527836250741501</v>
      </c>
      <c r="J390" s="6">
        <v>21.7122370150256</v>
      </c>
      <c r="K390" s="6">
        <v>8.5914211787629906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204.9849073</v>
      </c>
      <c r="E391" s="6">
        <v>28.510723165437899</v>
      </c>
      <c r="F391" s="6">
        <v>95.924945763376599</v>
      </c>
      <c r="G391" s="6">
        <v>4.2955341352636403</v>
      </c>
      <c r="H391" s="6">
        <v>8.7081061999999996</v>
      </c>
      <c r="I391" s="6">
        <v>100</v>
      </c>
      <c r="J391" s="6">
        <v>4.0750542366234201</v>
      </c>
      <c r="K391" s="6">
        <v>101.11494351332099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6253.4028509</v>
      </c>
      <c r="E392" s="6">
        <v>1.98780826025198</v>
      </c>
      <c r="F392" s="6">
        <v>94.719500082061799</v>
      </c>
      <c r="G392" s="6">
        <v>0.94249369100884595</v>
      </c>
      <c r="H392" s="6">
        <v>348.61980069999998</v>
      </c>
      <c r="I392" s="6">
        <v>16.980241648750798</v>
      </c>
      <c r="J392" s="6">
        <v>5.2804999179382097</v>
      </c>
      <c r="K392" s="6">
        <v>16.906075680370801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330.64768770000001</v>
      </c>
      <c r="E393" s="6">
        <v>23.397110506477802</v>
      </c>
      <c r="F393" s="6">
        <v>91.331883425884598</v>
      </c>
      <c r="G393" s="6">
        <v>5.1948969818239199</v>
      </c>
      <c r="H393" s="6">
        <v>31.381075200000002</v>
      </c>
      <c r="I393" s="6">
        <v>58.881828511019499</v>
      </c>
      <c r="J393" s="6">
        <v>8.6681165741154391</v>
      </c>
      <c r="K393" s="6">
        <v>54.7361957464028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10583.554392</v>
      </c>
      <c r="E394" s="6">
        <v>4.2843402590315103</v>
      </c>
      <c r="F394" s="6">
        <v>87.411667867507603</v>
      </c>
      <c r="G394" s="6">
        <v>2.3558699918844699</v>
      </c>
      <c r="H394" s="6">
        <v>1524.1592006999999</v>
      </c>
      <c r="I394" s="6">
        <v>15.4582672017306</v>
      </c>
      <c r="J394" s="6">
        <v>12.5883321324924</v>
      </c>
      <c r="K394" s="6">
        <v>16.358841115900901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1169.4347548000001</v>
      </c>
      <c r="E395" s="6">
        <v>15.0001338093515</v>
      </c>
      <c r="F395" s="6">
        <v>98.132321519174496</v>
      </c>
      <c r="G395" s="6">
        <v>1.8858651592545701</v>
      </c>
      <c r="H395" s="6">
        <v>22.256969900000001</v>
      </c>
      <c r="I395" s="6">
        <v>100</v>
      </c>
      <c r="J395" s="6">
        <v>1.86767848082549</v>
      </c>
      <c r="K395" s="6">
        <v>99.087893365876596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14883.9576622</v>
      </c>
      <c r="E396" s="6">
        <v>3.2091961785952301</v>
      </c>
      <c r="F396" s="6">
        <v>84.242549392509403</v>
      </c>
      <c r="G396" s="6">
        <v>2.22029179056794</v>
      </c>
      <c r="H396" s="6">
        <v>2784.0233871999999</v>
      </c>
      <c r="I396" s="6">
        <v>12.823815051546999</v>
      </c>
      <c r="J396" s="6">
        <v>15.7574506074906</v>
      </c>
      <c r="K396" s="6">
        <v>11.870133404942401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787.79039220000004</v>
      </c>
      <c r="E397" s="6">
        <v>23.5502689666545</v>
      </c>
      <c r="F397" s="6">
        <v>90.045653569407307</v>
      </c>
      <c r="G397" s="6">
        <v>7.5548982917893497</v>
      </c>
      <c r="H397" s="6">
        <v>87.088473100000002</v>
      </c>
      <c r="I397" s="6">
        <v>70.224888940522902</v>
      </c>
      <c r="J397" s="6">
        <v>9.9543464305926506</v>
      </c>
      <c r="K397" s="6">
        <v>68.340574549812004</v>
      </c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34088.629414700001</v>
      </c>
      <c r="E398" s="6">
        <v>2.89940714713063</v>
      </c>
      <c r="F398" s="6">
        <v>92.606085875596406</v>
      </c>
      <c r="G398" s="6">
        <v>1.7451946805435301</v>
      </c>
      <c r="H398" s="6">
        <v>2721.7260737000001</v>
      </c>
      <c r="I398" s="6">
        <v>22.261690407721598</v>
      </c>
      <c r="J398" s="6">
        <v>7.3939141244036497</v>
      </c>
      <c r="K398" s="6">
        <v>21.857928796147998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1634.0323048</v>
      </c>
      <c r="E399" s="6">
        <v>25.375164822149198</v>
      </c>
      <c r="F399" s="6">
        <v>96.9900434388489</v>
      </c>
      <c r="G399" s="6">
        <v>2.2199208281418699</v>
      </c>
      <c r="H399" s="6">
        <v>50.710011899999998</v>
      </c>
      <c r="I399" s="6">
        <v>70.380193749986603</v>
      </c>
      <c r="J399" s="6">
        <v>3.0099565611510601</v>
      </c>
      <c r="K399" s="6">
        <v>71.532666062777693</v>
      </c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31188.5686503</v>
      </c>
      <c r="E400" s="6">
        <v>2.8824858784093501</v>
      </c>
      <c r="F400" s="6">
        <v>95.860354510875098</v>
      </c>
      <c r="G400" s="6">
        <v>0.63149520369723899</v>
      </c>
      <c r="H400" s="6">
        <v>1346.8510332999999</v>
      </c>
      <c r="I400" s="6">
        <v>14.600507080534801</v>
      </c>
      <c r="J400" s="6">
        <v>4.1396454891248897</v>
      </c>
      <c r="K400" s="6">
        <v>14.6233184115318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816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457</v>
      </c>
      <c r="I410" s="5" t="s">
        <v>458</v>
      </c>
      <c r="J410" s="5" t="s">
        <v>459</v>
      </c>
      <c r="K410" s="5" t="s">
        <v>460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3.5432100000000002</v>
      </c>
      <c r="E411" s="6"/>
      <c r="F411" s="6">
        <v>60</v>
      </c>
      <c r="G411" s="6"/>
      <c r="H411" s="6">
        <v>2.3621400000000001</v>
      </c>
      <c r="I411" s="6"/>
      <c r="J411" s="6">
        <v>40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137.6152285</v>
      </c>
      <c r="E412" s="6"/>
      <c r="F412" s="6">
        <v>90.311385929339295</v>
      </c>
      <c r="G412" s="6"/>
      <c r="H412" s="6">
        <v>14.763374799999999</v>
      </c>
      <c r="I412" s="6"/>
      <c r="J412" s="6">
        <v>9.6886140706606696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321.01508250000001</v>
      </c>
      <c r="E414" s="6"/>
      <c r="F414" s="6">
        <v>88.732394366197198</v>
      </c>
      <c r="G414" s="6"/>
      <c r="H414" s="6">
        <v>40.763820000000003</v>
      </c>
      <c r="I414" s="6"/>
      <c r="J414" s="6">
        <v>11.2676056338028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287.1048073</v>
      </c>
      <c r="E416" s="6"/>
      <c r="F416" s="6">
        <v>88.047182957432696</v>
      </c>
      <c r="G416" s="6"/>
      <c r="H416" s="6">
        <v>38.975820900000002</v>
      </c>
      <c r="I416" s="6"/>
      <c r="J416" s="6">
        <v>11.9528170425673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191.2727773</v>
      </c>
      <c r="E417" s="6"/>
      <c r="F417" s="6">
        <v>97.545711236833796</v>
      </c>
      <c r="G417" s="6"/>
      <c r="H417" s="6">
        <v>4.8124988999999996</v>
      </c>
      <c r="I417" s="6"/>
      <c r="J417" s="6">
        <v>2.4542887631662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2461.8700835999998</v>
      </c>
      <c r="E418" s="6"/>
      <c r="F418" s="6">
        <v>90.088465476612996</v>
      </c>
      <c r="G418" s="6"/>
      <c r="H418" s="6">
        <v>270.85498899999999</v>
      </c>
      <c r="I418" s="6"/>
      <c r="J418" s="6">
        <v>9.9115345233869494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50.196651799999998</v>
      </c>
      <c r="E419" s="6"/>
      <c r="F419" s="6">
        <v>95.746523004901604</v>
      </c>
      <c r="G419" s="6"/>
      <c r="H419" s="6">
        <v>2.2299536</v>
      </c>
      <c r="I419" s="6"/>
      <c r="J419" s="6">
        <v>4.25347699509837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1045.3044914</v>
      </c>
      <c r="E420" s="6"/>
      <c r="F420" s="6">
        <v>87.448765674689199</v>
      </c>
      <c r="G420" s="6"/>
      <c r="H420" s="6">
        <v>150.0291229</v>
      </c>
      <c r="I420" s="6"/>
      <c r="J420" s="6">
        <v>12.5512343253108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152.3884649</v>
      </c>
      <c r="E421" s="6"/>
      <c r="F421" s="6">
        <v>95.8104427646918</v>
      </c>
      <c r="G421" s="6"/>
      <c r="H421" s="6">
        <v>6.6635762999999999</v>
      </c>
      <c r="I421" s="6"/>
      <c r="J421" s="6">
        <v>4.18955723530821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2479.6608514999998</v>
      </c>
      <c r="E422" s="6"/>
      <c r="F422" s="6">
        <v>86.329396335181301</v>
      </c>
      <c r="G422" s="6"/>
      <c r="H422" s="6">
        <v>392.66416959999998</v>
      </c>
      <c r="I422" s="6"/>
      <c r="J422" s="6">
        <v>13.670603664818699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108.27794400000001</v>
      </c>
      <c r="E423" s="6"/>
      <c r="F423" s="6">
        <v>93.75</v>
      </c>
      <c r="G423" s="6"/>
      <c r="H423" s="6">
        <v>7.2185296000000001</v>
      </c>
      <c r="I423" s="6"/>
      <c r="J423" s="6">
        <v>6.25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922.16715639999995</v>
      </c>
      <c r="E424" s="6"/>
      <c r="F424" s="6">
        <v>90.442477876106196</v>
      </c>
      <c r="G424" s="6"/>
      <c r="H424" s="6">
        <v>97.450149600000003</v>
      </c>
      <c r="I424" s="6"/>
      <c r="J424" s="6">
        <v>9.5575221238938095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817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457</v>
      </c>
      <c r="I434" s="5" t="s">
        <v>458</v>
      </c>
      <c r="J434" s="5" t="s">
        <v>459</v>
      </c>
      <c r="K434" s="5" t="s">
        <v>460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523.84946479999996</v>
      </c>
      <c r="E435" s="6"/>
      <c r="F435" s="6">
        <v>95.743893391399197</v>
      </c>
      <c r="G435" s="6"/>
      <c r="H435" s="6">
        <v>23.286698399999999</v>
      </c>
      <c r="I435" s="6"/>
      <c r="J435" s="6">
        <v>4.2561066086007902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7654.7377011999997</v>
      </c>
      <c r="E436" s="6"/>
      <c r="F436" s="6">
        <v>88.389449418008198</v>
      </c>
      <c r="G436" s="6"/>
      <c r="H436" s="6">
        <v>1005.5014468000001</v>
      </c>
      <c r="I436" s="6"/>
      <c r="J436" s="6">
        <v>11.6105505819918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216.03661600000001</v>
      </c>
      <c r="E437" s="6">
        <v>22.3914828951056</v>
      </c>
      <c r="F437" s="6">
        <v>85.779610405475594</v>
      </c>
      <c r="G437" s="6">
        <v>7.7023220465641797</v>
      </c>
      <c r="H437" s="6">
        <v>35.814161800000001</v>
      </c>
      <c r="I437" s="6">
        <v>49.521302583208701</v>
      </c>
      <c r="J437" s="6">
        <v>14.2203895945244</v>
      </c>
      <c r="K437" s="6">
        <v>46.4616092252624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6525.1223043999998</v>
      </c>
      <c r="E438" s="6">
        <v>2.30177696906761</v>
      </c>
      <c r="F438" s="6">
        <v>83.554458052822895</v>
      </c>
      <c r="G438" s="6">
        <v>2.2815043177712599</v>
      </c>
      <c r="H438" s="6">
        <v>1284.3021793</v>
      </c>
      <c r="I438" s="6">
        <v>11.9404282362425</v>
      </c>
      <c r="J438" s="6">
        <v>16.445541947177102</v>
      </c>
      <c r="K438" s="6">
        <v>11.5915825351852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118.6208317</v>
      </c>
      <c r="E439" s="6">
        <v>19.984064754225699</v>
      </c>
      <c r="F439" s="6">
        <v>91.648605352882598</v>
      </c>
      <c r="G439" s="6">
        <v>6.00735822513722</v>
      </c>
      <c r="H439" s="6">
        <v>10.8092139</v>
      </c>
      <c r="I439" s="6">
        <v>71.177852788242006</v>
      </c>
      <c r="J439" s="6">
        <v>8.3513946471173899</v>
      </c>
      <c r="K439" s="6">
        <v>65.925037248602607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3362.5974064000002</v>
      </c>
      <c r="E440" s="6">
        <v>2.5205590859542202</v>
      </c>
      <c r="F440" s="6">
        <v>92.238606174352199</v>
      </c>
      <c r="G440" s="6">
        <v>1.3777488614181701</v>
      </c>
      <c r="H440" s="6">
        <v>282.9448951</v>
      </c>
      <c r="I440" s="6">
        <v>16.7787142662246</v>
      </c>
      <c r="J440" s="6">
        <v>7.7613938256478097</v>
      </c>
      <c r="K440" s="6">
        <v>16.373558344065302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29.423601999999999</v>
      </c>
      <c r="E441" s="6">
        <v>23.546504407713801</v>
      </c>
      <c r="F441" s="6">
        <v>89.655172413793096</v>
      </c>
      <c r="G441" s="6">
        <v>6.00519022113291</v>
      </c>
      <c r="H441" s="6">
        <v>3.3950309999999999</v>
      </c>
      <c r="I441" s="6">
        <v>56.568542494923797</v>
      </c>
      <c r="J441" s="6">
        <v>10.3448275862069</v>
      </c>
      <c r="K441" s="6">
        <v>52.044981916485298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483.22607900000003</v>
      </c>
      <c r="E442" s="6">
        <v>5.2989538869388797</v>
      </c>
      <c r="F442" s="6">
        <v>81.6443594646272</v>
      </c>
      <c r="G442" s="6">
        <v>2.5497678157687198</v>
      </c>
      <c r="H442" s="6">
        <v>108.640992</v>
      </c>
      <c r="I442" s="6">
        <v>11.962397683296301</v>
      </c>
      <c r="J442" s="6">
        <v>18.3556405353728</v>
      </c>
      <c r="K442" s="6">
        <v>11.3411547638879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194.60387940000001</v>
      </c>
      <c r="E443" s="6">
        <v>26.049276248587699</v>
      </c>
      <c r="F443" s="6">
        <v>84.377578848097301</v>
      </c>
      <c r="G443" s="6">
        <v>9.3125453935288292</v>
      </c>
      <c r="H443" s="6">
        <v>36.030706299999999</v>
      </c>
      <c r="I443" s="6">
        <v>52.980782478449001</v>
      </c>
      <c r="J443" s="6">
        <v>15.622421151902699</v>
      </c>
      <c r="K443" s="6">
        <v>50.297583554983198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6046.5039238999998</v>
      </c>
      <c r="E444" s="6">
        <v>2.0441846923803699</v>
      </c>
      <c r="F444" s="6">
        <v>90.531456697895294</v>
      </c>
      <c r="G444" s="6">
        <v>1.41498157986483</v>
      </c>
      <c r="H444" s="6">
        <v>632.39437780000003</v>
      </c>
      <c r="I444" s="6">
        <v>13.8695445119706</v>
      </c>
      <c r="J444" s="6">
        <v>9.4685433021047007</v>
      </c>
      <c r="K444" s="6">
        <v>13.529044493821701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26.0495014</v>
      </c>
      <c r="E445" s="6">
        <v>24.306009681716901</v>
      </c>
      <c r="F445" s="6">
        <v>95.216400939470901</v>
      </c>
      <c r="G445" s="6">
        <v>5.0208000409177203</v>
      </c>
      <c r="H445" s="6">
        <v>1.3087070000000001</v>
      </c>
      <c r="I445" s="6">
        <v>100</v>
      </c>
      <c r="J445" s="6">
        <v>4.7835990605291201</v>
      </c>
      <c r="K445" s="6">
        <v>99.937830007027003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555.6925761</v>
      </c>
      <c r="E446" s="6">
        <v>3.0011056557703002</v>
      </c>
      <c r="F446" s="6">
        <v>82.924685808848096</v>
      </c>
      <c r="G446" s="6">
        <v>2.8057730980523901</v>
      </c>
      <c r="H446" s="6">
        <v>114.424616</v>
      </c>
      <c r="I446" s="6">
        <v>13.6681142310534</v>
      </c>
      <c r="J446" s="6">
        <v>17.0753141911519</v>
      </c>
      <c r="K446" s="6">
        <v>13.6259778298824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38.079687200000002</v>
      </c>
      <c r="E447" s="6">
        <v>29.472455744126901</v>
      </c>
      <c r="F447" s="6">
        <v>90.581868401019193</v>
      </c>
      <c r="G447" s="6">
        <v>7.25390961213472</v>
      </c>
      <c r="H447" s="6">
        <v>3.9592858</v>
      </c>
      <c r="I447" s="6">
        <v>71.839716930363394</v>
      </c>
      <c r="J447" s="6">
        <v>9.4181315989807892</v>
      </c>
      <c r="K447" s="6">
        <v>69.766776878588402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1329.2936999999999</v>
      </c>
      <c r="E448" s="6">
        <v>2.94125315020325</v>
      </c>
      <c r="F448" s="6">
        <v>81.597740016442302</v>
      </c>
      <c r="G448" s="6">
        <v>2.6082044689359001</v>
      </c>
      <c r="H448" s="6">
        <v>299.7878159</v>
      </c>
      <c r="I448" s="6">
        <v>12.031406508329599</v>
      </c>
      <c r="J448" s="6">
        <v>18.402259983557599</v>
      </c>
      <c r="K448" s="6">
        <v>11.5650789824789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64.331824600000004</v>
      </c>
      <c r="E449" s="6">
        <v>20.6283679512023</v>
      </c>
      <c r="F449" s="6">
        <v>92.191172844532502</v>
      </c>
      <c r="G449" s="6">
        <v>5.8963176051877904</v>
      </c>
      <c r="H449" s="6">
        <v>5.4490694</v>
      </c>
      <c r="I449" s="6">
        <v>70.342835910965604</v>
      </c>
      <c r="J449" s="6">
        <v>7.8088271554675099</v>
      </c>
      <c r="K449" s="6">
        <v>69.612046042730299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2693.1858471</v>
      </c>
      <c r="E450" s="6">
        <v>2.3190347481692699</v>
      </c>
      <c r="F450" s="6">
        <v>92.727439648433702</v>
      </c>
      <c r="G450" s="6">
        <v>1.3669888028492101</v>
      </c>
      <c r="H450" s="6">
        <v>211.22503420000001</v>
      </c>
      <c r="I450" s="6">
        <v>17.463646251858702</v>
      </c>
      <c r="J450" s="6">
        <v>7.27256035156626</v>
      </c>
      <c r="K450" s="6">
        <v>17.429538647827901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469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899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961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457</v>
      </c>
      <c r="I16" s="5" t="s">
        <v>458</v>
      </c>
      <c r="J16" s="5" t="s">
        <v>459</v>
      </c>
      <c r="K16" s="5" t="s">
        <v>460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135203.58822599999</v>
      </c>
      <c r="E17" s="6">
        <v>2.1461638538320198</v>
      </c>
      <c r="F17" s="6">
        <v>95.6309125059081</v>
      </c>
      <c r="G17" s="6">
        <v>0.44070006790164201</v>
      </c>
      <c r="H17" s="6">
        <v>6177.0434998000001</v>
      </c>
      <c r="I17" s="6">
        <v>9.9455645742279497</v>
      </c>
      <c r="J17" s="6">
        <v>4.3690874940918603</v>
      </c>
      <c r="K17" s="6">
        <v>9.6460759121532895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2618095.6388448002</v>
      </c>
      <c r="E18" s="6">
        <v>0.26429200754659699</v>
      </c>
      <c r="F18" s="6">
        <v>98.094539962755107</v>
      </c>
      <c r="G18" s="6">
        <v>7.1220605253018293E-2</v>
      </c>
      <c r="H18" s="6">
        <v>50855.8031405</v>
      </c>
      <c r="I18" s="6">
        <v>3.6694236902533501</v>
      </c>
      <c r="J18" s="6">
        <v>1.90546003724485</v>
      </c>
      <c r="K18" s="6">
        <v>3.6664912260587501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526.53118800000004</v>
      </c>
      <c r="E19" s="6"/>
      <c r="F19" s="6">
        <v>96.234031565471895</v>
      </c>
      <c r="G19" s="6"/>
      <c r="H19" s="6">
        <v>20.604975199999998</v>
      </c>
      <c r="I19" s="6"/>
      <c r="J19" s="6">
        <v>3.76596843452807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8532.5669729000001</v>
      </c>
      <c r="E20" s="6"/>
      <c r="F20" s="6">
        <v>98.525766172063697</v>
      </c>
      <c r="G20" s="6"/>
      <c r="H20" s="6">
        <v>127.6721751</v>
      </c>
      <c r="I20" s="6"/>
      <c r="J20" s="6">
        <v>1.4742338279363201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134677.057038</v>
      </c>
      <c r="E21" s="6">
        <v>2.1541556517070202</v>
      </c>
      <c r="F21" s="6">
        <v>95.628569396785693</v>
      </c>
      <c r="G21" s="6">
        <v>0.44238214735033199</v>
      </c>
      <c r="H21" s="6">
        <v>6156.4385246000002</v>
      </c>
      <c r="I21" s="6">
        <v>9.9780262834858</v>
      </c>
      <c r="J21" s="6">
        <v>4.37143060321434</v>
      </c>
      <c r="K21" s="6">
        <v>9.6774661930315506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2609563.0718719</v>
      </c>
      <c r="E22" s="6">
        <v>0.264822712112532</v>
      </c>
      <c r="F22" s="6">
        <v>98.093136160759499</v>
      </c>
      <c r="G22" s="6">
        <v>7.1446079585561206E-2</v>
      </c>
      <c r="H22" s="6">
        <v>50728.1309654</v>
      </c>
      <c r="I22" s="6">
        <v>3.67824986779156</v>
      </c>
      <c r="J22" s="6">
        <v>1.90686383924048</v>
      </c>
      <c r="K22" s="6">
        <v>3.6753384634586301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818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457</v>
      </c>
      <c r="I32" s="5" t="s">
        <v>458</v>
      </c>
      <c r="J32" s="5" t="s">
        <v>459</v>
      </c>
      <c r="K32" s="5" t="s">
        <v>460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135203.58822599999</v>
      </c>
      <c r="E33" s="6">
        <v>2.1461638538320198</v>
      </c>
      <c r="F33" s="6">
        <v>95.6309125059081</v>
      </c>
      <c r="G33" s="6">
        <v>0.44070006790164201</v>
      </c>
      <c r="H33" s="6">
        <v>6177.0434998000001</v>
      </c>
      <c r="I33" s="6">
        <v>9.9455645742279497</v>
      </c>
      <c r="J33" s="6">
        <v>4.3690874940918603</v>
      </c>
      <c r="K33" s="6">
        <v>9.6460759121532895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2618095.6388448002</v>
      </c>
      <c r="E34" s="6">
        <v>0.26429200754659699</v>
      </c>
      <c r="F34" s="6">
        <v>98.094539962755107</v>
      </c>
      <c r="G34" s="6">
        <v>7.1220605253018293E-2</v>
      </c>
      <c r="H34" s="6">
        <v>50855.8031405</v>
      </c>
      <c r="I34" s="6">
        <v>3.6694236902533501</v>
      </c>
      <c r="J34" s="6">
        <v>1.90546003724485</v>
      </c>
      <c r="K34" s="6">
        <v>3.6664912260587501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1466.7040631</v>
      </c>
      <c r="E35" s="6">
        <v>17.847628105274001</v>
      </c>
      <c r="F35" s="6">
        <v>93.938194629794594</v>
      </c>
      <c r="G35" s="6">
        <v>4.6752033744924004</v>
      </c>
      <c r="H35" s="6">
        <v>94.646002100000004</v>
      </c>
      <c r="I35" s="6">
        <v>73.584506755169002</v>
      </c>
      <c r="J35" s="6">
        <v>6.0618053702054597</v>
      </c>
      <c r="K35" s="6">
        <v>72.450390222946595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50540.316691100001</v>
      </c>
      <c r="E36" s="6">
        <v>1.8842683359265799</v>
      </c>
      <c r="F36" s="6">
        <v>97.917135827694096</v>
      </c>
      <c r="G36" s="6">
        <v>0.77996564825967496</v>
      </c>
      <c r="H36" s="6">
        <v>1075.0785754000001</v>
      </c>
      <c r="I36" s="6">
        <v>36.7520221213978</v>
      </c>
      <c r="J36" s="6">
        <v>2.0828641723058898</v>
      </c>
      <c r="K36" s="6">
        <v>36.6668183826065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332.67102690000002</v>
      </c>
      <c r="E37" s="6">
        <v>16.355652665948501</v>
      </c>
      <c r="F37" s="6">
        <v>100</v>
      </c>
      <c r="G37" s="6">
        <v>0</v>
      </c>
      <c r="H37" s="6"/>
      <c r="I37" s="6"/>
      <c r="J37" s="6"/>
      <c r="K37" s="6"/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11701.915293399999</v>
      </c>
      <c r="E38" s="6">
        <v>1.3980455014264399</v>
      </c>
      <c r="F38" s="6">
        <v>99.668104114803</v>
      </c>
      <c r="G38" s="6">
        <v>0.124856021807698</v>
      </c>
      <c r="H38" s="6">
        <v>38.967506899999997</v>
      </c>
      <c r="I38" s="6">
        <v>37.317115613717803</v>
      </c>
      <c r="J38" s="6">
        <v>0.33189588519701702</v>
      </c>
      <c r="K38" s="6">
        <v>37.494176746128502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525.22714829999995</v>
      </c>
      <c r="E39" s="6">
        <v>30.2224580051878</v>
      </c>
      <c r="F39" s="6">
        <v>100</v>
      </c>
      <c r="G39" s="6">
        <v>3.3553668738126402E-15</v>
      </c>
      <c r="H39" s="6"/>
      <c r="I39" s="6"/>
      <c r="J39" s="6"/>
      <c r="K39" s="6"/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39699.825979900001</v>
      </c>
      <c r="E40" s="6">
        <v>1.35551825094842</v>
      </c>
      <c r="F40" s="6">
        <v>99.730100285777098</v>
      </c>
      <c r="G40" s="6">
        <v>0.18639708422551399</v>
      </c>
      <c r="H40" s="6">
        <v>107.43969629999999</v>
      </c>
      <c r="I40" s="6">
        <v>68.959862518270199</v>
      </c>
      <c r="J40" s="6">
        <v>0.26989971422286402</v>
      </c>
      <c r="K40" s="6">
        <v>68.875211507030997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659.52144680000004</v>
      </c>
      <c r="E41" s="6">
        <v>14.5640014676073</v>
      </c>
      <c r="F41" s="6">
        <v>100</v>
      </c>
      <c r="G41" s="6">
        <v>0</v>
      </c>
      <c r="H41" s="6"/>
      <c r="I41" s="6"/>
      <c r="J41" s="6"/>
      <c r="K41" s="6"/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12533.018568400001</v>
      </c>
      <c r="E42" s="6">
        <v>1.6433175066048</v>
      </c>
      <c r="F42" s="6">
        <v>99.590464681202207</v>
      </c>
      <c r="G42" s="6">
        <v>0.17245054713445099</v>
      </c>
      <c r="H42" s="6">
        <v>51.538204700000001</v>
      </c>
      <c r="I42" s="6">
        <v>41.981312660015398</v>
      </c>
      <c r="J42" s="6">
        <v>0.40953531879775901</v>
      </c>
      <c r="K42" s="6">
        <v>41.936383347998401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689.34475350000002</v>
      </c>
      <c r="E43" s="6">
        <v>30.290392064953299</v>
      </c>
      <c r="F43" s="6">
        <v>89.119840512748297</v>
      </c>
      <c r="G43" s="6">
        <v>11.506385383595299</v>
      </c>
      <c r="H43" s="6">
        <v>84.158373900000001</v>
      </c>
      <c r="I43" s="6">
        <v>99.999999999999801</v>
      </c>
      <c r="J43" s="6">
        <v>10.880159487251699</v>
      </c>
      <c r="K43" s="6">
        <v>94.249282969219394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48310.650276599998</v>
      </c>
      <c r="E44" s="6">
        <v>2.1452823686664</v>
      </c>
      <c r="F44" s="6">
        <v>96.958723506522901</v>
      </c>
      <c r="G44" s="6">
        <v>0.79128462994976101</v>
      </c>
      <c r="H44" s="6">
        <v>1515.3463222</v>
      </c>
      <c r="I44" s="6">
        <v>25.464166348378299</v>
      </c>
      <c r="J44" s="6">
        <v>3.0412764934770902</v>
      </c>
      <c r="K44" s="6">
        <v>25.226890029503402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10126.0289987</v>
      </c>
      <c r="E45" s="6">
        <v>22.426970147756499</v>
      </c>
      <c r="F45" s="6">
        <v>100</v>
      </c>
      <c r="G45" s="6">
        <v>0</v>
      </c>
      <c r="H45" s="6"/>
      <c r="I45" s="6"/>
      <c r="J45" s="6"/>
      <c r="K45" s="6"/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248352.17782919999</v>
      </c>
      <c r="E46" s="6">
        <v>2.2900440736357202</v>
      </c>
      <c r="F46" s="6">
        <v>99.809116684581298</v>
      </c>
      <c r="G46" s="6">
        <v>0.189275118333494</v>
      </c>
      <c r="H46" s="6">
        <v>474.96950850000002</v>
      </c>
      <c r="I46" s="6">
        <v>100</v>
      </c>
      <c r="J46" s="6">
        <v>0.19088331541871001</v>
      </c>
      <c r="K46" s="6">
        <v>98.968222182209502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453.93202600000001</v>
      </c>
      <c r="E47" s="6">
        <v>15.572288826025799</v>
      </c>
      <c r="F47" s="6">
        <v>99.101658229887093</v>
      </c>
      <c r="G47" s="6">
        <v>0.92065299012788604</v>
      </c>
      <c r="H47" s="6">
        <v>4.1148262000000004</v>
      </c>
      <c r="I47" s="6">
        <v>100</v>
      </c>
      <c r="J47" s="6">
        <v>0.89834177011292204</v>
      </c>
      <c r="K47" s="6">
        <v>101.56294743425801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9236.6287477999995</v>
      </c>
      <c r="E48" s="6">
        <v>1.42585247090643</v>
      </c>
      <c r="F48" s="6">
        <v>99.253255005726501</v>
      </c>
      <c r="G48" s="6">
        <v>0.283310577089952</v>
      </c>
      <c r="H48" s="6">
        <v>69.492998299999996</v>
      </c>
      <c r="I48" s="6">
        <v>37.806958993322603</v>
      </c>
      <c r="J48" s="6">
        <v>0.74674499427350705</v>
      </c>
      <c r="K48" s="6">
        <v>37.656090324496098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819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457</v>
      </c>
      <c r="I58" s="5" t="s">
        <v>458</v>
      </c>
      <c r="J58" s="5" t="s">
        <v>459</v>
      </c>
      <c r="K58" s="5" t="s">
        <v>460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134677.057038</v>
      </c>
      <c r="E59" s="6">
        <v>2.1541556517070202</v>
      </c>
      <c r="F59" s="6">
        <v>95.628569396785693</v>
      </c>
      <c r="G59" s="6">
        <v>0.44238214735033199</v>
      </c>
      <c r="H59" s="6">
        <v>6156.4385246000002</v>
      </c>
      <c r="I59" s="6">
        <v>9.9780262834858</v>
      </c>
      <c r="J59" s="6">
        <v>4.37143060321434</v>
      </c>
      <c r="K59" s="6">
        <v>9.6774661930315506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2609563.0718719</v>
      </c>
      <c r="E60" s="6">
        <v>0.264822712112532</v>
      </c>
      <c r="F60" s="6">
        <v>98.093136160759499</v>
      </c>
      <c r="G60" s="6">
        <v>7.1446079585561206E-2</v>
      </c>
      <c r="H60" s="6">
        <v>50728.1309654</v>
      </c>
      <c r="I60" s="6">
        <v>3.67824986779156</v>
      </c>
      <c r="J60" s="6">
        <v>1.90686383924048</v>
      </c>
      <c r="K60" s="6">
        <v>3.6753384634586301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200.94514710000001</v>
      </c>
      <c r="E61" s="6">
        <v>14.239525456667099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28</v>
      </c>
      <c r="B62" s="6" t="s">
        <v>29</v>
      </c>
      <c r="C62" s="6" t="s">
        <v>11</v>
      </c>
      <c r="D62" s="6">
        <v>3414.4591581999998</v>
      </c>
      <c r="E62" s="6">
        <v>2.6933526417825999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30</v>
      </c>
      <c r="B63" s="6" t="s">
        <v>31</v>
      </c>
      <c r="C63" s="6" t="s">
        <v>10</v>
      </c>
      <c r="D63" s="6">
        <v>674.20153310000001</v>
      </c>
      <c r="E63" s="6">
        <v>18.7462357139229</v>
      </c>
      <c r="F63" s="6">
        <v>95.251642029673604</v>
      </c>
      <c r="G63" s="6">
        <v>4.7158959062997798</v>
      </c>
      <c r="H63" s="6">
        <v>33.609396699999998</v>
      </c>
      <c r="I63" s="6">
        <v>100</v>
      </c>
      <c r="J63" s="6">
        <v>4.74835797032644</v>
      </c>
      <c r="K63" s="6">
        <v>94.600455888794002</v>
      </c>
    </row>
    <row r="64" spans="1:11" x14ac:dyDescent="0.25">
      <c r="A64" s="6" t="s">
        <v>30</v>
      </c>
      <c r="B64" s="6" t="s">
        <v>31</v>
      </c>
      <c r="C64" s="6" t="s">
        <v>11</v>
      </c>
      <c r="D64" s="6">
        <v>22903.0662944</v>
      </c>
      <c r="E64" s="6">
        <v>1.93074620952903</v>
      </c>
      <c r="F64" s="6">
        <v>98.984570331286903</v>
      </c>
      <c r="G64" s="6">
        <v>0.39908674309893599</v>
      </c>
      <c r="H64" s="6">
        <v>234.9502851</v>
      </c>
      <c r="I64" s="6">
        <v>38.924136532189401</v>
      </c>
      <c r="J64" s="6">
        <v>1.0154296687130999</v>
      </c>
      <c r="K64" s="6">
        <v>38.9031668147191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1214.8532852999999</v>
      </c>
      <c r="E65" s="6">
        <v>21.123640904952101</v>
      </c>
      <c r="F65" s="6">
        <v>92.772351767527994</v>
      </c>
      <c r="G65" s="6">
        <v>5.6545103494704296</v>
      </c>
      <c r="H65" s="6">
        <v>94.646002100000004</v>
      </c>
      <c r="I65" s="6">
        <v>73.584506755169002</v>
      </c>
      <c r="J65" s="6">
        <v>7.2276482324720304</v>
      </c>
      <c r="K65" s="6">
        <v>72.579932827579995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42765.794779000003</v>
      </c>
      <c r="E66" s="6">
        <v>2.2163691185344399</v>
      </c>
      <c r="F66" s="6">
        <v>97.625492632140407</v>
      </c>
      <c r="G66" s="6">
        <v>0.92044566307687803</v>
      </c>
      <c r="H66" s="6">
        <v>1040.1760038</v>
      </c>
      <c r="I66" s="6">
        <v>37.935746168253203</v>
      </c>
      <c r="J66" s="6">
        <v>2.3745073678595801</v>
      </c>
      <c r="K66" s="6">
        <v>37.843201716403897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16</v>
      </c>
      <c r="B68" s="6" t="s">
        <v>17</v>
      </c>
      <c r="C68" s="6" t="s">
        <v>11</v>
      </c>
      <c r="D68" s="6">
        <v>8095.3404988000002</v>
      </c>
      <c r="E68" s="6">
        <v>1.71105415786588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32</v>
      </c>
      <c r="B69" s="6" t="s">
        <v>33</v>
      </c>
      <c r="C69" s="6" t="s">
        <v>10</v>
      </c>
      <c r="D69" s="6">
        <v>155.91060200000001</v>
      </c>
      <c r="E69" s="6">
        <v>30.459009812597198</v>
      </c>
      <c r="F69" s="6">
        <v>92.747855457429296</v>
      </c>
      <c r="G69" s="6">
        <v>7.6904236934726198</v>
      </c>
      <c r="H69" s="6">
        <v>12.1909689</v>
      </c>
      <c r="I69" s="6">
        <v>100</v>
      </c>
      <c r="J69" s="6">
        <v>7.2521445425707203</v>
      </c>
      <c r="K69" s="6">
        <v>98.353018330182095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7021.7751515</v>
      </c>
      <c r="E70" s="6">
        <v>2.6306628039917799</v>
      </c>
      <c r="F70" s="6">
        <v>95.8524026139347</v>
      </c>
      <c r="G70" s="6">
        <v>0.89135206231756603</v>
      </c>
      <c r="H70" s="6">
        <v>303.83689370000002</v>
      </c>
      <c r="I70" s="6">
        <v>20.9191335464205</v>
      </c>
      <c r="J70" s="6">
        <v>4.1475973860652999</v>
      </c>
      <c r="K70" s="6">
        <v>20.599452838665499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1832.7028836</v>
      </c>
      <c r="E71" s="6">
        <v>17.105932170812</v>
      </c>
      <c r="F71" s="6">
        <v>100</v>
      </c>
      <c r="G71" s="6">
        <v>0</v>
      </c>
      <c r="H71" s="6"/>
      <c r="I71" s="6"/>
      <c r="J71" s="6"/>
      <c r="K71" s="6"/>
    </row>
    <row r="72" spans="1:11" x14ac:dyDescent="0.25">
      <c r="A72" s="6" t="s">
        <v>34</v>
      </c>
      <c r="B72" s="6" t="s">
        <v>35</v>
      </c>
      <c r="C72" s="6" t="s">
        <v>11</v>
      </c>
      <c r="D72" s="6">
        <v>46752.274619900003</v>
      </c>
      <c r="E72" s="6">
        <v>1.66380611496178</v>
      </c>
      <c r="F72" s="6">
        <v>98.892078769662206</v>
      </c>
      <c r="G72" s="6">
        <v>0.389323790154672</v>
      </c>
      <c r="H72" s="6">
        <v>523.78146219999996</v>
      </c>
      <c r="I72" s="6">
        <v>34.758205614891402</v>
      </c>
      <c r="J72" s="6">
        <v>1.1079212303378201</v>
      </c>
      <c r="K72" s="6">
        <v>34.750700563017197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39110.222262900003</v>
      </c>
      <c r="E74" s="6">
        <v>1.3742496435879601</v>
      </c>
      <c r="F74" s="6">
        <v>99.731798359723797</v>
      </c>
      <c r="G74" s="6">
        <v>0.189164695569951</v>
      </c>
      <c r="H74" s="6">
        <v>105.1763423</v>
      </c>
      <c r="I74" s="6">
        <v>70.427743957074895</v>
      </c>
      <c r="J74" s="6">
        <v>0.26820164027620902</v>
      </c>
      <c r="K74" s="6">
        <v>70.341610349332399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5768.6794679000004</v>
      </c>
      <c r="E75" s="6">
        <v>13.1202061273935</v>
      </c>
      <c r="F75" s="6">
        <v>92.989214412845001</v>
      </c>
      <c r="G75" s="6">
        <v>3.1758831218383099</v>
      </c>
      <c r="H75" s="6">
        <v>434.92113710000001</v>
      </c>
      <c r="I75" s="6">
        <v>41.6012822245645</v>
      </c>
      <c r="J75" s="6">
        <v>7.0107855871549898</v>
      </c>
      <c r="K75" s="6">
        <v>42.124077665111002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49266.087580799998</v>
      </c>
      <c r="E76" s="6">
        <v>2.6609863921805501</v>
      </c>
      <c r="F76" s="6">
        <v>98.108050708194796</v>
      </c>
      <c r="G76" s="6">
        <v>0.69753349619023597</v>
      </c>
      <c r="H76" s="6">
        <v>950.06412660000001</v>
      </c>
      <c r="I76" s="6">
        <v>36.023715096286097</v>
      </c>
      <c r="J76" s="6">
        <v>1.8919492918052401</v>
      </c>
      <c r="K76" s="6">
        <v>36.1709755707029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4597.8292640999998</v>
      </c>
      <c r="E78" s="6">
        <v>2.5124798795017398</v>
      </c>
      <c r="F78" s="6">
        <v>98.702004181981096</v>
      </c>
      <c r="G78" s="6">
        <v>0.58144498260815802</v>
      </c>
      <c r="H78" s="6">
        <v>60.464457699999997</v>
      </c>
      <c r="I78" s="6">
        <v>44.350557121980003</v>
      </c>
      <c r="J78" s="6">
        <v>1.29799581801888</v>
      </c>
      <c r="K78" s="6">
        <v>44.214152548331001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5879.3429970999996</v>
      </c>
      <c r="E80" s="6">
        <v>2.9025627728474102</v>
      </c>
      <c r="F80" s="6">
        <v>99.554402368043498</v>
      </c>
      <c r="G80" s="6">
        <v>0.26600253520300499</v>
      </c>
      <c r="H80" s="6">
        <v>26.315474300000002</v>
      </c>
      <c r="I80" s="6">
        <v>59.770650544061802</v>
      </c>
      <c r="J80" s="6">
        <v>0.445597631956554</v>
      </c>
      <c r="K80" s="6">
        <v>59.429677182623898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1541.4442988999999</v>
      </c>
      <c r="E81" s="6">
        <v>18.142985201992399</v>
      </c>
      <c r="F81" s="6">
        <v>93.191178905681795</v>
      </c>
      <c r="G81" s="6">
        <v>4.2400805754883004</v>
      </c>
      <c r="H81" s="6">
        <v>112.6224454</v>
      </c>
      <c r="I81" s="6">
        <v>57.407637917621301</v>
      </c>
      <c r="J81" s="6">
        <v>6.8088210943181604</v>
      </c>
      <c r="K81" s="6">
        <v>58.033263322863903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41642.750460900003</v>
      </c>
      <c r="E82" s="6">
        <v>1.54564868372811</v>
      </c>
      <c r="F82" s="6">
        <v>98.301430830331697</v>
      </c>
      <c r="G82" s="6">
        <v>0.42766449650828597</v>
      </c>
      <c r="H82" s="6">
        <v>719.55302659999995</v>
      </c>
      <c r="I82" s="6">
        <v>25.063055947471401</v>
      </c>
      <c r="J82" s="6">
        <v>1.6985691696683101</v>
      </c>
      <c r="K82" s="6">
        <v>24.750261969200299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661.98654509999994</v>
      </c>
      <c r="E83" s="6">
        <v>31.527616971059601</v>
      </c>
      <c r="F83" s="6">
        <v>88.720907727577796</v>
      </c>
      <c r="G83" s="6">
        <v>11.9748526498751</v>
      </c>
      <c r="H83" s="6">
        <v>84.158373900000001</v>
      </c>
      <c r="I83" s="6">
        <v>99.999999999999801</v>
      </c>
      <c r="J83" s="6">
        <v>11.279092272422201</v>
      </c>
      <c r="K83" s="6">
        <v>94.1937322029505</v>
      </c>
    </row>
    <row r="84" spans="1:11" x14ac:dyDescent="0.25">
      <c r="A84" s="6" t="s">
        <v>22</v>
      </c>
      <c r="B84" s="6" t="s">
        <v>23</v>
      </c>
      <c r="C84" s="6" t="s">
        <v>11</v>
      </c>
      <c r="D84" s="6">
        <v>47648.799750400001</v>
      </c>
      <c r="E84" s="6">
        <v>2.1750089718885901</v>
      </c>
      <c r="F84" s="6">
        <v>96.934080572883403</v>
      </c>
      <c r="G84" s="6">
        <v>0.80220699465481804</v>
      </c>
      <c r="H84" s="6">
        <v>1507.0796562999999</v>
      </c>
      <c r="I84" s="6">
        <v>25.602963290948701</v>
      </c>
      <c r="J84" s="6">
        <v>3.0659194271165502</v>
      </c>
      <c r="K84" s="6">
        <v>25.363092313594802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376.62067969999998</v>
      </c>
      <c r="E85" s="6">
        <v>21.334693962436099</v>
      </c>
      <c r="F85" s="6">
        <v>93.9520414071239</v>
      </c>
      <c r="G85" s="6">
        <v>4.58000465780668</v>
      </c>
      <c r="H85" s="6">
        <v>24.244138199999998</v>
      </c>
      <c r="I85" s="6">
        <v>70.442295281358597</v>
      </c>
      <c r="J85" s="6">
        <v>6.04795859287605</v>
      </c>
      <c r="K85" s="6">
        <v>71.148104049840697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8873.4565203000002</v>
      </c>
      <c r="E86" s="6">
        <v>2.3612561110915302</v>
      </c>
      <c r="F86" s="6">
        <v>99.411514745822899</v>
      </c>
      <c r="G86" s="6">
        <v>0.344104457225621</v>
      </c>
      <c r="H86" s="6">
        <v>52.528103299999998</v>
      </c>
      <c r="I86" s="6">
        <v>58.628078849070398</v>
      </c>
      <c r="J86" s="6">
        <v>0.58848525417708497</v>
      </c>
      <c r="K86" s="6">
        <v>58.128806254327102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10083.990025700001</v>
      </c>
      <c r="E87" s="6">
        <v>22.520169677865599</v>
      </c>
      <c r="F87" s="6">
        <v>100</v>
      </c>
      <c r="G87" s="6">
        <v>2.5002410894831699E-15</v>
      </c>
      <c r="H87" s="6"/>
      <c r="I87" s="6"/>
      <c r="J87" s="6"/>
      <c r="K87" s="6"/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246723.09631329999</v>
      </c>
      <c r="E88" s="6">
        <v>2.3051315352897799</v>
      </c>
      <c r="F88" s="6">
        <v>99.807858727809602</v>
      </c>
      <c r="G88" s="6">
        <v>0.19051207860834601</v>
      </c>
      <c r="H88" s="6">
        <v>474.96950850000002</v>
      </c>
      <c r="I88" s="6">
        <v>100</v>
      </c>
      <c r="J88" s="6">
        <v>0.192141272190372</v>
      </c>
      <c r="K88" s="6">
        <v>98.961573486635302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384.15113200000002</v>
      </c>
      <c r="E89" s="6">
        <v>18.067813036274</v>
      </c>
      <c r="F89" s="6">
        <v>98.940204230348598</v>
      </c>
      <c r="G89" s="6">
        <v>1.0928821460943501</v>
      </c>
      <c r="H89" s="6">
        <v>4.1148262000000004</v>
      </c>
      <c r="I89" s="6">
        <v>100</v>
      </c>
      <c r="J89" s="6">
        <v>1.05979576965138</v>
      </c>
      <c r="K89" s="6">
        <v>102.029075630153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6344.5631102999996</v>
      </c>
      <c r="E90" s="6">
        <v>1.8979693417612</v>
      </c>
      <c r="F90" s="6">
        <v>99.107304973515298</v>
      </c>
      <c r="G90" s="6">
        <v>0.39649174026186301</v>
      </c>
      <c r="H90" s="6">
        <v>57.147754499999998</v>
      </c>
      <c r="I90" s="6">
        <v>44.2389595603915</v>
      </c>
      <c r="J90" s="6">
        <v>0.89269502648469601</v>
      </c>
      <c r="K90" s="6">
        <v>44.018647640898401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104.7185047</v>
      </c>
      <c r="E91" s="6">
        <v>18.452845304968001</v>
      </c>
      <c r="F91" s="6">
        <v>97.024890940454796</v>
      </c>
      <c r="G91" s="6">
        <v>3.0753670956966501</v>
      </c>
      <c r="H91" s="6">
        <v>3.2110211</v>
      </c>
      <c r="I91" s="6">
        <v>100</v>
      </c>
      <c r="J91" s="6">
        <v>2.9751090595452201</v>
      </c>
      <c r="K91" s="6">
        <v>100.29452739034799</v>
      </c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2965.8334896000001</v>
      </c>
      <c r="E92" s="6">
        <v>2.19207278044522</v>
      </c>
      <c r="F92" s="6">
        <v>98.876895701460995</v>
      </c>
      <c r="G92" s="6">
        <v>0.44044534523406997</v>
      </c>
      <c r="H92" s="6">
        <v>33.687752000000003</v>
      </c>
      <c r="I92" s="6">
        <v>38.483007468245603</v>
      </c>
      <c r="J92" s="6">
        <v>1.1231042985390001</v>
      </c>
      <c r="K92" s="6">
        <v>38.776334949082901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141.5478598</v>
      </c>
      <c r="E93" s="6">
        <v>16.911882287582301</v>
      </c>
      <c r="F93" s="6">
        <v>95.314254285627001</v>
      </c>
      <c r="G93" s="6">
        <v>3.4816107782260799</v>
      </c>
      <c r="H93" s="6">
        <v>6.9586367999999998</v>
      </c>
      <c r="I93" s="6">
        <v>70.193365051458201</v>
      </c>
      <c r="J93" s="6">
        <v>4.6857457143730104</v>
      </c>
      <c r="K93" s="6">
        <v>70.820559899679495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2560.1884031999998</v>
      </c>
      <c r="E94" s="6">
        <v>2.80144675822971</v>
      </c>
      <c r="F94" s="6">
        <v>93.633608947694199</v>
      </c>
      <c r="G94" s="6">
        <v>1.01885270627074</v>
      </c>
      <c r="H94" s="6">
        <v>174.0738259</v>
      </c>
      <c r="I94" s="6">
        <v>15.2753738490704</v>
      </c>
      <c r="J94" s="6">
        <v>6.3663910523058203</v>
      </c>
      <c r="K94" s="6">
        <v>14.9847621816605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  <c r="F95" s="6">
        <v>100</v>
      </c>
      <c r="G95" s="6">
        <v>3.5394807633661199E-15</v>
      </c>
      <c r="H95" s="6"/>
      <c r="I95" s="6"/>
      <c r="J95" s="6"/>
      <c r="K95" s="6"/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3760.6907256999998</v>
      </c>
      <c r="E96" s="6">
        <v>2.7321616779104301</v>
      </c>
      <c r="F96" s="6">
        <v>99.835711178192895</v>
      </c>
      <c r="G96" s="6">
        <v>0.16526395734028099</v>
      </c>
      <c r="H96" s="6">
        <v>6.1885615999999999</v>
      </c>
      <c r="I96" s="6">
        <v>99.999999999999901</v>
      </c>
      <c r="J96" s="6">
        <v>0.16428882180707699</v>
      </c>
      <c r="K96" s="6">
        <v>100.428285574805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6676.6237401999997</v>
      </c>
      <c r="E98" s="6">
        <v>3.4500820085292601</v>
      </c>
      <c r="F98" s="6">
        <v>98.357074290083801</v>
      </c>
      <c r="G98" s="6">
        <v>0.65947375603732905</v>
      </c>
      <c r="H98" s="6">
        <v>111.5242282</v>
      </c>
      <c r="I98" s="6">
        <v>40.079102529706603</v>
      </c>
      <c r="J98" s="6">
        <v>1.64292570991623</v>
      </c>
      <c r="K98" s="6">
        <v>39.4807317357225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537.03263070000003</v>
      </c>
      <c r="E100" s="6">
        <v>3.67090851589453</v>
      </c>
      <c r="F100" s="6">
        <v>100</v>
      </c>
      <c r="G100" s="6">
        <v>0</v>
      </c>
      <c r="H100" s="6"/>
      <c r="I100" s="6"/>
      <c r="J100" s="6"/>
      <c r="K100" s="6"/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40962.574153299996</v>
      </c>
      <c r="E102" s="6">
        <v>1.7926548568638201</v>
      </c>
      <c r="F102" s="6">
        <v>98.490732991554395</v>
      </c>
      <c r="G102" s="6">
        <v>0.50555410305110304</v>
      </c>
      <c r="H102" s="6">
        <v>627.70841350000001</v>
      </c>
      <c r="I102" s="6">
        <v>32.923802794932797</v>
      </c>
      <c r="J102" s="6">
        <v>1.5092670084455699</v>
      </c>
      <c r="K102" s="6">
        <v>32.991110186443102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820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457</v>
      </c>
      <c r="I112" s="5" t="s">
        <v>458</v>
      </c>
      <c r="J112" s="5" t="s">
        <v>459</v>
      </c>
      <c r="K112" s="5" t="s">
        <v>460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6124.8441432999998</v>
      </c>
      <c r="E113" s="6">
        <v>8.0747247063915797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221954.95133800001</v>
      </c>
      <c r="E114" s="6">
        <v>0.72201482212165302</v>
      </c>
      <c r="F114" s="6">
        <v>99.102982252341704</v>
      </c>
      <c r="G114" s="6">
        <v>0.14456178079048901</v>
      </c>
      <c r="H114" s="6">
        <v>2008.9963591999999</v>
      </c>
      <c r="I114" s="6">
        <v>16.040967796722999</v>
      </c>
      <c r="J114" s="6">
        <v>0.89701774765828401</v>
      </c>
      <c r="K114" s="6">
        <v>15.971259914808799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2859.6791231000002</v>
      </c>
      <c r="E115" s="6">
        <v>16.134891602099199</v>
      </c>
      <c r="F115" s="6">
        <v>99.480350124857793</v>
      </c>
      <c r="G115" s="6">
        <v>0.31320216950681301</v>
      </c>
      <c r="H115" s="6">
        <v>14.937944</v>
      </c>
      <c r="I115" s="6">
        <v>58.020686971626503</v>
      </c>
      <c r="J115" s="6">
        <v>0.519649875142147</v>
      </c>
      <c r="K115" s="6">
        <v>59.958566282499099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74442.312359100004</v>
      </c>
      <c r="E116" s="6">
        <v>1.7493217886372401</v>
      </c>
      <c r="F116" s="6">
        <v>99.061544896529597</v>
      </c>
      <c r="G116" s="6">
        <v>0.19323741293931601</v>
      </c>
      <c r="H116" s="6">
        <v>705.225908</v>
      </c>
      <c r="I116" s="6">
        <v>20.322819159264299</v>
      </c>
      <c r="J116" s="6">
        <v>0.93845510347043803</v>
      </c>
      <c r="K116" s="6">
        <v>20.3977756493498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1797.7223165</v>
      </c>
      <c r="E117" s="6">
        <v>10.311426705735601</v>
      </c>
      <c r="F117" s="6">
        <v>97.312447518153107</v>
      </c>
      <c r="G117" s="6">
        <v>1.2458814126989299</v>
      </c>
      <c r="H117" s="6">
        <v>49.649075699999997</v>
      </c>
      <c r="I117" s="6">
        <v>46.924175920911402</v>
      </c>
      <c r="J117" s="6">
        <v>2.6875524818468599</v>
      </c>
      <c r="K117" s="6">
        <v>45.111591459524703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36634.843080300001</v>
      </c>
      <c r="E118" s="6">
        <v>1.4027958730815</v>
      </c>
      <c r="F118" s="6">
        <v>98.435822034401497</v>
      </c>
      <c r="G118" s="6">
        <v>0.26194614652553799</v>
      </c>
      <c r="H118" s="6">
        <v>582.13984640000001</v>
      </c>
      <c r="I118" s="6">
        <v>16.533398449146699</v>
      </c>
      <c r="J118" s="6">
        <v>1.56417796559851</v>
      </c>
      <c r="K118" s="6">
        <v>16.4846231241462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7468.1491280999999</v>
      </c>
      <c r="E119" s="6">
        <v>6.9741494274628204</v>
      </c>
      <c r="F119" s="6">
        <v>95.696293345814297</v>
      </c>
      <c r="G119" s="6">
        <v>1.4235202494902099</v>
      </c>
      <c r="H119" s="6">
        <v>335.86173480000002</v>
      </c>
      <c r="I119" s="6">
        <v>31.885776198224601</v>
      </c>
      <c r="J119" s="6">
        <v>4.3037066541856701</v>
      </c>
      <c r="K119" s="6">
        <v>31.6530893773702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123923.6840829</v>
      </c>
      <c r="E120" s="6">
        <v>1.1310557858046399</v>
      </c>
      <c r="F120" s="6">
        <v>96.929235910753604</v>
      </c>
      <c r="G120" s="6">
        <v>0.37029415282334999</v>
      </c>
      <c r="H120" s="6">
        <v>3925.9609891</v>
      </c>
      <c r="I120" s="6">
        <v>11.8188722439775</v>
      </c>
      <c r="J120" s="6">
        <v>3.0707640892464299</v>
      </c>
      <c r="K120" s="6">
        <v>11.688403358981301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7220.6889774000001</v>
      </c>
      <c r="E121" s="6">
        <v>8.8321333687225305</v>
      </c>
      <c r="F121" s="6">
        <v>86.138469894982507</v>
      </c>
      <c r="G121" s="6">
        <v>3.1904959904849401</v>
      </c>
      <c r="H121" s="6">
        <v>1161.9639606000001</v>
      </c>
      <c r="I121" s="6">
        <v>21.178748638171701</v>
      </c>
      <c r="J121" s="6">
        <v>13.861530105017501</v>
      </c>
      <c r="K121" s="6">
        <v>19.826414598123701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113503.52857369999</v>
      </c>
      <c r="E122" s="6">
        <v>1.3795709891479899</v>
      </c>
      <c r="F122" s="6">
        <v>94.345481964437198</v>
      </c>
      <c r="G122" s="6">
        <v>0.58683512051611497</v>
      </c>
      <c r="H122" s="6">
        <v>6802.7396337</v>
      </c>
      <c r="I122" s="6">
        <v>9.6501573403380796</v>
      </c>
      <c r="J122" s="6">
        <v>5.65451803556281</v>
      </c>
      <c r="K122" s="6">
        <v>9.7913282671563309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3377.1736626000002</v>
      </c>
      <c r="E123" s="6">
        <v>13.070715025121901</v>
      </c>
      <c r="F123" s="6">
        <v>98.835517940271302</v>
      </c>
      <c r="G123" s="6">
        <v>0.83724380742207205</v>
      </c>
      <c r="H123" s="6">
        <v>39.789928000000003</v>
      </c>
      <c r="I123" s="6">
        <v>70.921064226874705</v>
      </c>
      <c r="J123" s="6">
        <v>1.16448205972874</v>
      </c>
      <c r="K123" s="6">
        <v>71.061142297135305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65312.905534500002</v>
      </c>
      <c r="E124" s="6">
        <v>1.44896498548774</v>
      </c>
      <c r="F124" s="6">
        <v>97.460285160664995</v>
      </c>
      <c r="G124" s="6">
        <v>0.48959648439248799</v>
      </c>
      <c r="H124" s="6">
        <v>1701.9871747</v>
      </c>
      <c r="I124" s="6">
        <v>19.016966000492001</v>
      </c>
      <c r="J124" s="6">
        <v>2.53971483933503</v>
      </c>
      <c r="K124" s="6">
        <v>18.788019916064499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25969.512006600002</v>
      </c>
      <c r="E125" s="6">
        <v>6.5691632776934901</v>
      </c>
      <c r="F125" s="6">
        <v>97.140922632458498</v>
      </c>
      <c r="G125" s="6">
        <v>0.91982702683273798</v>
      </c>
      <c r="H125" s="6">
        <v>764.34155669999996</v>
      </c>
      <c r="I125" s="6">
        <v>32.435671104862102</v>
      </c>
      <c r="J125" s="6">
        <v>2.8590773675415102</v>
      </c>
      <c r="K125" s="6">
        <v>31.252335828056601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203627.56519220001</v>
      </c>
      <c r="E126" s="6">
        <v>1.4168973857259799</v>
      </c>
      <c r="F126" s="6">
        <v>98.390457788126994</v>
      </c>
      <c r="G126" s="6">
        <v>0.269071336547067</v>
      </c>
      <c r="H126" s="6">
        <v>3331.0868660000001</v>
      </c>
      <c r="I126" s="6">
        <v>16.5172126063005</v>
      </c>
      <c r="J126" s="6">
        <v>1.6095422118729501</v>
      </c>
      <c r="K126" s="6">
        <v>16.448187431954601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13815.269974299999</v>
      </c>
      <c r="E127" s="6">
        <v>6.1851371646028896</v>
      </c>
      <c r="F127" s="6">
        <v>92.534413140836094</v>
      </c>
      <c r="G127" s="6">
        <v>2.0645682287657299</v>
      </c>
      <c r="H127" s="6">
        <v>1114.6026053999999</v>
      </c>
      <c r="I127" s="6">
        <v>27.119873591918601</v>
      </c>
      <c r="J127" s="6">
        <v>7.4655868591639196</v>
      </c>
      <c r="K127" s="6">
        <v>25.589898428888901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343491.6987293</v>
      </c>
      <c r="E128" s="6">
        <v>0.69732726404423395</v>
      </c>
      <c r="F128" s="6">
        <v>98.097329884388202</v>
      </c>
      <c r="G128" s="6">
        <v>0.19311550681513101</v>
      </c>
      <c r="H128" s="6">
        <v>6662.2750170999998</v>
      </c>
      <c r="I128" s="6">
        <v>9.9778086609450796</v>
      </c>
      <c r="J128" s="6">
        <v>1.90267011561182</v>
      </c>
      <c r="K128" s="6">
        <v>9.9565949043894495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5355.2323432000003</v>
      </c>
      <c r="E129" s="6">
        <v>9.7939984198940095</v>
      </c>
      <c r="F129" s="6">
        <v>95.672045840178995</v>
      </c>
      <c r="G129" s="6">
        <v>2.03060931690512</v>
      </c>
      <c r="H129" s="6">
        <v>242.2567626</v>
      </c>
      <c r="I129" s="6">
        <v>48.293638539407901</v>
      </c>
      <c r="J129" s="6">
        <v>4.3279541598210303</v>
      </c>
      <c r="K129" s="6">
        <v>44.887847809015398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138730.8228507</v>
      </c>
      <c r="E130" s="6">
        <v>0.82884040147522298</v>
      </c>
      <c r="F130" s="6">
        <v>98.265619154169997</v>
      </c>
      <c r="G130" s="6">
        <v>0.322479771215543</v>
      </c>
      <c r="H130" s="6">
        <v>2448.5886716999998</v>
      </c>
      <c r="I130" s="6">
        <v>18.2648446267754</v>
      </c>
      <c r="J130" s="6">
        <v>1.7343808458299901</v>
      </c>
      <c r="K130" s="6">
        <v>18.2708858088351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11825.5023597</v>
      </c>
      <c r="E131" s="6">
        <v>6.5682065162591599</v>
      </c>
      <c r="F131" s="6">
        <v>98.878098955274893</v>
      </c>
      <c r="G131" s="6">
        <v>0.78160167129442404</v>
      </c>
      <c r="H131" s="6">
        <v>134.1757537</v>
      </c>
      <c r="I131" s="6">
        <v>69.128603440459997</v>
      </c>
      <c r="J131" s="6">
        <v>1.1219010447251501</v>
      </c>
      <c r="K131" s="6">
        <v>68.886010723692095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282919.96623239998</v>
      </c>
      <c r="E132" s="6">
        <v>0.80699227377704896</v>
      </c>
      <c r="F132" s="6">
        <v>99.161008361449504</v>
      </c>
      <c r="G132" s="6">
        <v>0.15330493686930599</v>
      </c>
      <c r="H132" s="6">
        <v>2393.7582923999998</v>
      </c>
      <c r="I132" s="6">
        <v>18.158139908418399</v>
      </c>
      <c r="J132" s="6">
        <v>0.83899163855047199</v>
      </c>
      <c r="K132" s="6">
        <v>18.1192176754145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16425.009741999998</v>
      </c>
      <c r="E133" s="6">
        <v>6.6610507475773204</v>
      </c>
      <c r="F133" s="6">
        <v>97.490735609900895</v>
      </c>
      <c r="G133" s="6">
        <v>1.19313860485878</v>
      </c>
      <c r="H133" s="6">
        <v>422.75496020000003</v>
      </c>
      <c r="I133" s="6">
        <v>47.062234289260303</v>
      </c>
      <c r="J133" s="6">
        <v>2.50926439009916</v>
      </c>
      <c r="K133" s="6">
        <v>46.356199343209497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423515.20211790001</v>
      </c>
      <c r="E134" s="6">
        <v>0.66272533787280496</v>
      </c>
      <c r="F134" s="6">
        <v>98.605644511594406</v>
      </c>
      <c r="G134" s="6">
        <v>0.18065651258999399</v>
      </c>
      <c r="H134" s="6">
        <v>5988.8128049999996</v>
      </c>
      <c r="I134" s="6">
        <v>12.772662254356</v>
      </c>
      <c r="J134" s="6">
        <v>1.39435548840563</v>
      </c>
      <c r="K134" s="6">
        <v>12.775617127252399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1897.9320654999999</v>
      </c>
      <c r="E135" s="6">
        <v>11.943334426325601</v>
      </c>
      <c r="F135" s="6">
        <v>97.510662208609006</v>
      </c>
      <c r="G135" s="6">
        <v>1.78546384793527</v>
      </c>
      <c r="H135" s="6">
        <v>48.452075999999998</v>
      </c>
      <c r="I135" s="6">
        <v>70.371832742809005</v>
      </c>
      <c r="J135" s="6">
        <v>2.4893377913909598</v>
      </c>
      <c r="K135" s="6">
        <v>69.938986490225005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54060.245876699999</v>
      </c>
      <c r="E136" s="6">
        <v>1.2295856786067001</v>
      </c>
      <c r="F136" s="6">
        <v>99.209187926892199</v>
      </c>
      <c r="G136" s="6">
        <v>0.196571466721846</v>
      </c>
      <c r="H136" s="6">
        <v>430.92274020000002</v>
      </c>
      <c r="I136" s="6">
        <v>24.686690521406899</v>
      </c>
      <c r="J136" s="6">
        <v>0.79081207310784796</v>
      </c>
      <c r="K136" s="6">
        <v>24.6603412444525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1394.1992825</v>
      </c>
      <c r="E137" s="6">
        <v>10.1852637485808</v>
      </c>
      <c r="F137" s="6">
        <v>99.365568748082396</v>
      </c>
      <c r="G137" s="6">
        <v>0.63834851412466098</v>
      </c>
      <c r="H137" s="6">
        <v>8.9017111999999994</v>
      </c>
      <c r="I137" s="6">
        <v>100</v>
      </c>
      <c r="J137" s="6">
        <v>0.63443125191765704</v>
      </c>
      <c r="K137" s="6">
        <v>99.979096196419405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75421.459047600001</v>
      </c>
      <c r="E138" s="6">
        <v>0.93253650087873097</v>
      </c>
      <c r="F138" s="6">
        <v>99.313222666408706</v>
      </c>
      <c r="G138" s="6">
        <v>0.123855809814909</v>
      </c>
      <c r="H138" s="6">
        <v>521.55943739999998</v>
      </c>
      <c r="I138" s="6">
        <v>17.8665158283324</v>
      </c>
      <c r="J138" s="6">
        <v>0.68677733359125903</v>
      </c>
      <c r="K138" s="6">
        <v>17.910491533486201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2029.6095448000001</v>
      </c>
      <c r="E139" s="6">
        <v>13.9132845491064</v>
      </c>
      <c r="F139" s="6">
        <v>98.971692336775803</v>
      </c>
      <c r="G139" s="6">
        <v>1.02968087175787</v>
      </c>
      <c r="H139" s="6">
        <v>21.0874746</v>
      </c>
      <c r="I139" s="6">
        <v>99.999999999999801</v>
      </c>
      <c r="J139" s="6">
        <v>1.0283076632241801</v>
      </c>
      <c r="K139" s="6">
        <v>99.103859758425699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30966.765318000002</v>
      </c>
      <c r="E140" s="6">
        <v>1.9323721688992599</v>
      </c>
      <c r="F140" s="6">
        <v>99.616764163080205</v>
      </c>
      <c r="G140" s="6">
        <v>0.14698173163141801</v>
      </c>
      <c r="H140" s="6">
        <v>119.13229990000001</v>
      </c>
      <c r="I140" s="6">
        <v>38.124867720820198</v>
      </c>
      <c r="J140" s="6">
        <v>0.38323583691982799</v>
      </c>
      <c r="K140" s="6">
        <v>38.205833290249103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1717.1622378</v>
      </c>
      <c r="E141" s="6">
        <v>12.346750663154699</v>
      </c>
      <c r="F141" s="6">
        <v>93.215088479713103</v>
      </c>
      <c r="G141" s="6">
        <v>2.7841251390133701</v>
      </c>
      <c r="H141" s="6">
        <v>124.9882829</v>
      </c>
      <c r="I141" s="6">
        <v>39.713845107699697</v>
      </c>
      <c r="J141" s="6">
        <v>6.7849115202869301</v>
      </c>
      <c r="K141" s="6">
        <v>38.249941859337497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25400.9637707</v>
      </c>
      <c r="E142" s="6">
        <v>1.9914874622830601</v>
      </c>
      <c r="F142" s="6">
        <v>96.305144187815401</v>
      </c>
      <c r="G142" s="6">
        <v>0.69642578043715997</v>
      </c>
      <c r="H142" s="6">
        <v>974.53671259999999</v>
      </c>
      <c r="I142" s="6">
        <v>18.356165531302601</v>
      </c>
      <c r="J142" s="6">
        <v>3.6948558121846502</v>
      </c>
      <c r="K142" s="6">
        <v>18.152098108926399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4847.1459003</v>
      </c>
      <c r="E143" s="6">
        <v>7.8883361289775698</v>
      </c>
      <c r="F143" s="6">
        <v>98.676077582914701</v>
      </c>
      <c r="G143" s="6">
        <v>0.75928000815629204</v>
      </c>
      <c r="H143" s="6">
        <v>65.033443500000004</v>
      </c>
      <c r="I143" s="6">
        <v>57.136783917903401</v>
      </c>
      <c r="J143" s="6">
        <v>1.3239224170852599</v>
      </c>
      <c r="K143" s="6">
        <v>56.591513237562502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84616.688205400002</v>
      </c>
      <c r="E144" s="6">
        <v>1.1247955977639199</v>
      </c>
      <c r="F144" s="6">
        <v>99.518536556670696</v>
      </c>
      <c r="G144" s="6">
        <v>0.14036099032386101</v>
      </c>
      <c r="H144" s="6">
        <v>409.36938459999999</v>
      </c>
      <c r="I144" s="6">
        <v>28.960907082333001</v>
      </c>
      <c r="J144" s="6">
        <v>0.48146344332933799</v>
      </c>
      <c r="K144" s="6">
        <v>29.012629183397198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305.01840959999998</v>
      </c>
      <c r="E145" s="6">
        <v>16.422222996925299</v>
      </c>
      <c r="F145" s="6">
        <v>91.087121048324704</v>
      </c>
      <c r="G145" s="6">
        <v>5.3550978098941799</v>
      </c>
      <c r="H145" s="6">
        <v>29.846065299999999</v>
      </c>
      <c r="I145" s="6">
        <v>58.993670087285103</v>
      </c>
      <c r="J145" s="6">
        <v>8.9128789516752605</v>
      </c>
      <c r="K145" s="6">
        <v>54.727596445564501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6932.8586371000001</v>
      </c>
      <c r="E146" s="6">
        <v>2.2503778955823099</v>
      </c>
      <c r="F146" s="6">
        <v>95.384468400765996</v>
      </c>
      <c r="G146" s="6">
        <v>0.92624604910717101</v>
      </c>
      <c r="H146" s="6">
        <v>335.47210200000001</v>
      </c>
      <c r="I146" s="6">
        <v>18.847153624650701</v>
      </c>
      <c r="J146" s="6">
        <v>4.6155315992340196</v>
      </c>
      <c r="K146" s="6">
        <v>19.141779251833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7092.0492721999999</v>
      </c>
      <c r="E147" s="6">
        <v>7.4273526697302996</v>
      </c>
      <c r="F147" s="6">
        <v>94.631861759467199</v>
      </c>
      <c r="G147" s="6">
        <v>1.5344412606940001</v>
      </c>
      <c r="H147" s="6">
        <v>402.30742789999999</v>
      </c>
      <c r="I147" s="6">
        <v>27.215151570337301</v>
      </c>
      <c r="J147" s="6">
        <v>5.3681382405328</v>
      </c>
      <c r="K147" s="6">
        <v>27.0497939422672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125051.0860298</v>
      </c>
      <c r="E148" s="6">
        <v>1.2650798285339</v>
      </c>
      <c r="F148" s="6">
        <v>96.794012224188094</v>
      </c>
      <c r="G148" s="6">
        <v>0.41278513544145801</v>
      </c>
      <c r="H148" s="6">
        <v>4141.9117149000003</v>
      </c>
      <c r="I148" s="6">
        <v>12.355037274000599</v>
      </c>
      <c r="J148" s="6">
        <v>3.20598777581188</v>
      </c>
      <c r="K148" s="6">
        <v>12.4626580760326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13573.409792500001</v>
      </c>
      <c r="E149" s="6">
        <v>6.2356741851880804</v>
      </c>
      <c r="F149" s="6">
        <v>91.946542912111596</v>
      </c>
      <c r="G149" s="6">
        <v>1.87490190951629</v>
      </c>
      <c r="H149" s="6">
        <v>1188.8742070999999</v>
      </c>
      <c r="I149" s="6">
        <v>22.478178679402198</v>
      </c>
      <c r="J149" s="6">
        <v>8.0534570878883898</v>
      </c>
      <c r="K149" s="6">
        <v>21.4058070960108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186591.93478370001</v>
      </c>
      <c r="E150" s="6">
        <v>1.1463860132714601</v>
      </c>
      <c r="F150" s="6">
        <v>96.211264063297406</v>
      </c>
      <c r="G150" s="6">
        <v>0.39597740455419</v>
      </c>
      <c r="H150" s="6">
        <v>7347.8669644000001</v>
      </c>
      <c r="I150" s="6">
        <v>10.0459562760211</v>
      </c>
      <c r="J150" s="6">
        <v>3.7887359367025799</v>
      </c>
      <c r="K150" s="6">
        <v>10.055461047997801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108.27794400000001</v>
      </c>
      <c r="E151" s="6">
        <v>18.422647458873499</v>
      </c>
      <c r="F151" s="6">
        <v>93.75</v>
      </c>
      <c r="G151" s="6">
        <v>3.1382295723042399</v>
      </c>
      <c r="H151" s="6">
        <v>7.2185296000000001</v>
      </c>
      <c r="I151" s="6">
        <v>56.407607481776601</v>
      </c>
      <c r="J151" s="6">
        <v>6.25</v>
      </c>
      <c r="K151" s="6">
        <v>47.073443584563599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996.15708480000001</v>
      </c>
      <c r="E152" s="6">
        <v>6.9521972724655701</v>
      </c>
      <c r="F152" s="6">
        <v>97.699115044247804</v>
      </c>
      <c r="G152" s="6">
        <v>1.1690410210289099</v>
      </c>
      <c r="H152" s="6">
        <v>23.460221199999999</v>
      </c>
      <c r="I152" s="6">
        <v>52.633702287227202</v>
      </c>
      <c r="J152" s="6">
        <v>2.3008849557522102</v>
      </c>
      <c r="K152" s="6">
        <v>49.6392802775351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821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457</v>
      </c>
      <c r="I162" s="5" t="s">
        <v>458</v>
      </c>
      <c r="J162" s="5" t="s">
        <v>459</v>
      </c>
      <c r="K162" s="5" t="s">
        <v>460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6118.9387932999998</v>
      </c>
      <c r="E163" s="6">
        <v>8.0823562397016904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221805.26866520001</v>
      </c>
      <c r="E164" s="6">
        <v>0.72232410762323096</v>
      </c>
      <c r="F164" s="6">
        <v>99.103576085533703</v>
      </c>
      <c r="G164" s="6">
        <v>0.144655590299163</v>
      </c>
      <c r="H164" s="6">
        <v>2006.3004287000001</v>
      </c>
      <c r="I164" s="6">
        <v>16.0619604931845</v>
      </c>
      <c r="J164" s="6">
        <v>0.89642391446630598</v>
      </c>
      <c r="K164" s="6">
        <v>15.992306840615599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2851.1866605999999</v>
      </c>
      <c r="E165" s="6">
        <v>16.182950525692601</v>
      </c>
      <c r="F165" s="6">
        <v>99.478810377747493</v>
      </c>
      <c r="G165" s="6">
        <v>0.31419811483186</v>
      </c>
      <c r="H165" s="6">
        <v>14.937944</v>
      </c>
      <c r="I165" s="6">
        <v>58.020686971626503</v>
      </c>
      <c r="J165" s="6">
        <v>0.521189622252476</v>
      </c>
      <c r="K165" s="6">
        <v>59.970600625779902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74083.930441599994</v>
      </c>
      <c r="E166" s="6">
        <v>1.7554786216765099</v>
      </c>
      <c r="F166" s="6">
        <v>99.061547373506798</v>
      </c>
      <c r="G166" s="6">
        <v>0.19416100653604099</v>
      </c>
      <c r="H166" s="6">
        <v>701.82892300000003</v>
      </c>
      <c r="I166" s="6">
        <v>20.419034319321799</v>
      </c>
      <c r="J166" s="6">
        <v>0.93845262649323602</v>
      </c>
      <c r="K166" s="6">
        <v>20.4953230499551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1788.0443622</v>
      </c>
      <c r="E167" s="6">
        <v>10.363239108714399</v>
      </c>
      <c r="F167" s="6">
        <v>97.298293900600996</v>
      </c>
      <c r="G167" s="6">
        <v>1.2525037425548899</v>
      </c>
      <c r="H167" s="6">
        <v>49.649075699999997</v>
      </c>
      <c r="I167" s="6">
        <v>46.924175920911402</v>
      </c>
      <c r="J167" s="6">
        <v>2.7017060993990301</v>
      </c>
      <c r="K167" s="6">
        <v>45.107229569425201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36310.7920964</v>
      </c>
      <c r="E168" s="6">
        <v>1.3691161734244299</v>
      </c>
      <c r="F168" s="6">
        <v>98.427497930503094</v>
      </c>
      <c r="G168" s="6">
        <v>0.26424872592128501</v>
      </c>
      <c r="H168" s="6">
        <v>580.11020210000004</v>
      </c>
      <c r="I168" s="6">
        <v>16.587554792420701</v>
      </c>
      <c r="J168" s="6">
        <v>1.5725020694969201</v>
      </c>
      <c r="K168" s="6">
        <v>16.5400996464675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7468.1491280999999</v>
      </c>
      <c r="E169" s="6">
        <v>6.9741494274628204</v>
      </c>
      <c r="F169" s="6">
        <v>95.696293345814297</v>
      </c>
      <c r="G169" s="6">
        <v>1.4235202494902099</v>
      </c>
      <c r="H169" s="6">
        <v>335.86173480000002</v>
      </c>
      <c r="I169" s="6">
        <v>31.885776198224601</v>
      </c>
      <c r="J169" s="6">
        <v>4.3037066541856701</v>
      </c>
      <c r="K169" s="6">
        <v>31.6530893773702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123923.6840829</v>
      </c>
      <c r="E170" s="6">
        <v>1.1310557858046399</v>
      </c>
      <c r="F170" s="6">
        <v>96.929235910753604</v>
      </c>
      <c r="G170" s="6">
        <v>0.37029415282334999</v>
      </c>
      <c r="H170" s="6">
        <v>3925.9609891</v>
      </c>
      <c r="I170" s="6">
        <v>11.8188722439775</v>
      </c>
      <c r="J170" s="6">
        <v>3.0707640892464299</v>
      </c>
      <c r="K170" s="6">
        <v>11.688403358981301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7028.8181892000002</v>
      </c>
      <c r="E171" s="6">
        <v>9.0623913307598496</v>
      </c>
      <c r="F171" s="6">
        <v>85.857938022032499</v>
      </c>
      <c r="G171" s="6">
        <v>3.2774980949748098</v>
      </c>
      <c r="H171" s="6">
        <v>1157.7494726</v>
      </c>
      <c r="I171" s="6">
        <v>21.2527270653969</v>
      </c>
      <c r="J171" s="6">
        <v>14.142061977967501</v>
      </c>
      <c r="K171" s="6">
        <v>19.898033875405201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110811.64111690001</v>
      </c>
      <c r="E172" s="6">
        <v>1.41197129341655</v>
      </c>
      <c r="F172" s="6">
        <v>94.248789449045205</v>
      </c>
      <c r="G172" s="6">
        <v>0.60111639707828302</v>
      </c>
      <c r="H172" s="6">
        <v>6761.9020178999999</v>
      </c>
      <c r="I172" s="6">
        <v>9.7053375293515103</v>
      </c>
      <c r="J172" s="6">
        <v>5.7512105509547897</v>
      </c>
      <c r="K172" s="6">
        <v>9.8508813476137203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3377.1736626000002</v>
      </c>
      <c r="E173" s="6">
        <v>13.070715025121901</v>
      </c>
      <c r="F173" s="6">
        <v>98.835517940271302</v>
      </c>
      <c r="G173" s="6">
        <v>0.83724380742207205</v>
      </c>
      <c r="H173" s="6">
        <v>39.789928000000003</v>
      </c>
      <c r="I173" s="6">
        <v>70.921064226874705</v>
      </c>
      <c r="J173" s="6">
        <v>1.16448205972874</v>
      </c>
      <c r="K173" s="6">
        <v>71.061142297135305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65312.905534500002</v>
      </c>
      <c r="E174" s="6">
        <v>1.44896498548774</v>
      </c>
      <c r="F174" s="6">
        <v>97.460285160664995</v>
      </c>
      <c r="G174" s="6">
        <v>0.48959648439248799</v>
      </c>
      <c r="H174" s="6">
        <v>1701.9871747</v>
      </c>
      <c r="I174" s="6">
        <v>19.016966000492001</v>
      </c>
      <c r="J174" s="6">
        <v>2.53971483933503</v>
      </c>
      <c r="K174" s="6">
        <v>18.788019916064499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25969.512006600002</v>
      </c>
      <c r="E175" s="6">
        <v>6.5691632776934901</v>
      </c>
      <c r="F175" s="6">
        <v>97.140922632458498</v>
      </c>
      <c r="G175" s="6">
        <v>0.91982702683273798</v>
      </c>
      <c r="H175" s="6">
        <v>764.34155669999996</v>
      </c>
      <c r="I175" s="6">
        <v>32.435671104862102</v>
      </c>
      <c r="J175" s="6">
        <v>2.8590773675415102</v>
      </c>
      <c r="K175" s="6">
        <v>31.252335828056601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203627.56519220001</v>
      </c>
      <c r="E176" s="6">
        <v>1.4168973857259799</v>
      </c>
      <c r="F176" s="6">
        <v>98.390457788126994</v>
      </c>
      <c r="G176" s="6">
        <v>0.269071336547067</v>
      </c>
      <c r="H176" s="6">
        <v>3331.0868660000001</v>
      </c>
      <c r="I176" s="6">
        <v>16.5172126063005</v>
      </c>
      <c r="J176" s="6">
        <v>1.6095422118729501</v>
      </c>
      <c r="K176" s="6">
        <v>16.448187431954601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13815.269974299999</v>
      </c>
      <c r="E177" s="6">
        <v>6.1851371646028896</v>
      </c>
      <c r="F177" s="6">
        <v>92.534413140836094</v>
      </c>
      <c r="G177" s="6">
        <v>2.0645682287657299</v>
      </c>
      <c r="H177" s="6">
        <v>1114.6026053999999</v>
      </c>
      <c r="I177" s="6">
        <v>27.119873591918601</v>
      </c>
      <c r="J177" s="6">
        <v>7.4655868591639196</v>
      </c>
      <c r="K177" s="6">
        <v>25.589898428888901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343491.6987293</v>
      </c>
      <c r="E178" s="6">
        <v>0.69732726404423395</v>
      </c>
      <c r="F178" s="6">
        <v>98.097329884388202</v>
      </c>
      <c r="G178" s="6">
        <v>0.19311550681513101</v>
      </c>
      <c r="H178" s="6">
        <v>6662.2750170999998</v>
      </c>
      <c r="I178" s="6">
        <v>9.9778086609450796</v>
      </c>
      <c r="J178" s="6">
        <v>1.90267011561182</v>
      </c>
      <c r="K178" s="6">
        <v>9.9565949043894495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5355.2323432000003</v>
      </c>
      <c r="E179" s="6">
        <v>9.7939984198940095</v>
      </c>
      <c r="F179" s="6">
        <v>95.672045840178995</v>
      </c>
      <c r="G179" s="6">
        <v>2.03060931690512</v>
      </c>
      <c r="H179" s="6">
        <v>242.2567626</v>
      </c>
      <c r="I179" s="6">
        <v>48.293638539407901</v>
      </c>
      <c r="J179" s="6">
        <v>4.3279541598210303</v>
      </c>
      <c r="K179" s="6">
        <v>44.887847809015398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138730.8228507</v>
      </c>
      <c r="E180" s="6">
        <v>0.82884040147522298</v>
      </c>
      <c r="F180" s="6">
        <v>98.265619154169997</v>
      </c>
      <c r="G180" s="6">
        <v>0.322479771215543</v>
      </c>
      <c r="H180" s="6">
        <v>2448.5886716999998</v>
      </c>
      <c r="I180" s="6">
        <v>18.2648446267754</v>
      </c>
      <c r="J180" s="6">
        <v>1.7343808458299901</v>
      </c>
      <c r="K180" s="6">
        <v>18.2708858088351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11825.5023597</v>
      </c>
      <c r="E181" s="6">
        <v>6.5682065162591599</v>
      </c>
      <c r="F181" s="6">
        <v>98.878098955274893</v>
      </c>
      <c r="G181" s="6">
        <v>0.78160167129442404</v>
      </c>
      <c r="H181" s="6">
        <v>134.1757537</v>
      </c>
      <c r="I181" s="6">
        <v>69.128603440459997</v>
      </c>
      <c r="J181" s="6">
        <v>1.1219010447251501</v>
      </c>
      <c r="K181" s="6">
        <v>68.886010723692095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282919.96623239998</v>
      </c>
      <c r="E182" s="6">
        <v>0.80699227377704896</v>
      </c>
      <c r="F182" s="6">
        <v>99.161008361449504</v>
      </c>
      <c r="G182" s="6">
        <v>0.15330493686930599</v>
      </c>
      <c r="H182" s="6">
        <v>2393.7582923999998</v>
      </c>
      <c r="I182" s="6">
        <v>18.158139908418399</v>
      </c>
      <c r="J182" s="6">
        <v>0.83899163855047199</v>
      </c>
      <c r="K182" s="6">
        <v>18.1192176754145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16372.5831366</v>
      </c>
      <c r="E183" s="6">
        <v>6.6800664664200298</v>
      </c>
      <c r="F183" s="6">
        <v>97.482902947452203</v>
      </c>
      <c r="G183" s="6">
        <v>1.1969315840391599</v>
      </c>
      <c r="H183" s="6">
        <v>422.75496020000003</v>
      </c>
      <c r="I183" s="6">
        <v>47.062234289260303</v>
      </c>
      <c r="J183" s="6">
        <v>2.51709705254786</v>
      </c>
      <c r="K183" s="6">
        <v>46.355131727449098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422339.25835690001</v>
      </c>
      <c r="E184" s="6">
        <v>0.66107997772814997</v>
      </c>
      <c r="F184" s="6">
        <v>98.606280187115999</v>
      </c>
      <c r="G184" s="6">
        <v>0.181152283314445</v>
      </c>
      <c r="H184" s="6">
        <v>5969.4229517000003</v>
      </c>
      <c r="I184" s="6">
        <v>12.8133639461419</v>
      </c>
      <c r="J184" s="6">
        <v>1.3937198128839701</v>
      </c>
      <c r="K184" s="6">
        <v>12.8166024762735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1897.9320654999999</v>
      </c>
      <c r="E185" s="6">
        <v>11.943334426325601</v>
      </c>
      <c r="F185" s="6">
        <v>97.510662208609006</v>
      </c>
      <c r="G185" s="6">
        <v>1.78546384793527</v>
      </c>
      <c r="H185" s="6">
        <v>48.452075999999998</v>
      </c>
      <c r="I185" s="6">
        <v>70.371832742809005</v>
      </c>
      <c r="J185" s="6">
        <v>2.4893377913909598</v>
      </c>
      <c r="K185" s="6">
        <v>69.938986490225005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54060.245876699999</v>
      </c>
      <c r="E186" s="6">
        <v>1.2295856786067001</v>
      </c>
      <c r="F186" s="6">
        <v>99.209187926892199</v>
      </c>
      <c r="G186" s="6">
        <v>0.196571466721846</v>
      </c>
      <c r="H186" s="6">
        <v>430.92274020000002</v>
      </c>
      <c r="I186" s="6">
        <v>24.686690521406899</v>
      </c>
      <c r="J186" s="6">
        <v>0.79081207310784796</v>
      </c>
      <c r="K186" s="6">
        <v>24.6603412444525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1394.1992825</v>
      </c>
      <c r="E187" s="6">
        <v>10.1852637485808</v>
      </c>
      <c r="F187" s="6">
        <v>99.365568748082396</v>
      </c>
      <c r="G187" s="6">
        <v>0.63834851412466098</v>
      </c>
      <c r="H187" s="6">
        <v>8.9017111999999994</v>
      </c>
      <c r="I187" s="6">
        <v>100</v>
      </c>
      <c r="J187" s="6">
        <v>0.63443125191765704</v>
      </c>
      <c r="K187" s="6">
        <v>99.979096196419405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75421.459047600001</v>
      </c>
      <c r="E188" s="6">
        <v>0.93253650087873097</v>
      </c>
      <c r="F188" s="6">
        <v>99.313222666408706</v>
      </c>
      <c r="G188" s="6">
        <v>0.123855809814909</v>
      </c>
      <c r="H188" s="6">
        <v>521.55943739999998</v>
      </c>
      <c r="I188" s="6">
        <v>17.8665158283324</v>
      </c>
      <c r="J188" s="6">
        <v>0.68677733359125903</v>
      </c>
      <c r="K188" s="6">
        <v>17.910491533486201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2029.6095448000001</v>
      </c>
      <c r="E189" s="6">
        <v>13.9132845491064</v>
      </c>
      <c r="F189" s="6">
        <v>98.971692336775803</v>
      </c>
      <c r="G189" s="6">
        <v>1.02968087175787</v>
      </c>
      <c r="H189" s="6">
        <v>21.0874746</v>
      </c>
      <c r="I189" s="6">
        <v>99.999999999999801</v>
      </c>
      <c r="J189" s="6">
        <v>1.0283076632241801</v>
      </c>
      <c r="K189" s="6">
        <v>99.103859758425699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30966.765318000002</v>
      </c>
      <c r="E190" s="6">
        <v>1.9323721688992599</v>
      </c>
      <c r="F190" s="6">
        <v>99.616764163080205</v>
      </c>
      <c r="G190" s="6">
        <v>0.14698173163141801</v>
      </c>
      <c r="H190" s="6">
        <v>119.13229990000001</v>
      </c>
      <c r="I190" s="6">
        <v>38.124867720820198</v>
      </c>
      <c r="J190" s="6">
        <v>0.38323583691982799</v>
      </c>
      <c r="K190" s="6">
        <v>38.205833290249103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1717.1622378</v>
      </c>
      <c r="E191" s="6">
        <v>12.346750663154699</v>
      </c>
      <c r="F191" s="6">
        <v>93.215088479713103</v>
      </c>
      <c r="G191" s="6">
        <v>2.7841251390133701</v>
      </c>
      <c r="H191" s="6">
        <v>124.9882829</v>
      </c>
      <c r="I191" s="6">
        <v>39.713845107699697</v>
      </c>
      <c r="J191" s="6">
        <v>6.7849115202869301</v>
      </c>
      <c r="K191" s="6">
        <v>38.249941859337497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25400.9637707</v>
      </c>
      <c r="E192" s="6">
        <v>1.9914874622830601</v>
      </c>
      <c r="F192" s="6">
        <v>96.305144187815401</v>
      </c>
      <c r="G192" s="6">
        <v>0.69642578043715997</v>
      </c>
      <c r="H192" s="6">
        <v>974.53671259999999</v>
      </c>
      <c r="I192" s="6">
        <v>18.356165531302601</v>
      </c>
      <c r="J192" s="6">
        <v>3.6948558121846502</v>
      </c>
      <c r="K192" s="6">
        <v>18.152098108926399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4847.1459003</v>
      </c>
      <c r="E193" s="6">
        <v>7.8883361289775698</v>
      </c>
      <c r="F193" s="6">
        <v>98.676077582914701</v>
      </c>
      <c r="G193" s="6">
        <v>0.75928000815629204</v>
      </c>
      <c r="H193" s="6">
        <v>65.033443500000004</v>
      </c>
      <c r="I193" s="6">
        <v>57.136783917903401</v>
      </c>
      <c r="J193" s="6">
        <v>1.3239224170852599</v>
      </c>
      <c r="K193" s="6">
        <v>56.591513237562502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84616.688205400002</v>
      </c>
      <c r="E194" s="6">
        <v>1.1247955977639199</v>
      </c>
      <c r="F194" s="6">
        <v>99.518536556670696</v>
      </c>
      <c r="G194" s="6">
        <v>0.14036099032386101</v>
      </c>
      <c r="H194" s="6">
        <v>409.36938459999999</v>
      </c>
      <c r="I194" s="6">
        <v>28.960907082333001</v>
      </c>
      <c r="J194" s="6">
        <v>0.48146344332933799</v>
      </c>
      <c r="K194" s="6">
        <v>29.012629183397198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305.01840959999998</v>
      </c>
      <c r="E195" s="6">
        <v>16.422222996925299</v>
      </c>
      <c r="F195" s="6">
        <v>91.087121048324704</v>
      </c>
      <c r="G195" s="6">
        <v>5.3550978098941799</v>
      </c>
      <c r="H195" s="6">
        <v>29.846065299999999</v>
      </c>
      <c r="I195" s="6">
        <v>58.993670087285103</v>
      </c>
      <c r="J195" s="6">
        <v>8.9128789516752605</v>
      </c>
      <c r="K195" s="6">
        <v>54.727596445564501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6932.8586371000001</v>
      </c>
      <c r="E196" s="6">
        <v>2.2503778955823099</v>
      </c>
      <c r="F196" s="6">
        <v>95.384468400765996</v>
      </c>
      <c r="G196" s="6">
        <v>0.92624604910717101</v>
      </c>
      <c r="H196" s="6">
        <v>335.47210200000001</v>
      </c>
      <c r="I196" s="6">
        <v>18.847153624650701</v>
      </c>
      <c r="J196" s="6">
        <v>4.6155315992340196</v>
      </c>
      <c r="K196" s="6">
        <v>19.141779251833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7092.0492721999999</v>
      </c>
      <c r="E197" s="6">
        <v>7.4273526697302996</v>
      </c>
      <c r="F197" s="6">
        <v>94.631861759467199</v>
      </c>
      <c r="G197" s="6">
        <v>1.5344412606940001</v>
      </c>
      <c r="H197" s="6">
        <v>402.30742789999999</v>
      </c>
      <c r="I197" s="6">
        <v>27.215151570337301</v>
      </c>
      <c r="J197" s="6">
        <v>5.3681382405328</v>
      </c>
      <c r="K197" s="6">
        <v>27.0497939422672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125051.0860298</v>
      </c>
      <c r="E198" s="6">
        <v>1.2650798285339</v>
      </c>
      <c r="F198" s="6">
        <v>96.794012224188094</v>
      </c>
      <c r="G198" s="6">
        <v>0.41278513544145801</v>
      </c>
      <c r="H198" s="6">
        <v>4141.9117149000003</v>
      </c>
      <c r="I198" s="6">
        <v>12.355037274000599</v>
      </c>
      <c r="J198" s="6">
        <v>3.20598777581188</v>
      </c>
      <c r="K198" s="6">
        <v>12.4626580760326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13423.5297089</v>
      </c>
      <c r="E199" s="6">
        <v>6.3014128797614104</v>
      </c>
      <c r="F199" s="6">
        <v>91.921635889503094</v>
      </c>
      <c r="G199" s="6">
        <v>1.8952875202424799</v>
      </c>
      <c r="H199" s="6">
        <v>1179.7022495000001</v>
      </c>
      <c r="I199" s="6">
        <v>22.648490174596802</v>
      </c>
      <c r="J199" s="6">
        <v>8.0783641104969099</v>
      </c>
      <c r="K199" s="6">
        <v>21.565991203005101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183755.47168759999</v>
      </c>
      <c r="E200" s="6">
        <v>1.16325695412853</v>
      </c>
      <c r="F200" s="6">
        <v>96.173077090536196</v>
      </c>
      <c r="G200" s="6">
        <v>0.40201802504324402</v>
      </c>
      <c r="H200" s="6">
        <v>7312.0050394</v>
      </c>
      <c r="I200" s="6">
        <v>10.092826677924901</v>
      </c>
      <c r="J200" s="6">
        <v>3.8269229094638102</v>
      </c>
      <c r="K200" s="6">
        <v>10.1029760538568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822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457</v>
      </c>
      <c r="I210" s="5" t="s">
        <v>458</v>
      </c>
      <c r="J210" s="5" t="s">
        <v>459</v>
      </c>
      <c r="K210" s="5" t="s">
        <v>460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43001.0829916</v>
      </c>
      <c r="E212" s="6">
        <v>1.8994678731432999</v>
      </c>
      <c r="F212" s="6">
        <v>97.479010946784598</v>
      </c>
      <c r="G212" s="6">
        <v>0.63317705196945795</v>
      </c>
      <c r="H212" s="6">
        <v>1112.0882171999999</v>
      </c>
      <c r="I212" s="6">
        <v>24.898643208960902</v>
      </c>
      <c r="J212" s="6">
        <v>2.5209890532153598</v>
      </c>
      <c r="K212" s="6">
        <v>24.483038790454799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  <c r="F213" s="6">
        <v>100</v>
      </c>
      <c r="G213" s="6">
        <v>2.9864713908017899E-15</v>
      </c>
      <c r="H213" s="6"/>
      <c r="I213" s="6"/>
      <c r="J213" s="6"/>
      <c r="K213" s="6"/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24740.279113000001</v>
      </c>
      <c r="E214" s="6">
        <v>1.9393846573637701</v>
      </c>
      <c r="F214" s="6">
        <v>99.375432466880795</v>
      </c>
      <c r="G214" s="6">
        <v>0.277578765065432</v>
      </c>
      <c r="H214" s="6">
        <v>155.49089660000001</v>
      </c>
      <c r="I214" s="6">
        <v>44.269329888440801</v>
      </c>
      <c r="J214" s="6">
        <v>0.62456753311924695</v>
      </c>
      <c r="K214" s="6">
        <v>44.165776091875898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22156.253412999999</v>
      </c>
      <c r="E216" s="6">
        <v>1.69695476560152</v>
      </c>
      <c r="F216" s="6">
        <v>99.530721247165701</v>
      </c>
      <c r="G216" s="6">
        <v>0.233211099138452</v>
      </c>
      <c r="H216" s="6">
        <v>104.46482090000001</v>
      </c>
      <c r="I216" s="6">
        <v>49.515976610299397</v>
      </c>
      <c r="J216" s="6">
        <v>0.469278752834284</v>
      </c>
      <c r="K216" s="6">
        <v>49.4624330632994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59382.5757973</v>
      </c>
      <c r="E218" s="6">
        <v>1.41232460066039</v>
      </c>
      <c r="F218" s="6">
        <v>99.907509908581801</v>
      </c>
      <c r="G218" s="6">
        <v>9.2649513924631499E-2</v>
      </c>
      <c r="H218" s="6">
        <v>54.973844</v>
      </c>
      <c r="I218" s="6">
        <v>100</v>
      </c>
      <c r="J218" s="6">
        <v>9.2490091418239703E-2</v>
      </c>
      <c r="K218" s="6">
        <v>100.079717605566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17566.067677700001</v>
      </c>
      <c r="E220" s="6">
        <v>1.92073769035049</v>
      </c>
      <c r="F220" s="6">
        <v>99.198512920042901</v>
      </c>
      <c r="G220" s="6">
        <v>0.33688193978022601</v>
      </c>
      <c r="H220" s="6">
        <v>141.92729180000001</v>
      </c>
      <c r="I220" s="6">
        <v>41.5623030345497</v>
      </c>
      <c r="J220" s="6">
        <v>0.80148707995712398</v>
      </c>
      <c r="K220" s="6">
        <v>41.695229145310201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35057.448494299999</v>
      </c>
      <c r="E222" s="6">
        <v>1.21904543727657</v>
      </c>
      <c r="F222" s="6">
        <v>98.176602247355902</v>
      </c>
      <c r="G222" s="6">
        <v>0.52589184154663005</v>
      </c>
      <c r="H222" s="6">
        <v>651.1090355</v>
      </c>
      <c r="I222" s="6">
        <v>28.292846657462398</v>
      </c>
      <c r="J222" s="6">
        <v>1.8233977526441001</v>
      </c>
      <c r="K222" s="6">
        <v>28.315420526204001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40185.515842000001</v>
      </c>
      <c r="E224" s="6">
        <v>1.2797838086240001</v>
      </c>
      <c r="F224" s="6">
        <v>99.311782175947997</v>
      </c>
      <c r="G224" s="6">
        <v>0.27922960708503097</v>
      </c>
      <c r="H224" s="6">
        <v>278.48043469999999</v>
      </c>
      <c r="I224" s="6">
        <v>40.395682853595602</v>
      </c>
      <c r="J224" s="6">
        <v>0.68821782405203202</v>
      </c>
      <c r="K224" s="6">
        <v>40.293623540048799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641.79410910000001</v>
      </c>
      <c r="E225" s="6">
        <v>18.111507379848199</v>
      </c>
      <c r="F225" s="6">
        <v>97.108620833953793</v>
      </c>
      <c r="G225" s="6">
        <v>2.9651380151005302</v>
      </c>
      <c r="H225" s="6">
        <v>19.1092212</v>
      </c>
      <c r="I225" s="6">
        <v>99.999999999999901</v>
      </c>
      <c r="J225" s="6">
        <v>2.89137916604624</v>
      </c>
      <c r="K225" s="6">
        <v>99.585853910152494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18410.316301300001</v>
      </c>
      <c r="E226" s="6">
        <v>1.3577419130739099</v>
      </c>
      <c r="F226" s="6">
        <v>98.840661462145306</v>
      </c>
      <c r="G226" s="6">
        <v>0.43329547950715502</v>
      </c>
      <c r="H226" s="6">
        <v>215.9413835</v>
      </c>
      <c r="I226" s="6">
        <v>37.228559149006998</v>
      </c>
      <c r="J226" s="6">
        <v>1.1593385378546499</v>
      </c>
      <c r="K226" s="6">
        <v>36.941074935968402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11069.440377299999</v>
      </c>
      <c r="E228" s="6">
        <v>2.1171997927750499</v>
      </c>
      <c r="F228" s="6">
        <v>99.371030298593396</v>
      </c>
      <c r="G228" s="6">
        <v>0.32109248612327501</v>
      </c>
      <c r="H228" s="6">
        <v>70.064108099999999</v>
      </c>
      <c r="I228" s="6">
        <v>50.851545169746203</v>
      </c>
      <c r="J228" s="6">
        <v>0.62896970140664299</v>
      </c>
      <c r="K228" s="6">
        <v>50.729456595203899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21631.751323600001</v>
      </c>
      <c r="E230" s="6">
        <v>1.4608473452352499</v>
      </c>
      <c r="F230" s="6">
        <v>99.670099937934097</v>
      </c>
      <c r="G230" s="6">
        <v>0.19190127062485601</v>
      </c>
      <c r="H230" s="6">
        <v>71.599367400000006</v>
      </c>
      <c r="I230" s="6">
        <v>57.952843225377102</v>
      </c>
      <c r="J230" s="6">
        <v>0.32990006206595102</v>
      </c>
      <c r="K230" s="6">
        <v>57.977615104456099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1185.2533265</v>
      </c>
      <c r="E231" s="6">
        <v>17.5649352604215</v>
      </c>
      <c r="F231" s="6">
        <v>92.043230797670404</v>
      </c>
      <c r="G231" s="6">
        <v>4.9877319312456496</v>
      </c>
      <c r="H231" s="6">
        <v>102.46041</v>
      </c>
      <c r="I231" s="6">
        <v>58.339866831639597</v>
      </c>
      <c r="J231" s="6">
        <v>7.9567692023296201</v>
      </c>
      <c r="K231" s="6">
        <v>57.697659644336497</v>
      </c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29685.883792500001</v>
      </c>
      <c r="E232" s="6">
        <v>1.68798872205596</v>
      </c>
      <c r="F232" s="6">
        <v>98.971624566727101</v>
      </c>
      <c r="G232" s="6">
        <v>0.36264804520321797</v>
      </c>
      <c r="H232" s="6">
        <v>308.45440539999998</v>
      </c>
      <c r="I232" s="6">
        <v>35.437996804324698</v>
      </c>
      <c r="J232" s="6">
        <v>1.02837543327292</v>
      </c>
      <c r="K232" s="6">
        <v>34.901520416022002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1297.0208198</v>
      </c>
      <c r="E233" s="6">
        <v>15.196354817144099</v>
      </c>
      <c r="F233" s="6">
        <v>97.252644040135905</v>
      </c>
      <c r="G233" s="6">
        <v>1.8940112570179599</v>
      </c>
      <c r="H233" s="6">
        <v>36.640421600000003</v>
      </c>
      <c r="I233" s="6">
        <v>70.307802750461306</v>
      </c>
      <c r="J233" s="6">
        <v>2.7473559598640702</v>
      </c>
      <c r="K233" s="6">
        <v>67.045408486452999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15775.4095445</v>
      </c>
      <c r="E234" s="6">
        <v>1.68206466460375</v>
      </c>
      <c r="F234" s="6">
        <v>98.503774119865696</v>
      </c>
      <c r="G234" s="6">
        <v>0.46289167533256198</v>
      </c>
      <c r="H234" s="6">
        <v>239.6210322</v>
      </c>
      <c r="I234" s="6">
        <v>30.5442828226141</v>
      </c>
      <c r="J234" s="6">
        <v>1.4962258801342601</v>
      </c>
      <c r="K234" s="6">
        <v>30.474394029886401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35179.241195199997</v>
      </c>
      <c r="E236" s="6">
        <v>1.3806277894639101</v>
      </c>
      <c r="F236" s="6">
        <v>99.431443507954995</v>
      </c>
      <c r="G236" s="6">
        <v>0.30606913081255499</v>
      </c>
      <c r="H236" s="6">
        <v>201.157554</v>
      </c>
      <c r="I236" s="6">
        <v>54.253853987990603</v>
      </c>
      <c r="J236" s="6">
        <v>0.56855649204504399</v>
      </c>
      <c r="K236" s="6">
        <v>53.5265992310689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59860.2759706</v>
      </c>
      <c r="E238" s="6">
        <v>1.51279680820899</v>
      </c>
      <c r="F238" s="6">
        <v>97.021313535315798</v>
      </c>
      <c r="G238" s="6">
        <v>0.57574940099480598</v>
      </c>
      <c r="H238" s="6">
        <v>1837.7919996000001</v>
      </c>
      <c r="I238" s="6">
        <v>18.752422955072198</v>
      </c>
      <c r="J238" s="6">
        <v>2.97868646468419</v>
      </c>
      <c r="K238" s="6">
        <v>18.753220190836601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4805.4848291999997</v>
      </c>
      <c r="E239" s="6">
        <v>15.443258857294801</v>
      </c>
      <c r="F239" s="6">
        <v>94.782182331391894</v>
      </c>
      <c r="G239" s="6">
        <v>3.77694349535005</v>
      </c>
      <c r="H239" s="6">
        <v>264.5449074</v>
      </c>
      <c r="I239" s="6">
        <v>70.700953497478594</v>
      </c>
      <c r="J239" s="6">
        <v>5.2178176686081104</v>
      </c>
      <c r="K239" s="6">
        <v>68.608558168942096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92631.925393900005</v>
      </c>
      <c r="E240" s="6">
        <v>2.1054911859443202</v>
      </c>
      <c r="F240" s="6">
        <v>97.815450642370607</v>
      </c>
      <c r="G240" s="6">
        <v>0.65755596249508796</v>
      </c>
      <c r="H240" s="6">
        <v>2068.7837328999999</v>
      </c>
      <c r="I240" s="6">
        <v>29.334386525339902</v>
      </c>
      <c r="J240" s="6">
        <v>2.1845493576293999</v>
      </c>
      <c r="K240" s="6">
        <v>29.442746427039602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38089.736892200002</v>
      </c>
      <c r="E242" s="6">
        <v>1.7170464835928301</v>
      </c>
      <c r="F242" s="6">
        <v>99.187535997365003</v>
      </c>
      <c r="G242" s="6">
        <v>0.38864446931833102</v>
      </c>
      <c r="H242" s="6">
        <v>312.000291</v>
      </c>
      <c r="I242" s="6">
        <v>47.366566091734001</v>
      </c>
      <c r="J242" s="6">
        <v>0.81246400263499996</v>
      </c>
      <c r="K242" s="6">
        <v>47.446640301191003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44912.837349399997</v>
      </c>
      <c r="E244" s="6">
        <v>2.26975334844039</v>
      </c>
      <c r="F244" s="6">
        <v>99.602890184973305</v>
      </c>
      <c r="G244" s="6">
        <v>0.34300842161911699</v>
      </c>
      <c r="H244" s="6">
        <v>179.0643675</v>
      </c>
      <c r="I244" s="6">
        <v>86.110865212366093</v>
      </c>
      <c r="J244" s="6">
        <v>0.39710981502669301</v>
      </c>
      <c r="K244" s="6">
        <v>86.033205068863495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2646.9076912</v>
      </c>
      <c r="E245" s="6">
        <v>12.1322105099536</v>
      </c>
      <c r="F245" s="6">
        <v>95.9040545526979</v>
      </c>
      <c r="G245" s="6">
        <v>2.2589311664440199</v>
      </c>
      <c r="H245" s="6">
        <v>113.046206</v>
      </c>
      <c r="I245" s="6">
        <v>52.761861687207201</v>
      </c>
      <c r="J245" s="6">
        <v>4.09594544730209</v>
      </c>
      <c r="K245" s="6">
        <v>52.891490036844601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29242.978373099999</v>
      </c>
      <c r="E246" s="6">
        <v>2.6914168549559601</v>
      </c>
      <c r="F246" s="6">
        <v>94.705174893197906</v>
      </c>
      <c r="G246" s="6">
        <v>1.12254428587486</v>
      </c>
      <c r="H246" s="6">
        <v>1634.9313146</v>
      </c>
      <c r="I246" s="6">
        <v>20.402148184096198</v>
      </c>
      <c r="J246" s="6">
        <v>5.2948251068020404</v>
      </c>
      <c r="K246" s="6">
        <v>20.078236915241199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692.16241549999995</v>
      </c>
      <c r="E247" s="6">
        <v>17.001197428409402</v>
      </c>
      <c r="F247" s="6">
        <v>90.771958586151797</v>
      </c>
      <c r="G247" s="6">
        <v>5.5297799440831898</v>
      </c>
      <c r="H247" s="6">
        <v>70.366482500000004</v>
      </c>
      <c r="I247" s="6">
        <v>57.721199921315197</v>
      </c>
      <c r="J247" s="6">
        <v>9.2280414138481603</v>
      </c>
      <c r="K247" s="6">
        <v>54.393877699941498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14375.838868000001</v>
      </c>
      <c r="E248" s="6">
        <v>1.8341259312176199</v>
      </c>
      <c r="F248" s="6">
        <v>96.253257100942903</v>
      </c>
      <c r="G248" s="6">
        <v>0.87079569672707902</v>
      </c>
      <c r="H248" s="6">
        <v>559.59220310000001</v>
      </c>
      <c r="I248" s="6">
        <v>22.237470077150199</v>
      </c>
      <c r="J248" s="6">
        <v>3.7467428990570499</v>
      </c>
      <c r="K248" s="6">
        <v>22.370609443354301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945.06878529999994</v>
      </c>
      <c r="E249" s="6">
        <v>16.7413746398454</v>
      </c>
      <c r="F249" s="6">
        <v>97.260732417175603</v>
      </c>
      <c r="G249" s="6">
        <v>2.7222171995964901</v>
      </c>
      <c r="H249" s="6">
        <v>26.617075799999999</v>
      </c>
      <c r="I249" s="6">
        <v>99.999999999999901</v>
      </c>
      <c r="J249" s="6">
        <v>2.7392675828243598</v>
      </c>
      <c r="K249" s="6">
        <v>96.655339657762994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25617.0062272</v>
      </c>
      <c r="E250" s="6">
        <v>2.04306802114399</v>
      </c>
      <c r="F250" s="6">
        <v>98.769773621602695</v>
      </c>
      <c r="G250" s="6">
        <v>0.37671283974861502</v>
      </c>
      <c r="H250" s="6">
        <v>319.07248179999999</v>
      </c>
      <c r="I250" s="6">
        <v>30.363375980720999</v>
      </c>
      <c r="J250" s="6">
        <v>1.23022637839728</v>
      </c>
      <c r="K250" s="6">
        <v>30.244711506507802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391.15919919999999</v>
      </c>
      <c r="E251" s="6">
        <v>16.800837920803001</v>
      </c>
      <c r="F251" s="6">
        <v>84.968343022483793</v>
      </c>
      <c r="G251" s="6">
        <v>6.5517628113578104</v>
      </c>
      <c r="H251" s="6">
        <v>69.199547699999997</v>
      </c>
      <c r="I251" s="6">
        <v>40.445589972561102</v>
      </c>
      <c r="J251" s="6">
        <v>15.031656977516199</v>
      </c>
      <c r="K251" s="6">
        <v>37.034668286409399</v>
      </c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8541.3359708000007</v>
      </c>
      <c r="E252" s="6">
        <v>2.8231210794881898</v>
      </c>
      <c r="F252" s="6">
        <v>95.697617331294694</v>
      </c>
      <c r="G252" s="6">
        <v>1.04676619740805</v>
      </c>
      <c r="H252" s="6">
        <v>384.0022027</v>
      </c>
      <c r="I252" s="6">
        <v>23.474403362701601</v>
      </c>
      <c r="J252" s="6">
        <v>4.3023826687052802</v>
      </c>
      <c r="K252" s="6">
        <v>23.2831523154669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992.7381656</v>
      </c>
      <c r="E253" s="6">
        <v>14.4325672258136</v>
      </c>
      <c r="F253" s="6">
        <v>97.854812128040905</v>
      </c>
      <c r="G253" s="6">
        <v>2.1963069562277702</v>
      </c>
      <c r="H253" s="6">
        <v>21.762955000000002</v>
      </c>
      <c r="I253" s="6">
        <v>100</v>
      </c>
      <c r="J253" s="6">
        <v>2.14518787195906</v>
      </c>
      <c r="K253" s="6">
        <v>100.18665842116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17010.119863399999</v>
      </c>
      <c r="E254" s="6">
        <v>2.2829832062963802</v>
      </c>
      <c r="F254" s="6">
        <v>97.263857154767393</v>
      </c>
      <c r="G254" s="6">
        <v>0.64026952298023199</v>
      </c>
      <c r="H254" s="6">
        <v>478.51400430000001</v>
      </c>
      <c r="I254" s="6">
        <v>22.391940396087499</v>
      </c>
      <c r="J254" s="6">
        <v>2.7361428452326102</v>
      </c>
      <c r="K254" s="6">
        <v>22.7601726029059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16571.147249900001</v>
      </c>
      <c r="E256" s="6">
        <v>2.7878354864814998</v>
      </c>
      <c r="F256" s="6">
        <v>99.896500587291001</v>
      </c>
      <c r="G256" s="6">
        <v>0.10363478601790101</v>
      </c>
      <c r="H256" s="6">
        <v>17.168809700000001</v>
      </c>
      <c r="I256" s="6">
        <v>100</v>
      </c>
      <c r="J256" s="6">
        <v>0.103499412709008</v>
      </c>
      <c r="K256" s="6">
        <v>100.02716142369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1326.0030386000001</v>
      </c>
      <c r="E257" s="6">
        <v>15.201416630079599</v>
      </c>
      <c r="F257" s="6">
        <v>95.962580161656504</v>
      </c>
      <c r="G257" s="6">
        <v>2.9954271626304698</v>
      </c>
      <c r="H257" s="6">
        <v>55.788735199999998</v>
      </c>
      <c r="I257" s="6">
        <v>73.4819026531449</v>
      </c>
      <c r="J257" s="6">
        <v>4.0374198383435198</v>
      </c>
      <c r="K257" s="6">
        <v>71.196192301433896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16859.627799900001</v>
      </c>
      <c r="E258" s="6">
        <v>2.63758505334037</v>
      </c>
      <c r="F258" s="6">
        <v>96.615879557931905</v>
      </c>
      <c r="G258" s="6">
        <v>0.90579590043219205</v>
      </c>
      <c r="H258" s="6">
        <v>590.53450989999999</v>
      </c>
      <c r="I258" s="6">
        <v>26.165419652039699</v>
      </c>
      <c r="J258" s="6">
        <v>3.3841204420680699</v>
      </c>
      <c r="K258" s="6">
        <v>25.8602697860081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1399.7018834</v>
      </c>
      <c r="E259" s="6">
        <v>16.271821369782899</v>
      </c>
      <c r="F259" s="6">
        <v>91.042793833304202</v>
      </c>
      <c r="G259" s="6">
        <v>4.8293604210830701</v>
      </c>
      <c r="H259" s="6">
        <v>137.70906859999999</v>
      </c>
      <c r="I259" s="6">
        <v>50.689357126279702</v>
      </c>
      <c r="J259" s="6">
        <v>8.9572061666957605</v>
      </c>
      <c r="K259" s="6">
        <v>49.086563039955003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32579.815037100001</v>
      </c>
      <c r="E260" s="6">
        <v>2.2938371905200099</v>
      </c>
      <c r="F260" s="6">
        <v>98.271664576410103</v>
      </c>
      <c r="G260" s="6">
        <v>0.49583296543426902</v>
      </c>
      <c r="H260" s="6">
        <v>572.99170279999998</v>
      </c>
      <c r="I260" s="6">
        <v>28.124397624311499</v>
      </c>
      <c r="J260" s="6">
        <v>1.72833542358993</v>
      </c>
      <c r="K260" s="6">
        <v>28.192635642376501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34911.237304499999</v>
      </c>
      <c r="E262" s="6">
        <v>1.84126236374786</v>
      </c>
      <c r="F262" s="6">
        <v>99.603838569654997</v>
      </c>
      <c r="G262" s="6">
        <v>0.237587833100184</v>
      </c>
      <c r="H262" s="6">
        <v>138.85494679999999</v>
      </c>
      <c r="I262" s="6">
        <v>59.605077009580803</v>
      </c>
      <c r="J262" s="6">
        <v>0.39616143034502299</v>
      </c>
      <c r="K262" s="6">
        <v>59.734891793012103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19573.081612800001</v>
      </c>
      <c r="E264" s="6">
        <v>2.2824493661819099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52183.298079599997</v>
      </c>
      <c r="E266" s="6">
        <v>1.64458371026679</v>
      </c>
      <c r="F266" s="6">
        <v>98.568687340430202</v>
      </c>
      <c r="G266" s="6">
        <v>0.50393018318999405</v>
      </c>
      <c r="H266" s="6">
        <v>757.75195120000001</v>
      </c>
      <c r="I266" s="6">
        <v>34.885674118531902</v>
      </c>
      <c r="J266" s="6">
        <v>1.4313126595697601</v>
      </c>
      <c r="K266" s="6">
        <v>34.703624212470203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1149.3719758</v>
      </c>
      <c r="E267" s="6">
        <v>15.148282487216299</v>
      </c>
      <c r="F267" s="6">
        <v>94.644832568559707</v>
      </c>
      <c r="G267" s="6">
        <v>3.0925758403328101</v>
      </c>
      <c r="H267" s="6">
        <v>65.033443500000004</v>
      </c>
      <c r="I267" s="6">
        <v>57.136783917903401</v>
      </c>
      <c r="J267" s="6">
        <v>5.3551674314403304</v>
      </c>
      <c r="K267" s="6">
        <v>54.656801371969003</v>
      </c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23758.852639100001</v>
      </c>
      <c r="E268" s="6">
        <v>2.1582843816197399</v>
      </c>
      <c r="F268" s="6">
        <v>98.936067113883993</v>
      </c>
      <c r="G268" s="6">
        <v>0.35238848454307797</v>
      </c>
      <c r="H268" s="6">
        <v>255.49655849999999</v>
      </c>
      <c r="I268" s="6">
        <v>32.7002429419178</v>
      </c>
      <c r="J268" s="6">
        <v>1.063932886116</v>
      </c>
      <c r="K268" s="6">
        <v>32.768919178904497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29875.652518399998</v>
      </c>
      <c r="E270" s="6">
        <v>1.6471595525964</v>
      </c>
      <c r="F270" s="6">
        <v>98.318256332373394</v>
      </c>
      <c r="G270" s="6">
        <v>0.46697601810994899</v>
      </c>
      <c r="H270" s="6">
        <v>511.02604250000002</v>
      </c>
      <c r="I270" s="6">
        <v>27.1485590664741</v>
      </c>
      <c r="J270" s="6">
        <v>1.68174366762665</v>
      </c>
      <c r="K270" s="6">
        <v>27.3003958530722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1724.2687242</v>
      </c>
      <c r="E271" s="6">
        <v>13.8490687169023</v>
      </c>
      <c r="F271" s="6">
        <v>92.992277561325295</v>
      </c>
      <c r="G271" s="6">
        <v>4.5154325553767496</v>
      </c>
      <c r="H271" s="6">
        <v>129.93763509999999</v>
      </c>
      <c r="I271" s="6">
        <v>61.733504982627601</v>
      </c>
      <c r="J271" s="6">
        <v>7.0077224386747403</v>
      </c>
      <c r="K271" s="6">
        <v>59.919661655213702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28714.0182031</v>
      </c>
      <c r="E272" s="6">
        <v>1.86833961007445</v>
      </c>
      <c r="F272" s="6">
        <v>98.889710453173606</v>
      </c>
      <c r="G272" s="6">
        <v>0.40112257700029302</v>
      </c>
      <c r="H272" s="6">
        <v>322.3881849</v>
      </c>
      <c r="I272" s="6">
        <v>36.055608997811099</v>
      </c>
      <c r="J272" s="6">
        <v>1.11028954682641</v>
      </c>
      <c r="K272" s="6">
        <v>35.726622491557599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32177.537676399999</v>
      </c>
      <c r="E274" s="6">
        <v>1.63423922925841</v>
      </c>
      <c r="F274" s="6">
        <v>97.678899148851499</v>
      </c>
      <c r="G274" s="6">
        <v>0.58966330323500704</v>
      </c>
      <c r="H274" s="6">
        <v>764.62071890000004</v>
      </c>
      <c r="I274" s="6">
        <v>25.0728992799446</v>
      </c>
      <c r="J274" s="6">
        <v>2.3211008511485098</v>
      </c>
      <c r="K274" s="6">
        <v>24.814803846188202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1621.0895763000001</v>
      </c>
      <c r="E275" s="6">
        <v>18.639145647568998</v>
      </c>
      <c r="F275" s="6">
        <v>89.379661086600507</v>
      </c>
      <c r="G275" s="6">
        <v>5.6376735058115397</v>
      </c>
      <c r="H275" s="6">
        <v>192.62235390000001</v>
      </c>
      <c r="I275" s="6">
        <v>57.701860610895999</v>
      </c>
      <c r="J275" s="6">
        <v>10.6203389133995</v>
      </c>
      <c r="K275" s="6">
        <v>47.446070353798902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44835.910211000002</v>
      </c>
      <c r="E276" s="6">
        <v>2.3556988677742501</v>
      </c>
      <c r="F276" s="6">
        <v>96.799095271372707</v>
      </c>
      <c r="G276" s="6">
        <v>0.68979219936937197</v>
      </c>
      <c r="H276" s="6">
        <v>1482.61176</v>
      </c>
      <c r="I276" s="6">
        <v>20.3999643672832</v>
      </c>
      <c r="J276" s="6">
        <v>3.20090472862727</v>
      </c>
      <c r="K276" s="6">
        <v>20.8601212735378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10763.283576600001</v>
      </c>
      <c r="E278" s="6">
        <v>2.1117649094570998</v>
      </c>
      <c r="F278" s="6">
        <v>99.340087801423806</v>
      </c>
      <c r="G278" s="6">
        <v>0.29396045125629899</v>
      </c>
      <c r="H278" s="6">
        <v>71.500058899999999</v>
      </c>
      <c r="I278" s="6">
        <v>44.9831467116651</v>
      </c>
      <c r="J278" s="6">
        <v>0.659912198576178</v>
      </c>
      <c r="K278" s="6">
        <v>44.2514278429055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1628.1327246000001</v>
      </c>
      <c r="E279" s="6">
        <v>18.0673529677691</v>
      </c>
      <c r="F279" s="6">
        <v>92.8258549985907</v>
      </c>
      <c r="G279" s="6">
        <v>4.5827151404718496</v>
      </c>
      <c r="H279" s="6">
        <v>125.8319705</v>
      </c>
      <c r="I279" s="6">
        <v>59.220624868775197</v>
      </c>
      <c r="J279" s="6">
        <v>7.1741450014092703</v>
      </c>
      <c r="K279" s="6">
        <v>59.2954911067065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29908.757584800001</v>
      </c>
      <c r="E280" s="6">
        <v>2.44381267580791</v>
      </c>
      <c r="F280" s="6">
        <v>95.670235443732494</v>
      </c>
      <c r="G280" s="6">
        <v>0.90793615718248599</v>
      </c>
      <c r="H280" s="6">
        <v>1353.5858662000001</v>
      </c>
      <c r="I280" s="6">
        <v>20.551668510770298</v>
      </c>
      <c r="J280" s="6">
        <v>4.3297645562674596</v>
      </c>
      <c r="K280" s="6">
        <v>20.061706542400799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1555.8775115000001</v>
      </c>
      <c r="E281" s="6">
        <v>13.2874463196293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24779.103029800001</v>
      </c>
      <c r="E282" s="6">
        <v>2.7592995268941398</v>
      </c>
      <c r="F282" s="6">
        <v>99.763348891674994</v>
      </c>
      <c r="G282" s="6">
        <v>0.170247143579809</v>
      </c>
      <c r="H282" s="6">
        <v>58.779123400000003</v>
      </c>
      <c r="I282" s="6">
        <v>71.763552152334995</v>
      </c>
      <c r="J282" s="6">
        <v>0.23665110832497899</v>
      </c>
      <c r="K282" s="6">
        <v>71.769894943571799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548.38762650000001</v>
      </c>
      <c r="E283" s="6">
        <v>12.4302888594964</v>
      </c>
      <c r="F283" s="6">
        <v>96.804837793447803</v>
      </c>
      <c r="G283" s="6">
        <v>3.2049063104660198</v>
      </c>
      <c r="H283" s="6">
        <v>18.1002051</v>
      </c>
      <c r="I283" s="6">
        <v>100</v>
      </c>
      <c r="J283" s="6">
        <v>3.1951622065521499</v>
      </c>
      <c r="K283" s="6">
        <v>97.100057985051905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5964.8218964999996</v>
      </c>
      <c r="E284" s="6">
        <v>3.1281902301461901</v>
      </c>
      <c r="F284" s="6">
        <v>96.272847612554202</v>
      </c>
      <c r="G284" s="6">
        <v>0.84646241707289605</v>
      </c>
      <c r="H284" s="6">
        <v>230.92492559999999</v>
      </c>
      <c r="I284" s="6">
        <v>21.293930399112401</v>
      </c>
      <c r="J284" s="6">
        <v>3.7271523874458401</v>
      </c>
      <c r="K284" s="6">
        <v>21.864238114626101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1131.3392537</v>
      </c>
      <c r="E285" s="6">
        <v>13.9400155144683</v>
      </c>
      <c r="F285" s="6">
        <v>98.566138615314102</v>
      </c>
      <c r="G285" s="6">
        <v>1.4377976566969799</v>
      </c>
      <c r="H285" s="6">
        <v>16.457819000000001</v>
      </c>
      <c r="I285" s="6">
        <v>100</v>
      </c>
      <c r="J285" s="6">
        <v>1.4338613846858601</v>
      </c>
      <c r="K285" s="6">
        <v>98.836724835725207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17102.715421600002</v>
      </c>
      <c r="E286" s="6">
        <v>1.75734960713679</v>
      </c>
      <c r="F286" s="6">
        <v>99.547930371555907</v>
      </c>
      <c r="G286" s="6">
        <v>0.23055287595334301</v>
      </c>
      <c r="H286" s="6">
        <v>77.6672923</v>
      </c>
      <c r="I286" s="6">
        <v>51.010033295515399</v>
      </c>
      <c r="J286" s="6">
        <v>0.45206962844408799</v>
      </c>
      <c r="K286" s="6">
        <v>50.768864348081202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2032.5773630000001</v>
      </c>
      <c r="E287" s="6">
        <v>18.2815880584177</v>
      </c>
      <c r="F287" s="6">
        <v>98.941789806561999</v>
      </c>
      <c r="G287" s="6">
        <v>1.0885238939953199</v>
      </c>
      <c r="H287" s="6">
        <v>21.738985</v>
      </c>
      <c r="I287" s="6">
        <v>100</v>
      </c>
      <c r="J287" s="6">
        <v>1.0582101934380399</v>
      </c>
      <c r="K287" s="6">
        <v>101.77609607898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35517.916476500002</v>
      </c>
      <c r="E288" s="6">
        <v>3.19673942545707</v>
      </c>
      <c r="F288" s="6">
        <v>96.932891812815896</v>
      </c>
      <c r="G288" s="6">
        <v>0.97286104600755197</v>
      </c>
      <c r="H288" s="6">
        <v>1123.842386</v>
      </c>
      <c r="I288" s="6">
        <v>30.496994974201598</v>
      </c>
      <c r="J288" s="6">
        <v>3.0671081871841199</v>
      </c>
      <c r="K288" s="6">
        <v>30.7463019777372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1535.6926065</v>
      </c>
      <c r="E289" s="6">
        <v>13.363492609277801</v>
      </c>
      <c r="F289" s="6">
        <v>88.241399137105901</v>
      </c>
      <c r="G289" s="6">
        <v>4.83368495840267</v>
      </c>
      <c r="H289" s="6">
        <v>204.63860030000001</v>
      </c>
      <c r="I289" s="6">
        <v>37.529139193138597</v>
      </c>
      <c r="J289" s="6">
        <v>11.758600862894101</v>
      </c>
      <c r="K289" s="6">
        <v>36.273969045366101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22840.5192312</v>
      </c>
      <c r="E290" s="6">
        <v>2.8167252071237798</v>
      </c>
      <c r="F290" s="6">
        <v>92.361742941867803</v>
      </c>
      <c r="G290" s="6">
        <v>1.4525269489524599</v>
      </c>
      <c r="H290" s="6">
        <v>1888.8963295000001</v>
      </c>
      <c r="I290" s="6">
        <v>17.186102193128001</v>
      </c>
      <c r="J290" s="6">
        <v>7.6382570581321598</v>
      </c>
      <c r="K290" s="6">
        <v>17.5639441896565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2387.1027911000001</v>
      </c>
      <c r="E291" s="6">
        <v>17.605077798230798</v>
      </c>
      <c r="F291" s="6">
        <v>93.665674784050395</v>
      </c>
      <c r="G291" s="6">
        <v>3.7307618722654801</v>
      </c>
      <c r="H291" s="6">
        <v>161.4325145</v>
      </c>
      <c r="I291" s="6">
        <v>58.394652798947902</v>
      </c>
      <c r="J291" s="6">
        <v>6.3343252159496402</v>
      </c>
      <c r="K291" s="6">
        <v>55.166780408505602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38220.796217900002</v>
      </c>
      <c r="E292" s="6">
        <v>2.7843891518763</v>
      </c>
      <c r="F292" s="6">
        <v>94.972164572388394</v>
      </c>
      <c r="G292" s="6">
        <v>0.96415263353681302</v>
      </c>
      <c r="H292" s="6">
        <v>2023.4125879000001</v>
      </c>
      <c r="I292" s="6">
        <v>17.6873249700913</v>
      </c>
      <c r="J292" s="6">
        <v>5.0278354276116</v>
      </c>
      <c r="K292" s="6">
        <v>18.212143954094699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1635.8372859999999</v>
      </c>
      <c r="E293" s="6">
        <v>22.232278715418399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30384.9724752</v>
      </c>
      <c r="E294" s="6">
        <v>2.0846890050525402</v>
      </c>
      <c r="F294" s="6">
        <v>99.573637356247303</v>
      </c>
      <c r="G294" s="6">
        <v>0.21879099800637</v>
      </c>
      <c r="H294" s="6">
        <v>130.1048906</v>
      </c>
      <c r="I294" s="6">
        <v>51.031702059563003</v>
      </c>
      <c r="J294" s="6">
        <v>0.42636264375267802</v>
      </c>
      <c r="K294" s="6">
        <v>51.096914355693599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836.73549920000005</v>
      </c>
      <c r="E295" s="6">
        <v>16.155903927860201</v>
      </c>
      <c r="F295" s="6">
        <v>95.460493584640602</v>
      </c>
      <c r="G295" s="6">
        <v>3.2623323102169901</v>
      </c>
      <c r="H295" s="6">
        <v>39.789928000000003</v>
      </c>
      <c r="I295" s="6">
        <v>70.921064226874705</v>
      </c>
      <c r="J295" s="6">
        <v>4.5395064153593596</v>
      </c>
      <c r="K295" s="6">
        <v>68.603020697743005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13129.6074549</v>
      </c>
      <c r="E296" s="6">
        <v>3.0379265986199901</v>
      </c>
      <c r="F296" s="6">
        <v>93.290849947120904</v>
      </c>
      <c r="G296" s="6">
        <v>1.3548348204749701</v>
      </c>
      <c r="H296" s="6">
        <v>944.23522349999996</v>
      </c>
      <c r="I296" s="6">
        <v>19.779343980468902</v>
      </c>
      <c r="J296" s="6">
        <v>6.7091500528791403</v>
      </c>
      <c r="K296" s="6">
        <v>18.839002100694501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1316.8565986999999</v>
      </c>
      <c r="E297" s="6">
        <v>18.334674270569199</v>
      </c>
      <c r="F297" s="6">
        <v>90.232797369668404</v>
      </c>
      <c r="G297" s="6">
        <v>4.5527506202684602</v>
      </c>
      <c r="H297" s="6">
        <v>142.54246359999999</v>
      </c>
      <c r="I297" s="6">
        <v>49.944874654799001</v>
      </c>
      <c r="J297" s="6">
        <v>9.76720263033158</v>
      </c>
      <c r="K297" s="6">
        <v>42.059885490403701</v>
      </c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24063.736008200001</v>
      </c>
      <c r="E298" s="6">
        <v>2.88292648954272</v>
      </c>
      <c r="F298" s="6">
        <v>93.797569759379499</v>
      </c>
      <c r="G298" s="6">
        <v>1.3031876093689201</v>
      </c>
      <c r="H298" s="6">
        <v>1591.2314604999999</v>
      </c>
      <c r="I298" s="6">
        <v>19.5100264351425</v>
      </c>
      <c r="J298" s="6">
        <v>6.2024302406205001</v>
      </c>
      <c r="K298" s="6">
        <v>19.707731640220999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1691.9075906</v>
      </c>
      <c r="E299" s="6">
        <v>12.448152666851</v>
      </c>
      <c r="F299" s="6">
        <v>82.313677440296502</v>
      </c>
      <c r="G299" s="6">
        <v>4.5462822491248698</v>
      </c>
      <c r="H299" s="6">
        <v>363.53160639999999</v>
      </c>
      <c r="I299" s="6">
        <v>26.475219512443399</v>
      </c>
      <c r="J299" s="6">
        <v>17.686322559703498</v>
      </c>
      <c r="K299" s="6">
        <v>21.1587914527599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18805.974424200002</v>
      </c>
      <c r="E300" s="6">
        <v>2.6561763338497801</v>
      </c>
      <c r="F300" s="6">
        <v>92.452343869486597</v>
      </c>
      <c r="G300" s="6">
        <v>1.5454758011699801</v>
      </c>
      <c r="H300" s="6">
        <v>1535.2885845000001</v>
      </c>
      <c r="I300" s="6">
        <v>18.9712840765464</v>
      </c>
      <c r="J300" s="6">
        <v>7.5476561305134</v>
      </c>
      <c r="K300" s="6">
        <v>18.930759131181901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4521.2639774999998</v>
      </c>
      <c r="E301" s="6">
        <v>12.452883676713499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49571.005543500003</v>
      </c>
      <c r="E302" s="6">
        <v>2.44467373637168</v>
      </c>
      <c r="F302" s="6">
        <v>99.694557132924203</v>
      </c>
      <c r="G302" s="6">
        <v>0.21393366600964001</v>
      </c>
      <c r="H302" s="6">
        <v>151.8749919</v>
      </c>
      <c r="I302" s="6">
        <v>70.878123462514196</v>
      </c>
      <c r="J302" s="6">
        <v>0.30544286707579898</v>
      </c>
      <c r="K302" s="6">
        <v>69.826551501565305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1998.5289668</v>
      </c>
      <c r="E303" s="6">
        <v>21.0953729933989</v>
      </c>
      <c r="F303" s="6">
        <v>76.6725763198083</v>
      </c>
      <c r="G303" s="6">
        <v>10.690058712272799</v>
      </c>
      <c r="H303" s="6">
        <v>608.04702520000001</v>
      </c>
      <c r="I303" s="6">
        <v>38.546288633543803</v>
      </c>
      <c r="J303" s="6">
        <v>23.3274236801917</v>
      </c>
      <c r="K303" s="6">
        <v>35.136085052373502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46587.268203500003</v>
      </c>
      <c r="E304" s="6">
        <v>2.8099984012629902</v>
      </c>
      <c r="F304" s="6">
        <v>92.425380971673107</v>
      </c>
      <c r="G304" s="6">
        <v>1.27395326321154</v>
      </c>
      <c r="H304" s="6">
        <v>3818.0076132999998</v>
      </c>
      <c r="I304" s="6">
        <v>15.4078505602468</v>
      </c>
      <c r="J304" s="6">
        <v>7.5746190283269197</v>
      </c>
      <c r="K304" s="6">
        <v>15.544757465966001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2703.2808506000001</v>
      </c>
      <c r="E305" s="6">
        <v>10.896124656924901</v>
      </c>
      <c r="F305" s="6">
        <v>97.631476246055499</v>
      </c>
      <c r="G305" s="6">
        <v>1.6861136645173</v>
      </c>
      <c r="H305" s="6">
        <v>65.581154299999994</v>
      </c>
      <c r="I305" s="6">
        <v>70.245853874473596</v>
      </c>
      <c r="J305" s="6">
        <v>2.3685237539444799</v>
      </c>
      <c r="K305" s="6">
        <v>69.502265244889102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27098.978690899999</v>
      </c>
      <c r="E306" s="6">
        <v>2.3271867088225302</v>
      </c>
      <c r="F306" s="6">
        <v>99.354245814080699</v>
      </c>
      <c r="G306" s="6">
        <v>0.26354068872901798</v>
      </c>
      <c r="H306" s="6">
        <v>176.13015709999999</v>
      </c>
      <c r="I306" s="6">
        <v>39.970475427577597</v>
      </c>
      <c r="J306" s="6">
        <v>0.64575418591928002</v>
      </c>
      <c r="K306" s="6">
        <v>40.547760960651402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88713.248557500003</v>
      </c>
      <c r="E308" s="6">
        <v>1.6325534583905299</v>
      </c>
      <c r="F308" s="6">
        <v>99.762371180441605</v>
      </c>
      <c r="G308" s="6">
        <v>0.17237853542591899</v>
      </c>
      <c r="H308" s="6">
        <v>211.3103797</v>
      </c>
      <c r="I308" s="6">
        <v>72.5078029089225</v>
      </c>
      <c r="J308" s="6">
        <v>0.23762881955842</v>
      </c>
      <c r="K308" s="6">
        <v>72.368711281140094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1155.7966931999999</v>
      </c>
      <c r="E309" s="6">
        <v>19.697903378808501</v>
      </c>
      <c r="F309" s="6">
        <v>97.196921264094897</v>
      </c>
      <c r="G309" s="6">
        <v>2.8863628764387301</v>
      </c>
      <c r="H309" s="6">
        <v>33.332219700000003</v>
      </c>
      <c r="I309" s="6">
        <v>99.999999999999702</v>
      </c>
      <c r="J309" s="6">
        <v>2.8030787359051499</v>
      </c>
      <c r="K309" s="6">
        <v>100.084803772103</v>
      </c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30324.518373499999</v>
      </c>
      <c r="E310" s="6">
        <v>1.2602697049268401</v>
      </c>
      <c r="F310" s="6">
        <v>99.467572083190603</v>
      </c>
      <c r="G310" s="6">
        <v>0.34554520347293299</v>
      </c>
      <c r="H310" s="6">
        <v>162.3204408</v>
      </c>
      <c r="I310" s="6">
        <v>64.381445951929507</v>
      </c>
      <c r="J310" s="6">
        <v>0.53242791680934398</v>
      </c>
      <c r="K310" s="6">
        <v>64.5543581569042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1870.6245818</v>
      </c>
      <c r="E311" s="6">
        <v>19.2644928269318</v>
      </c>
      <c r="F311" s="6">
        <v>95.647837479135006</v>
      </c>
      <c r="G311" s="6">
        <v>4.4821811882669502</v>
      </c>
      <c r="H311" s="6">
        <v>85.117054499999995</v>
      </c>
      <c r="I311" s="6">
        <v>100</v>
      </c>
      <c r="J311" s="6">
        <v>4.3521625208649803</v>
      </c>
      <c r="K311" s="6">
        <v>98.505268539969194</v>
      </c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56614.981311800002</v>
      </c>
      <c r="E312" s="6">
        <v>2.6288341308646199</v>
      </c>
      <c r="F312" s="6">
        <v>98.861630391333804</v>
      </c>
      <c r="G312" s="6">
        <v>0.395952037837835</v>
      </c>
      <c r="H312" s="6">
        <v>651.90887369999996</v>
      </c>
      <c r="I312" s="6">
        <v>34.339608090550499</v>
      </c>
      <c r="J312" s="6">
        <v>1.13836960866624</v>
      </c>
      <c r="K312" s="6">
        <v>34.386427500715499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46313.480330699997</v>
      </c>
      <c r="E314" s="6">
        <v>2.03344645147126</v>
      </c>
      <c r="F314" s="6">
        <v>98.4961239257903</v>
      </c>
      <c r="G314" s="6">
        <v>0.52172213596747297</v>
      </c>
      <c r="H314" s="6">
        <v>707.1317348</v>
      </c>
      <c r="I314" s="6">
        <v>34.433915941220199</v>
      </c>
      <c r="J314" s="6">
        <v>1.50387607420967</v>
      </c>
      <c r="K314" s="6">
        <v>34.170108189323997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2517.8451725</v>
      </c>
      <c r="E315" s="6">
        <v>17.987123030926298</v>
      </c>
      <c r="F315" s="6">
        <v>91.548907409917604</v>
      </c>
      <c r="G315" s="6">
        <v>4.0832181866098196</v>
      </c>
      <c r="H315" s="6">
        <v>232.4281445</v>
      </c>
      <c r="I315" s="6">
        <v>50.157878925355</v>
      </c>
      <c r="J315" s="6">
        <v>8.4510925900823803</v>
      </c>
      <c r="K315" s="6">
        <v>44.2326432607207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45673.157538599997</v>
      </c>
      <c r="E316" s="6">
        <v>2.0603003301050502</v>
      </c>
      <c r="F316" s="6">
        <v>97.358525564960999</v>
      </c>
      <c r="G316" s="6">
        <v>0.87915645086541705</v>
      </c>
      <c r="H316" s="6">
        <v>1239.1773324999999</v>
      </c>
      <c r="I316" s="6">
        <v>32.326975864021698</v>
      </c>
      <c r="J316" s="6">
        <v>2.64147443503902</v>
      </c>
      <c r="K316" s="6">
        <v>32.403635886756902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517.26715339999998</v>
      </c>
      <c r="E317" s="6">
        <v>17.844568961831602</v>
      </c>
      <c r="F317" s="6">
        <v>98.135325944271997</v>
      </c>
      <c r="G317" s="6">
        <v>1.91535582912022</v>
      </c>
      <c r="H317" s="6">
        <v>9.8286180999999999</v>
      </c>
      <c r="I317" s="6">
        <v>99.999999999999901</v>
      </c>
      <c r="J317" s="6">
        <v>1.8646740557280299</v>
      </c>
      <c r="K317" s="6">
        <v>100.802640554028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10665.012844299999</v>
      </c>
      <c r="E318" s="6">
        <v>2.48485377482652</v>
      </c>
      <c r="F318" s="6">
        <v>96.691939820758407</v>
      </c>
      <c r="G318" s="6">
        <v>0.90148653930970002</v>
      </c>
      <c r="H318" s="6">
        <v>364.87533880000001</v>
      </c>
      <c r="I318" s="6">
        <v>26.206216177655101</v>
      </c>
      <c r="J318" s="6">
        <v>3.3080601792415498</v>
      </c>
      <c r="K318" s="6">
        <v>26.3497268747216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21017.937824600001</v>
      </c>
      <c r="E320" s="6">
        <v>1.91944622301368</v>
      </c>
      <c r="F320" s="6">
        <v>98.055387679327097</v>
      </c>
      <c r="G320" s="6">
        <v>0.68960042922013998</v>
      </c>
      <c r="H320" s="6">
        <v>416.82299990000001</v>
      </c>
      <c r="I320" s="6">
        <v>35.091593726593899</v>
      </c>
      <c r="J320" s="6">
        <v>1.94461232067292</v>
      </c>
      <c r="K320" s="6">
        <v>34.7725028336815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477.16651389999998</v>
      </c>
      <c r="E321" s="6">
        <v>19.102187514040001</v>
      </c>
      <c r="F321" s="6">
        <v>83.967714839599907</v>
      </c>
      <c r="G321" s="6">
        <v>7.0461952246356203</v>
      </c>
      <c r="H321" s="6">
        <v>91.107274200000006</v>
      </c>
      <c r="I321" s="6">
        <v>36.661584231114198</v>
      </c>
      <c r="J321" s="6">
        <v>16.0322851604001</v>
      </c>
      <c r="K321" s="6">
        <v>36.9038415551478</v>
      </c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9294.0249686999996</v>
      </c>
      <c r="E322" s="6">
        <v>1.7446989466296401</v>
      </c>
      <c r="F322" s="6">
        <v>97.630215594538996</v>
      </c>
      <c r="G322" s="6">
        <v>0.65916371675649499</v>
      </c>
      <c r="H322" s="6">
        <v>225.5944566</v>
      </c>
      <c r="I322" s="6">
        <v>27.200242025658099</v>
      </c>
      <c r="J322" s="6">
        <v>2.3697844054610502</v>
      </c>
      <c r="K322" s="6">
        <v>27.1561816470448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2318.0723235</v>
      </c>
      <c r="E323" s="6">
        <v>15.9438311258365</v>
      </c>
      <c r="F323" s="6">
        <v>93.145644679495504</v>
      </c>
      <c r="G323" s="6">
        <v>3.9208453130657701</v>
      </c>
      <c r="H323" s="6">
        <v>170.58115190000001</v>
      </c>
      <c r="I323" s="6">
        <v>57.219403516334403</v>
      </c>
      <c r="J323" s="6">
        <v>6.8543553205045002</v>
      </c>
      <c r="K323" s="6">
        <v>53.281402451019801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39304.668066099999</v>
      </c>
      <c r="E324" s="6">
        <v>1.6405219650684</v>
      </c>
      <c r="F324" s="6">
        <v>97.822073607276394</v>
      </c>
      <c r="G324" s="6">
        <v>0.84698127541871904</v>
      </c>
      <c r="H324" s="6">
        <v>875.08545649999996</v>
      </c>
      <c r="I324" s="6">
        <v>38.256421475893703</v>
      </c>
      <c r="J324" s="6">
        <v>2.1779263927236099</v>
      </c>
      <c r="K324" s="6">
        <v>38.042362195896899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17996.048221199999</v>
      </c>
      <c r="E326" s="6">
        <v>1.4464805926811799</v>
      </c>
      <c r="F326" s="6">
        <v>98.883674866701199</v>
      </c>
      <c r="G326" s="6">
        <v>0.46524277979176198</v>
      </c>
      <c r="H326" s="6">
        <v>203.16236180000001</v>
      </c>
      <c r="I326" s="6">
        <v>41.3583567076954</v>
      </c>
      <c r="J326" s="6">
        <v>1.11632513329878</v>
      </c>
      <c r="K326" s="6">
        <v>41.211036461270801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774.70332310000003</v>
      </c>
      <c r="E327" s="6">
        <v>18.880966644881902</v>
      </c>
      <c r="F327" s="6">
        <v>92.035082529528907</v>
      </c>
      <c r="G327" s="6">
        <v>4.8118043907455004</v>
      </c>
      <c r="H327" s="6">
        <v>67.044521099999997</v>
      </c>
      <c r="I327" s="6">
        <v>58.899802479172003</v>
      </c>
      <c r="J327" s="6">
        <v>7.9649174704711401</v>
      </c>
      <c r="K327" s="6">
        <v>55.600678332203103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20154.398582099999</v>
      </c>
      <c r="E328" s="6">
        <v>2.59599855229306</v>
      </c>
      <c r="F328" s="6">
        <v>98.190699743960806</v>
      </c>
      <c r="G328" s="6">
        <v>0.53765696424513898</v>
      </c>
      <c r="H328" s="6">
        <v>371.37283480000002</v>
      </c>
      <c r="I328" s="6">
        <v>29.057804071145402</v>
      </c>
      <c r="J328" s="6">
        <v>1.8093002560392399</v>
      </c>
      <c r="K328" s="6">
        <v>29.1786359755531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1677.1633701000001</v>
      </c>
      <c r="E329" s="6">
        <v>19.4752188178533</v>
      </c>
      <c r="F329" s="6">
        <v>93.247082468772405</v>
      </c>
      <c r="G329" s="6">
        <v>4.1878652608239202</v>
      </c>
      <c r="H329" s="6">
        <v>121.4595205</v>
      </c>
      <c r="I329" s="6">
        <v>59.5100243178913</v>
      </c>
      <c r="J329" s="6">
        <v>6.7529175312275997</v>
      </c>
      <c r="K329" s="6">
        <v>57.827778221536498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42974.450734999999</v>
      </c>
      <c r="E330" s="6">
        <v>1.9204494043892599</v>
      </c>
      <c r="F330" s="6">
        <v>99.126803107893707</v>
      </c>
      <c r="G330" s="6">
        <v>0.31593911534747399</v>
      </c>
      <c r="H330" s="6">
        <v>378.55711719999999</v>
      </c>
      <c r="I330" s="6">
        <v>36.023119343446901</v>
      </c>
      <c r="J330" s="6">
        <v>0.87319689210627605</v>
      </c>
      <c r="K330" s="6">
        <v>35.865948177607102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270.34320129999998</v>
      </c>
      <c r="E331" s="6">
        <v>22.930414517190499</v>
      </c>
      <c r="F331" s="6">
        <v>96.6279328494645</v>
      </c>
      <c r="G331" s="6">
        <v>3.5068945508198199</v>
      </c>
      <c r="H331" s="6">
        <v>9.4342846999999992</v>
      </c>
      <c r="I331" s="6">
        <v>99.999999999999901</v>
      </c>
      <c r="J331" s="6">
        <v>3.37206715053548</v>
      </c>
      <c r="K331" s="6">
        <v>100.491465928536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8954.2265487999994</v>
      </c>
      <c r="E332" s="6">
        <v>1.6320332854608799</v>
      </c>
      <c r="F332" s="6">
        <v>99.451441943583603</v>
      </c>
      <c r="G332" s="6">
        <v>0.316688816710119</v>
      </c>
      <c r="H332" s="6">
        <v>49.390064299999999</v>
      </c>
      <c r="I332" s="6">
        <v>57.045599412942302</v>
      </c>
      <c r="J332" s="6">
        <v>0.54855805641633903</v>
      </c>
      <c r="K332" s="6">
        <v>57.4144506690551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4689.0948547999997</v>
      </c>
      <c r="E333" s="6">
        <v>17.7913635686307</v>
      </c>
      <c r="F333" s="6">
        <v>93.906941663817904</v>
      </c>
      <c r="G333" s="6">
        <v>3.3251572657955899</v>
      </c>
      <c r="H333" s="6">
        <v>304.2472472</v>
      </c>
      <c r="I333" s="6">
        <v>59.281051992053499</v>
      </c>
      <c r="J333" s="6">
        <v>6.0930583361820698</v>
      </c>
      <c r="K333" s="6">
        <v>51.247720299646303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57006.685898600001</v>
      </c>
      <c r="E334" s="6">
        <v>2.8988971453196402</v>
      </c>
      <c r="F334" s="6">
        <v>98.354240042148305</v>
      </c>
      <c r="G334" s="6">
        <v>0.57743487615030498</v>
      </c>
      <c r="H334" s="6">
        <v>953.89198209999995</v>
      </c>
      <c r="I334" s="6">
        <v>34.815452067367701</v>
      </c>
      <c r="J334" s="6">
        <v>1.6457599578516799</v>
      </c>
      <c r="K334" s="6">
        <v>34.508780060326103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12611.2911559</v>
      </c>
      <c r="E335" s="6">
        <v>10.4591358218859</v>
      </c>
      <c r="F335" s="6">
        <v>98.134629266292805</v>
      </c>
      <c r="G335" s="6">
        <v>1.10607534184414</v>
      </c>
      <c r="H335" s="6">
        <v>239.71898210000001</v>
      </c>
      <c r="I335" s="6">
        <v>58.098509619931797</v>
      </c>
      <c r="J335" s="6">
        <v>1.8653707337072201</v>
      </c>
      <c r="K335" s="6">
        <v>58.189126510387197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65220.646813799998</v>
      </c>
      <c r="E336" s="6">
        <v>3.0084515261690101</v>
      </c>
      <c r="F336" s="6">
        <v>98.8550742828305</v>
      </c>
      <c r="G336" s="6">
        <v>0.483707096069322</v>
      </c>
      <c r="H336" s="6">
        <v>755.37645759999998</v>
      </c>
      <c r="I336" s="6">
        <v>41.865968108786099</v>
      </c>
      <c r="J336" s="6">
        <v>1.14492571716951</v>
      </c>
      <c r="K336" s="6">
        <v>41.764195000596303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  <c r="F337" s="6">
        <v>100</v>
      </c>
      <c r="G337" s="6">
        <v>1.18282329819285E-15</v>
      </c>
      <c r="H337" s="6"/>
      <c r="I337" s="6"/>
      <c r="J337" s="6"/>
      <c r="K337" s="6"/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39862.176352800001</v>
      </c>
      <c r="E338" s="6">
        <v>2.7660831973921698</v>
      </c>
      <c r="F338" s="6">
        <v>98.765749481014794</v>
      </c>
      <c r="G338" s="6">
        <v>0.52284045609178298</v>
      </c>
      <c r="H338" s="6">
        <v>498.14750670000001</v>
      </c>
      <c r="I338" s="6">
        <v>42.031085920500303</v>
      </c>
      <c r="J338" s="6">
        <v>1.23425051898523</v>
      </c>
      <c r="K338" s="6">
        <v>41.8381266287467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2613.2193146</v>
      </c>
      <c r="E339" s="6">
        <v>14.0659512023889</v>
      </c>
      <c r="F339" s="6">
        <v>92.222764536127997</v>
      </c>
      <c r="G339" s="6">
        <v>3.50944406603654</v>
      </c>
      <c r="H339" s="6">
        <v>220.3753274</v>
      </c>
      <c r="I339" s="6">
        <v>44.313956732261097</v>
      </c>
      <c r="J339" s="6">
        <v>7.7772354638719703</v>
      </c>
      <c r="K339" s="6">
        <v>41.6151259992413</v>
      </c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30774.772550400001</v>
      </c>
      <c r="E340" s="6">
        <v>2.2418003350580999</v>
      </c>
      <c r="F340" s="6">
        <v>96.694087625351301</v>
      </c>
      <c r="G340" s="6">
        <v>0.71487649511351903</v>
      </c>
      <c r="H340" s="6">
        <v>1052.1708607</v>
      </c>
      <c r="I340" s="6">
        <v>20.7240760727313</v>
      </c>
      <c r="J340" s="6">
        <v>3.3059123746487198</v>
      </c>
      <c r="K340" s="6">
        <v>20.909305095285699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291.56547860000001</v>
      </c>
      <c r="E341" s="6">
        <v>15.748102602379401</v>
      </c>
      <c r="F341" s="6">
        <v>95.126336967696901</v>
      </c>
      <c r="G341" s="6">
        <v>2.9536057078237001</v>
      </c>
      <c r="H341" s="6">
        <v>14.937944</v>
      </c>
      <c r="I341" s="6">
        <v>58.020686971626503</v>
      </c>
      <c r="J341" s="6">
        <v>4.8736630323031198</v>
      </c>
      <c r="K341" s="6">
        <v>57.649798512921798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5199.4591243000004</v>
      </c>
      <c r="E342" s="6">
        <v>2.6594778385627502</v>
      </c>
      <c r="F342" s="6">
        <v>95.578570455642407</v>
      </c>
      <c r="G342" s="6">
        <v>0.94654754336951297</v>
      </c>
      <c r="H342" s="6">
        <v>240.52506829999999</v>
      </c>
      <c r="I342" s="6">
        <v>20.789069555958701</v>
      </c>
      <c r="J342" s="6">
        <v>4.4214295443576104</v>
      </c>
      <c r="K342" s="6">
        <v>20.461631279189099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181.77233699999999</v>
      </c>
      <c r="E343" s="6">
        <v>17.5713501002949</v>
      </c>
      <c r="F343" s="6">
        <v>88.474961652958896</v>
      </c>
      <c r="G343" s="6">
        <v>5.3749210650505104</v>
      </c>
      <c r="H343" s="6">
        <v>23.678260099999999</v>
      </c>
      <c r="I343" s="6">
        <v>50.606149308073803</v>
      </c>
      <c r="J343" s="6">
        <v>11.5250383470411</v>
      </c>
      <c r="K343" s="6">
        <v>41.261982893107998</v>
      </c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4446.9861007</v>
      </c>
      <c r="E344" s="6">
        <v>2.5590346388346799</v>
      </c>
      <c r="F344" s="6">
        <v>94.811878082140296</v>
      </c>
      <c r="G344" s="6">
        <v>1.16574382437257</v>
      </c>
      <c r="H344" s="6">
        <v>243.33982750000001</v>
      </c>
      <c r="I344" s="6">
        <v>21.478311800874199</v>
      </c>
      <c r="J344" s="6">
        <v>5.1881219178596902</v>
      </c>
      <c r="K344" s="6">
        <v>21.3037324683797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305.01840959999998</v>
      </c>
      <c r="E345" s="6">
        <v>16.422222996925299</v>
      </c>
      <c r="F345" s="6">
        <v>91.087121048324704</v>
      </c>
      <c r="G345" s="6">
        <v>5.3550978098941799</v>
      </c>
      <c r="H345" s="6">
        <v>29.846065299999999</v>
      </c>
      <c r="I345" s="6">
        <v>58.993670087285103</v>
      </c>
      <c r="J345" s="6">
        <v>8.9128789516752605</v>
      </c>
      <c r="K345" s="6">
        <v>54.727596445564501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6932.8586371000001</v>
      </c>
      <c r="E346" s="6">
        <v>2.2503778955823099</v>
      </c>
      <c r="F346" s="6">
        <v>95.384468400765996</v>
      </c>
      <c r="G346" s="6">
        <v>0.92624604910717101</v>
      </c>
      <c r="H346" s="6">
        <v>335.47210200000001</v>
      </c>
      <c r="I346" s="6">
        <v>18.847153624650701</v>
      </c>
      <c r="J346" s="6">
        <v>4.6155315992340196</v>
      </c>
      <c r="K346" s="6">
        <v>19.141779251833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309.23260440000001</v>
      </c>
      <c r="E347" s="6">
        <v>18.144355684648598</v>
      </c>
      <c r="F347" s="6">
        <v>100</v>
      </c>
      <c r="G347" s="6">
        <v>2.0144281448085299E-15</v>
      </c>
      <c r="H347" s="6"/>
      <c r="I347" s="6"/>
      <c r="J347" s="6"/>
      <c r="K347" s="6"/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7247.1004433999997</v>
      </c>
      <c r="E348" s="6">
        <v>1.9101459115231201</v>
      </c>
      <c r="F348" s="6">
        <v>99.297098753067303</v>
      </c>
      <c r="G348" s="6">
        <v>0.33132236811547</v>
      </c>
      <c r="H348" s="6">
        <v>51.300551599999999</v>
      </c>
      <c r="I348" s="6">
        <v>46.586931234408503</v>
      </c>
      <c r="J348" s="6">
        <v>0.70290124693265099</v>
      </c>
      <c r="K348" s="6">
        <v>46.8050811539024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942.43081219999999</v>
      </c>
      <c r="E349" s="6">
        <v>16.2756344855053</v>
      </c>
      <c r="F349" s="6">
        <v>98.0696130142409</v>
      </c>
      <c r="G349" s="6">
        <v>1.8975960230675499</v>
      </c>
      <c r="H349" s="6">
        <v>18.550661300000002</v>
      </c>
      <c r="I349" s="6">
        <v>100</v>
      </c>
      <c r="J349" s="6">
        <v>1.9303869857591001</v>
      </c>
      <c r="K349" s="6">
        <v>96.403730968180895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12738.511421200001</v>
      </c>
      <c r="E350" s="6">
        <v>2.48505085040054</v>
      </c>
      <c r="F350" s="6">
        <v>99.562698592948294</v>
      </c>
      <c r="G350" s="6">
        <v>0.30906732900983203</v>
      </c>
      <c r="H350" s="6">
        <v>55.950361399999998</v>
      </c>
      <c r="I350" s="6">
        <v>70.877788020824795</v>
      </c>
      <c r="J350" s="6">
        <v>0.43730140705168602</v>
      </c>
      <c r="K350" s="6">
        <v>70.366975333094402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380.93910119999998</v>
      </c>
      <c r="E351" s="6">
        <v>22.1414444419819</v>
      </c>
      <c r="F351" s="6">
        <v>88.716098845824206</v>
      </c>
      <c r="G351" s="6">
        <v>8.5111976265547291</v>
      </c>
      <c r="H351" s="6">
        <v>48.452075999999998</v>
      </c>
      <c r="I351" s="6">
        <v>70.371832742809005</v>
      </c>
      <c r="J351" s="6">
        <v>11.283901154175799</v>
      </c>
      <c r="K351" s="6">
        <v>66.916595565385705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17292.212180400002</v>
      </c>
      <c r="E352" s="6">
        <v>1.86765518660799</v>
      </c>
      <c r="F352" s="6">
        <v>98.360340720370004</v>
      </c>
      <c r="G352" s="6">
        <v>0.48540120419400101</v>
      </c>
      <c r="H352" s="6">
        <v>288.25984089999997</v>
      </c>
      <c r="I352" s="6">
        <v>29.475621947576101</v>
      </c>
      <c r="J352" s="6">
        <v>1.63965927962999</v>
      </c>
      <c r="K352" s="6">
        <v>29.118383571356301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19116.704578000001</v>
      </c>
      <c r="E354" s="6">
        <v>1.71403510406931</v>
      </c>
      <c r="F354" s="6">
        <v>99.589565832603498</v>
      </c>
      <c r="G354" s="6">
        <v>0.18777248890529699</v>
      </c>
      <c r="H354" s="6">
        <v>78.784847200000002</v>
      </c>
      <c r="I354" s="6">
        <v>45.313804425834299</v>
      </c>
      <c r="J354" s="6">
        <v>0.41043416739648497</v>
      </c>
      <c r="K354" s="6">
        <v>45.561949103816303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15273.379616800001</v>
      </c>
      <c r="E356" s="6">
        <v>1.7839564432557</v>
      </c>
      <c r="F356" s="6">
        <v>99.567121117347</v>
      </c>
      <c r="G356" s="6">
        <v>0.22561674145161001</v>
      </c>
      <c r="H356" s="6">
        <v>66.402678199999997</v>
      </c>
      <c r="I356" s="6">
        <v>52.1568103026542</v>
      </c>
      <c r="J356" s="6">
        <v>0.432878882653008</v>
      </c>
      <c r="K356" s="6">
        <v>51.894445126399297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899.15205660000004</v>
      </c>
      <c r="E357" s="6">
        <v>20.9636423660403</v>
      </c>
      <c r="F357" s="6">
        <v>97.708479815847298</v>
      </c>
      <c r="G357" s="6">
        <v>2.2987093721826799</v>
      </c>
      <c r="H357" s="6">
        <v>21.0874746</v>
      </c>
      <c r="I357" s="6">
        <v>99.999999999999801</v>
      </c>
      <c r="J357" s="6">
        <v>2.29152018415268</v>
      </c>
      <c r="K357" s="6">
        <v>98.015020704459104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14395.618068100001</v>
      </c>
      <c r="E358" s="6">
        <v>2.6419967058057101</v>
      </c>
      <c r="F358" s="6">
        <v>99.296686210800303</v>
      </c>
      <c r="G358" s="6">
        <v>0.29325081436228301</v>
      </c>
      <c r="H358" s="6">
        <v>101.9634902</v>
      </c>
      <c r="I358" s="6">
        <v>41.239294484823098</v>
      </c>
      <c r="J358" s="6">
        <v>0.70331378919972298</v>
      </c>
      <c r="K358" s="6">
        <v>41.402336399413699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12964.0983357</v>
      </c>
      <c r="E360" s="6">
        <v>1.5161115667667899</v>
      </c>
      <c r="F360" s="6">
        <v>98.209272450791204</v>
      </c>
      <c r="G360" s="6">
        <v>0.47848129180180399</v>
      </c>
      <c r="H360" s="6">
        <v>236.38468610000001</v>
      </c>
      <c r="I360" s="6">
        <v>26.305732863894502</v>
      </c>
      <c r="J360" s="6">
        <v>1.79072754920878</v>
      </c>
      <c r="K360" s="6">
        <v>26.241456758697201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115.0707788</v>
      </c>
      <c r="E361" s="6">
        <v>30.718326102418001</v>
      </c>
      <c r="F361" s="6">
        <v>92.819607640372496</v>
      </c>
      <c r="G361" s="6">
        <v>7.5947774042172798</v>
      </c>
      <c r="H361" s="6">
        <v>8.9017111999999994</v>
      </c>
      <c r="I361" s="6">
        <v>100</v>
      </c>
      <c r="J361" s="6">
        <v>7.1803923596275299</v>
      </c>
      <c r="K361" s="6">
        <v>98.176286680242399</v>
      </c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10619.492084</v>
      </c>
      <c r="E362" s="6">
        <v>1.5472426882924</v>
      </c>
      <c r="F362" s="6">
        <v>98.871780213098603</v>
      </c>
      <c r="G362" s="6">
        <v>0.42258373954864498</v>
      </c>
      <c r="H362" s="6">
        <v>121.1783693</v>
      </c>
      <c r="I362" s="6">
        <v>36.802719654546898</v>
      </c>
      <c r="J362" s="6">
        <v>1.1282197869013699</v>
      </c>
      <c r="K362" s="6">
        <v>37.033215605121697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18560.331442399998</v>
      </c>
      <c r="E364" s="6">
        <v>1.3449087363777501</v>
      </c>
      <c r="F364" s="6">
        <v>99.554295051314298</v>
      </c>
      <c r="G364" s="6">
        <v>0.23157659593878599</v>
      </c>
      <c r="H364" s="6">
        <v>83.094672799999998</v>
      </c>
      <c r="I364" s="6">
        <v>51.838392567271498</v>
      </c>
      <c r="J364" s="6">
        <v>0.44570494868565402</v>
      </c>
      <c r="K364" s="6">
        <v>51.7257993815291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19339.3404777</v>
      </c>
      <c r="E366" s="6">
        <v>1.64518283062168</v>
      </c>
      <c r="F366" s="6">
        <v>98.928012447283507</v>
      </c>
      <c r="G366" s="6">
        <v>0.358100609828641</v>
      </c>
      <c r="H366" s="6">
        <v>209.5617991</v>
      </c>
      <c r="I366" s="6">
        <v>32.930872213454101</v>
      </c>
      <c r="J366" s="6">
        <v>1.07198755271646</v>
      </c>
      <c r="K366" s="6">
        <v>33.047194901411302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16969.945302399999</v>
      </c>
      <c r="E368" s="6">
        <v>0.94253651032405605</v>
      </c>
      <c r="F368" s="6">
        <v>99.775804762663299</v>
      </c>
      <c r="G368" s="6">
        <v>0.13441448497547701</v>
      </c>
      <c r="H368" s="6">
        <v>38.131297699999998</v>
      </c>
      <c r="I368" s="6">
        <v>59.743243269029897</v>
      </c>
      <c r="J368" s="6">
        <v>0.224195237336689</v>
      </c>
      <c r="K368" s="6">
        <v>59.819796216484498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4453.9578253</v>
      </c>
      <c r="E370" s="6">
        <v>1.81021448424375</v>
      </c>
      <c r="F370" s="6">
        <v>99.356892752173707</v>
      </c>
      <c r="G370" s="6">
        <v>0.390947125915032</v>
      </c>
      <c r="H370" s="6">
        <v>28.829127799999998</v>
      </c>
      <c r="I370" s="6">
        <v>60.603917651500602</v>
      </c>
      <c r="J370" s="6">
        <v>0.64310724782634798</v>
      </c>
      <c r="K370" s="6">
        <v>60.399399622065502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2390.5944734</v>
      </c>
      <c r="E371" s="6">
        <v>20.104627241441101</v>
      </c>
      <c r="F371" s="6">
        <v>87.792339256508299</v>
      </c>
      <c r="G371" s="6">
        <v>9.1797028823557092</v>
      </c>
      <c r="H371" s="6">
        <v>332.415864</v>
      </c>
      <c r="I371" s="6">
        <v>70.594709807597894</v>
      </c>
      <c r="J371" s="6">
        <v>12.207660743491701</v>
      </c>
      <c r="K371" s="6">
        <v>66.016545401737005</v>
      </c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69210.762998499995</v>
      </c>
      <c r="E372" s="6">
        <v>2.2050957712391601</v>
      </c>
      <c r="F372" s="6">
        <v>97.908498875802593</v>
      </c>
      <c r="G372" s="6">
        <v>0.51032928824094703</v>
      </c>
      <c r="H372" s="6">
        <v>1478.4660196</v>
      </c>
      <c r="I372" s="6">
        <v>24.100759186005199</v>
      </c>
      <c r="J372" s="6">
        <v>2.0915011241973498</v>
      </c>
      <c r="K372" s="6">
        <v>23.889814815759699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42015.254188300001</v>
      </c>
      <c r="E374" s="6">
        <v>1.8780186061308699</v>
      </c>
      <c r="F374" s="6">
        <v>99.802374334281595</v>
      </c>
      <c r="G374" s="6">
        <v>0.14149978831180701</v>
      </c>
      <c r="H374" s="6">
        <v>83.197345100000007</v>
      </c>
      <c r="I374" s="6">
        <v>71.461829816585194</v>
      </c>
      <c r="J374" s="6">
        <v>0.19762566571835299</v>
      </c>
      <c r="K374" s="6">
        <v>71.458404909019293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12943.7554843</v>
      </c>
      <c r="E376" s="6">
        <v>2.2963340809055302</v>
      </c>
      <c r="F376" s="6">
        <v>97.336739984289693</v>
      </c>
      <c r="G376" s="6">
        <v>0.76090665025149495</v>
      </c>
      <c r="H376" s="6">
        <v>354.15801310000001</v>
      </c>
      <c r="I376" s="6">
        <v>27.844472722313402</v>
      </c>
      <c r="J376" s="6">
        <v>2.6632600157103199</v>
      </c>
      <c r="K376" s="6">
        <v>27.809591377090101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20387.483136700001</v>
      </c>
      <c r="E378" s="6">
        <v>1.8535003450207601</v>
      </c>
      <c r="F378" s="6">
        <v>99.578333673143604</v>
      </c>
      <c r="G378" s="6">
        <v>0.24079341083042299</v>
      </c>
      <c r="H378" s="6">
        <v>86.331180799999998</v>
      </c>
      <c r="I378" s="6">
        <v>57.166299738015603</v>
      </c>
      <c r="J378" s="6">
        <v>0.42166632685638999</v>
      </c>
      <c r="K378" s="6">
        <v>56.864409327455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25698.593319</v>
      </c>
      <c r="E380" s="6">
        <v>2.06867663067518</v>
      </c>
      <c r="F380" s="6">
        <v>99.718294788655598</v>
      </c>
      <c r="G380" s="6">
        <v>0.20775856658376901</v>
      </c>
      <c r="H380" s="6">
        <v>72.598791199999994</v>
      </c>
      <c r="I380" s="6">
        <v>73.252206224539194</v>
      </c>
      <c r="J380" s="6">
        <v>0.28170521134436</v>
      </c>
      <c r="K380" s="6">
        <v>73.5425869070761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17447.784433100001</v>
      </c>
      <c r="E382" s="6">
        <v>2.85099157709625</v>
      </c>
      <c r="F382" s="6">
        <v>99.892315254107999</v>
      </c>
      <c r="G382" s="6">
        <v>0.108300473417814</v>
      </c>
      <c r="H382" s="6">
        <v>18.808856599999999</v>
      </c>
      <c r="I382" s="6">
        <v>99.999999999999801</v>
      </c>
      <c r="J382" s="6">
        <v>0.107684745891985</v>
      </c>
      <c r="K382" s="6">
        <v>100.463486663867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6373.5166490000001</v>
      </c>
      <c r="E384" s="6">
        <v>2.7232770509600002</v>
      </c>
      <c r="F384" s="6">
        <v>99.764924502897003</v>
      </c>
      <c r="G384" s="6">
        <v>0.2359404971182</v>
      </c>
      <c r="H384" s="6">
        <v>15.017879300000001</v>
      </c>
      <c r="I384" s="6">
        <v>100</v>
      </c>
      <c r="J384" s="6">
        <v>0.23507549710303099</v>
      </c>
      <c r="K384" s="6">
        <v>100.132026401103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1259.9540345999999</v>
      </c>
      <c r="E385" s="6">
        <v>17.612201912815198</v>
      </c>
      <c r="F385" s="6">
        <v>98.767208613271407</v>
      </c>
      <c r="G385" s="6">
        <v>1.2654867724525001</v>
      </c>
      <c r="H385" s="6">
        <v>15.7264795</v>
      </c>
      <c r="I385" s="6">
        <v>100</v>
      </c>
      <c r="J385" s="6">
        <v>1.23279138672861</v>
      </c>
      <c r="K385" s="6">
        <v>101.386655842743</v>
      </c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27031.212954300001</v>
      </c>
      <c r="E386" s="6">
        <v>1.8694239279910601</v>
      </c>
      <c r="F386" s="6">
        <v>99.443224224784601</v>
      </c>
      <c r="G386" s="6">
        <v>0.38445278736149902</v>
      </c>
      <c r="H386" s="6">
        <v>151.3459028</v>
      </c>
      <c r="I386" s="6">
        <v>68.585414219873201</v>
      </c>
      <c r="J386" s="6">
        <v>0.55677577521539701</v>
      </c>
      <c r="K386" s="6">
        <v>68.665388185473205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1736.807065</v>
      </c>
      <c r="E387" s="6">
        <v>15.7303535723737</v>
      </c>
      <c r="F387" s="6">
        <v>67.992388584813298</v>
      </c>
      <c r="G387" s="6">
        <v>10.2617683087575</v>
      </c>
      <c r="H387" s="6">
        <v>817.60689390000005</v>
      </c>
      <c r="I387" s="6">
        <v>25.978834761457001</v>
      </c>
      <c r="J387" s="6">
        <v>32.007611415186702</v>
      </c>
      <c r="K387" s="6">
        <v>21.7986318743332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19028.986497900001</v>
      </c>
      <c r="E388" s="6">
        <v>4.5800001647712598</v>
      </c>
      <c r="F388" s="6">
        <v>84.220041495962107</v>
      </c>
      <c r="G388" s="6">
        <v>2.6649015885601601</v>
      </c>
      <c r="H388" s="6">
        <v>3565.3819681999998</v>
      </c>
      <c r="I388" s="6">
        <v>13.667876561485</v>
      </c>
      <c r="J388" s="6">
        <v>15.7799585040379</v>
      </c>
      <c r="K388" s="6">
        <v>14.2229855873044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720.68342059999998</v>
      </c>
      <c r="E389" s="6">
        <v>18.396205567455901</v>
      </c>
      <c r="F389" s="6">
        <v>81.775662790181201</v>
      </c>
      <c r="G389" s="6">
        <v>9.1624032919076992</v>
      </c>
      <c r="H389" s="6">
        <v>160.60985909999999</v>
      </c>
      <c r="I389" s="6">
        <v>49.074697543225298</v>
      </c>
      <c r="J389" s="6">
        <v>18.224337209818799</v>
      </c>
      <c r="K389" s="6">
        <v>41.113242875192398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17212.0640294</v>
      </c>
      <c r="E390" s="6">
        <v>2.01171666031953</v>
      </c>
      <c r="F390" s="6">
        <v>95.494500319389005</v>
      </c>
      <c r="G390" s="6">
        <v>1.3808722760855201</v>
      </c>
      <c r="H390" s="6">
        <v>812.07764559999998</v>
      </c>
      <c r="I390" s="6">
        <v>29.733258230820901</v>
      </c>
      <c r="J390" s="6">
        <v>4.5054996806109999</v>
      </c>
      <c r="K390" s="6">
        <v>29.267721086998499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213.69301350000001</v>
      </c>
      <c r="E391" s="6">
        <v>27.439014693408701</v>
      </c>
      <c r="F391" s="6">
        <v>100</v>
      </c>
      <c r="G391" s="6">
        <v>3.0463425885650301E-15</v>
      </c>
      <c r="H391" s="6"/>
      <c r="I391" s="6"/>
      <c r="J391" s="6"/>
      <c r="K391" s="6"/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6505.0974206999999</v>
      </c>
      <c r="E392" s="6">
        <v>1.85583031905901</v>
      </c>
      <c r="F392" s="6">
        <v>98.531885817197093</v>
      </c>
      <c r="G392" s="6">
        <v>0.66380232634298697</v>
      </c>
      <c r="H392" s="6">
        <v>96.925230900000003</v>
      </c>
      <c r="I392" s="6">
        <v>44.607870820292</v>
      </c>
      <c r="J392" s="6">
        <v>1.4681141828029001</v>
      </c>
      <c r="K392" s="6">
        <v>44.550822947262397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354.60860860000003</v>
      </c>
      <c r="E393" s="6">
        <v>22.979359498655501</v>
      </c>
      <c r="F393" s="6">
        <v>97.950396471108704</v>
      </c>
      <c r="G393" s="6">
        <v>2.0763547072465101</v>
      </c>
      <c r="H393" s="6">
        <v>7.4201543000000001</v>
      </c>
      <c r="I393" s="6">
        <v>100</v>
      </c>
      <c r="J393" s="6">
        <v>2.0496035288913199</v>
      </c>
      <c r="K393" s="6">
        <v>99.228833246330893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11878.194131099999</v>
      </c>
      <c r="E394" s="6">
        <v>2.85274596514421</v>
      </c>
      <c r="F394" s="6">
        <v>98.1043533955215</v>
      </c>
      <c r="G394" s="6">
        <v>0.55902561641570303</v>
      </c>
      <c r="H394" s="6">
        <v>229.5194616</v>
      </c>
      <c r="I394" s="6">
        <v>28.847984138583001</v>
      </c>
      <c r="J394" s="6">
        <v>1.8956466044785101</v>
      </c>
      <c r="K394" s="6">
        <v>28.930944460021198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1191.6917246999999</v>
      </c>
      <c r="E395" s="6">
        <v>14.8560797326318</v>
      </c>
      <c r="F395" s="6">
        <v>100</v>
      </c>
      <c r="G395" s="6">
        <v>1.6493561774834999E-15</v>
      </c>
      <c r="H395" s="6"/>
      <c r="I395" s="6"/>
      <c r="J395" s="6"/>
      <c r="K395" s="6"/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17628.5088173</v>
      </c>
      <c r="E396" s="6">
        <v>2.8829044855788402</v>
      </c>
      <c r="F396" s="6">
        <v>99.776588892700104</v>
      </c>
      <c r="G396" s="6">
        <v>0.16104508434190001</v>
      </c>
      <c r="H396" s="6">
        <v>39.472232099999999</v>
      </c>
      <c r="I396" s="6">
        <v>71.822083582801</v>
      </c>
      <c r="J396" s="6">
        <v>0.223411107299894</v>
      </c>
      <c r="K396" s="6">
        <v>71.923591301136398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36507.160936799999</v>
      </c>
      <c r="E398" s="6">
        <v>2.5538343232579401</v>
      </c>
      <c r="F398" s="6">
        <v>99.176333540990797</v>
      </c>
      <c r="G398" s="6">
        <v>0.30440647568240897</v>
      </c>
      <c r="H398" s="6">
        <v>303.19455160000001</v>
      </c>
      <c r="I398" s="6">
        <v>36.495690176956501</v>
      </c>
      <c r="J398" s="6">
        <v>0.823666459009192</v>
      </c>
      <c r="K398" s="6">
        <v>36.653086736871998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32377.310380499999</v>
      </c>
      <c r="E400" s="6">
        <v>2.76769975124957</v>
      </c>
      <c r="F400" s="6">
        <v>99.514039454116201</v>
      </c>
      <c r="G400" s="6">
        <v>0.23520162634818401</v>
      </c>
      <c r="H400" s="6">
        <v>158.10930310000001</v>
      </c>
      <c r="I400" s="6">
        <v>48.136373575682697</v>
      </c>
      <c r="J400" s="6">
        <v>0.48596054588377602</v>
      </c>
      <c r="K400" s="6">
        <v>48.164123862193698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823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457</v>
      </c>
      <c r="I410" s="5" t="s">
        <v>458</v>
      </c>
      <c r="J410" s="5" t="s">
        <v>459</v>
      </c>
      <c r="K410" s="5" t="s">
        <v>460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149.68267280000001</v>
      </c>
      <c r="E412" s="6"/>
      <c r="F412" s="6">
        <v>98.230768335176094</v>
      </c>
      <c r="G412" s="6"/>
      <c r="H412" s="6">
        <v>2.6959304999999998</v>
      </c>
      <c r="I412" s="6"/>
      <c r="J412" s="6">
        <v>1.7692316648238999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358.38191749999999</v>
      </c>
      <c r="E414" s="6"/>
      <c r="F414" s="6">
        <v>99.061032863849803</v>
      </c>
      <c r="G414" s="6"/>
      <c r="H414" s="6">
        <v>3.3969849999999999</v>
      </c>
      <c r="I414" s="6"/>
      <c r="J414" s="6">
        <v>0.93896713615023497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324.05098390000001</v>
      </c>
      <c r="E416" s="6"/>
      <c r="F416" s="6">
        <v>99.377563668469406</v>
      </c>
      <c r="G416" s="6"/>
      <c r="H416" s="6">
        <v>2.0296443000000002</v>
      </c>
      <c r="I416" s="6"/>
      <c r="J416" s="6">
        <v>0.62243633153059497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191.87078819999999</v>
      </c>
      <c r="E417" s="6"/>
      <c r="F417" s="6">
        <v>97.850686149580497</v>
      </c>
      <c r="G417" s="6"/>
      <c r="H417" s="6">
        <v>4.2144880000000002</v>
      </c>
      <c r="I417" s="6"/>
      <c r="J417" s="6">
        <v>2.1493138504195399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2691.8874568000001</v>
      </c>
      <c r="E418" s="6"/>
      <c r="F418" s="6">
        <v>98.505608331790697</v>
      </c>
      <c r="G418" s="6"/>
      <c r="H418" s="6">
        <v>40.837615800000002</v>
      </c>
      <c r="I418" s="6"/>
      <c r="J418" s="6">
        <v>1.4943916682092699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52.4266054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1175.943761</v>
      </c>
      <c r="E420" s="6"/>
      <c r="F420" s="6">
        <v>98.377870991994598</v>
      </c>
      <c r="G420" s="6"/>
      <c r="H420" s="6">
        <v>19.389853299999999</v>
      </c>
      <c r="I420" s="6"/>
      <c r="J420" s="6">
        <v>1.62212900800543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149.88008360000001</v>
      </c>
      <c r="E421" s="6"/>
      <c r="F421" s="6">
        <v>94.233360646741602</v>
      </c>
      <c r="G421" s="6"/>
      <c r="H421" s="6">
        <v>9.1719576000000007</v>
      </c>
      <c r="I421" s="6"/>
      <c r="J421" s="6">
        <v>5.7666393532584204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2836.4630960999998</v>
      </c>
      <c r="E422" s="6"/>
      <c r="F422" s="6">
        <v>98.751467026309399</v>
      </c>
      <c r="G422" s="6"/>
      <c r="H422" s="6">
        <v>35.861924999999999</v>
      </c>
      <c r="I422" s="6"/>
      <c r="J422" s="6">
        <v>1.2485329736906401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108.27794400000001</v>
      </c>
      <c r="E423" s="6"/>
      <c r="F423" s="6">
        <v>93.75</v>
      </c>
      <c r="G423" s="6"/>
      <c r="H423" s="6">
        <v>7.2185296000000001</v>
      </c>
      <c r="I423" s="6"/>
      <c r="J423" s="6">
        <v>6.25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996.15708480000001</v>
      </c>
      <c r="E424" s="6"/>
      <c r="F424" s="6">
        <v>97.699115044247804</v>
      </c>
      <c r="G424" s="6"/>
      <c r="H424" s="6">
        <v>23.460221199999999</v>
      </c>
      <c r="I424" s="6"/>
      <c r="J424" s="6">
        <v>2.3008849557522102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824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457</v>
      </c>
      <c r="I434" s="5" t="s">
        <v>458</v>
      </c>
      <c r="J434" s="5" t="s">
        <v>459</v>
      </c>
      <c r="K434" s="5" t="s">
        <v>460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526.53118800000004</v>
      </c>
      <c r="E435" s="6"/>
      <c r="F435" s="6">
        <v>96.234031565471895</v>
      </c>
      <c r="G435" s="6"/>
      <c r="H435" s="6">
        <v>20.604975199999998</v>
      </c>
      <c r="I435" s="6"/>
      <c r="J435" s="6">
        <v>3.76596843452807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8532.5669729000001</v>
      </c>
      <c r="E436" s="6"/>
      <c r="F436" s="6">
        <v>98.525766172063697</v>
      </c>
      <c r="G436" s="6"/>
      <c r="H436" s="6">
        <v>127.6721751</v>
      </c>
      <c r="I436" s="6"/>
      <c r="J436" s="6">
        <v>1.4742338279363201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251.8507778</v>
      </c>
      <c r="E437" s="6">
        <v>20.517146842352901</v>
      </c>
      <c r="F437" s="6">
        <v>100</v>
      </c>
      <c r="G437" s="6">
        <v>0</v>
      </c>
      <c r="H437" s="6"/>
      <c r="I437" s="6"/>
      <c r="J437" s="6"/>
      <c r="K437" s="6"/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7774.5219121</v>
      </c>
      <c r="E438" s="6">
        <v>1.1850728698517901</v>
      </c>
      <c r="F438" s="6">
        <v>99.553071142785896</v>
      </c>
      <c r="G438" s="6">
        <v>0.25845614671258199</v>
      </c>
      <c r="H438" s="6">
        <v>34.902571600000002</v>
      </c>
      <c r="I438" s="6">
        <v>57.757235321734498</v>
      </c>
      <c r="J438" s="6">
        <v>0.44692885721411901</v>
      </c>
      <c r="K438" s="6">
        <v>57.570914801415498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129.4300456</v>
      </c>
      <c r="E439" s="6">
        <v>19.826264416933501</v>
      </c>
      <c r="F439" s="6">
        <v>100</v>
      </c>
      <c r="G439" s="6">
        <v>0</v>
      </c>
      <c r="H439" s="6"/>
      <c r="I439" s="6"/>
      <c r="J439" s="6"/>
      <c r="K439" s="6"/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3606.5747946000001</v>
      </c>
      <c r="E440" s="6">
        <v>2.4136550493728399</v>
      </c>
      <c r="F440" s="6">
        <v>98.931091627054599</v>
      </c>
      <c r="G440" s="6">
        <v>0.40919214072216298</v>
      </c>
      <c r="H440" s="6">
        <v>38.967506899999997</v>
      </c>
      <c r="I440" s="6">
        <v>37.317115613717803</v>
      </c>
      <c r="J440" s="6">
        <v>1.0689083729454001</v>
      </c>
      <c r="K440" s="6">
        <v>37.872119062278799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32.818632999999998</v>
      </c>
      <c r="E441" s="6">
        <v>22.706313976764601</v>
      </c>
      <c r="F441" s="6">
        <v>100</v>
      </c>
      <c r="G441" s="6">
        <v>5.0418145162743998E-15</v>
      </c>
      <c r="H441" s="6"/>
      <c r="I441" s="6"/>
      <c r="J441" s="6"/>
      <c r="K441" s="6"/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589.60371699999996</v>
      </c>
      <c r="E442" s="6">
        <v>4.5404733359132203</v>
      </c>
      <c r="F442" s="6">
        <v>99.617590822179693</v>
      </c>
      <c r="G442" s="6">
        <v>0.27007387672966698</v>
      </c>
      <c r="H442" s="6">
        <v>2.2633540000000001</v>
      </c>
      <c r="I442" s="6">
        <v>70.000000000000099</v>
      </c>
      <c r="J442" s="6">
        <v>0.38240917782026801</v>
      </c>
      <c r="K442" s="6">
        <v>70.354244888078398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230.6345857</v>
      </c>
      <c r="E443" s="6">
        <v>23.295356693049801</v>
      </c>
      <c r="F443" s="6">
        <v>100</v>
      </c>
      <c r="G443" s="6">
        <v>0</v>
      </c>
      <c r="H443" s="6"/>
      <c r="I443" s="6"/>
      <c r="J443" s="6"/>
      <c r="K443" s="6"/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6653.6755713000002</v>
      </c>
      <c r="E444" s="6">
        <v>1.7330292182635401</v>
      </c>
      <c r="F444" s="6">
        <v>99.622351932000797</v>
      </c>
      <c r="G444" s="6">
        <v>0.224043348986049</v>
      </c>
      <c r="H444" s="6">
        <v>25.2227304</v>
      </c>
      <c r="I444" s="6">
        <v>58.903852823891398</v>
      </c>
      <c r="J444" s="6">
        <v>0.37764806799917899</v>
      </c>
      <c r="K444" s="6">
        <v>59.101918563928102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27.358208399999999</v>
      </c>
      <c r="E445" s="6">
        <v>23.218817894301701</v>
      </c>
      <c r="F445" s="6">
        <v>100</v>
      </c>
      <c r="G445" s="6">
        <v>0</v>
      </c>
      <c r="H445" s="6"/>
      <c r="I445" s="6"/>
      <c r="J445" s="6"/>
      <c r="K445" s="6"/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661.85052619999999</v>
      </c>
      <c r="E446" s="6">
        <v>1.2719902908081699</v>
      </c>
      <c r="F446" s="6">
        <v>98.766385044667501</v>
      </c>
      <c r="G446" s="6">
        <v>0.48624428842495099</v>
      </c>
      <c r="H446" s="6">
        <v>8.2666658999999996</v>
      </c>
      <c r="I446" s="6">
        <v>38.692372226505</v>
      </c>
      <c r="J446" s="6">
        <v>1.23361495533253</v>
      </c>
      <c r="K446" s="6">
        <v>38.929967903480701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42.038972999999999</v>
      </c>
      <c r="E447" s="6">
        <v>27.6911544129083</v>
      </c>
      <c r="F447" s="6">
        <v>100</v>
      </c>
      <c r="G447" s="6">
        <v>0</v>
      </c>
      <c r="H447" s="6"/>
      <c r="I447" s="6"/>
      <c r="J447" s="6"/>
      <c r="K447" s="6"/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1629.0815159000001</v>
      </c>
      <c r="E448" s="6">
        <v>1.8796407811545499</v>
      </c>
      <c r="F448" s="6">
        <v>100</v>
      </c>
      <c r="G448" s="6">
        <v>2.0868204732622E-16</v>
      </c>
      <c r="H448" s="6"/>
      <c r="I448" s="6"/>
      <c r="J448" s="6"/>
      <c r="K448" s="6"/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2892.0656374999999</v>
      </c>
      <c r="E450" s="6">
        <v>1.8441804474766601</v>
      </c>
      <c r="F450" s="6">
        <v>99.574948438615095</v>
      </c>
      <c r="G450" s="6">
        <v>0.24709953778018101</v>
      </c>
      <c r="H450" s="6">
        <v>12.3452438</v>
      </c>
      <c r="I450" s="6">
        <v>57.917096512916899</v>
      </c>
      <c r="J450" s="6">
        <v>0.42505156138494898</v>
      </c>
      <c r="K450" s="6">
        <v>57.886915303867497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470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900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962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457</v>
      </c>
      <c r="I16" s="5" t="s">
        <v>458</v>
      </c>
      <c r="J16" s="5" t="s">
        <v>459</v>
      </c>
      <c r="K16" s="5" t="s">
        <v>460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140701.8750613</v>
      </c>
      <c r="E17" s="6">
        <v>2.1185205911266798</v>
      </c>
      <c r="F17" s="6">
        <v>99.519908309777307</v>
      </c>
      <c r="G17" s="6">
        <v>0.11247020703095301</v>
      </c>
      <c r="H17" s="6">
        <v>678.75666450000006</v>
      </c>
      <c r="I17" s="6">
        <v>23.409786928986598</v>
      </c>
      <c r="J17" s="6">
        <v>0.480091690222754</v>
      </c>
      <c r="K17" s="6">
        <v>23.314347903228199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2661903.25141</v>
      </c>
      <c r="E18" s="6">
        <v>0.254152059916192</v>
      </c>
      <c r="F18" s="6">
        <v>99.735919115483895</v>
      </c>
      <c r="G18" s="6">
        <v>3.3357991407761002E-2</v>
      </c>
      <c r="H18" s="6">
        <v>7048.1905753000001</v>
      </c>
      <c r="I18" s="6">
        <v>12.6079984631487</v>
      </c>
      <c r="J18" s="6">
        <v>0.26408088451610101</v>
      </c>
      <c r="K18" s="6">
        <v>12.598374694919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419.1093161</v>
      </c>
      <c r="E19" s="6"/>
      <c r="F19" s="6">
        <v>76.600551067358097</v>
      </c>
      <c r="G19" s="6"/>
      <c r="H19" s="6">
        <v>128.0268471</v>
      </c>
      <c r="I19" s="6"/>
      <c r="J19" s="6">
        <v>23.399448932641899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6631.1145317999999</v>
      </c>
      <c r="E20" s="6"/>
      <c r="F20" s="6">
        <v>76.569646847816998</v>
      </c>
      <c r="G20" s="6"/>
      <c r="H20" s="6">
        <v>2029.1246162</v>
      </c>
      <c r="I20" s="6"/>
      <c r="J20" s="6">
        <v>23.430353152182899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140282.76574520001</v>
      </c>
      <c r="E21" s="6">
        <v>2.1245293414223001</v>
      </c>
      <c r="F21" s="6">
        <v>99.608949692543007</v>
      </c>
      <c r="G21" s="6">
        <v>0.111643013931343</v>
      </c>
      <c r="H21" s="6">
        <v>550.7298174</v>
      </c>
      <c r="I21" s="6">
        <v>28.5504178550662</v>
      </c>
      <c r="J21" s="6">
        <v>0.39105030745700903</v>
      </c>
      <c r="K21" s="6">
        <v>28.4378841958424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2655272.1368781999</v>
      </c>
      <c r="E22" s="6">
        <v>0.25448260209648599</v>
      </c>
      <c r="F22" s="6">
        <v>99.811333963975599</v>
      </c>
      <c r="G22" s="6">
        <v>3.2545059106206801E-2</v>
      </c>
      <c r="H22" s="6">
        <v>5019.0659591000003</v>
      </c>
      <c r="I22" s="6">
        <v>17.2269734043523</v>
      </c>
      <c r="J22" s="6">
        <v>0.18866603602443899</v>
      </c>
      <c r="K22" s="6">
        <v>17.217543929879099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825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457</v>
      </c>
      <c r="I32" s="5" t="s">
        <v>458</v>
      </c>
      <c r="J32" s="5" t="s">
        <v>459</v>
      </c>
      <c r="K32" s="5" t="s">
        <v>460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140701.8750613</v>
      </c>
      <c r="E33" s="6">
        <v>2.1185205911266798</v>
      </c>
      <c r="F33" s="6">
        <v>99.519908309777307</v>
      </c>
      <c r="G33" s="6">
        <v>0.11247020703095301</v>
      </c>
      <c r="H33" s="6">
        <v>678.75666450000006</v>
      </c>
      <c r="I33" s="6">
        <v>23.409786928986598</v>
      </c>
      <c r="J33" s="6">
        <v>0.480091690222754</v>
      </c>
      <c r="K33" s="6">
        <v>23.314347903228199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2661903.25141</v>
      </c>
      <c r="E34" s="6">
        <v>0.254152059916192</v>
      </c>
      <c r="F34" s="6">
        <v>99.735919115483895</v>
      </c>
      <c r="G34" s="6">
        <v>3.3357991407761002E-2</v>
      </c>
      <c r="H34" s="6">
        <v>7048.1905753000001</v>
      </c>
      <c r="I34" s="6">
        <v>12.6079984631487</v>
      </c>
      <c r="J34" s="6">
        <v>0.26408088451610101</v>
      </c>
      <c r="K34" s="6">
        <v>12.598374694919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1555.0750370000001</v>
      </c>
      <c r="E35" s="6">
        <v>17.061136674159499</v>
      </c>
      <c r="F35" s="6">
        <v>99.598102415348094</v>
      </c>
      <c r="G35" s="6">
        <v>0.40856102435734998</v>
      </c>
      <c r="H35" s="6">
        <v>6.2750282000000004</v>
      </c>
      <c r="I35" s="6">
        <v>100</v>
      </c>
      <c r="J35" s="6">
        <v>0.40189758465192099</v>
      </c>
      <c r="K35" s="6">
        <v>101.249433439879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51170.954497500003</v>
      </c>
      <c r="E36" s="6">
        <v>1.7806980442979801</v>
      </c>
      <c r="F36" s="6">
        <v>99.138937584987403</v>
      </c>
      <c r="G36" s="6">
        <v>0.31677655056029902</v>
      </c>
      <c r="H36" s="6">
        <v>444.44076899999999</v>
      </c>
      <c r="I36" s="6">
        <v>36.419738515911</v>
      </c>
      <c r="J36" s="6">
        <v>0.86106241501255298</v>
      </c>
      <c r="K36" s="6">
        <v>36.4722581392979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325.09423779999997</v>
      </c>
      <c r="E37" s="6">
        <v>16.665991418059999</v>
      </c>
      <c r="F37" s="6">
        <v>97.722437937981994</v>
      </c>
      <c r="G37" s="6">
        <v>2.3237018900056099</v>
      </c>
      <c r="H37" s="6">
        <v>7.5767891000000001</v>
      </c>
      <c r="I37" s="6">
        <v>99.999999999999801</v>
      </c>
      <c r="J37" s="6">
        <v>2.27756206201797</v>
      </c>
      <c r="K37" s="6">
        <v>99.702140951210396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11350.068886499999</v>
      </c>
      <c r="E38" s="6">
        <v>1.5956350182404799</v>
      </c>
      <c r="F38" s="6">
        <v>96.671341325458002</v>
      </c>
      <c r="G38" s="6">
        <v>0.78792645025617203</v>
      </c>
      <c r="H38" s="6">
        <v>390.81391380000002</v>
      </c>
      <c r="I38" s="6">
        <v>22.901045198887399</v>
      </c>
      <c r="J38" s="6">
        <v>3.3286586745420399</v>
      </c>
      <c r="K38" s="6">
        <v>22.8830631973855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520.70044029999997</v>
      </c>
      <c r="E39" s="6">
        <v>30.483802324708499</v>
      </c>
      <c r="F39" s="6">
        <v>99.138142798853494</v>
      </c>
      <c r="G39" s="6">
        <v>0.49434191784382497</v>
      </c>
      <c r="H39" s="6">
        <v>4.5267080000000002</v>
      </c>
      <c r="I39" s="6">
        <v>48.476798574163197</v>
      </c>
      <c r="J39" s="6">
        <v>0.86185720114650799</v>
      </c>
      <c r="K39" s="6">
        <v>56.863410292871997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39686.176237200001</v>
      </c>
      <c r="E40" s="6">
        <v>1.3575001434306</v>
      </c>
      <c r="F40" s="6">
        <v>99.695810709570097</v>
      </c>
      <c r="G40" s="6">
        <v>5.3905804140574103E-2</v>
      </c>
      <c r="H40" s="6">
        <v>121.089439</v>
      </c>
      <c r="I40" s="6">
        <v>17.620726407460101</v>
      </c>
      <c r="J40" s="6">
        <v>0.30418929042995602</v>
      </c>
      <c r="K40" s="6">
        <v>17.667232262351199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653.01882139999998</v>
      </c>
      <c r="E41" s="6">
        <v>14.7100006095155</v>
      </c>
      <c r="F41" s="6">
        <v>99.014038825947097</v>
      </c>
      <c r="G41" s="6">
        <v>1.00155599444347</v>
      </c>
      <c r="H41" s="6">
        <v>6.5026254000000003</v>
      </c>
      <c r="I41" s="6">
        <v>100</v>
      </c>
      <c r="J41" s="6">
        <v>0.98596117405290695</v>
      </c>
      <c r="K41" s="6">
        <v>100.58013107407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11391.646326399999</v>
      </c>
      <c r="E42" s="6">
        <v>2.6149276896367502</v>
      </c>
      <c r="F42" s="6">
        <v>90.520838610304494</v>
      </c>
      <c r="G42" s="6">
        <v>2.1268410632351702</v>
      </c>
      <c r="H42" s="6">
        <v>1192.9104467</v>
      </c>
      <c r="I42" s="6">
        <v>20.460316458437401</v>
      </c>
      <c r="J42" s="6">
        <v>9.4791613896954594</v>
      </c>
      <c r="K42" s="6">
        <v>20.3101760504011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763.66601309999999</v>
      </c>
      <c r="E43" s="6">
        <v>29.0223248773503</v>
      </c>
      <c r="F43" s="6">
        <v>98.728238587338893</v>
      </c>
      <c r="G43" s="6">
        <v>0.64034942115858495</v>
      </c>
      <c r="H43" s="6">
        <v>9.8371142999999996</v>
      </c>
      <c r="I43" s="6">
        <v>41.095470501043501</v>
      </c>
      <c r="J43" s="6">
        <v>1.2717614126611001</v>
      </c>
      <c r="K43" s="6">
        <v>49.711030545519698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49488.333053299997</v>
      </c>
      <c r="E44" s="6">
        <v>2.07016680804468</v>
      </c>
      <c r="F44" s="6">
        <v>99.322314517421702</v>
      </c>
      <c r="G44" s="6">
        <v>8.3887580541632298E-2</v>
      </c>
      <c r="H44" s="6">
        <v>337.6635455</v>
      </c>
      <c r="I44" s="6">
        <v>12.1219355235483</v>
      </c>
      <c r="J44" s="6">
        <v>0.67768548257825001</v>
      </c>
      <c r="K44" s="6">
        <v>12.2946541911491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9343.7198602000008</v>
      </c>
      <c r="E45" s="6">
        <v>23.6610093137094</v>
      </c>
      <c r="F45" s="6">
        <v>92.274275151686496</v>
      </c>
      <c r="G45" s="6">
        <v>5.6911566807357303</v>
      </c>
      <c r="H45" s="6">
        <v>782.30913850000002</v>
      </c>
      <c r="I45" s="6">
        <v>69.505183124116201</v>
      </c>
      <c r="J45" s="6">
        <v>7.7257248483135301</v>
      </c>
      <c r="K45" s="6">
        <v>67.973862362468594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246915.60734270001</v>
      </c>
      <c r="E46" s="6">
        <v>2.3301874570402101</v>
      </c>
      <c r="F46" s="6">
        <v>99.231779966353201</v>
      </c>
      <c r="G46" s="6">
        <v>0.36109262903630901</v>
      </c>
      <c r="H46" s="6">
        <v>1911.5399950000001</v>
      </c>
      <c r="I46" s="6">
        <v>47.1033283981549</v>
      </c>
      <c r="J46" s="6">
        <v>0.76822003364677904</v>
      </c>
      <c r="K46" s="6">
        <v>46.642710086467503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453.52141330000001</v>
      </c>
      <c r="E47" s="6">
        <v>15.519956277572801</v>
      </c>
      <c r="F47" s="6">
        <v>99.012013972312204</v>
      </c>
      <c r="G47" s="6">
        <v>1.0021142246380299</v>
      </c>
      <c r="H47" s="6">
        <v>4.5254389000000002</v>
      </c>
      <c r="I47" s="6">
        <v>99.999999999999801</v>
      </c>
      <c r="J47" s="6">
        <v>0.98798602768784605</v>
      </c>
      <c r="K47" s="6">
        <v>100.42788544683999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9276.2043486000002</v>
      </c>
      <c r="E48" s="6">
        <v>1.43059647482713</v>
      </c>
      <c r="F48" s="6">
        <v>99.678519169249697</v>
      </c>
      <c r="G48" s="6">
        <v>0.200095309585022</v>
      </c>
      <c r="H48" s="6">
        <v>29.9173975</v>
      </c>
      <c r="I48" s="6">
        <v>62.099559934960702</v>
      </c>
      <c r="J48" s="6">
        <v>0.32148083075033701</v>
      </c>
      <c r="K48" s="6">
        <v>62.041659235468202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826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457</v>
      </c>
      <c r="I58" s="5" t="s">
        <v>458</v>
      </c>
      <c r="J58" s="5" t="s">
        <v>459</v>
      </c>
      <c r="K58" s="5" t="s">
        <v>460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140282.76574520001</v>
      </c>
      <c r="E59" s="6">
        <v>2.1245293414223001</v>
      </c>
      <c r="F59" s="6">
        <v>99.608949692543007</v>
      </c>
      <c r="G59" s="6">
        <v>0.111643013931343</v>
      </c>
      <c r="H59" s="6">
        <v>550.7298174</v>
      </c>
      <c r="I59" s="6">
        <v>28.5504178550662</v>
      </c>
      <c r="J59" s="6">
        <v>0.39105030745700903</v>
      </c>
      <c r="K59" s="6">
        <v>28.4378841958424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2655272.1368781999</v>
      </c>
      <c r="E60" s="6">
        <v>0.25448260209648599</v>
      </c>
      <c r="F60" s="6">
        <v>99.811333963975599</v>
      </c>
      <c r="G60" s="6">
        <v>3.2545059106206801E-2</v>
      </c>
      <c r="H60" s="6">
        <v>5019.0659591000003</v>
      </c>
      <c r="I60" s="6">
        <v>17.2269734043523</v>
      </c>
      <c r="J60" s="6">
        <v>0.18866603602443899</v>
      </c>
      <c r="K60" s="6">
        <v>17.217543929879099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200.94514710000001</v>
      </c>
      <c r="E61" s="6">
        <v>14.239525456667099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28</v>
      </c>
      <c r="B62" s="6" t="s">
        <v>29</v>
      </c>
      <c r="C62" s="6" t="s">
        <v>11</v>
      </c>
      <c r="D62" s="6">
        <v>3406.0718516000002</v>
      </c>
      <c r="E62" s="6">
        <v>2.65820936689056</v>
      </c>
      <c r="F62" s="6">
        <v>99.754359147045093</v>
      </c>
      <c r="G62" s="6">
        <v>0.244912541082726</v>
      </c>
      <c r="H62" s="6">
        <v>8.3873066000000005</v>
      </c>
      <c r="I62" s="6">
        <v>99.999999999999702</v>
      </c>
      <c r="J62" s="6">
        <v>0.24564085295492399</v>
      </c>
      <c r="K62" s="6">
        <v>99.458592855744698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23138.016579499999</v>
      </c>
      <c r="E64" s="6">
        <v>1.88383835854341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43739.656967900002</v>
      </c>
      <c r="E66" s="6">
        <v>2.04096465196444</v>
      </c>
      <c r="F66" s="6">
        <v>99.848619232230206</v>
      </c>
      <c r="G66" s="6">
        <v>0.15161633274094999</v>
      </c>
      <c r="H66" s="6">
        <v>66.313814899999997</v>
      </c>
      <c r="I66" s="6">
        <v>100</v>
      </c>
      <c r="J66" s="6">
        <v>0.151380767769761</v>
      </c>
      <c r="K66" s="6">
        <v>100.00399456464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16</v>
      </c>
      <c r="B68" s="6" t="s">
        <v>17</v>
      </c>
      <c r="C68" s="6" t="s">
        <v>11</v>
      </c>
      <c r="D68" s="6">
        <v>8049.4694686000003</v>
      </c>
      <c r="E68" s="6">
        <v>1.7179212677025999</v>
      </c>
      <c r="F68" s="6">
        <v>99.433365030083706</v>
      </c>
      <c r="G68" s="6">
        <v>0.56828141834200796</v>
      </c>
      <c r="H68" s="6">
        <v>45.8710302</v>
      </c>
      <c r="I68" s="6">
        <v>99.999999999999801</v>
      </c>
      <c r="J68" s="6">
        <v>0.566634969916332</v>
      </c>
      <c r="K68" s="6">
        <v>99.722284556772394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7325.6120451999996</v>
      </c>
      <c r="E70" s="6">
        <v>2.5342255838471801</v>
      </c>
      <c r="F70" s="6">
        <v>100</v>
      </c>
      <c r="G70" s="6">
        <v>0</v>
      </c>
      <c r="H70" s="6"/>
      <c r="I70" s="6"/>
      <c r="J70" s="6"/>
      <c r="K70" s="6"/>
    </row>
    <row r="71" spans="1:11" x14ac:dyDescent="0.25">
      <c r="A71" s="6" t="s">
        <v>34</v>
      </c>
      <c r="B71" s="6" t="s">
        <v>35</v>
      </c>
      <c r="C71" s="6" t="s">
        <v>10</v>
      </c>
      <c r="D71" s="6">
        <v>1705.0900827</v>
      </c>
      <c r="E71" s="6">
        <v>17.370470961147401</v>
      </c>
      <c r="F71" s="6">
        <v>93.036907289122098</v>
      </c>
      <c r="G71" s="6">
        <v>7.1570605467771404</v>
      </c>
      <c r="H71" s="6">
        <v>127.6128009</v>
      </c>
      <c r="I71" s="6">
        <v>100</v>
      </c>
      <c r="J71" s="6">
        <v>6.9630927108778602</v>
      </c>
      <c r="K71" s="6">
        <v>95.628595826808905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46811.533043000003</v>
      </c>
      <c r="E72" s="6">
        <v>1.8966411250570601</v>
      </c>
      <c r="F72" s="6">
        <v>99.017424299748498</v>
      </c>
      <c r="G72" s="6">
        <v>0.99229305284897895</v>
      </c>
      <c r="H72" s="6">
        <v>464.52303910000001</v>
      </c>
      <c r="I72" s="6">
        <v>99.999999999999901</v>
      </c>
      <c r="J72" s="6">
        <v>0.98257570025152996</v>
      </c>
      <c r="K72" s="6">
        <v>99.9966742699702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39215.398605199996</v>
      </c>
      <c r="E74" s="6">
        <v>1.3712508860277599</v>
      </c>
      <c r="F74" s="6">
        <v>100</v>
      </c>
      <c r="G74" s="6">
        <v>1.52239430620566E-16</v>
      </c>
      <c r="H74" s="6"/>
      <c r="I74" s="6"/>
      <c r="J74" s="6"/>
      <c r="K74" s="6"/>
    </row>
    <row r="75" spans="1:11" x14ac:dyDescent="0.25">
      <c r="A75" s="6" t="s">
        <v>36</v>
      </c>
      <c r="B75" s="6" t="s">
        <v>37</v>
      </c>
      <c r="C75" s="6" t="s">
        <v>10</v>
      </c>
      <c r="D75" s="6">
        <v>5998.0857722000001</v>
      </c>
      <c r="E75" s="6">
        <v>12.5378687284694</v>
      </c>
      <c r="F75" s="6">
        <v>96.687168535086599</v>
      </c>
      <c r="G75" s="6">
        <v>2.0905674795332101</v>
      </c>
      <c r="H75" s="6">
        <v>205.51483279999999</v>
      </c>
      <c r="I75" s="6">
        <v>60.979671594994599</v>
      </c>
      <c r="J75" s="6">
        <v>3.3128314649134301</v>
      </c>
      <c r="K75" s="6">
        <v>61.014588990835001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49478.724861900002</v>
      </c>
      <c r="E76" s="6">
        <v>2.44846520523223</v>
      </c>
      <c r="F76" s="6">
        <v>98.531494707525894</v>
      </c>
      <c r="G76" s="6">
        <v>0.93131212169218702</v>
      </c>
      <c r="H76" s="6">
        <v>737.42684550000001</v>
      </c>
      <c r="I76" s="6">
        <v>63.146864284982101</v>
      </c>
      <c r="J76" s="6">
        <v>1.46850529247412</v>
      </c>
      <c r="K76" s="6">
        <v>62.487738968217499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4598.6129990999998</v>
      </c>
      <c r="E78" s="6">
        <v>2.6150352155792298</v>
      </c>
      <c r="F78" s="6">
        <v>98.718828689983496</v>
      </c>
      <c r="G78" s="6">
        <v>0.91031898891234597</v>
      </c>
      <c r="H78" s="6">
        <v>59.680722699999997</v>
      </c>
      <c r="I78" s="6">
        <v>70.210622789893506</v>
      </c>
      <c r="J78" s="6">
        <v>1.2811713100164701</v>
      </c>
      <c r="K78" s="6">
        <v>70.143331822285106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5890.9199713999997</v>
      </c>
      <c r="E80" s="6">
        <v>2.9000164981326599</v>
      </c>
      <c r="F80" s="6">
        <v>99.750434264504506</v>
      </c>
      <c r="G80" s="6">
        <v>0.24933200876334</v>
      </c>
      <c r="H80" s="6">
        <v>14.7385</v>
      </c>
      <c r="I80" s="6">
        <v>100</v>
      </c>
      <c r="J80" s="6">
        <v>0.24956573549547101</v>
      </c>
      <c r="K80" s="6">
        <v>99.657014617039906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1654.0667443</v>
      </c>
      <c r="E81" s="6">
        <v>16.884423742230801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40</v>
      </c>
      <c r="B82" s="6" t="s">
        <v>41</v>
      </c>
      <c r="C82" s="6" t="s">
        <v>11</v>
      </c>
      <c r="D82" s="6">
        <v>42362.303487500001</v>
      </c>
      <c r="E82" s="6">
        <v>1.5599100922992399</v>
      </c>
      <c r="F82" s="6">
        <v>100</v>
      </c>
      <c r="G82" s="6">
        <v>0</v>
      </c>
      <c r="H82" s="6"/>
      <c r="I82" s="6"/>
      <c r="J82" s="6"/>
      <c r="K82" s="6"/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49155.879406699998</v>
      </c>
      <c r="E84" s="6">
        <v>2.0824593814156498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8925.9846235999994</v>
      </c>
      <c r="E86" s="6">
        <v>2.40167793661726</v>
      </c>
      <c r="F86" s="6">
        <v>100</v>
      </c>
      <c r="G86" s="6">
        <v>0</v>
      </c>
      <c r="H86" s="6"/>
      <c r="I86" s="6"/>
      <c r="J86" s="6"/>
      <c r="K86" s="6"/>
    </row>
    <row r="87" spans="1:11" x14ac:dyDescent="0.25">
      <c r="A87" s="6" t="s">
        <v>24</v>
      </c>
      <c r="B87" s="6" t="s">
        <v>25</v>
      </c>
      <c r="C87" s="6" t="s">
        <v>10</v>
      </c>
      <c r="D87" s="6">
        <v>9309.7591986000007</v>
      </c>
      <c r="E87" s="6">
        <v>23.7470185412243</v>
      </c>
      <c r="F87" s="6">
        <v>92.322177777578105</v>
      </c>
      <c r="G87" s="6">
        <v>5.7106122095483602</v>
      </c>
      <c r="H87" s="6">
        <v>774.23082710000006</v>
      </c>
      <c r="I87" s="6">
        <v>70.227897718606101</v>
      </c>
      <c r="J87" s="6">
        <v>7.6778222224218702</v>
      </c>
      <c r="K87" s="6">
        <v>68.667408590039997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246006.56651619999</v>
      </c>
      <c r="E88" s="6">
        <v>2.3384256020210699</v>
      </c>
      <c r="F88" s="6">
        <v>99.517998127680002</v>
      </c>
      <c r="G88" s="6">
        <v>0.36097197962267202</v>
      </c>
      <c r="H88" s="6">
        <v>1191.4993056000001</v>
      </c>
      <c r="I88" s="6">
        <v>75.017480954216097</v>
      </c>
      <c r="J88" s="6">
        <v>0.48200187232003999</v>
      </c>
      <c r="K88" s="6">
        <v>74.529189314811902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6401.7108648000003</v>
      </c>
      <c r="E90" s="6">
        <v>1.8941766757604599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2999.5212415999999</v>
      </c>
      <c r="E92" s="6">
        <v>2.0748208006369699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46</v>
      </c>
      <c r="B94" s="6" t="s">
        <v>47</v>
      </c>
      <c r="C94" s="6" t="s">
        <v>11</v>
      </c>
      <c r="D94" s="6">
        <v>2734.2622290999998</v>
      </c>
      <c r="E94" s="6">
        <v>2.6336944172504002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  <c r="F95" s="6">
        <v>100</v>
      </c>
      <c r="G95" s="6">
        <v>3.5394807633661199E-15</v>
      </c>
      <c r="H95" s="6"/>
      <c r="I95" s="6"/>
      <c r="J95" s="6"/>
      <c r="K95" s="6"/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3761.0636373000002</v>
      </c>
      <c r="E96" s="6">
        <v>2.70297439511583</v>
      </c>
      <c r="F96" s="6">
        <v>99.845610927336907</v>
      </c>
      <c r="G96" s="6">
        <v>0.15456162658700801</v>
      </c>
      <c r="H96" s="6">
        <v>5.8156499999999998</v>
      </c>
      <c r="I96" s="6">
        <v>100</v>
      </c>
      <c r="J96" s="6">
        <v>0.154389072663077</v>
      </c>
      <c r="K96" s="6">
        <v>99.957204006144906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6788.1479683999996</v>
      </c>
      <c r="E98" s="6">
        <v>3.4730221293765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537.03263070000003</v>
      </c>
      <c r="E100" s="6">
        <v>3.67090851589453</v>
      </c>
      <c r="F100" s="6">
        <v>100</v>
      </c>
      <c r="G100" s="6">
        <v>0</v>
      </c>
      <c r="H100" s="6"/>
      <c r="I100" s="6"/>
      <c r="J100" s="6"/>
      <c r="K100" s="6"/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41552.565986499998</v>
      </c>
      <c r="E102" s="6">
        <v>1.6973552269396699</v>
      </c>
      <c r="F102" s="6">
        <v>99.9093139599631</v>
      </c>
      <c r="G102" s="6">
        <v>9.0887017937068507E-2</v>
      </c>
      <c r="H102" s="6">
        <v>37.716580299999997</v>
      </c>
      <c r="I102" s="6">
        <v>99.999999999999901</v>
      </c>
      <c r="J102" s="6">
        <v>9.0686040036928595E-2</v>
      </c>
      <c r="K102" s="6">
        <v>100.130732428736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827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457</v>
      </c>
      <c r="I112" s="5" t="s">
        <v>458</v>
      </c>
      <c r="J112" s="5" t="s">
        <v>459</v>
      </c>
      <c r="K112" s="5" t="s">
        <v>460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6122.4820032999996</v>
      </c>
      <c r="E113" s="6">
        <v>8.0777479123178395</v>
      </c>
      <c r="F113" s="6">
        <v>99.961433467615905</v>
      </c>
      <c r="G113" s="6">
        <v>1.95222720496004E-2</v>
      </c>
      <c r="H113" s="6">
        <v>2.3621400000000001</v>
      </c>
      <c r="I113" s="6">
        <v>50</v>
      </c>
      <c r="J113" s="6">
        <v>3.8566532384076403E-2</v>
      </c>
      <c r="K113" s="6">
        <v>50.600201210430001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223812.28802129999</v>
      </c>
      <c r="E114" s="6">
        <v>0.71929212216654403</v>
      </c>
      <c r="F114" s="6">
        <v>99.932283888786898</v>
      </c>
      <c r="G114" s="6">
        <v>1.8812702753871102E-2</v>
      </c>
      <c r="H114" s="6">
        <v>151.6596759</v>
      </c>
      <c r="I114" s="6">
        <v>27.743180737621099</v>
      </c>
      <c r="J114" s="6">
        <v>6.7716111213151298E-2</v>
      </c>
      <c r="K114" s="6">
        <v>27.7629107554258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2846.1555097999999</v>
      </c>
      <c r="E115" s="6">
        <v>16.211637153540501</v>
      </c>
      <c r="F115" s="6">
        <v>99.009900914255894</v>
      </c>
      <c r="G115" s="6">
        <v>0.41349959283004101</v>
      </c>
      <c r="H115" s="6">
        <v>28.461557299999999</v>
      </c>
      <c r="I115" s="6">
        <v>38.373419262418103</v>
      </c>
      <c r="J115" s="6">
        <v>0.99009908574406702</v>
      </c>
      <c r="K115" s="6">
        <v>41.349956083860398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74359.8077051</v>
      </c>
      <c r="E116" s="6">
        <v>1.7455430090220401</v>
      </c>
      <c r="F116" s="6">
        <v>98.951754667997093</v>
      </c>
      <c r="G116" s="6">
        <v>0.211190831644711</v>
      </c>
      <c r="H116" s="6">
        <v>787.73056199999996</v>
      </c>
      <c r="I116" s="6">
        <v>19.9237487308746</v>
      </c>
      <c r="J116" s="6">
        <v>1.0482453320029399</v>
      </c>
      <c r="K116" s="6">
        <v>19.935889741676501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1837.6934378999999</v>
      </c>
      <c r="E117" s="6">
        <v>10.367569004236</v>
      </c>
      <c r="F117" s="6">
        <v>99.476122974467302</v>
      </c>
      <c r="G117" s="6">
        <v>0.28392732192522402</v>
      </c>
      <c r="H117" s="6">
        <v>9.6779542999999997</v>
      </c>
      <c r="I117" s="6">
        <v>53.196459446148801</v>
      </c>
      <c r="J117" s="6">
        <v>0.52387702553273297</v>
      </c>
      <c r="K117" s="6">
        <v>53.913395348695197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36410.849106900001</v>
      </c>
      <c r="E118" s="6">
        <v>1.4536065069483599</v>
      </c>
      <c r="F118" s="6">
        <v>97.833962464427302</v>
      </c>
      <c r="G118" s="6">
        <v>0.76253896265578702</v>
      </c>
      <c r="H118" s="6">
        <v>806.13381979999997</v>
      </c>
      <c r="I118" s="6">
        <v>34.706428610327997</v>
      </c>
      <c r="J118" s="6">
        <v>2.16603753557269</v>
      </c>
      <c r="K118" s="6">
        <v>34.4417892233826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7721.2496719000001</v>
      </c>
      <c r="E119" s="6">
        <v>6.7709093655541901</v>
      </c>
      <c r="F119" s="6">
        <v>98.939504410566101</v>
      </c>
      <c r="G119" s="6">
        <v>0.63696511944638501</v>
      </c>
      <c r="H119" s="6">
        <v>82.761190999999997</v>
      </c>
      <c r="I119" s="6">
        <v>59.651668537280202</v>
      </c>
      <c r="J119" s="6">
        <v>1.0604955894339401</v>
      </c>
      <c r="K119" s="6">
        <v>59.426002213249298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127520.25733360001</v>
      </c>
      <c r="E120" s="6">
        <v>1.09351083866286</v>
      </c>
      <c r="F120" s="6">
        <v>99.742363196851699</v>
      </c>
      <c r="G120" s="6">
        <v>0.11909054889052401</v>
      </c>
      <c r="H120" s="6">
        <v>329.38773839999999</v>
      </c>
      <c r="I120" s="6">
        <v>46.2007138564203</v>
      </c>
      <c r="J120" s="6">
        <v>0.25763680314833998</v>
      </c>
      <c r="K120" s="6">
        <v>46.1051085698804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8289.1310749999993</v>
      </c>
      <c r="E121" s="6">
        <v>8.1724223379771495</v>
      </c>
      <c r="F121" s="6">
        <v>98.884340510197603</v>
      </c>
      <c r="G121" s="6">
        <v>0.45511778191105601</v>
      </c>
      <c r="H121" s="6">
        <v>93.521862999999996</v>
      </c>
      <c r="I121" s="6">
        <v>40.641182422905203</v>
      </c>
      <c r="J121" s="6">
        <v>1.1156594898024399</v>
      </c>
      <c r="K121" s="6">
        <v>40.338492282002598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119463.3703367</v>
      </c>
      <c r="E122" s="6">
        <v>1.1529764400997999</v>
      </c>
      <c r="F122" s="6">
        <v>99.299373271850698</v>
      </c>
      <c r="G122" s="6">
        <v>0.12993463533664101</v>
      </c>
      <c r="H122" s="6">
        <v>842.8978707</v>
      </c>
      <c r="I122" s="6">
        <v>18.462874575154199</v>
      </c>
      <c r="J122" s="6">
        <v>0.70062672814927696</v>
      </c>
      <c r="K122" s="6">
        <v>18.415551872131701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3416.9635905999999</v>
      </c>
      <c r="E123" s="6">
        <v>12.9587705726574</v>
      </c>
      <c r="F123" s="6">
        <v>100</v>
      </c>
      <c r="G123" s="6">
        <v>0</v>
      </c>
      <c r="H123" s="6"/>
      <c r="I123" s="6"/>
      <c r="J123" s="6"/>
      <c r="K123" s="6"/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67014.892709199994</v>
      </c>
      <c r="E124" s="6">
        <v>1.4256161314117499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26733.853563299999</v>
      </c>
      <c r="E125" s="6">
        <v>6.5766962549664703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206687.19860639999</v>
      </c>
      <c r="E126" s="6">
        <v>1.3902999880003299</v>
      </c>
      <c r="F126" s="6">
        <v>99.868836867122795</v>
      </c>
      <c r="G126" s="6">
        <v>6.6950855217641297E-2</v>
      </c>
      <c r="H126" s="6">
        <v>271.45345179999998</v>
      </c>
      <c r="I126" s="6">
        <v>51.087210846050802</v>
      </c>
      <c r="J126" s="6">
        <v>0.13116313287722001</v>
      </c>
      <c r="K126" s="6">
        <v>50.977007724449003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14902.9316459</v>
      </c>
      <c r="E127" s="6">
        <v>6.1255692147508602</v>
      </c>
      <c r="F127" s="6">
        <v>99.819550142466497</v>
      </c>
      <c r="G127" s="6">
        <v>0.18050589029668199</v>
      </c>
      <c r="H127" s="6">
        <v>26.9409338</v>
      </c>
      <c r="I127" s="6">
        <v>100</v>
      </c>
      <c r="J127" s="6">
        <v>0.180449857533488</v>
      </c>
      <c r="K127" s="6">
        <v>99.850545817894897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350153.97374639998</v>
      </c>
      <c r="E128" s="6">
        <v>0.66968301692353405</v>
      </c>
      <c r="F128" s="6">
        <v>100</v>
      </c>
      <c r="G128" s="6">
        <v>0</v>
      </c>
      <c r="H128" s="6"/>
      <c r="I128" s="6"/>
      <c r="J128" s="6"/>
      <c r="K128" s="6"/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5581.9446539999999</v>
      </c>
      <c r="E129" s="6">
        <v>10.106179387946</v>
      </c>
      <c r="F129" s="6">
        <v>99.722295988322799</v>
      </c>
      <c r="G129" s="6">
        <v>0.20851609749059899</v>
      </c>
      <c r="H129" s="6">
        <v>15.544451799999999</v>
      </c>
      <c r="I129" s="6">
        <v>74.281374698130193</v>
      </c>
      <c r="J129" s="6">
        <v>0.277704011677185</v>
      </c>
      <c r="K129" s="6">
        <v>74.877218613820105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141170.30478050001</v>
      </c>
      <c r="E130" s="6">
        <v>0.75449915362105702</v>
      </c>
      <c r="F130" s="6">
        <v>99.993549525527996</v>
      </c>
      <c r="G130" s="6">
        <v>6.4516239925313601E-3</v>
      </c>
      <c r="H130" s="6">
        <v>9.1067418999999994</v>
      </c>
      <c r="I130" s="6">
        <v>99.999999999999503</v>
      </c>
      <c r="J130" s="6">
        <v>6.4504744720196598E-3</v>
      </c>
      <c r="K130" s="6">
        <v>100.011369088525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11959.678113399999</v>
      </c>
      <c r="E131" s="6">
        <v>6.51374805861506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285313.72452480003</v>
      </c>
      <c r="E132" s="6">
        <v>0.79643833147184695</v>
      </c>
      <c r="F132" s="6">
        <v>100</v>
      </c>
      <c r="G132" s="6">
        <v>8.8422417329408705E-17</v>
      </c>
      <c r="H132" s="6"/>
      <c r="I132" s="6"/>
      <c r="J132" s="6"/>
      <c r="K132" s="6"/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16845.534748599999</v>
      </c>
      <c r="E133" s="6">
        <v>6.5981277718812601</v>
      </c>
      <c r="F133" s="6">
        <v>99.986764098149393</v>
      </c>
      <c r="G133" s="6">
        <v>1.32673054109721E-2</v>
      </c>
      <c r="H133" s="6">
        <v>2.2299536</v>
      </c>
      <c r="I133" s="6">
        <v>100</v>
      </c>
      <c r="J133" s="6">
        <v>1.32359018505809E-2</v>
      </c>
      <c r="K133" s="6">
        <v>100.223993145337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429212.50000090001</v>
      </c>
      <c r="E134" s="6">
        <v>0.63195012548454799</v>
      </c>
      <c r="F134" s="6">
        <v>99.9321275443601</v>
      </c>
      <c r="G134" s="6">
        <v>2.65021991338137E-2</v>
      </c>
      <c r="H134" s="6">
        <v>291.51492200000001</v>
      </c>
      <c r="I134" s="6">
        <v>39.048083436324298</v>
      </c>
      <c r="J134" s="6">
        <v>6.7872455639868601E-2</v>
      </c>
      <c r="K134" s="6">
        <v>39.020558768329103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1946.3841414999999</v>
      </c>
      <c r="E135" s="6">
        <v>11.725855662302999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54482.538294400001</v>
      </c>
      <c r="E136" s="6">
        <v>1.21368945503827</v>
      </c>
      <c r="F136" s="6">
        <v>99.984161979419696</v>
      </c>
      <c r="G136" s="6">
        <v>1.5843955400671999E-2</v>
      </c>
      <c r="H136" s="6">
        <v>8.6303225000000001</v>
      </c>
      <c r="I136" s="6">
        <v>99.999999999999801</v>
      </c>
      <c r="J136" s="6">
        <v>1.5838020580317299E-2</v>
      </c>
      <c r="K136" s="6">
        <v>100.021628027444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75943.018484999993</v>
      </c>
      <c r="E138" s="6">
        <v>0.915211361042784</v>
      </c>
      <c r="F138" s="6">
        <v>100</v>
      </c>
      <c r="G138" s="6">
        <v>0</v>
      </c>
      <c r="H138" s="6"/>
      <c r="I138" s="6"/>
      <c r="J138" s="6"/>
      <c r="K138" s="6"/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2050.6970194</v>
      </c>
      <c r="E139" s="6">
        <v>13.8699066996687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31051.789907300001</v>
      </c>
      <c r="E140" s="6">
        <v>1.9200938468725</v>
      </c>
      <c r="F140" s="6">
        <v>99.890279151597198</v>
      </c>
      <c r="G140" s="6">
        <v>8.3528298415926794E-2</v>
      </c>
      <c r="H140" s="6">
        <v>34.107710599999997</v>
      </c>
      <c r="I140" s="6">
        <v>76.037293850984398</v>
      </c>
      <c r="J140" s="6">
        <v>0.109720848402846</v>
      </c>
      <c r="K140" s="6">
        <v>76.044481675812605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1814.7875515000001</v>
      </c>
      <c r="E141" s="6">
        <v>12.1522837834095</v>
      </c>
      <c r="F141" s="6">
        <v>98.514618165425404</v>
      </c>
      <c r="G141" s="6">
        <v>1.51091146974733</v>
      </c>
      <c r="H141" s="6">
        <v>27.362969199999998</v>
      </c>
      <c r="I141" s="6">
        <v>100</v>
      </c>
      <c r="J141" s="6">
        <v>1.4853818345746399</v>
      </c>
      <c r="K141" s="6">
        <v>100.207813950104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26375.500483299998</v>
      </c>
      <c r="E142" s="6">
        <v>1.90464359293514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4912.1793438000004</v>
      </c>
      <c r="E143" s="6">
        <v>7.8520157556153398</v>
      </c>
      <c r="F143" s="6">
        <v>100</v>
      </c>
      <c r="G143" s="6">
        <v>8.7174886816036495E-16</v>
      </c>
      <c r="H143" s="6"/>
      <c r="I143" s="6"/>
      <c r="J143" s="6"/>
      <c r="K143" s="6"/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85026.057589999997</v>
      </c>
      <c r="E144" s="6">
        <v>1.10681106391163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7251.7632520999996</v>
      </c>
      <c r="E146" s="6">
        <v>1.9007786087868499</v>
      </c>
      <c r="F146" s="6">
        <v>99.7720592582438</v>
      </c>
      <c r="G146" s="6">
        <v>0.22874689510243901</v>
      </c>
      <c r="H146" s="6">
        <v>16.567487</v>
      </c>
      <c r="I146" s="6">
        <v>100</v>
      </c>
      <c r="J146" s="6">
        <v>0.227940741756222</v>
      </c>
      <c r="K146" s="6">
        <v>100.124921053859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7421.2033656000003</v>
      </c>
      <c r="E147" s="6">
        <v>7.15691588303158</v>
      </c>
      <c r="F147" s="6">
        <v>99.023887740771301</v>
      </c>
      <c r="G147" s="6">
        <v>0.69110924256969797</v>
      </c>
      <c r="H147" s="6">
        <v>73.1533345</v>
      </c>
      <c r="I147" s="6">
        <v>70.263855470083001</v>
      </c>
      <c r="J147" s="6">
        <v>0.97611225922865297</v>
      </c>
      <c r="K147" s="6">
        <v>70.111120320229602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129097.5101384</v>
      </c>
      <c r="E148" s="6">
        <v>1.14175658544192</v>
      </c>
      <c r="F148" s="6">
        <v>99.926089178231905</v>
      </c>
      <c r="G148" s="6">
        <v>3.8033769326520597E-2</v>
      </c>
      <c r="H148" s="6">
        <v>95.487606299999996</v>
      </c>
      <c r="I148" s="6">
        <v>51.386232925197</v>
      </c>
      <c r="J148" s="6">
        <v>7.3910821768138193E-2</v>
      </c>
      <c r="K148" s="6">
        <v>51.420965625693498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14488.8548612</v>
      </c>
      <c r="E149" s="6">
        <v>5.9449227253064798</v>
      </c>
      <c r="F149" s="6">
        <v>98.147785678642904</v>
      </c>
      <c r="G149" s="6">
        <v>0.87035377976143802</v>
      </c>
      <c r="H149" s="6">
        <v>273.4291384</v>
      </c>
      <c r="I149" s="6">
        <v>47.484196823390697</v>
      </c>
      <c r="J149" s="6">
        <v>1.8522143213571101</v>
      </c>
      <c r="K149" s="6">
        <v>46.119552826928398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190864.73217850001</v>
      </c>
      <c r="E150" s="6">
        <v>1.10315529981557</v>
      </c>
      <c r="F150" s="6">
        <v>98.414420587273696</v>
      </c>
      <c r="G150" s="6">
        <v>0.404155196732913</v>
      </c>
      <c r="H150" s="6">
        <v>3075.0695695999998</v>
      </c>
      <c r="I150" s="6">
        <v>25.172378637094901</v>
      </c>
      <c r="J150" s="6">
        <v>1.5855794127262599</v>
      </c>
      <c r="K150" s="6">
        <v>25.085277466750298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72.185295999999994</v>
      </c>
      <c r="E151" s="6">
        <v>25.1359937503609</v>
      </c>
      <c r="F151" s="6">
        <v>62.5</v>
      </c>
      <c r="G151" s="6">
        <v>11.965860528262001</v>
      </c>
      <c r="H151" s="6">
        <v>43.311177600000001</v>
      </c>
      <c r="I151" s="6">
        <v>23.836564731139799</v>
      </c>
      <c r="J151" s="6">
        <v>37.5</v>
      </c>
      <c r="K151" s="6">
        <v>19.943100880436599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691.17420919999995</v>
      </c>
      <c r="E152" s="6">
        <v>13.007033318246</v>
      </c>
      <c r="F152" s="6">
        <v>67.787610619469007</v>
      </c>
      <c r="G152" s="6">
        <v>8.2550475805388697</v>
      </c>
      <c r="H152" s="6">
        <v>328.44309679999998</v>
      </c>
      <c r="I152" s="6">
        <v>15.921142576941801</v>
      </c>
      <c r="J152" s="6">
        <v>32.212389380531</v>
      </c>
      <c r="K152" s="6">
        <v>17.371885842562602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828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457</v>
      </c>
      <c r="I162" s="5" t="s">
        <v>458</v>
      </c>
      <c r="J162" s="5" t="s">
        <v>459</v>
      </c>
      <c r="K162" s="5" t="s">
        <v>460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6118.9387932999998</v>
      </c>
      <c r="E163" s="6">
        <v>8.0823562397016904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223761.73566569999</v>
      </c>
      <c r="E164" s="6">
        <v>0.71921881247259001</v>
      </c>
      <c r="F164" s="6">
        <v>99.977734203642001</v>
      </c>
      <c r="G164" s="6">
        <v>1.6128738476417399E-2</v>
      </c>
      <c r="H164" s="6">
        <v>49.8334282</v>
      </c>
      <c r="I164" s="6">
        <v>72.404141783201396</v>
      </c>
      <c r="J164" s="6">
        <v>2.2265796357958799E-2</v>
      </c>
      <c r="K164" s="6">
        <v>72.421156760419606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2844.4570173000002</v>
      </c>
      <c r="E165" s="6">
        <v>16.221207601075399</v>
      </c>
      <c r="F165" s="6">
        <v>99.244010980359207</v>
      </c>
      <c r="G165" s="6">
        <v>0.39666719718736998</v>
      </c>
      <c r="H165" s="6">
        <v>21.667587300000001</v>
      </c>
      <c r="I165" s="6">
        <v>49.792314296533199</v>
      </c>
      <c r="J165" s="6">
        <v>0.75598901964082499</v>
      </c>
      <c r="K165" s="6">
        <v>52.073300868728303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74310.551422599994</v>
      </c>
      <c r="E166" s="6">
        <v>1.74632462770273</v>
      </c>
      <c r="F166" s="6">
        <v>99.364574290563496</v>
      </c>
      <c r="G166" s="6">
        <v>0.18268593869011401</v>
      </c>
      <c r="H166" s="6">
        <v>475.207942</v>
      </c>
      <c r="I166" s="6">
        <v>28.537270952499501</v>
      </c>
      <c r="J166" s="6">
        <v>0.63542570943652199</v>
      </c>
      <c r="K166" s="6">
        <v>28.567478868477401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1837.6934378999999</v>
      </c>
      <c r="E167" s="6">
        <v>10.367569004236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36402.804400100002</v>
      </c>
      <c r="E168" s="6">
        <v>1.4538548375529901</v>
      </c>
      <c r="F168" s="6">
        <v>98.676915260975207</v>
      </c>
      <c r="G168" s="6">
        <v>0.68320600991293501</v>
      </c>
      <c r="H168" s="6">
        <v>488.09789840000002</v>
      </c>
      <c r="I168" s="6">
        <v>51.084414594517803</v>
      </c>
      <c r="J168" s="6">
        <v>1.32308473902479</v>
      </c>
      <c r="K168" s="6">
        <v>50.9541524873596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7721.2496719000001</v>
      </c>
      <c r="E169" s="6">
        <v>6.7709093655541901</v>
      </c>
      <c r="F169" s="6">
        <v>98.939504410566101</v>
      </c>
      <c r="G169" s="6">
        <v>0.63696511944638501</v>
      </c>
      <c r="H169" s="6">
        <v>82.761190999999997</v>
      </c>
      <c r="I169" s="6">
        <v>59.651668537280202</v>
      </c>
      <c r="J169" s="6">
        <v>1.0604955894339401</v>
      </c>
      <c r="K169" s="6">
        <v>59.426002213249298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127520.25733360001</v>
      </c>
      <c r="E170" s="6">
        <v>1.09351083866286</v>
      </c>
      <c r="F170" s="6">
        <v>99.742363196851699</v>
      </c>
      <c r="G170" s="6">
        <v>0.11909054889052401</v>
      </c>
      <c r="H170" s="6">
        <v>329.38773839999999</v>
      </c>
      <c r="I170" s="6">
        <v>46.2007138564203</v>
      </c>
      <c r="J170" s="6">
        <v>0.25763680314833998</v>
      </c>
      <c r="K170" s="6">
        <v>46.1051085698804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8133.2465352999998</v>
      </c>
      <c r="E171" s="6">
        <v>8.3231221354343496</v>
      </c>
      <c r="F171" s="6">
        <v>99.348675431477801</v>
      </c>
      <c r="G171" s="6">
        <v>0.41830924916359402</v>
      </c>
      <c r="H171" s="6">
        <v>53.321126499999998</v>
      </c>
      <c r="I171" s="6">
        <v>64.433494112398407</v>
      </c>
      <c r="J171" s="6">
        <v>0.65132456852223897</v>
      </c>
      <c r="K171" s="6">
        <v>63.806083531332398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117229.2380674</v>
      </c>
      <c r="E172" s="6">
        <v>1.1720028593226</v>
      </c>
      <c r="F172" s="6">
        <v>99.707157700431594</v>
      </c>
      <c r="G172" s="6">
        <v>0.106289290938437</v>
      </c>
      <c r="H172" s="6">
        <v>344.30506739999998</v>
      </c>
      <c r="I172" s="6">
        <v>36.266953093739801</v>
      </c>
      <c r="J172" s="6">
        <v>0.29284229956840602</v>
      </c>
      <c r="K172" s="6">
        <v>36.189454559962599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3416.9635905999999</v>
      </c>
      <c r="E173" s="6">
        <v>12.9587705726574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67014.892709199994</v>
      </c>
      <c r="E174" s="6">
        <v>1.4256161314117499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26733.853563299999</v>
      </c>
      <c r="E175" s="6">
        <v>6.5766962549664703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206687.19860639999</v>
      </c>
      <c r="E176" s="6">
        <v>1.3902999880003299</v>
      </c>
      <c r="F176" s="6">
        <v>99.868836867122795</v>
      </c>
      <c r="G176" s="6">
        <v>6.6950855217641297E-2</v>
      </c>
      <c r="H176" s="6">
        <v>271.45345179999998</v>
      </c>
      <c r="I176" s="6">
        <v>51.087210846050802</v>
      </c>
      <c r="J176" s="6">
        <v>0.13116313287722001</v>
      </c>
      <c r="K176" s="6">
        <v>50.977007724449003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14902.9316459</v>
      </c>
      <c r="E177" s="6">
        <v>6.1255692147508602</v>
      </c>
      <c r="F177" s="6">
        <v>99.819550142466497</v>
      </c>
      <c r="G177" s="6">
        <v>0.18050589029668199</v>
      </c>
      <c r="H177" s="6">
        <v>26.9409338</v>
      </c>
      <c r="I177" s="6">
        <v>100</v>
      </c>
      <c r="J177" s="6">
        <v>0.180449857533488</v>
      </c>
      <c r="K177" s="6">
        <v>99.850545817894897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350153.97374639998</v>
      </c>
      <c r="E178" s="6">
        <v>0.66968301692353405</v>
      </c>
      <c r="F178" s="6">
        <v>100</v>
      </c>
      <c r="G178" s="6">
        <v>0</v>
      </c>
      <c r="H178" s="6"/>
      <c r="I178" s="6"/>
      <c r="J178" s="6"/>
      <c r="K178" s="6"/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5581.9446539999999</v>
      </c>
      <c r="E179" s="6">
        <v>10.106179387946</v>
      </c>
      <c r="F179" s="6">
        <v>99.722295988322799</v>
      </c>
      <c r="G179" s="6">
        <v>0.20851609749059899</v>
      </c>
      <c r="H179" s="6">
        <v>15.544451799999999</v>
      </c>
      <c r="I179" s="6">
        <v>74.281374698130193</v>
      </c>
      <c r="J179" s="6">
        <v>0.277704011677185</v>
      </c>
      <c r="K179" s="6">
        <v>74.877218613820105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141170.30478050001</v>
      </c>
      <c r="E180" s="6">
        <v>0.75449915362105702</v>
      </c>
      <c r="F180" s="6">
        <v>99.993549525527996</v>
      </c>
      <c r="G180" s="6">
        <v>6.4516239925313601E-3</v>
      </c>
      <c r="H180" s="6">
        <v>9.1067418999999994</v>
      </c>
      <c r="I180" s="6">
        <v>99.999999999999503</v>
      </c>
      <c r="J180" s="6">
        <v>6.4504744720196598E-3</v>
      </c>
      <c r="K180" s="6">
        <v>100.011369088525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11959.678113399999</v>
      </c>
      <c r="E181" s="6">
        <v>6.51374805861506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285313.72452480003</v>
      </c>
      <c r="E182" s="6">
        <v>0.79643833147184695</v>
      </c>
      <c r="F182" s="6">
        <v>100</v>
      </c>
      <c r="G182" s="6">
        <v>8.8422417329408705E-17</v>
      </c>
      <c r="H182" s="6"/>
      <c r="I182" s="6"/>
      <c r="J182" s="6"/>
      <c r="K182" s="6"/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16795.338096799998</v>
      </c>
      <c r="E183" s="6">
        <v>6.6156010629387501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428135.28239250003</v>
      </c>
      <c r="E184" s="6">
        <v>0.630084968730248</v>
      </c>
      <c r="F184" s="6">
        <v>99.959515432755097</v>
      </c>
      <c r="G184" s="6">
        <v>2.5343109450070501E-2</v>
      </c>
      <c r="H184" s="6">
        <v>173.39891610000001</v>
      </c>
      <c r="I184" s="6">
        <v>62.598082764706703</v>
      </c>
      <c r="J184" s="6">
        <v>4.04845672448709E-2</v>
      </c>
      <c r="K184" s="6">
        <v>62.574089649168101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1946.3841414999999</v>
      </c>
      <c r="E185" s="6">
        <v>11.725855662302999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54482.538294400001</v>
      </c>
      <c r="E186" s="6">
        <v>1.21368945503827</v>
      </c>
      <c r="F186" s="6">
        <v>99.984161979419696</v>
      </c>
      <c r="G186" s="6">
        <v>1.5843955400671999E-2</v>
      </c>
      <c r="H186" s="6">
        <v>8.6303225000000001</v>
      </c>
      <c r="I186" s="6">
        <v>99.999999999999801</v>
      </c>
      <c r="J186" s="6">
        <v>1.5838020580317299E-2</v>
      </c>
      <c r="K186" s="6">
        <v>100.021628027444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75943.018484999993</v>
      </c>
      <c r="E188" s="6">
        <v>0.915211361042784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2050.6970194</v>
      </c>
      <c r="E189" s="6">
        <v>13.8699066996687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31051.789907300001</v>
      </c>
      <c r="E190" s="6">
        <v>1.9200938468725</v>
      </c>
      <c r="F190" s="6">
        <v>99.890279151597198</v>
      </c>
      <c r="G190" s="6">
        <v>8.3528298415926794E-2</v>
      </c>
      <c r="H190" s="6">
        <v>34.107710599999997</v>
      </c>
      <c r="I190" s="6">
        <v>76.037293850984398</v>
      </c>
      <c r="J190" s="6">
        <v>0.109720848402846</v>
      </c>
      <c r="K190" s="6">
        <v>76.044481675812605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1814.7875515000001</v>
      </c>
      <c r="E191" s="6">
        <v>12.1522837834095</v>
      </c>
      <c r="F191" s="6">
        <v>98.514618165425404</v>
      </c>
      <c r="G191" s="6">
        <v>1.51091146974733</v>
      </c>
      <c r="H191" s="6">
        <v>27.362969199999998</v>
      </c>
      <c r="I191" s="6">
        <v>100</v>
      </c>
      <c r="J191" s="6">
        <v>1.4853818345746399</v>
      </c>
      <c r="K191" s="6">
        <v>100.207813950104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26375.500483299998</v>
      </c>
      <c r="E192" s="6">
        <v>1.90464359293514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4912.1793438000004</v>
      </c>
      <c r="E193" s="6">
        <v>7.8520157556153398</v>
      </c>
      <c r="F193" s="6">
        <v>100</v>
      </c>
      <c r="G193" s="6">
        <v>8.7174886816036495E-16</v>
      </c>
      <c r="H193" s="6"/>
      <c r="I193" s="6"/>
      <c r="J193" s="6"/>
      <c r="K193" s="6"/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85026.057589999997</v>
      </c>
      <c r="E194" s="6">
        <v>1.10681106391163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7251.7632520999996</v>
      </c>
      <c r="E196" s="6">
        <v>1.9007786087868499</v>
      </c>
      <c r="F196" s="6">
        <v>99.7720592582438</v>
      </c>
      <c r="G196" s="6">
        <v>0.22874689510243901</v>
      </c>
      <c r="H196" s="6">
        <v>16.567487</v>
      </c>
      <c r="I196" s="6">
        <v>100</v>
      </c>
      <c r="J196" s="6">
        <v>0.227940741756222</v>
      </c>
      <c r="K196" s="6">
        <v>100.124921053859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7421.2033656000003</v>
      </c>
      <c r="E197" s="6">
        <v>7.15691588303158</v>
      </c>
      <c r="F197" s="6">
        <v>99.023887740771301</v>
      </c>
      <c r="G197" s="6">
        <v>0.69110924256969797</v>
      </c>
      <c r="H197" s="6">
        <v>73.1533345</v>
      </c>
      <c r="I197" s="6">
        <v>70.263855470083001</v>
      </c>
      <c r="J197" s="6">
        <v>0.97611225922865297</v>
      </c>
      <c r="K197" s="6">
        <v>70.111120320229602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129097.5101384</v>
      </c>
      <c r="E198" s="6">
        <v>1.14175658544192</v>
      </c>
      <c r="F198" s="6">
        <v>99.926089178231905</v>
      </c>
      <c r="G198" s="6">
        <v>3.8033769326520597E-2</v>
      </c>
      <c r="H198" s="6">
        <v>95.487606299999996</v>
      </c>
      <c r="I198" s="6">
        <v>51.386232925197</v>
      </c>
      <c r="J198" s="6">
        <v>7.3910821768138193E-2</v>
      </c>
      <c r="K198" s="6">
        <v>51.420965625693498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14353.253735099999</v>
      </c>
      <c r="E199" s="6">
        <v>5.9976410344504796</v>
      </c>
      <c r="F199" s="6">
        <v>98.288199324559699</v>
      </c>
      <c r="G199" s="6">
        <v>0.87684148857025801</v>
      </c>
      <c r="H199" s="6">
        <v>249.9782233</v>
      </c>
      <c r="I199" s="6">
        <v>51.756480743360299</v>
      </c>
      <c r="J199" s="6">
        <v>1.7118006754402699</v>
      </c>
      <c r="K199" s="6">
        <v>50.346499006066402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188343.99507850001</v>
      </c>
      <c r="E200" s="6">
        <v>1.11676600552439</v>
      </c>
      <c r="F200" s="6">
        <v>98.574596945982904</v>
      </c>
      <c r="G200" s="6">
        <v>0.40737165608501202</v>
      </c>
      <c r="H200" s="6">
        <v>2723.4816485000001</v>
      </c>
      <c r="I200" s="6">
        <v>28.261910611643</v>
      </c>
      <c r="J200" s="6">
        <v>1.4254030540170599</v>
      </c>
      <c r="K200" s="6">
        <v>28.1720294429206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829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457</v>
      </c>
      <c r="I210" s="5" t="s">
        <v>458</v>
      </c>
      <c r="J210" s="5" t="s">
        <v>459</v>
      </c>
      <c r="K210" s="5" t="s">
        <v>460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44113.171208799999</v>
      </c>
      <c r="E212" s="6">
        <v>1.9088226815234699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  <c r="F213" s="6">
        <v>100</v>
      </c>
      <c r="G213" s="6">
        <v>2.9864713908017899E-15</v>
      </c>
      <c r="H213" s="6"/>
      <c r="I213" s="6"/>
      <c r="J213" s="6"/>
      <c r="K213" s="6"/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24845.936581400001</v>
      </c>
      <c r="E214" s="6">
        <v>1.9466796017562999</v>
      </c>
      <c r="F214" s="6">
        <v>99.799831745791394</v>
      </c>
      <c r="G214" s="6">
        <v>0.14551453747815901</v>
      </c>
      <c r="H214" s="6">
        <v>49.8334282</v>
      </c>
      <c r="I214" s="6">
        <v>72.404141783201396</v>
      </c>
      <c r="J214" s="6">
        <v>0.200168254208582</v>
      </c>
      <c r="K214" s="6">
        <v>72.550597067975403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22260.718233899999</v>
      </c>
      <c r="E216" s="6">
        <v>1.68430396084602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59437.5496413</v>
      </c>
      <c r="E218" s="6">
        <v>1.4033844327224601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17707.9949695</v>
      </c>
      <c r="E220" s="6">
        <v>1.8596729101549501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35708.557529799997</v>
      </c>
      <c r="E222" s="6">
        <v>1.0789600410711899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40463.996276700003</v>
      </c>
      <c r="E224" s="6">
        <v>1.26720853138768</v>
      </c>
      <c r="F224" s="6">
        <v>100</v>
      </c>
      <c r="G224" s="6">
        <v>1.4068840885480401E-16</v>
      </c>
      <c r="H224" s="6"/>
      <c r="I224" s="6"/>
      <c r="J224" s="6"/>
      <c r="K224" s="6"/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18626.257684799999</v>
      </c>
      <c r="E226" s="6">
        <v>1.37248819949691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11130.8741629</v>
      </c>
      <c r="E228" s="6">
        <v>2.1103579927189902</v>
      </c>
      <c r="F228" s="6">
        <v>99.922525077203304</v>
      </c>
      <c r="G228" s="6">
        <v>7.7606260625274606E-2</v>
      </c>
      <c r="H228" s="6">
        <v>8.6303225000000001</v>
      </c>
      <c r="I228" s="6">
        <v>99.999999999999801</v>
      </c>
      <c r="J228" s="6">
        <v>7.7474922796712697E-2</v>
      </c>
      <c r="K228" s="6">
        <v>100.09191675898001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21703.350691</v>
      </c>
      <c r="E230" s="6">
        <v>1.4425172174547001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29955.105537700001</v>
      </c>
      <c r="E232" s="6">
        <v>1.7054120099113701</v>
      </c>
      <c r="F232" s="6">
        <v>99.869199780501404</v>
      </c>
      <c r="G232" s="6">
        <v>0.13001599015198601</v>
      </c>
      <c r="H232" s="6">
        <v>39.232660199999998</v>
      </c>
      <c r="I232" s="6">
        <v>99.999999999999702</v>
      </c>
      <c r="J232" s="6">
        <v>0.13080021949858101</v>
      </c>
      <c r="K232" s="6">
        <v>99.270421295349607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16015.030576700001</v>
      </c>
      <c r="E234" s="6">
        <v>1.62473145874455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35380.398749200001</v>
      </c>
      <c r="E236" s="6">
        <v>1.4992686228499801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61698.067970199998</v>
      </c>
      <c r="E238" s="6">
        <v>1.3776361180389001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5070.0297366000004</v>
      </c>
      <c r="E239" s="6">
        <v>15.0910082881422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94700.709126799993</v>
      </c>
      <c r="E240" s="6">
        <v>1.94272487567389</v>
      </c>
      <c r="F240" s="6">
        <v>100</v>
      </c>
      <c r="G240" s="6">
        <v>2.1568578874852E-16</v>
      </c>
      <c r="H240" s="6"/>
      <c r="I240" s="6"/>
      <c r="J240" s="6"/>
      <c r="K240" s="6"/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38401.737183199999</v>
      </c>
      <c r="E242" s="6">
        <v>1.64705640700862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45091.9017169</v>
      </c>
      <c r="E244" s="6">
        <v>2.2510493177045001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2722.2824506000002</v>
      </c>
      <c r="E245" s="6">
        <v>11.7241229236715</v>
      </c>
      <c r="F245" s="6">
        <v>98.635069714815998</v>
      </c>
      <c r="G245" s="6">
        <v>1.3736970247214999</v>
      </c>
      <c r="H245" s="6">
        <v>37.671446600000003</v>
      </c>
      <c r="I245" s="6">
        <v>100</v>
      </c>
      <c r="J245" s="6">
        <v>1.3649302851840399</v>
      </c>
      <c r="K245" s="6">
        <v>99.268587759535905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30721.393144500002</v>
      </c>
      <c r="E246" s="6">
        <v>2.5642447951966298</v>
      </c>
      <c r="F246" s="6">
        <v>99.493111597310104</v>
      </c>
      <c r="G246" s="6">
        <v>0.39076652995121802</v>
      </c>
      <c r="H246" s="6">
        <v>156.5165432</v>
      </c>
      <c r="I246" s="6">
        <v>76.663112266587305</v>
      </c>
      <c r="J246" s="6">
        <v>0.50688840268986002</v>
      </c>
      <c r="K246" s="6">
        <v>76.700468518547098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739.10039740000002</v>
      </c>
      <c r="E247" s="6">
        <v>16.856484352823401</v>
      </c>
      <c r="F247" s="6">
        <v>96.927526201111903</v>
      </c>
      <c r="G247" s="6">
        <v>3.15300109225175</v>
      </c>
      <c r="H247" s="6">
        <v>23.4285006</v>
      </c>
      <c r="I247" s="6">
        <v>99.999999999999801</v>
      </c>
      <c r="J247" s="6">
        <v>3.0724737988880801</v>
      </c>
      <c r="K247" s="6">
        <v>99.467925842676607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14911.8226731</v>
      </c>
      <c r="E248" s="6">
        <v>1.5406079018885901</v>
      </c>
      <c r="F248" s="6">
        <v>99.841930253719397</v>
      </c>
      <c r="G248" s="6">
        <v>0.158615302762949</v>
      </c>
      <c r="H248" s="6">
        <v>23.608398000000001</v>
      </c>
      <c r="I248" s="6">
        <v>100</v>
      </c>
      <c r="J248" s="6">
        <v>0.15806974628058901</v>
      </c>
      <c r="K248" s="6">
        <v>100.186521255748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25936.078709000001</v>
      </c>
      <c r="E250" s="6">
        <v>2.0176935401027798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8925.3381735000003</v>
      </c>
      <c r="E252" s="6">
        <v>2.63880131548069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17488.633867699999</v>
      </c>
      <c r="E254" s="6">
        <v>2.0532296710873701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16588.316059600002</v>
      </c>
      <c r="E256" s="6">
        <v>2.7834565738438402</v>
      </c>
      <c r="F256" s="6">
        <v>100</v>
      </c>
      <c r="G256" s="6">
        <v>3.0902575763256802E-16</v>
      </c>
      <c r="H256" s="6"/>
      <c r="I256" s="6"/>
      <c r="J256" s="6"/>
      <c r="K256" s="6"/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1354.4288045999999</v>
      </c>
      <c r="E257" s="6">
        <v>15.3962425220891</v>
      </c>
      <c r="F257" s="6">
        <v>98.019747278944195</v>
      </c>
      <c r="G257" s="6">
        <v>2.02951375793279</v>
      </c>
      <c r="H257" s="6">
        <v>27.362969199999998</v>
      </c>
      <c r="I257" s="6">
        <v>100</v>
      </c>
      <c r="J257" s="6">
        <v>1.9802527210558201</v>
      </c>
      <c r="K257" s="6">
        <v>100.458099886184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17450.162309799998</v>
      </c>
      <c r="E258" s="6">
        <v>2.54282843095248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33152.806739899999</v>
      </c>
      <c r="E260" s="6">
        <v>2.2051596140088199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35050.092251299997</v>
      </c>
      <c r="E262" s="6">
        <v>1.80533049422936</v>
      </c>
      <c r="F262" s="6">
        <v>100</v>
      </c>
      <c r="G262" s="6">
        <v>0</v>
      </c>
      <c r="H262" s="6"/>
      <c r="I262" s="6"/>
      <c r="J262" s="6"/>
      <c r="K262" s="6"/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19573.081612800001</v>
      </c>
      <c r="E264" s="6">
        <v>2.2824493661819099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52941.050030799997</v>
      </c>
      <c r="E266" s="6">
        <v>1.61150913640338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24014.3491976</v>
      </c>
      <c r="E268" s="6">
        <v>2.10664156227684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30386.6785609</v>
      </c>
      <c r="E270" s="6">
        <v>1.52120729489878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29036.406387999999</v>
      </c>
      <c r="E272" s="6">
        <v>1.8854766993973699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926.8481276</v>
      </c>
      <c r="E273" s="6">
        <v>20.138861564219098</v>
      </c>
      <c r="F273" s="6">
        <v>97.175378195210698</v>
      </c>
      <c r="G273" s="6">
        <v>2.8107633639048402</v>
      </c>
      <c r="H273" s="6">
        <v>26.9409338</v>
      </c>
      <c r="I273" s="6">
        <v>100</v>
      </c>
      <c r="J273" s="6">
        <v>2.8246218047893401</v>
      </c>
      <c r="K273" s="6">
        <v>96.698606674200803</v>
      </c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32942.158395300001</v>
      </c>
      <c r="E274" s="6">
        <v>1.6024902791067701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46318.521971000002</v>
      </c>
      <c r="E276" s="6">
        <v>2.0744585923739098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10834.7836355</v>
      </c>
      <c r="E278" s="6">
        <v>2.1852154557724401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1753.9646951</v>
      </c>
      <c r="E279" s="6">
        <v>16.819024007603701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31207.9451424</v>
      </c>
      <c r="E280" s="6">
        <v>2.3664980119359802</v>
      </c>
      <c r="F280" s="6">
        <v>99.825994143128597</v>
      </c>
      <c r="G280" s="6">
        <v>0.17317384435126801</v>
      </c>
      <c r="H280" s="6">
        <v>54.3983086</v>
      </c>
      <c r="I280" s="6">
        <v>100</v>
      </c>
      <c r="J280" s="6">
        <v>0.174005856871424</v>
      </c>
      <c r="K280" s="6">
        <v>99.3486741353003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1534.2162676999999</v>
      </c>
      <c r="E281" s="6">
        <v>13.381419184186299</v>
      </c>
      <c r="F281" s="6">
        <v>98.607779620188893</v>
      </c>
      <c r="G281" s="6">
        <v>1.4020806470546601</v>
      </c>
      <c r="H281" s="6">
        <v>21.661243800000001</v>
      </c>
      <c r="I281" s="6">
        <v>100</v>
      </c>
      <c r="J281" s="6">
        <v>1.39222037981105</v>
      </c>
      <c r="K281" s="6">
        <v>99.306159757021902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24743.0176646</v>
      </c>
      <c r="E282" s="6">
        <v>2.71667193114672</v>
      </c>
      <c r="F282" s="6">
        <v>99.618065308407196</v>
      </c>
      <c r="G282" s="6">
        <v>0.29072273594967601</v>
      </c>
      <c r="H282" s="6">
        <v>94.864488600000001</v>
      </c>
      <c r="I282" s="6">
        <v>76.338278745248701</v>
      </c>
      <c r="J282" s="6">
        <v>0.38193469159276999</v>
      </c>
      <c r="K282" s="6">
        <v>75.827719068141107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545.32067619999998</v>
      </c>
      <c r="E283" s="6">
        <v>12.5983344701677</v>
      </c>
      <c r="F283" s="6">
        <v>96.263440409617402</v>
      </c>
      <c r="G283" s="6">
        <v>2.1317133483103099</v>
      </c>
      <c r="H283" s="6">
        <v>21.167155399999999</v>
      </c>
      <c r="I283" s="6">
        <v>57.182102182066899</v>
      </c>
      <c r="J283" s="6">
        <v>3.7365595903825599</v>
      </c>
      <c r="K283" s="6">
        <v>54.918449956915097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6095.0899037999998</v>
      </c>
      <c r="E284" s="6">
        <v>2.7254242690630299</v>
      </c>
      <c r="F284" s="6">
        <v>98.375386838904404</v>
      </c>
      <c r="G284" s="6">
        <v>0.59863763054559005</v>
      </c>
      <c r="H284" s="6">
        <v>100.6569183</v>
      </c>
      <c r="I284" s="6">
        <v>36.971457742364898</v>
      </c>
      <c r="J284" s="6">
        <v>1.62461316109562</v>
      </c>
      <c r="K284" s="6">
        <v>36.249373014762597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1147.7970726999999</v>
      </c>
      <c r="E285" s="6">
        <v>13.885842516174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17118.779720499999</v>
      </c>
      <c r="E286" s="6">
        <v>1.8144895805666399</v>
      </c>
      <c r="F286" s="6">
        <v>99.641434102919305</v>
      </c>
      <c r="G286" s="6">
        <v>0.20822143089102099</v>
      </c>
      <c r="H286" s="6">
        <v>61.602993400000003</v>
      </c>
      <c r="I286" s="6">
        <v>57.608798482439397</v>
      </c>
      <c r="J286" s="6">
        <v>0.35856589708073999</v>
      </c>
      <c r="K286" s="6">
        <v>57.862396156072201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36641.758862499999</v>
      </c>
      <c r="E288" s="6">
        <v>2.9189010360838901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1667.1778723</v>
      </c>
      <c r="E289" s="6">
        <v>12.507750745493</v>
      </c>
      <c r="F289" s="6">
        <v>95.796585488200904</v>
      </c>
      <c r="G289" s="6">
        <v>3.0321488646823802</v>
      </c>
      <c r="H289" s="6">
        <v>73.1533345</v>
      </c>
      <c r="I289" s="6">
        <v>70.263855470083001</v>
      </c>
      <c r="J289" s="6">
        <v>4.20341451179912</v>
      </c>
      <c r="K289" s="6">
        <v>69.103227177129298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24695.530947800002</v>
      </c>
      <c r="E290" s="6">
        <v>2.0994677919026898</v>
      </c>
      <c r="F290" s="6">
        <v>99.862978513111898</v>
      </c>
      <c r="G290" s="6">
        <v>0.13724240863696999</v>
      </c>
      <c r="H290" s="6">
        <v>33.8846129</v>
      </c>
      <c r="I290" s="6">
        <v>100</v>
      </c>
      <c r="J290" s="6">
        <v>0.13702148688806601</v>
      </c>
      <c r="K290" s="6">
        <v>100.02398905507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40244.208805800001</v>
      </c>
      <c r="E292" s="6">
        <v>2.3522098553951598</v>
      </c>
      <c r="F292" s="6">
        <v>100</v>
      </c>
      <c r="G292" s="6">
        <v>0</v>
      </c>
      <c r="H292" s="6"/>
      <c r="I292" s="6"/>
      <c r="J292" s="6"/>
      <c r="K292" s="6"/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1635.8372859999999</v>
      </c>
      <c r="E293" s="6">
        <v>22.232278715418399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30515.0773658</v>
      </c>
      <c r="E294" s="6">
        <v>2.06187717886678</v>
      </c>
      <c r="F294" s="6">
        <v>100</v>
      </c>
      <c r="G294" s="6">
        <v>0</v>
      </c>
      <c r="H294" s="6"/>
      <c r="I294" s="6"/>
      <c r="J294" s="6"/>
      <c r="K294" s="6"/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876.52542719999997</v>
      </c>
      <c r="E295" s="6">
        <v>15.927543494144899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14073.8426784</v>
      </c>
      <c r="E296" s="6">
        <v>3.05512287166595</v>
      </c>
      <c r="F296" s="6">
        <v>100</v>
      </c>
      <c r="G296" s="6">
        <v>0</v>
      </c>
      <c r="H296" s="6"/>
      <c r="I296" s="6"/>
      <c r="J296" s="6"/>
      <c r="K296" s="6"/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25654.967468700001</v>
      </c>
      <c r="E298" s="6">
        <v>2.39204801112365</v>
      </c>
      <c r="F298" s="6">
        <v>100</v>
      </c>
      <c r="G298" s="6">
        <v>0</v>
      </c>
      <c r="H298" s="6"/>
      <c r="I298" s="6"/>
      <c r="J298" s="6"/>
      <c r="K298" s="6"/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2055.4391970000001</v>
      </c>
      <c r="E299" s="6">
        <v>12.463008553990001</v>
      </c>
      <c r="F299" s="6">
        <v>100</v>
      </c>
      <c r="G299" s="6">
        <v>1.38367190527399E-15</v>
      </c>
      <c r="H299" s="6"/>
      <c r="I299" s="6"/>
      <c r="J299" s="6"/>
      <c r="K299" s="6"/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20310.380665799999</v>
      </c>
      <c r="E300" s="6">
        <v>2.1357919176441502</v>
      </c>
      <c r="F300" s="6">
        <v>99.848178832913206</v>
      </c>
      <c r="G300" s="6">
        <v>0.15255678436556599</v>
      </c>
      <c r="H300" s="6">
        <v>30.882342900000001</v>
      </c>
      <c r="I300" s="6">
        <v>100</v>
      </c>
      <c r="J300" s="6">
        <v>0.15182116708678101</v>
      </c>
      <c r="K300" s="6">
        <v>100.331972015472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4353.3082772999996</v>
      </c>
      <c r="E301" s="6">
        <v>11.8805812209894</v>
      </c>
      <c r="F301" s="6">
        <v>96.285204733989701</v>
      </c>
      <c r="G301" s="6">
        <v>2.56848833237567</v>
      </c>
      <c r="H301" s="6">
        <v>167.9557002</v>
      </c>
      <c r="I301" s="6">
        <v>71.547695980187399</v>
      </c>
      <c r="J301" s="6">
        <v>3.7147952660103201</v>
      </c>
      <c r="K301" s="6">
        <v>66.573635215504794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48508.709446699999</v>
      </c>
      <c r="E302" s="6">
        <v>2.7296484520239499</v>
      </c>
      <c r="F302" s="6">
        <v>97.558123995178505</v>
      </c>
      <c r="G302" s="6">
        <v>1.12042873971983</v>
      </c>
      <c r="H302" s="6">
        <v>1214.1710886999999</v>
      </c>
      <c r="I302" s="6">
        <v>44.9097119275023</v>
      </c>
      <c r="J302" s="6">
        <v>2.44187600482151</v>
      </c>
      <c r="K302" s="6">
        <v>44.763503839474403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2606.575992</v>
      </c>
      <c r="E303" s="6">
        <v>17.6691864507353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50168.358542299997</v>
      </c>
      <c r="E304" s="6">
        <v>2.33781536821729</v>
      </c>
      <c r="F304" s="6">
        <v>99.529975244335404</v>
      </c>
      <c r="G304" s="6">
        <v>0.34112679911655103</v>
      </c>
      <c r="H304" s="6">
        <v>236.91727449999999</v>
      </c>
      <c r="I304" s="6">
        <v>72.460351280197301</v>
      </c>
      <c r="J304" s="6">
        <v>0.47002475566463597</v>
      </c>
      <c r="K304" s="6">
        <v>72.235220511395298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2768.8620049000001</v>
      </c>
      <c r="E305" s="6">
        <v>10.751702263823599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27154.429680099998</v>
      </c>
      <c r="E306" s="6">
        <v>2.1962219034507902</v>
      </c>
      <c r="F306" s="6">
        <v>99.557548354536294</v>
      </c>
      <c r="G306" s="6">
        <v>0.44238209449259103</v>
      </c>
      <c r="H306" s="6">
        <v>120.6791679</v>
      </c>
      <c r="I306" s="6">
        <v>99.999999999999801</v>
      </c>
      <c r="J306" s="6">
        <v>0.442451645463732</v>
      </c>
      <c r="K306" s="6">
        <v>99.541898454160801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88832.552001499993</v>
      </c>
      <c r="E308" s="6">
        <v>1.6376304339754499</v>
      </c>
      <c r="F308" s="6">
        <v>99.896533717119695</v>
      </c>
      <c r="G308" s="6">
        <v>0.10352945589188101</v>
      </c>
      <c r="H308" s="6">
        <v>92.0069357</v>
      </c>
      <c r="I308" s="6">
        <v>100</v>
      </c>
      <c r="J308" s="6">
        <v>0.103466282880275</v>
      </c>
      <c r="K308" s="6">
        <v>99.957527160667297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30486.838814300001</v>
      </c>
      <c r="E310" s="6">
        <v>1.15860044311124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57266.8901855</v>
      </c>
      <c r="E312" s="6">
        <v>2.5769121116680802</v>
      </c>
      <c r="F312" s="6">
        <v>100</v>
      </c>
      <c r="G312" s="6">
        <v>0</v>
      </c>
      <c r="H312" s="6"/>
      <c r="I312" s="6"/>
      <c r="J312" s="6"/>
      <c r="K312" s="6"/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47020.612065499998</v>
      </c>
      <c r="E314" s="6">
        <v>2.0191076514689499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46912.3348711</v>
      </c>
      <c r="E316" s="6">
        <v>1.80253568612018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516.82257270000002</v>
      </c>
      <c r="E317" s="6">
        <v>17.856045983021399</v>
      </c>
      <c r="F317" s="6">
        <v>98.0509806081797</v>
      </c>
      <c r="G317" s="6">
        <v>2.0020325407014701</v>
      </c>
      <c r="H317" s="6">
        <v>10.273198799999999</v>
      </c>
      <c r="I317" s="6">
        <v>100</v>
      </c>
      <c r="J317" s="6">
        <v>1.94901939182033</v>
      </c>
      <c r="K317" s="6">
        <v>100.717958296928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11029.8881831</v>
      </c>
      <c r="E318" s="6">
        <v>2.2214731401852399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21434.760824500001</v>
      </c>
      <c r="E320" s="6">
        <v>1.89204655169866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9519.6194252999994</v>
      </c>
      <c r="E322" s="6">
        <v>1.6138135311175399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40179.753522600004</v>
      </c>
      <c r="E324" s="6">
        <v>1.5121683770286201</v>
      </c>
      <c r="F324" s="6">
        <v>100</v>
      </c>
      <c r="G324" s="6">
        <v>1.6788441492872299E-16</v>
      </c>
      <c r="H324" s="6"/>
      <c r="I324" s="6"/>
      <c r="J324" s="6"/>
      <c r="K324" s="6"/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18199.210583</v>
      </c>
      <c r="E326" s="6">
        <v>1.41092381316876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20525.771416899999</v>
      </c>
      <c r="E328" s="6">
        <v>2.4912073356873101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1798.6228905999999</v>
      </c>
      <c r="E329" s="6">
        <v>18.725575654077598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43353.007852199997</v>
      </c>
      <c r="E330" s="6">
        <v>1.91197200203377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9003.6166131000009</v>
      </c>
      <c r="E332" s="6">
        <v>1.5223618858713099</v>
      </c>
      <c r="F332" s="6">
        <v>100</v>
      </c>
      <c r="G332" s="6">
        <v>1.6901612175060999E-16</v>
      </c>
      <c r="H332" s="6"/>
      <c r="I332" s="6"/>
      <c r="J332" s="6"/>
      <c r="K332" s="6"/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  <c r="F333" s="6">
        <v>100</v>
      </c>
      <c r="G333" s="6">
        <v>2.0500509546630299E-15</v>
      </c>
      <c r="H333" s="6"/>
      <c r="I333" s="6"/>
      <c r="J333" s="6"/>
      <c r="K333" s="6"/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57810.479197799999</v>
      </c>
      <c r="E334" s="6">
        <v>2.8611097419290399</v>
      </c>
      <c r="F334" s="6">
        <v>99.741033149792003</v>
      </c>
      <c r="G334" s="6">
        <v>0.18607138571491699</v>
      </c>
      <c r="H334" s="6">
        <v>150.0986829</v>
      </c>
      <c r="I334" s="6">
        <v>72.087164238551196</v>
      </c>
      <c r="J334" s="6">
        <v>0.25896685020799398</v>
      </c>
      <c r="K334" s="6">
        <v>71.665358851580294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12851.010138</v>
      </c>
      <c r="E335" s="6">
        <v>10.2934824026473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65976.023271400001</v>
      </c>
      <c r="E336" s="6">
        <v>2.96872198248102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  <c r="F337" s="6">
        <v>100</v>
      </c>
      <c r="G337" s="6">
        <v>1.18282329819285E-15</v>
      </c>
      <c r="H337" s="6"/>
      <c r="I337" s="6"/>
      <c r="J337" s="6"/>
      <c r="K337" s="6"/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40360.3238595</v>
      </c>
      <c r="E338" s="6">
        <v>2.73615348896903</v>
      </c>
      <c r="F338" s="6">
        <v>100</v>
      </c>
      <c r="G338" s="6">
        <v>0</v>
      </c>
      <c r="H338" s="6"/>
      <c r="I338" s="6"/>
      <c r="J338" s="6"/>
      <c r="K338" s="6"/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31705.5886422</v>
      </c>
      <c r="E340" s="6">
        <v>2.0189676450276099</v>
      </c>
      <c r="F340" s="6">
        <v>99.618704292986905</v>
      </c>
      <c r="G340" s="6">
        <v>0.272710645004834</v>
      </c>
      <c r="H340" s="6">
        <v>121.3547689</v>
      </c>
      <c r="I340" s="6">
        <v>71.476913644343</v>
      </c>
      <c r="J340" s="6">
        <v>0.38129570701305898</v>
      </c>
      <c r="K340" s="6">
        <v>71.249375753805097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284.83583529999999</v>
      </c>
      <c r="E341" s="6">
        <v>16.117178714732098</v>
      </c>
      <c r="F341" s="6">
        <v>92.930719299576296</v>
      </c>
      <c r="G341" s="6">
        <v>3.77121154671666</v>
      </c>
      <c r="H341" s="6">
        <v>21.667587300000001</v>
      </c>
      <c r="I341" s="6">
        <v>49.792314296533199</v>
      </c>
      <c r="J341" s="6">
        <v>7.0692807004237297</v>
      </c>
      <c r="K341" s="6">
        <v>49.575256170863298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4964.7762505999999</v>
      </c>
      <c r="E342" s="6">
        <v>3.66710447884283</v>
      </c>
      <c r="F342" s="6">
        <v>91.264534506434302</v>
      </c>
      <c r="G342" s="6">
        <v>2.7132363019026999</v>
      </c>
      <c r="H342" s="6">
        <v>475.207942</v>
      </c>
      <c r="I342" s="6">
        <v>28.537270952499501</v>
      </c>
      <c r="J342" s="6">
        <v>8.7354654935656697</v>
      </c>
      <c r="K342" s="6">
        <v>28.3467719357945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4679.2309773999996</v>
      </c>
      <c r="E344" s="6">
        <v>2.2981749208305402</v>
      </c>
      <c r="F344" s="6">
        <v>99.763450323712206</v>
      </c>
      <c r="G344" s="6">
        <v>0.166714831125926</v>
      </c>
      <c r="H344" s="6">
        <v>11.094950799999999</v>
      </c>
      <c r="I344" s="6">
        <v>70.510819297759596</v>
      </c>
      <c r="J344" s="6">
        <v>0.23654967628780299</v>
      </c>
      <c r="K344" s="6">
        <v>70.311010500059595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7251.7632520999996</v>
      </c>
      <c r="E346" s="6">
        <v>1.9007786087868499</v>
      </c>
      <c r="F346" s="6">
        <v>99.7720592582438</v>
      </c>
      <c r="G346" s="6">
        <v>0.22874689510243901</v>
      </c>
      <c r="H346" s="6">
        <v>16.567487</v>
      </c>
      <c r="I346" s="6">
        <v>100</v>
      </c>
      <c r="J346" s="6">
        <v>0.227940741756222</v>
      </c>
      <c r="K346" s="6">
        <v>100.124921053859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309.23260440000001</v>
      </c>
      <c r="E347" s="6">
        <v>18.144355684648598</v>
      </c>
      <c r="F347" s="6">
        <v>100</v>
      </c>
      <c r="G347" s="6">
        <v>2.0144281448085299E-15</v>
      </c>
      <c r="H347" s="6"/>
      <c r="I347" s="6"/>
      <c r="J347" s="6"/>
      <c r="K347" s="6"/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7298.400995</v>
      </c>
      <c r="E348" s="6">
        <v>1.83597460098218</v>
      </c>
      <c r="F348" s="6">
        <v>100</v>
      </c>
      <c r="G348" s="6">
        <v>0</v>
      </c>
      <c r="H348" s="6"/>
      <c r="I348" s="6"/>
      <c r="J348" s="6"/>
      <c r="K348" s="6"/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960.98147349999999</v>
      </c>
      <c r="E349" s="6">
        <v>16.428211001601301</v>
      </c>
      <c r="F349" s="6">
        <v>100</v>
      </c>
      <c r="G349" s="6">
        <v>0</v>
      </c>
      <c r="H349" s="6"/>
      <c r="I349" s="6"/>
      <c r="J349" s="6"/>
      <c r="K349" s="6"/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12317.458834999999</v>
      </c>
      <c r="E350" s="6">
        <v>3.0307904901487901</v>
      </c>
      <c r="F350" s="6">
        <v>96.271801380119797</v>
      </c>
      <c r="G350" s="6">
        <v>2.0092144847172499</v>
      </c>
      <c r="H350" s="6">
        <v>477.00294760000003</v>
      </c>
      <c r="I350" s="6">
        <v>52.246888406699398</v>
      </c>
      <c r="J350" s="6">
        <v>3.7281986198802599</v>
      </c>
      <c r="K350" s="6">
        <v>51.883152568993602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17580.4720213</v>
      </c>
      <c r="E352" s="6">
        <v>1.88212784497062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19195.489425200001</v>
      </c>
      <c r="E354" s="6">
        <v>1.67277914048731</v>
      </c>
      <c r="F354" s="6">
        <v>100</v>
      </c>
      <c r="G354" s="6">
        <v>1.85715791688169E-16</v>
      </c>
      <c r="H354" s="6"/>
      <c r="I354" s="6"/>
      <c r="J354" s="6"/>
      <c r="K354" s="6"/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15339.782295000001</v>
      </c>
      <c r="E356" s="6">
        <v>1.79894833235575</v>
      </c>
      <c r="F356" s="6">
        <v>100</v>
      </c>
      <c r="G356" s="6">
        <v>0</v>
      </c>
      <c r="H356" s="6"/>
      <c r="I356" s="6"/>
      <c r="J356" s="6"/>
      <c r="K356" s="6"/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920.23953119999999</v>
      </c>
      <c r="E357" s="6">
        <v>20.814601380789099</v>
      </c>
      <c r="F357" s="6">
        <v>100</v>
      </c>
      <c r="G357" s="6">
        <v>0</v>
      </c>
      <c r="H357" s="6"/>
      <c r="I357" s="6"/>
      <c r="J357" s="6"/>
      <c r="K357" s="6"/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14463.473847699999</v>
      </c>
      <c r="E358" s="6">
        <v>2.6080345849192401</v>
      </c>
      <c r="F358" s="6">
        <v>99.764735170050002</v>
      </c>
      <c r="G358" s="6">
        <v>0.17932971782325899</v>
      </c>
      <c r="H358" s="6">
        <v>34.107710599999997</v>
      </c>
      <c r="I358" s="6">
        <v>76.037293850984398</v>
      </c>
      <c r="J358" s="6">
        <v>0.23526482995001999</v>
      </c>
      <c r="K358" s="6">
        <v>76.045288242011907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13200.483021800001</v>
      </c>
      <c r="E360" s="6">
        <v>1.4467447879280799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10740.670453299999</v>
      </c>
      <c r="E362" s="6">
        <v>1.4136400225450301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18643.4261152</v>
      </c>
      <c r="E364" s="6">
        <v>1.3413802449926699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19548.9022768</v>
      </c>
      <c r="E366" s="6">
        <v>1.57113912533693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16998.969858199998</v>
      </c>
      <c r="E368" s="6">
        <v>0.92693068067127504</v>
      </c>
      <c r="F368" s="6">
        <v>99.946456368264805</v>
      </c>
      <c r="G368" s="6">
        <v>5.3612479869448497E-2</v>
      </c>
      <c r="H368" s="6">
        <v>9.1067418999999994</v>
      </c>
      <c r="I368" s="6">
        <v>99.999999999999503</v>
      </c>
      <c r="J368" s="6">
        <v>5.35436317352102E-2</v>
      </c>
      <c r="K368" s="6">
        <v>100.07497075590901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4482.7869530999997</v>
      </c>
      <c r="E370" s="6">
        <v>1.8064047116572499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70689.229018099999</v>
      </c>
      <c r="E372" s="6">
        <v>2.1719783741104002</v>
      </c>
      <c r="F372" s="6">
        <v>100</v>
      </c>
      <c r="G372" s="6">
        <v>0</v>
      </c>
      <c r="H372" s="6"/>
      <c r="I372" s="6"/>
      <c r="J372" s="6"/>
      <c r="K372" s="6"/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42098.451533400003</v>
      </c>
      <c r="E374" s="6">
        <v>1.87108750540002</v>
      </c>
      <c r="F374" s="6">
        <v>100</v>
      </c>
      <c r="G374" s="6">
        <v>2.0773244295835501E-16</v>
      </c>
      <c r="H374" s="6"/>
      <c r="I374" s="6"/>
      <c r="J374" s="6"/>
      <c r="K374" s="6"/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13297.913497400001</v>
      </c>
      <c r="E376" s="6">
        <v>2.14961737470338</v>
      </c>
      <c r="F376" s="6">
        <v>100</v>
      </c>
      <c r="G376" s="6">
        <v>2.3865547035299799E-16</v>
      </c>
      <c r="H376" s="6"/>
      <c r="I376" s="6"/>
      <c r="J376" s="6"/>
      <c r="K376" s="6"/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20431.6549973</v>
      </c>
      <c r="E378" s="6">
        <v>1.8968067146782901</v>
      </c>
      <c r="F378" s="6">
        <v>99.794081749759897</v>
      </c>
      <c r="G378" s="6">
        <v>0.20654094942054599</v>
      </c>
      <c r="H378" s="6">
        <v>42.159320200000003</v>
      </c>
      <c r="I378" s="6">
        <v>99.999999999999901</v>
      </c>
      <c r="J378" s="6">
        <v>0.205918250240085</v>
      </c>
      <c r="K378" s="6">
        <v>100.095860212077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25771.192110200001</v>
      </c>
      <c r="E380" s="6">
        <v>2.0258936065140798</v>
      </c>
      <c r="F380" s="6">
        <v>100</v>
      </c>
      <c r="G380" s="6">
        <v>2.2491937273928299E-16</v>
      </c>
      <c r="H380" s="6"/>
      <c r="I380" s="6"/>
      <c r="J380" s="6"/>
      <c r="K380" s="6"/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17466.593289699998</v>
      </c>
      <c r="E382" s="6">
        <v>2.8297758946773399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6388.5345282999997</v>
      </c>
      <c r="E384" s="6">
        <v>2.6983613104916899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27182.558857100001</v>
      </c>
      <c r="E386" s="6">
        <v>1.80753768222835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2522.2599878000001</v>
      </c>
      <c r="E387" s="6">
        <v>12.522934332689101</v>
      </c>
      <c r="F387" s="6">
        <v>98.741238827482505</v>
      </c>
      <c r="G387" s="6">
        <v>1.2376424619111901</v>
      </c>
      <c r="H387" s="6">
        <v>32.1539711</v>
      </c>
      <c r="I387" s="6">
        <v>100</v>
      </c>
      <c r="J387" s="6">
        <v>1.2587611725174901</v>
      </c>
      <c r="K387" s="6">
        <v>97.084619849050895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22466.859841400001</v>
      </c>
      <c r="E388" s="6">
        <v>2.9823931408174298</v>
      </c>
      <c r="F388" s="6">
        <v>99.435661922167398</v>
      </c>
      <c r="G388" s="6">
        <v>0.28399246513214099</v>
      </c>
      <c r="H388" s="6">
        <v>127.5086247</v>
      </c>
      <c r="I388" s="6">
        <v>50.878208502744698</v>
      </c>
      <c r="J388" s="6">
        <v>0.56433807783258305</v>
      </c>
      <c r="K388" s="6">
        <v>50.039116374670499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881.29327969999997</v>
      </c>
      <c r="E389" s="6">
        <v>18.410617494807401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17908.002150600001</v>
      </c>
      <c r="E390" s="6">
        <v>1.92748317074555</v>
      </c>
      <c r="F390" s="6">
        <v>99.355644632104202</v>
      </c>
      <c r="G390" s="6">
        <v>0.55895477914067804</v>
      </c>
      <c r="H390" s="6">
        <v>116.1395244</v>
      </c>
      <c r="I390" s="6">
        <v>86.097738203351895</v>
      </c>
      <c r="J390" s="6">
        <v>0.64435536789576398</v>
      </c>
      <c r="K390" s="6">
        <v>86.187397775665502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208.4217605</v>
      </c>
      <c r="E391" s="6">
        <v>28.153469606675401</v>
      </c>
      <c r="F391" s="6">
        <v>97.533259083362594</v>
      </c>
      <c r="G391" s="6">
        <v>2.5978336847381098</v>
      </c>
      <c r="H391" s="6">
        <v>5.2712529999999997</v>
      </c>
      <c r="I391" s="6">
        <v>100</v>
      </c>
      <c r="J391" s="6">
        <v>2.4667409166374101</v>
      </c>
      <c r="K391" s="6">
        <v>102.716578024109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6602.0226516000002</v>
      </c>
      <c r="E392" s="6">
        <v>1.74185278703361</v>
      </c>
      <c r="F392" s="6">
        <v>100</v>
      </c>
      <c r="G392" s="6">
        <v>0</v>
      </c>
      <c r="H392" s="6"/>
      <c r="I392" s="6"/>
      <c r="J392" s="6"/>
      <c r="K392" s="6"/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12107.7135927</v>
      </c>
      <c r="E394" s="6">
        <v>2.7543489426286998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1109.6692016</v>
      </c>
      <c r="E395" s="6">
        <v>15.995166498953401</v>
      </c>
      <c r="F395" s="6">
        <v>93.117135799474596</v>
      </c>
      <c r="G395" s="6">
        <v>4.3219284539273604</v>
      </c>
      <c r="H395" s="6">
        <v>82.022523100000001</v>
      </c>
      <c r="I395" s="6">
        <v>58.453342868759897</v>
      </c>
      <c r="J395" s="6">
        <v>6.8828642005254004</v>
      </c>
      <c r="K395" s="6">
        <v>58.4706580044462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16547.149274899999</v>
      </c>
      <c r="E396" s="6">
        <v>3.7000291873605202</v>
      </c>
      <c r="F396" s="6">
        <v>93.656141177839501</v>
      </c>
      <c r="G396" s="6">
        <v>2.9776645910642401</v>
      </c>
      <c r="H396" s="6">
        <v>1120.8317744999999</v>
      </c>
      <c r="I396" s="6">
        <v>44.621422581214198</v>
      </c>
      <c r="J396" s="6">
        <v>6.3438588221604597</v>
      </c>
      <c r="K396" s="6">
        <v>43.960085357951399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36810.355488399997</v>
      </c>
      <c r="E398" s="6">
        <v>2.5063155928554699</v>
      </c>
      <c r="F398" s="6">
        <v>100</v>
      </c>
      <c r="G398" s="6">
        <v>0</v>
      </c>
      <c r="H398" s="6"/>
      <c r="I398" s="6"/>
      <c r="J398" s="6"/>
      <c r="K398" s="6"/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32535.419683600001</v>
      </c>
      <c r="E400" s="6">
        <v>2.74861763973944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830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457</v>
      </c>
      <c r="I410" s="5" t="s">
        <v>458</v>
      </c>
      <c r="J410" s="5" t="s">
        <v>459</v>
      </c>
      <c r="K410" s="5" t="s">
        <v>460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3.5432100000000002</v>
      </c>
      <c r="E411" s="6"/>
      <c r="F411" s="6">
        <v>60</v>
      </c>
      <c r="G411" s="6"/>
      <c r="H411" s="6">
        <v>2.3621400000000001</v>
      </c>
      <c r="I411" s="6"/>
      <c r="J411" s="6">
        <v>40</v>
      </c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50.552355599999999</v>
      </c>
      <c r="E412" s="6"/>
      <c r="F412" s="6">
        <v>33.175494790743997</v>
      </c>
      <c r="G412" s="6"/>
      <c r="H412" s="6">
        <v>101.8262477</v>
      </c>
      <c r="I412" s="6"/>
      <c r="J412" s="6">
        <v>66.824505209256003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1.6984925</v>
      </c>
      <c r="E413" s="6"/>
      <c r="F413" s="6">
        <v>20</v>
      </c>
      <c r="G413" s="6"/>
      <c r="H413" s="6">
        <v>6.7939699999999998</v>
      </c>
      <c r="I413" s="6"/>
      <c r="J413" s="6">
        <v>80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49.256282499999998</v>
      </c>
      <c r="E414" s="6"/>
      <c r="F414" s="6">
        <v>13.6150234741784</v>
      </c>
      <c r="G414" s="6"/>
      <c r="H414" s="6">
        <v>312.52262000000002</v>
      </c>
      <c r="I414" s="6"/>
      <c r="J414" s="6">
        <v>86.3849765258216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/>
      <c r="E415" s="6"/>
      <c r="F415" s="6"/>
      <c r="G415" s="6"/>
      <c r="H415" s="6">
        <v>9.6779542999999997</v>
      </c>
      <c r="I415" s="6"/>
      <c r="J415" s="6">
        <v>100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8.0447068000000002</v>
      </c>
      <c r="E416" s="6"/>
      <c r="F416" s="6">
        <v>2.4670912971456298</v>
      </c>
      <c r="G416" s="6"/>
      <c r="H416" s="6">
        <v>318.03592140000001</v>
      </c>
      <c r="I416" s="6"/>
      <c r="J416" s="6">
        <v>97.5329087028544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155.8845397</v>
      </c>
      <c r="E417" s="6"/>
      <c r="F417" s="6">
        <v>79.498340069655896</v>
      </c>
      <c r="G417" s="6"/>
      <c r="H417" s="6">
        <v>40.200736499999998</v>
      </c>
      <c r="I417" s="6"/>
      <c r="J417" s="6">
        <v>20.501659930344101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2234.1322693000002</v>
      </c>
      <c r="E418" s="6"/>
      <c r="F418" s="6">
        <v>81.754739680943302</v>
      </c>
      <c r="G418" s="6"/>
      <c r="H418" s="6">
        <v>498.59280330000001</v>
      </c>
      <c r="I418" s="6"/>
      <c r="J418" s="6">
        <v>18.245260319056701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50.196651799999998</v>
      </c>
      <c r="E419" s="6"/>
      <c r="F419" s="6">
        <v>95.746523004901604</v>
      </c>
      <c r="G419" s="6"/>
      <c r="H419" s="6">
        <v>2.2299536</v>
      </c>
      <c r="I419" s="6"/>
      <c r="J419" s="6">
        <v>4.25347699509837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1077.2176084</v>
      </c>
      <c r="E420" s="6"/>
      <c r="F420" s="6">
        <v>90.118574054393207</v>
      </c>
      <c r="G420" s="6"/>
      <c r="H420" s="6">
        <v>118.1160059</v>
      </c>
      <c r="I420" s="6"/>
      <c r="J420" s="6">
        <v>9.8814259456068196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135.60112609999999</v>
      </c>
      <c r="E421" s="6"/>
      <c r="F421" s="6">
        <v>85.255822608078503</v>
      </c>
      <c r="G421" s="6"/>
      <c r="H421" s="6">
        <v>23.4509151</v>
      </c>
      <c r="I421" s="6"/>
      <c r="J421" s="6">
        <v>14.7441773919215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2520.7370999999998</v>
      </c>
      <c r="E422" s="6"/>
      <c r="F422" s="6">
        <v>87.7594659894947</v>
      </c>
      <c r="G422" s="6"/>
      <c r="H422" s="6">
        <v>351.58792110000002</v>
      </c>
      <c r="I422" s="6"/>
      <c r="J422" s="6">
        <v>12.2405340105053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72.185295999999994</v>
      </c>
      <c r="E423" s="6"/>
      <c r="F423" s="6">
        <v>62.5</v>
      </c>
      <c r="G423" s="6"/>
      <c r="H423" s="6">
        <v>43.311177600000001</v>
      </c>
      <c r="I423" s="6"/>
      <c r="J423" s="6">
        <v>37.5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691.17420919999995</v>
      </c>
      <c r="E424" s="6"/>
      <c r="F424" s="6">
        <v>67.787610619469007</v>
      </c>
      <c r="G424" s="6"/>
      <c r="H424" s="6">
        <v>328.44309679999998</v>
      </c>
      <c r="I424" s="6"/>
      <c r="J424" s="6">
        <v>32.212389380531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831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457</v>
      </c>
      <c r="I434" s="5" t="s">
        <v>458</v>
      </c>
      <c r="J434" s="5" t="s">
        <v>459</v>
      </c>
      <c r="K434" s="5" t="s">
        <v>460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419.1093161</v>
      </c>
      <c r="E435" s="6"/>
      <c r="F435" s="6">
        <v>76.600551067358097</v>
      </c>
      <c r="G435" s="6"/>
      <c r="H435" s="6">
        <v>128.0268471</v>
      </c>
      <c r="I435" s="6"/>
      <c r="J435" s="6">
        <v>23.399448932641899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6631.1145317999999</v>
      </c>
      <c r="E436" s="6"/>
      <c r="F436" s="6">
        <v>76.569646847816998</v>
      </c>
      <c r="G436" s="6"/>
      <c r="H436" s="6">
        <v>2029.1246162</v>
      </c>
      <c r="I436" s="6"/>
      <c r="J436" s="6">
        <v>23.430353152182899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245.57574959999999</v>
      </c>
      <c r="E437" s="6">
        <v>21.052606763308301</v>
      </c>
      <c r="F437" s="6">
        <v>97.508434059717999</v>
      </c>
      <c r="G437" s="6">
        <v>2.57936466602228</v>
      </c>
      <c r="H437" s="6">
        <v>6.2750282000000004</v>
      </c>
      <c r="I437" s="6">
        <v>100</v>
      </c>
      <c r="J437" s="6">
        <v>2.4915659402819599</v>
      </c>
      <c r="K437" s="6">
        <v>100.94447246470899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7431.2975296000004</v>
      </c>
      <c r="E438" s="6">
        <v>2.4575510438547501</v>
      </c>
      <c r="F438" s="6">
        <v>95.158068883446703</v>
      </c>
      <c r="G438" s="6">
        <v>1.9941475919924601</v>
      </c>
      <c r="H438" s="6">
        <v>378.12695409999998</v>
      </c>
      <c r="I438" s="6">
        <v>39.049490648084401</v>
      </c>
      <c r="J438" s="6">
        <v>4.8419311165532699</v>
      </c>
      <c r="K438" s="6">
        <v>39.190816505803099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121.8532565</v>
      </c>
      <c r="E439" s="6">
        <v>20.655220034974601</v>
      </c>
      <c r="F439" s="6">
        <v>94.146035362286895</v>
      </c>
      <c r="G439" s="6">
        <v>6.0772824161983197</v>
      </c>
      <c r="H439" s="6">
        <v>7.5767891000000001</v>
      </c>
      <c r="I439" s="6">
        <v>99.999999999999801</v>
      </c>
      <c r="J439" s="6">
        <v>5.8539646377131502</v>
      </c>
      <c r="K439" s="6">
        <v>97.737530147691899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3300.5994178999999</v>
      </c>
      <c r="E440" s="6">
        <v>3.5432469408042802</v>
      </c>
      <c r="F440" s="6">
        <v>90.537954162318499</v>
      </c>
      <c r="G440" s="6">
        <v>2.35755213175019</v>
      </c>
      <c r="H440" s="6">
        <v>344.94288360000002</v>
      </c>
      <c r="I440" s="6">
        <v>22.279541883329902</v>
      </c>
      <c r="J440" s="6">
        <v>9.4620458376815204</v>
      </c>
      <c r="K440" s="6">
        <v>22.5583294037366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28.291924999999999</v>
      </c>
      <c r="E441" s="6">
        <v>25.786818338057898</v>
      </c>
      <c r="F441" s="6">
        <v>86.206896551724199</v>
      </c>
      <c r="G441" s="6">
        <v>7.8159080438133399</v>
      </c>
      <c r="H441" s="6">
        <v>4.5267080000000002</v>
      </c>
      <c r="I441" s="6">
        <v>48.476798574163197</v>
      </c>
      <c r="J441" s="6">
        <v>13.7931034482759</v>
      </c>
      <c r="K441" s="6">
        <v>48.849425273833297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470.77763199999998</v>
      </c>
      <c r="E442" s="6">
        <v>6.9636896378845803</v>
      </c>
      <c r="F442" s="6">
        <v>79.541108986615697</v>
      </c>
      <c r="G442" s="6">
        <v>4.5874992063521001</v>
      </c>
      <c r="H442" s="6">
        <v>121.089439</v>
      </c>
      <c r="I442" s="6">
        <v>17.620726407460101</v>
      </c>
      <c r="J442" s="6">
        <v>20.458891013384299</v>
      </c>
      <c r="K442" s="6">
        <v>17.835510933107201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224.1319603</v>
      </c>
      <c r="E443" s="6">
        <v>23.976285123646701</v>
      </c>
      <c r="F443" s="6">
        <v>97.180550618519007</v>
      </c>
      <c r="G443" s="6">
        <v>2.9399935622798701</v>
      </c>
      <c r="H443" s="6">
        <v>6.5026254000000003</v>
      </c>
      <c r="I443" s="6">
        <v>100</v>
      </c>
      <c r="J443" s="6">
        <v>2.8194493814810402</v>
      </c>
      <c r="K443" s="6">
        <v>101.335457580436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5500.7263549999998</v>
      </c>
      <c r="E444" s="6">
        <v>4.4362608146228997</v>
      </c>
      <c r="F444" s="6">
        <v>82.359786098253394</v>
      </c>
      <c r="G444" s="6">
        <v>4.3607626362809402</v>
      </c>
      <c r="H444" s="6">
        <v>1178.1719467</v>
      </c>
      <c r="I444" s="6">
        <v>20.678462974288198</v>
      </c>
      <c r="J444" s="6">
        <v>17.640213901746598</v>
      </c>
      <c r="K444" s="6">
        <v>20.359814226163898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17.521094099999999</v>
      </c>
      <c r="E445" s="6">
        <v>29.716801695642701</v>
      </c>
      <c r="F445" s="6">
        <v>64.043280334102604</v>
      </c>
      <c r="G445" s="6">
        <v>18.8622579135147</v>
      </c>
      <c r="H445" s="6">
        <v>9.8371142999999996</v>
      </c>
      <c r="I445" s="6">
        <v>41.095470501043501</v>
      </c>
      <c r="J445" s="6">
        <v>35.956719665897403</v>
      </c>
      <c r="K445" s="6">
        <v>33.595969891410299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332.45364660000001</v>
      </c>
      <c r="E446" s="6">
        <v>12.475061992201301</v>
      </c>
      <c r="F446" s="6">
        <v>49.611269568859001</v>
      </c>
      <c r="G446" s="6">
        <v>12.3477102257645</v>
      </c>
      <c r="H446" s="6">
        <v>337.6635455</v>
      </c>
      <c r="I446" s="6">
        <v>12.1219355235483</v>
      </c>
      <c r="J446" s="6">
        <v>50.388730431140999</v>
      </c>
      <c r="K446" s="6">
        <v>12.157194184634101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33.960661600000002</v>
      </c>
      <c r="E447" s="6">
        <v>32.870793849819599</v>
      </c>
      <c r="F447" s="6">
        <v>80.783756539437803</v>
      </c>
      <c r="G447" s="6">
        <v>13.143098722526901</v>
      </c>
      <c r="H447" s="6">
        <v>8.0783114000000005</v>
      </c>
      <c r="I447" s="6">
        <v>56.807769163948301</v>
      </c>
      <c r="J447" s="6">
        <v>19.2162434605622</v>
      </c>
      <c r="K447" s="6">
        <v>55.252676703095297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909.04082649999998</v>
      </c>
      <c r="E448" s="6">
        <v>11.293445923258499</v>
      </c>
      <c r="F448" s="6">
        <v>55.8008189048657</v>
      </c>
      <c r="G448" s="6">
        <v>11.5381439126387</v>
      </c>
      <c r="H448" s="6">
        <v>720.04068940000002</v>
      </c>
      <c r="I448" s="6">
        <v>15.074369961114201</v>
      </c>
      <c r="J448" s="6">
        <v>44.1991810951343</v>
      </c>
      <c r="K448" s="6">
        <v>14.5667377316705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65.255455100000006</v>
      </c>
      <c r="E449" s="6">
        <v>19.892826812922799</v>
      </c>
      <c r="F449" s="6">
        <v>93.514788016330101</v>
      </c>
      <c r="G449" s="6">
        <v>6.7157472997648204</v>
      </c>
      <c r="H449" s="6">
        <v>4.5254389000000002</v>
      </c>
      <c r="I449" s="6">
        <v>99.999999999999801</v>
      </c>
      <c r="J449" s="6">
        <v>6.4852119836699096</v>
      </c>
      <c r="K449" s="6">
        <v>96.839037288239396</v>
      </c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2874.4934837999999</v>
      </c>
      <c r="E450" s="6">
        <v>1.8755978418090899</v>
      </c>
      <c r="F450" s="6">
        <v>98.9699323297326</v>
      </c>
      <c r="G450" s="6">
        <v>0.64412804808481305</v>
      </c>
      <c r="H450" s="6">
        <v>29.9173975</v>
      </c>
      <c r="I450" s="6">
        <v>62.099559934960702</v>
      </c>
      <c r="J450" s="6">
        <v>1.0300676702674101</v>
      </c>
      <c r="K450" s="6">
        <v>61.888467302431899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471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901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963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457</v>
      </c>
      <c r="I16" s="5" t="s">
        <v>458</v>
      </c>
      <c r="J16" s="5" t="s">
        <v>459</v>
      </c>
      <c r="K16" s="5" t="s">
        <v>460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140619.74130560001</v>
      </c>
      <c r="E17" s="6">
        <v>2.1196665160872099</v>
      </c>
      <c r="F17" s="6">
        <v>99.461814245054697</v>
      </c>
      <c r="G17" s="6">
        <v>0.12408794824548799</v>
      </c>
      <c r="H17" s="6">
        <v>760.89042019999999</v>
      </c>
      <c r="I17" s="6">
        <v>23.021223351871601</v>
      </c>
      <c r="J17" s="6">
        <v>0.53818575494534904</v>
      </c>
      <c r="K17" s="6">
        <v>22.932625668800899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2654951.8903939002</v>
      </c>
      <c r="E18" s="6">
        <v>0.25843279750687698</v>
      </c>
      <c r="F18" s="6">
        <v>99.475466231000993</v>
      </c>
      <c r="G18" s="6">
        <v>7.4016087513796902E-2</v>
      </c>
      <c r="H18" s="6">
        <v>13999.551591400001</v>
      </c>
      <c r="I18" s="6">
        <v>14.0569445458902</v>
      </c>
      <c r="J18" s="6">
        <v>0.52453376899905002</v>
      </c>
      <c r="K18" s="6">
        <v>14.0368175495729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508.72917510000002</v>
      </c>
      <c r="E19" s="6"/>
      <c r="F19" s="6">
        <v>92.980360158361407</v>
      </c>
      <c r="G19" s="6"/>
      <c r="H19" s="6">
        <v>38.4069881</v>
      </c>
      <c r="I19" s="6"/>
      <c r="J19" s="6">
        <v>7.0196398416386003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8232.8381274000003</v>
      </c>
      <c r="E20" s="6"/>
      <c r="F20" s="6">
        <v>95.0647896288325</v>
      </c>
      <c r="G20" s="6"/>
      <c r="H20" s="6">
        <v>427.40102059999998</v>
      </c>
      <c r="I20" s="6"/>
      <c r="J20" s="6">
        <v>4.9352103711674502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140111.01213049999</v>
      </c>
      <c r="E21" s="6">
        <v>2.12701689327938</v>
      </c>
      <c r="F21" s="6">
        <v>99.486994603653201</v>
      </c>
      <c r="G21" s="6">
        <v>0.12416680235133901</v>
      </c>
      <c r="H21" s="6">
        <v>722.48343209999996</v>
      </c>
      <c r="I21" s="6">
        <v>24.172485774914001</v>
      </c>
      <c r="J21" s="6">
        <v>0.51300539634682196</v>
      </c>
      <c r="K21" s="6">
        <v>24.0796336324095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2646719.0522665</v>
      </c>
      <c r="E22" s="6">
        <v>0.25890235407754802</v>
      </c>
      <c r="F22" s="6">
        <v>99.489824626855693</v>
      </c>
      <c r="G22" s="6">
        <v>7.4203880784743506E-2</v>
      </c>
      <c r="H22" s="6">
        <v>13572.1505708</v>
      </c>
      <c r="I22" s="6">
        <v>14.4907741461928</v>
      </c>
      <c r="J22" s="6">
        <v>0.51017537314429295</v>
      </c>
      <c r="K22" s="6">
        <v>14.470575167920201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832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457</v>
      </c>
      <c r="I32" s="5" t="s">
        <v>458</v>
      </c>
      <c r="J32" s="5" t="s">
        <v>459</v>
      </c>
      <c r="K32" s="5" t="s">
        <v>460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140619.74130560001</v>
      </c>
      <c r="E33" s="6">
        <v>2.1196665160872099</v>
      </c>
      <c r="F33" s="6">
        <v>99.461814245054697</v>
      </c>
      <c r="G33" s="6">
        <v>0.12408794824548799</v>
      </c>
      <c r="H33" s="6">
        <v>760.89042019999999</v>
      </c>
      <c r="I33" s="6">
        <v>23.021223351871601</v>
      </c>
      <c r="J33" s="6">
        <v>0.53818575494534904</v>
      </c>
      <c r="K33" s="6">
        <v>22.932625668800899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2654951.8903939002</v>
      </c>
      <c r="E34" s="6">
        <v>0.25843279750687698</v>
      </c>
      <c r="F34" s="6">
        <v>99.475466231000993</v>
      </c>
      <c r="G34" s="6">
        <v>7.4016087513796902E-2</v>
      </c>
      <c r="H34" s="6">
        <v>13999.551591400001</v>
      </c>
      <c r="I34" s="6">
        <v>14.0569445458902</v>
      </c>
      <c r="J34" s="6">
        <v>0.52453376899905002</v>
      </c>
      <c r="K34" s="6">
        <v>14.0368175495729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1561.3500652</v>
      </c>
      <c r="E35" s="6">
        <v>16.992225215216202</v>
      </c>
      <c r="F35" s="6">
        <v>100</v>
      </c>
      <c r="G35" s="6">
        <v>0</v>
      </c>
      <c r="H35" s="6"/>
      <c r="I35" s="6"/>
      <c r="J35" s="6"/>
      <c r="K35" s="6"/>
    </row>
    <row r="36" spans="1:11" x14ac:dyDescent="0.25">
      <c r="A36" s="6" t="s">
        <v>14</v>
      </c>
      <c r="B36" s="6" t="s">
        <v>15</v>
      </c>
      <c r="C36" s="6" t="s">
        <v>11</v>
      </c>
      <c r="D36" s="6">
        <v>50498.286598999999</v>
      </c>
      <c r="E36" s="6">
        <v>2.2248517186732601</v>
      </c>
      <c r="F36" s="6">
        <v>97.835706455928204</v>
      </c>
      <c r="G36" s="6">
        <v>1.15287175125388</v>
      </c>
      <c r="H36" s="6">
        <v>1117.1086674999999</v>
      </c>
      <c r="I36" s="6">
        <v>51.878858014925598</v>
      </c>
      <c r="J36" s="6">
        <v>2.1642935440717999</v>
      </c>
      <c r="K36" s="6">
        <v>52.114937248671403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321.71762100000001</v>
      </c>
      <c r="E37" s="6">
        <v>16.776715959912199</v>
      </c>
      <c r="F37" s="6">
        <v>96.707436171382398</v>
      </c>
      <c r="G37" s="6">
        <v>3.3718744733396999</v>
      </c>
      <c r="H37" s="6">
        <v>10.9534059</v>
      </c>
      <c r="I37" s="6">
        <v>99.999999999999901</v>
      </c>
      <c r="J37" s="6">
        <v>3.2925638286175598</v>
      </c>
      <c r="K37" s="6">
        <v>99.036906308153704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11249.3310681</v>
      </c>
      <c r="E38" s="6">
        <v>1.88505192571534</v>
      </c>
      <c r="F38" s="6">
        <v>95.813332433678298</v>
      </c>
      <c r="G38" s="6">
        <v>1.59662010114505</v>
      </c>
      <c r="H38" s="6">
        <v>491.5517322</v>
      </c>
      <c r="I38" s="6">
        <v>36.840735185163503</v>
      </c>
      <c r="J38" s="6">
        <v>4.1866675663216704</v>
      </c>
      <c r="K38" s="6">
        <v>36.539202145372698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525.22714829999995</v>
      </c>
      <c r="E39" s="6">
        <v>30.2224580051878</v>
      </c>
      <c r="F39" s="6">
        <v>100</v>
      </c>
      <c r="G39" s="6">
        <v>3.3553668738126402E-15</v>
      </c>
      <c r="H39" s="6"/>
      <c r="I39" s="6"/>
      <c r="J39" s="6"/>
      <c r="K39" s="6"/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39645.188894500003</v>
      </c>
      <c r="E40" s="6">
        <v>1.3421100266591</v>
      </c>
      <c r="F40" s="6">
        <v>99.592846233101398</v>
      </c>
      <c r="G40" s="6">
        <v>0.26307353103581099</v>
      </c>
      <c r="H40" s="6">
        <v>162.0767817</v>
      </c>
      <c r="I40" s="6">
        <v>64.548507364832005</v>
      </c>
      <c r="J40" s="6">
        <v>0.40715376689864602</v>
      </c>
      <c r="K40" s="6">
        <v>64.349746593332299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648.14415340000005</v>
      </c>
      <c r="E41" s="6">
        <v>14.7754316543048</v>
      </c>
      <c r="F41" s="6">
        <v>98.274916842325197</v>
      </c>
      <c r="G41" s="6">
        <v>1.75240718862709</v>
      </c>
      <c r="H41" s="6">
        <v>11.377293399999999</v>
      </c>
      <c r="I41" s="6">
        <v>100</v>
      </c>
      <c r="J41" s="6">
        <v>1.7250831576748</v>
      </c>
      <c r="K41" s="6">
        <v>99.831518248864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12530.4770764</v>
      </c>
      <c r="E42" s="6">
        <v>1.6444137221552499</v>
      </c>
      <c r="F42" s="6">
        <v>99.570269357315794</v>
      </c>
      <c r="G42" s="6">
        <v>0.171716896832452</v>
      </c>
      <c r="H42" s="6">
        <v>54.0796967</v>
      </c>
      <c r="I42" s="6">
        <v>39.822962737589101</v>
      </c>
      <c r="J42" s="6">
        <v>0.42973064268419497</v>
      </c>
      <c r="K42" s="6">
        <v>39.787476089701897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770.62397199999998</v>
      </c>
      <c r="E43" s="6">
        <v>28.762609987124399</v>
      </c>
      <c r="F43" s="6">
        <v>99.627777148144503</v>
      </c>
      <c r="G43" s="6">
        <v>0.387555402779376</v>
      </c>
      <c r="H43" s="6">
        <v>2.8791554000000001</v>
      </c>
      <c r="I43" s="6">
        <v>100</v>
      </c>
      <c r="J43" s="6">
        <v>0.372222851855531</v>
      </c>
      <c r="K43" s="6">
        <v>103.731630414913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49760.060446199997</v>
      </c>
      <c r="E44" s="6">
        <v>2.0677570291432699</v>
      </c>
      <c r="F44" s="6">
        <v>99.8676671675412</v>
      </c>
      <c r="G44" s="6">
        <v>7.9795954621240298E-2</v>
      </c>
      <c r="H44" s="6">
        <v>65.9361526</v>
      </c>
      <c r="I44" s="6">
        <v>59.951616244873001</v>
      </c>
      <c r="J44" s="6">
        <v>0.13233283245876501</v>
      </c>
      <c r="K44" s="6">
        <v>60.2196423167576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10122.951908200001</v>
      </c>
      <c r="E45" s="6">
        <v>22.4337763750516</v>
      </c>
      <c r="F45" s="6">
        <v>99.969612071026106</v>
      </c>
      <c r="G45" s="6">
        <v>3.1145329234997299E-2</v>
      </c>
      <c r="H45" s="6">
        <v>3.0770905000000002</v>
      </c>
      <c r="I45" s="6">
        <v>100</v>
      </c>
      <c r="J45" s="6">
        <v>3.0387928973885401E-2</v>
      </c>
      <c r="K45" s="6">
        <v>102.461292578471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238705.07597219999</v>
      </c>
      <c r="E46" s="6">
        <v>2.9572190032889099</v>
      </c>
      <c r="F46" s="6">
        <v>95.932087204390697</v>
      </c>
      <c r="G46" s="6">
        <v>1.7466962586122301</v>
      </c>
      <c r="H46" s="6">
        <v>10122.0713655</v>
      </c>
      <c r="I46" s="6">
        <v>41.229822445809504</v>
      </c>
      <c r="J46" s="6">
        <v>4.0679127956093399</v>
      </c>
      <c r="K46" s="6">
        <v>41.191693681740198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26</v>
      </c>
      <c r="B48" s="6" t="s">
        <v>27</v>
      </c>
      <c r="C48" s="6" t="s">
        <v>11</v>
      </c>
      <c r="D48" s="6">
        <v>9242.7971137999994</v>
      </c>
      <c r="E48" s="6">
        <v>1.5113213271036601</v>
      </c>
      <c r="F48" s="6">
        <v>99.319537890995903</v>
      </c>
      <c r="G48" s="6">
        <v>0.416284966171038</v>
      </c>
      <c r="H48" s="6">
        <v>63.324632299999998</v>
      </c>
      <c r="I48" s="6">
        <v>60.671917821519699</v>
      </c>
      <c r="J48" s="6">
        <v>0.68046210900408699</v>
      </c>
      <c r="K48" s="6">
        <v>60.760518365362799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833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457</v>
      </c>
      <c r="I58" s="5" t="s">
        <v>458</v>
      </c>
      <c r="J58" s="5" t="s">
        <v>459</v>
      </c>
      <c r="K58" s="5" t="s">
        <v>460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140111.01213049999</v>
      </c>
      <c r="E59" s="6">
        <v>2.12701689327938</v>
      </c>
      <c r="F59" s="6">
        <v>99.486994603653201</v>
      </c>
      <c r="G59" s="6">
        <v>0.12416680235133901</v>
      </c>
      <c r="H59" s="6">
        <v>722.48343209999996</v>
      </c>
      <c r="I59" s="6">
        <v>24.172485774914001</v>
      </c>
      <c r="J59" s="6">
        <v>0.51300539634682196</v>
      </c>
      <c r="K59" s="6">
        <v>24.0796336324095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2646719.0522665</v>
      </c>
      <c r="E60" s="6">
        <v>0.25890235407754802</v>
      </c>
      <c r="F60" s="6">
        <v>99.489824626855693</v>
      </c>
      <c r="G60" s="6">
        <v>7.4203880784743506E-2</v>
      </c>
      <c r="H60" s="6">
        <v>13572.1505708</v>
      </c>
      <c r="I60" s="6">
        <v>14.4907741461928</v>
      </c>
      <c r="J60" s="6">
        <v>0.51017537314429295</v>
      </c>
      <c r="K60" s="6">
        <v>14.470575167920201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200.94514710000001</v>
      </c>
      <c r="E61" s="6">
        <v>14.239525456667099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28</v>
      </c>
      <c r="B62" s="6" t="s">
        <v>29</v>
      </c>
      <c r="C62" s="6" t="s">
        <v>11</v>
      </c>
      <c r="D62" s="6">
        <v>3384.8213311</v>
      </c>
      <c r="E62" s="6">
        <v>2.77062849245526</v>
      </c>
      <c r="F62" s="6">
        <v>99.131990581031801</v>
      </c>
      <c r="G62" s="6">
        <v>0.530010992690787</v>
      </c>
      <c r="H62" s="6">
        <v>29.637827099999999</v>
      </c>
      <c r="I62" s="6">
        <v>60.457057561274198</v>
      </c>
      <c r="J62" s="6">
        <v>0.86800941896824901</v>
      </c>
      <c r="K62" s="6">
        <v>60.530500691707601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23101.9291467</v>
      </c>
      <c r="E64" s="6">
        <v>1.90909445543167</v>
      </c>
      <c r="F64" s="6">
        <v>99.8440340265294</v>
      </c>
      <c r="G64" s="6">
        <v>0.156537996601328</v>
      </c>
      <c r="H64" s="6">
        <v>36.087432800000002</v>
      </c>
      <c r="I64" s="6">
        <v>100</v>
      </c>
      <c r="J64" s="6">
        <v>0.155965973470574</v>
      </c>
      <c r="K64" s="6">
        <v>100.21022349504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42750.0382178</v>
      </c>
      <c r="E66" s="6">
        <v>2.6172436279623001</v>
      </c>
      <c r="F66" s="6">
        <v>97.589523651386301</v>
      </c>
      <c r="G66" s="6">
        <v>1.36134561064824</v>
      </c>
      <c r="H66" s="6">
        <v>1055.9325650000001</v>
      </c>
      <c r="I66" s="6">
        <v>54.835201056673398</v>
      </c>
      <c r="J66" s="6">
        <v>2.41047634861365</v>
      </c>
      <c r="K66" s="6">
        <v>55.1148613196208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192.28757540000001</v>
      </c>
      <c r="E67" s="6">
        <v>24.693882803469499</v>
      </c>
      <c r="F67" s="6">
        <v>94.610631266421706</v>
      </c>
      <c r="G67" s="6">
        <v>5.6407449923834303</v>
      </c>
      <c r="H67" s="6">
        <v>10.9534059</v>
      </c>
      <c r="I67" s="6">
        <v>99.999999999999901</v>
      </c>
      <c r="J67" s="6">
        <v>5.3893687335783396</v>
      </c>
      <c r="K67" s="6">
        <v>99.023553763774999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7629.7034761000004</v>
      </c>
      <c r="E68" s="6">
        <v>2.5595190701481898</v>
      </c>
      <c r="F68" s="6">
        <v>94.248086009859307</v>
      </c>
      <c r="G68" s="6">
        <v>2.3412705238457399</v>
      </c>
      <c r="H68" s="6">
        <v>465.63702269999999</v>
      </c>
      <c r="I68" s="6">
        <v>38.795466111378197</v>
      </c>
      <c r="J68" s="6">
        <v>5.7519139901406602</v>
      </c>
      <c r="K68" s="6">
        <v>38.362928597679797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7325.6120451999996</v>
      </c>
      <c r="E70" s="6">
        <v>2.5342255838471801</v>
      </c>
      <c r="F70" s="6">
        <v>100</v>
      </c>
      <c r="G70" s="6">
        <v>0</v>
      </c>
      <c r="H70" s="6"/>
      <c r="I70" s="6"/>
      <c r="J70" s="6"/>
      <c r="K70" s="6"/>
    </row>
    <row r="71" spans="1:11" x14ac:dyDescent="0.25">
      <c r="A71" s="6" t="s">
        <v>34</v>
      </c>
      <c r="B71" s="6" t="s">
        <v>35</v>
      </c>
      <c r="C71" s="6" t="s">
        <v>10</v>
      </c>
      <c r="D71" s="6">
        <v>1705.0900827</v>
      </c>
      <c r="E71" s="6">
        <v>17.370470961147401</v>
      </c>
      <c r="F71" s="6">
        <v>93.036907289122098</v>
      </c>
      <c r="G71" s="6">
        <v>7.1570605467771404</v>
      </c>
      <c r="H71" s="6">
        <v>127.6128009</v>
      </c>
      <c r="I71" s="6">
        <v>100</v>
      </c>
      <c r="J71" s="6">
        <v>6.9630927108778602</v>
      </c>
      <c r="K71" s="6">
        <v>95.628595826808905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46811.533043000003</v>
      </c>
      <c r="E72" s="6">
        <v>1.8966411250570601</v>
      </c>
      <c r="F72" s="6">
        <v>99.017424299748498</v>
      </c>
      <c r="G72" s="6">
        <v>0.99229305284897895</v>
      </c>
      <c r="H72" s="6">
        <v>464.52303910000001</v>
      </c>
      <c r="I72" s="6">
        <v>99.999999999999901</v>
      </c>
      <c r="J72" s="6">
        <v>0.98257570025152996</v>
      </c>
      <c r="K72" s="6">
        <v>99.9966742699702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39075.955363499997</v>
      </c>
      <c r="E74" s="6">
        <v>1.3598879850926699</v>
      </c>
      <c r="F74" s="6">
        <v>99.644417125262805</v>
      </c>
      <c r="G74" s="6">
        <v>0.26648875440776998</v>
      </c>
      <c r="H74" s="6">
        <v>139.44324169999999</v>
      </c>
      <c r="I74" s="6">
        <v>74.881497989130693</v>
      </c>
      <c r="J74" s="6">
        <v>0.35558287473714401</v>
      </c>
      <c r="K74" s="6">
        <v>74.677715070021407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5984.5124956999998</v>
      </c>
      <c r="E75" s="6">
        <v>12.5279551055471</v>
      </c>
      <c r="F75" s="6">
        <v>96.468371785194904</v>
      </c>
      <c r="G75" s="6">
        <v>2.1769780209434599</v>
      </c>
      <c r="H75" s="6">
        <v>219.08810930000001</v>
      </c>
      <c r="I75" s="6">
        <v>59.652841162285199</v>
      </c>
      <c r="J75" s="6">
        <v>3.5316282148050999</v>
      </c>
      <c r="K75" s="6">
        <v>59.465354878574303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48724.969854100003</v>
      </c>
      <c r="E76" s="6">
        <v>2.5998207915398202</v>
      </c>
      <c r="F76" s="6">
        <v>97.030473657183407</v>
      </c>
      <c r="G76" s="6">
        <v>1.63833844423908</v>
      </c>
      <c r="H76" s="6">
        <v>1491.1818533000001</v>
      </c>
      <c r="I76" s="6">
        <v>54.256455773862903</v>
      </c>
      <c r="J76" s="6">
        <v>2.9695263428166201</v>
      </c>
      <c r="K76" s="6">
        <v>53.5333709498289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84.660961299999997</v>
      </c>
      <c r="E77" s="6">
        <v>27.468978902534101</v>
      </c>
      <c r="F77" s="6">
        <v>93.394751912168502</v>
      </c>
      <c r="G77" s="6">
        <v>6.9690542682885201</v>
      </c>
      <c r="H77" s="6">
        <v>5.9875597000000003</v>
      </c>
      <c r="I77" s="6">
        <v>100</v>
      </c>
      <c r="J77" s="6">
        <v>6.6052480878314599</v>
      </c>
      <c r="K77" s="6">
        <v>98.538780950305096</v>
      </c>
    </row>
    <row r="78" spans="1:11" x14ac:dyDescent="0.25">
      <c r="A78" s="6" t="s">
        <v>38</v>
      </c>
      <c r="B78" s="6" t="s">
        <v>39</v>
      </c>
      <c r="C78" s="6" t="s">
        <v>11</v>
      </c>
      <c r="D78" s="6">
        <v>4546.950452</v>
      </c>
      <c r="E78" s="6">
        <v>2.94211546834884</v>
      </c>
      <c r="F78" s="6">
        <v>97.609784259010297</v>
      </c>
      <c r="G78" s="6">
        <v>1.4466416689336601</v>
      </c>
      <c r="H78" s="6">
        <v>111.3432698</v>
      </c>
      <c r="I78" s="6">
        <v>58.951828729806103</v>
      </c>
      <c r="J78" s="6">
        <v>2.39021574098973</v>
      </c>
      <c r="K78" s="6">
        <v>59.076835108716402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5884.2415136</v>
      </c>
      <c r="E80" s="6">
        <v>2.9296154104505101</v>
      </c>
      <c r="F80" s="6">
        <v>99.637348520851305</v>
      </c>
      <c r="G80" s="6">
        <v>0.27322945743143001</v>
      </c>
      <c r="H80" s="6">
        <v>21.416957799999999</v>
      </c>
      <c r="I80" s="6">
        <v>75.107231079243306</v>
      </c>
      <c r="J80" s="6">
        <v>0.36265147914865598</v>
      </c>
      <c r="K80" s="6">
        <v>75.068930478838794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1654.0667443</v>
      </c>
      <c r="E81" s="6">
        <v>16.884423742230801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40</v>
      </c>
      <c r="B82" s="6" t="s">
        <v>41</v>
      </c>
      <c r="C82" s="6" t="s">
        <v>11</v>
      </c>
      <c r="D82" s="6">
        <v>42362.303487500001</v>
      </c>
      <c r="E82" s="6">
        <v>1.5599100922992399</v>
      </c>
      <c r="F82" s="6">
        <v>100</v>
      </c>
      <c r="G82" s="6">
        <v>0</v>
      </c>
      <c r="H82" s="6"/>
      <c r="I82" s="6"/>
      <c r="J82" s="6"/>
      <c r="K82" s="6"/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49117.3606659</v>
      </c>
      <c r="E84" s="6">
        <v>2.0946732452553398</v>
      </c>
      <c r="F84" s="6">
        <v>99.9216396059537</v>
      </c>
      <c r="G84" s="6">
        <v>7.8628750658259403E-2</v>
      </c>
      <c r="H84" s="6">
        <v>38.518740800000003</v>
      </c>
      <c r="I84" s="6">
        <v>100</v>
      </c>
      <c r="J84" s="6">
        <v>7.8360394046271195E-2</v>
      </c>
      <c r="K84" s="6">
        <v>100.263835851842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8925.9846235999994</v>
      </c>
      <c r="E86" s="6">
        <v>2.40167793661726</v>
      </c>
      <c r="F86" s="6">
        <v>100</v>
      </c>
      <c r="G86" s="6">
        <v>0</v>
      </c>
      <c r="H86" s="6"/>
      <c r="I86" s="6"/>
      <c r="J86" s="6"/>
      <c r="K86" s="6"/>
    </row>
    <row r="87" spans="1:11" x14ac:dyDescent="0.25">
      <c r="A87" s="6" t="s">
        <v>24</v>
      </c>
      <c r="B87" s="6" t="s">
        <v>25</v>
      </c>
      <c r="C87" s="6" t="s">
        <v>10</v>
      </c>
      <c r="D87" s="6">
        <v>10083.990025700001</v>
      </c>
      <c r="E87" s="6">
        <v>22.520169677865599</v>
      </c>
      <c r="F87" s="6">
        <v>100</v>
      </c>
      <c r="G87" s="6">
        <v>2.5002410894831699E-15</v>
      </c>
      <c r="H87" s="6"/>
      <c r="I87" s="6"/>
      <c r="J87" s="6"/>
      <c r="K87" s="6"/>
    </row>
    <row r="88" spans="1:11" x14ac:dyDescent="0.25">
      <c r="A88" s="6" t="s">
        <v>24</v>
      </c>
      <c r="B88" s="6" t="s">
        <v>25</v>
      </c>
      <c r="C88" s="6" t="s">
        <v>11</v>
      </c>
      <c r="D88" s="6">
        <v>237161.62697419999</v>
      </c>
      <c r="E88" s="6">
        <v>2.9764182554621401</v>
      </c>
      <c r="F88" s="6">
        <v>95.939920155024595</v>
      </c>
      <c r="G88" s="6">
        <v>1.7580191275545001</v>
      </c>
      <c r="H88" s="6">
        <v>10036.4388476</v>
      </c>
      <c r="I88" s="6">
        <v>41.5805962842025</v>
      </c>
      <c r="J88" s="6">
        <v>4.0600798449754301</v>
      </c>
      <c r="K88" s="6">
        <v>41.542093054479203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6366.2711325</v>
      </c>
      <c r="E90" s="6">
        <v>2.0279206715372702</v>
      </c>
      <c r="F90" s="6">
        <v>99.446402172037097</v>
      </c>
      <c r="G90" s="6">
        <v>0.55764682310194802</v>
      </c>
      <c r="H90" s="6">
        <v>35.439732300000003</v>
      </c>
      <c r="I90" s="6">
        <v>99.999999999999702</v>
      </c>
      <c r="J90" s="6">
        <v>0.553597827962935</v>
      </c>
      <c r="K90" s="6">
        <v>100.173749677118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2999.5212415999999</v>
      </c>
      <c r="E92" s="6">
        <v>2.0748208006369699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46</v>
      </c>
      <c r="B94" s="6" t="s">
        <v>47</v>
      </c>
      <c r="C94" s="6" t="s">
        <v>11</v>
      </c>
      <c r="D94" s="6">
        <v>2718.2500780999999</v>
      </c>
      <c r="E94" s="6">
        <v>2.64433992661781</v>
      </c>
      <c r="F94" s="6">
        <v>99.414388611685197</v>
      </c>
      <c r="G94" s="6">
        <v>0.43771271470074002</v>
      </c>
      <c r="H94" s="6">
        <v>16.012150999999999</v>
      </c>
      <c r="I94" s="6">
        <v>74.507932433083496</v>
      </c>
      <c r="J94" s="6">
        <v>0.58561138831481097</v>
      </c>
      <c r="K94" s="6">
        <v>74.306857393528901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64.097587799999999</v>
      </c>
      <c r="E95" s="6">
        <v>29.242028696997501</v>
      </c>
      <c r="F95" s="6">
        <v>90.151165945911004</v>
      </c>
      <c r="G95" s="6">
        <v>8.9875146773068799</v>
      </c>
      <c r="H95" s="6">
        <v>7.0025329000000003</v>
      </c>
      <c r="I95" s="6">
        <v>99.999999999999901</v>
      </c>
      <c r="J95" s="6">
        <v>9.8488340540890196</v>
      </c>
      <c r="K95" s="6">
        <v>82.267090973962695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3750.6075916999998</v>
      </c>
      <c r="E96" s="6">
        <v>2.6891591005738098</v>
      </c>
      <c r="F96" s="6">
        <v>99.568032465100202</v>
      </c>
      <c r="G96" s="6">
        <v>0.31041685956755199</v>
      </c>
      <c r="H96" s="6">
        <v>16.271695600000001</v>
      </c>
      <c r="I96" s="6">
        <v>71.840941861033201</v>
      </c>
      <c r="J96" s="6">
        <v>0.43196753489977402</v>
      </c>
      <c r="K96" s="6">
        <v>71.550738085693695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6784.0519727999999</v>
      </c>
      <c r="E98" s="6">
        <v>3.46903185524158</v>
      </c>
      <c r="F98" s="6">
        <v>99.939659600541006</v>
      </c>
      <c r="G98" s="6">
        <v>6.0183494863078398E-2</v>
      </c>
      <c r="H98" s="6">
        <v>4.0959956000000002</v>
      </c>
      <c r="I98" s="6">
        <v>99.999999999999901</v>
      </c>
      <c r="J98" s="6">
        <v>6.0340399458991903E-2</v>
      </c>
      <c r="K98" s="6">
        <v>99.679784093485196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36.540098800000003</v>
      </c>
      <c r="E99" s="6">
        <v>20.714976512499302</v>
      </c>
      <c r="F99" s="6">
        <v>96.585584327552695</v>
      </c>
      <c r="G99" s="6">
        <v>3.3516381765021701</v>
      </c>
      <c r="H99" s="6">
        <v>1.2917361000000001</v>
      </c>
      <c r="I99" s="6">
        <v>100</v>
      </c>
      <c r="J99" s="6">
        <v>3.4144156724473298</v>
      </c>
      <c r="K99" s="6">
        <v>94.809760376938698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533.88524849999999</v>
      </c>
      <c r="E100" s="6">
        <v>3.6303712189796</v>
      </c>
      <c r="F100" s="6">
        <v>99.413930919635604</v>
      </c>
      <c r="G100" s="6">
        <v>0.413452336718306</v>
      </c>
      <c r="H100" s="6">
        <v>3.1473822</v>
      </c>
      <c r="I100" s="6">
        <v>70.790881735780602</v>
      </c>
      <c r="J100" s="6">
        <v>0.58606908036435601</v>
      </c>
      <c r="K100" s="6">
        <v>70.133237562237696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41469.272594399998</v>
      </c>
      <c r="E102" s="6">
        <v>1.73679278325507</v>
      </c>
      <c r="F102" s="6">
        <v>99.709042677924501</v>
      </c>
      <c r="G102" s="6">
        <v>0.29218783956267003</v>
      </c>
      <c r="H102" s="6">
        <v>121.0099724</v>
      </c>
      <c r="I102" s="6">
        <v>99.999999999999901</v>
      </c>
      <c r="J102" s="6">
        <v>0.290957322075513</v>
      </c>
      <c r="K102" s="6">
        <v>100.130732428736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834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457</v>
      </c>
      <c r="I112" s="5" t="s">
        <v>458</v>
      </c>
      <c r="J112" s="5" t="s">
        <v>459</v>
      </c>
      <c r="K112" s="5" t="s">
        <v>460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6124.8441432999998</v>
      </c>
      <c r="E113" s="6">
        <v>8.0747247063915797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223520.19039900001</v>
      </c>
      <c r="E114" s="6">
        <v>0.72618820120498295</v>
      </c>
      <c r="F114" s="6">
        <v>99.801862173460194</v>
      </c>
      <c r="G114" s="6">
        <v>8.9942999236647295E-2</v>
      </c>
      <c r="H114" s="6">
        <v>443.75729819999998</v>
      </c>
      <c r="I114" s="6">
        <v>45.291429468193002</v>
      </c>
      <c r="J114" s="6">
        <v>0.19813782653981499</v>
      </c>
      <c r="K114" s="6">
        <v>45.304215606098403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2829.1683296000001</v>
      </c>
      <c r="E115" s="6">
        <v>16.305221831456301</v>
      </c>
      <c r="F115" s="6">
        <v>98.418963763203095</v>
      </c>
      <c r="G115" s="6">
        <v>0.641615365062154</v>
      </c>
      <c r="H115" s="6">
        <v>45.4487375</v>
      </c>
      <c r="I115" s="6">
        <v>37.018179359732002</v>
      </c>
      <c r="J115" s="6">
        <v>1.58103623679693</v>
      </c>
      <c r="K115" s="6">
        <v>39.9403365301091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74597.239683000007</v>
      </c>
      <c r="E116" s="6">
        <v>1.74289736277805</v>
      </c>
      <c r="F116" s="6">
        <v>99.267709100271503</v>
      </c>
      <c r="G116" s="6">
        <v>0.171222467801045</v>
      </c>
      <c r="H116" s="6">
        <v>550.29858409999997</v>
      </c>
      <c r="I116" s="6">
        <v>23.149943639474898</v>
      </c>
      <c r="J116" s="6">
        <v>0.732290899728546</v>
      </c>
      <c r="K116" s="6">
        <v>23.210533042818501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1843.5472371999999</v>
      </c>
      <c r="E117" s="6">
        <v>10.3395257985069</v>
      </c>
      <c r="F117" s="6">
        <v>99.792994791618696</v>
      </c>
      <c r="G117" s="6">
        <v>0.20843542137480101</v>
      </c>
      <c r="H117" s="6">
        <v>3.8241550000000002</v>
      </c>
      <c r="I117" s="6">
        <v>100</v>
      </c>
      <c r="J117" s="6">
        <v>0.20700520838129299</v>
      </c>
      <c r="K117" s="6">
        <v>100.482471345992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36606.137309999998</v>
      </c>
      <c r="E118" s="6">
        <v>1.5237416336758001</v>
      </c>
      <c r="F118" s="6">
        <v>98.358691197770995</v>
      </c>
      <c r="G118" s="6">
        <v>0.81258870282556706</v>
      </c>
      <c r="H118" s="6">
        <v>610.84561670000005</v>
      </c>
      <c r="I118" s="6">
        <v>48.8586769271555</v>
      </c>
      <c r="J118" s="6">
        <v>1.6413088022290201</v>
      </c>
      <c r="K118" s="6">
        <v>48.695992602655103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7716.3834470000002</v>
      </c>
      <c r="E119" s="6">
        <v>6.7603067793926597</v>
      </c>
      <c r="F119" s="6">
        <v>98.877148975835297</v>
      </c>
      <c r="G119" s="6">
        <v>0.66581206474036303</v>
      </c>
      <c r="H119" s="6">
        <v>87.627415900000003</v>
      </c>
      <c r="I119" s="6">
        <v>59.003480542074897</v>
      </c>
      <c r="J119" s="6">
        <v>1.12285102416474</v>
      </c>
      <c r="K119" s="6">
        <v>58.630750917481201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127290.7009843</v>
      </c>
      <c r="E120" s="6">
        <v>1.07111363149927</v>
      </c>
      <c r="F120" s="6">
        <v>99.562811388811298</v>
      </c>
      <c r="G120" s="6">
        <v>0.20535441500592599</v>
      </c>
      <c r="H120" s="6">
        <v>558.94408769999995</v>
      </c>
      <c r="I120" s="6">
        <v>47.012559489038097</v>
      </c>
      <c r="J120" s="6">
        <v>0.43718861118873198</v>
      </c>
      <c r="K120" s="6">
        <v>46.766229416411797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8291.3423292000007</v>
      </c>
      <c r="E121" s="6">
        <v>8.1671187101550409</v>
      </c>
      <c r="F121" s="6">
        <v>98.910719440786195</v>
      </c>
      <c r="G121" s="6">
        <v>0.485501106925459</v>
      </c>
      <c r="H121" s="6">
        <v>91.310608799999997</v>
      </c>
      <c r="I121" s="6">
        <v>44.468763809520397</v>
      </c>
      <c r="J121" s="6">
        <v>1.0892805592138199</v>
      </c>
      <c r="K121" s="6">
        <v>44.0853032481863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119104.7254506</v>
      </c>
      <c r="E122" s="6">
        <v>1.17663604917793</v>
      </c>
      <c r="F122" s="6">
        <v>99.001263379952405</v>
      </c>
      <c r="G122" s="6">
        <v>0.24294962593470501</v>
      </c>
      <c r="H122" s="6">
        <v>1201.5427568</v>
      </c>
      <c r="I122" s="6">
        <v>24.089590586615302</v>
      </c>
      <c r="J122" s="6">
        <v>0.99873662004761099</v>
      </c>
      <c r="K122" s="6">
        <v>24.082745563165599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3416.9635905999999</v>
      </c>
      <c r="E123" s="6">
        <v>12.9587705726574</v>
      </c>
      <c r="F123" s="6">
        <v>100</v>
      </c>
      <c r="G123" s="6">
        <v>0</v>
      </c>
      <c r="H123" s="6"/>
      <c r="I123" s="6"/>
      <c r="J123" s="6"/>
      <c r="K123" s="6"/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67014.892709199994</v>
      </c>
      <c r="E124" s="6">
        <v>1.4256161314117499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26733.853563299999</v>
      </c>
      <c r="E125" s="6">
        <v>6.5766962549664703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205036.46444340001</v>
      </c>
      <c r="E126" s="6">
        <v>1.4177024058497301</v>
      </c>
      <c r="F126" s="6">
        <v>99.071221427234903</v>
      </c>
      <c r="G126" s="6">
        <v>0.51268044639691401</v>
      </c>
      <c r="H126" s="6">
        <v>1922.1876147999999</v>
      </c>
      <c r="I126" s="6">
        <v>54.892947928977698</v>
      </c>
      <c r="J126" s="6">
        <v>0.92877857276508102</v>
      </c>
      <c r="K126" s="6">
        <v>54.686746137121801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14903.444153500001</v>
      </c>
      <c r="E127" s="6">
        <v>6.1318355066283896</v>
      </c>
      <c r="F127" s="6">
        <v>99.822982908535096</v>
      </c>
      <c r="G127" s="6">
        <v>0.17745693228798801</v>
      </c>
      <c r="H127" s="6">
        <v>26.428426200000001</v>
      </c>
      <c r="I127" s="6">
        <v>100</v>
      </c>
      <c r="J127" s="6">
        <v>0.177017091464896</v>
      </c>
      <c r="K127" s="6">
        <v>100.071016714777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349931.07150090003</v>
      </c>
      <c r="E128" s="6">
        <v>0.67318028603136204</v>
      </c>
      <c r="F128" s="6">
        <v>99.936341649042205</v>
      </c>
      <c r="G128" s="6">
        <v>5.83440928649612E-2</v>
      </c>
      <c r="H128" s="6">
        <v>222.90224549999999</v>
      </c>
      <c r="I128" s="6">
        <v>91.584936075210294</v>
      </c>
      <c r="J128" s="6">
        <v>6.3658350957752505E-2</v>
      </c>
      <c r="K128" s="6">
        <v>91.593563295816494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5581.9446539999999</v>
      </c>
      <c r="E129" s="6">
        <v>10.106179387946</v>
      </c>
      <c r="F129" s="6">
        <v>99.722295988322799</v>
      </c>
      <c r="G129" s="6">
        <v>0.20851609749059899</v>
      </c>
      <c r="H129" s="6">
        <v>15.544451799999999</v>
      </c>
      <c r="I129" s="6">
        <v>74.281374698130193</v>
      </c>
      <c r="J129" s="6">
        <v>0.277704011677185</v>
      </c>
      <c r="K129" s="6">
        <v>74.877218613820105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141142.2500306</v>
      </c>
      <c r="E130" s="6">
        <v>0.75489851600809599</v>
      </c>
      <c r="F130" s="6">
        <v>99.973677824975098</v>
      </c>
      <c r="G130" s="6">
        <v>1.5557477600199199E-2</v>
      </c>
      <c r="H130" s="6">
        <v>37.1614918</v>
      </c>
      <c r="I130" s="6">
        <v>59.074502844105801</v>
      </c>
      <c r="J130" s="6">
        <v>2.63221750248646E-2</v>
      </c>
      <c r="K130" s="6">
        <v>59.088515743944797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11959.678113399999</v>
      </c>
      <c r="E131" s="6">
        <v>6.51374805861506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284528.3079361</v>
      </c>
      <c r="E132" s="6">
        <v>0.76565127841685898</v>
      </c>
      <c r="F132" s="6">
        <v>99.724718258819095</v>
      </c>
      <c r="G132" s="6">
        <v>0.19717785947267</v>
      </c>
      <c r="H132" s="6">
        <v>785.41658870000003</v>
      </c>
      <c r="I132" s="6">
        <v>71.655105429656999</v>
      </c>
      <c r="J132" s="6">
        <v>0.27528174118091903</v>
      </c>
      <c r="K132" s="6">
        <v>71.4304784561281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16825.754440699999</v>
      </c>
      <c r="E133" s="6">
        <v>6.6052945987161404</v>
      </c>
      <c r="F133" s="6">
        <v>99.869357971879097</v>
      </c>
      <c r="G133" s="6">
        <v>0.13097488650335701</v>
      </c>
      <c r="H133" s="6">
        <v>22.010261499999999</v>
      </c>
      <c r="I133" s="6">
        <v>100</v>
      </c>
      <c r="J133" s="6">
        <v>0.13064202812095199</v>
      </c>
      <c r="K133" s="6">
        <v>100.123811714097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426207.6650028</v>
      </c>
      <c r="E134" s="6">
        <v>0.677631370908234</v>
      </c>
      <c r="F134" s="6">
        <v>99.232521744717204</v>
      </c>
      <c r="G134" s="6">
        <v>0.25392218242286702</v>
      </c>
      <c r="H134" s="6">
        <v>3296.3499201</v>
      </c>
      <c r="I134" s="6">
        <v>32.8475426188336</v>
      </c>
      <c r="J134" s="6">
        <v>0.76747825528283498</v>
      </c>
      <c r="K134" s="6">
        <v>32.8313386279033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1946.3841414999999</v>
      </c>
      <c r="E135" s="6">
        <v>11.725855662302999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54491.168616900002</v>
      </c>
      <c r="E136" s="6">
        <v>1.2132075820005099</v>
      </c>
      <c r="F136" s="6">
        <v>100</v>
      </c>
      <c r="G136" s="6">
        <v>0</v>
      </c>
      <c r="H136" s="6"/>
      <c r="I136" s="6"/>
      <c r="J136" s="6"/>
      <c r="K136" s="6"/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75943.018484999993</v>
      </c>
      <c r="E138" s="6">
        <v>0.915211361042784</v>
      </c>
      <c r="F138" s="6">
        <v>100</v>
      </c>
      <c r="G138" s="6">
        <v>0</v>
      </c>
      <c r="H138" s="6"/>
      <c r="I138" s="6"/>
      <c r="J138" s="6"/>
      <c r="K138" s="6"/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2050.6970194</v>
      </c>
      <c r="E139" s="6">
        <v>13.8699066996687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31075.7837612</v>
      </c>
      <c r="E140" s="6">
        <v>1.9148464521712201</v>
      </c>
      <c r="F140" s="6">
        <v>99.967464807275903</v>
      </c>
      <c r="G140" s="6">
        <v>3.2494934785015799E-2</v>
      </c>
      <c r="H140" s="6">
        <v>10.113856699999999</v>
      </c>
      <c r="I140" s="6">
        <v>99.999999999999801</v>
      </c>
      <c r="J140" s="6">
        <v>3.2535192724099403E-2</v>
      </c>
      <c r="K140" s="6">
        <v>99.843768471966399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1814.7875515000001</v>
      </c>
      <c r="E141" s="6">
        <v>12.1522837834095</v>
      </c>
      <c r="F141" s="6">
        <v>98.514618165425404</v>
      </c>
      <c r="G141" s="6">
        <v>1.51091146974733</v>
      </c>
      <c r="H141" s="6">
        <v>27.362969199999998</v>
      </c>
      <c r="I141" s="6">
        <v>100</v>
      </c>
      <c r="J141" s="6">
        <v>1.4853818345746399</v>
      </c>
      <c r="K141" s="6">
        <v>100.207813950104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26375.500483299998</v>
      </c>
      <c r="E142" s="6">
        <v>1.90464359293514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4912.1793438000004</v>
      </c>
      <c r="E143" s="6">
        <v>7.8520157556153398</v>
      </c>
      <c r="F143" s="6">
        <v>100</v>
      </c>
      <c r="G143" s="6">
        <v>8.7174886816036495E-16</v>
      </c>
      <c r="H143" s="6"/>
      <c r="I143" s="6"/>
      <c r="J143" s="6"/>
      <c r="K143" s="6"/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85026.057589999997</v>
      </c>
      <c r="E144" s="6">
        <v>1.10681106391163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7251.7632520999996</v>
      </c>
      <c r="E146" s="6">
        <v>1.9007786087868499</v>
      </c>
      <c r="F146" s="6">
        <v>99.7720592582438</v>
      </c>
      <c r="G146" s="6">
        <v>0.22874689510243901</v>
      </c>
      <c r="H146" s="6">
        <v>16.567487</v>
      </c>
      <c r="I146" s="6">
        <v>100</v>
      </c>
      <c r="J146" s="6">
        <v>0.227940741756222</v>
      </c>
      <c r="K146" s="6">
        <v>100.124921053859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7458.0618242999999</v>
      </c>
      <c r="E147" s="6">
        <v>7.1190568877550504</v>
      </c>
      <c r="F147" s="6">
        <v>99.515703918929901</v>
      </c>
      <c r="G147" s="6">
        <v>0.485361529504234</v>
      </c>
      <c r="H147" s="6">
        <v>36.2948758</v>
      </c>
      <c r="I147" s="6">
        <v>100</v>
      </c>
      <c r="J147" s="6">
        <v>0.48429608107011601</v>
      </c>
      <c r="K147" s="6">
        <v>99.734637862554294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128929.6820804</v>
      </c>
      <c r="E148" s="6">
        <v>1.14302819132144</v>
      </c>
      <c r="F148" s="6">
        <v>99.7961842600631</v>
      </c>
      <c r="G148" s="6">
        <v>0.14591585588314099</v>
      </c>
      <c r="H148" s="6">
        <v>263.31566429999998</v>
      </c>
      <c r="I148" s="6">
        <v>71.500899730481294</v>
      </c>
      <c r="J148" s="6">
        <v>0.20381573993688201</v>
      </c>
      <c r="K148" s="6">
        <v>71.446128962798596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14362.659378300001</v>
      </c>
      <c r="E149" s="6">
        <v>5.9945675449987199</v>
      </c>
      <c r="F149" s="6">
        <v>97.292935013912299</v>
      </c>
      <c r="G149" s="6">
        <v>1.0158062349486601</v>
      </c>
      <c r="H149" s="6">
        <v>399.6246213</v>
      </c>
      <c r="I149" s="6">
        <v>37.679498799911599</v>
      </c>
      <c r="J149" s="6">
        <v>2.7070649860877101</v>
      </c>
      <c r="K149" s="6">
        <v>36.508458611634097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189919.20623829999</v>
      </c>
      <c r="E150" s="6">
        <v>1.1626595816366401</v>
      </c>
      <c r="F150" s="6">
        <v>97.926884799530598</v>
      </c>
      <c r="G150" s="6">
        <v>0.49717049671268898</v>
      </c>
      <c r="H150" s="6">
        <v>4020.5955097999999</v>
      </c>
      <c r="I150" s="6">
        <v>23.509901464978402</v>
      </c>
      <c r="J150" s="6">
        <v>2.0731152004693598</v>
      </c>
      <c r="K150" s="6">
        <v>23.4846370072855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110.08257639999999</v>
      </c>
      <c r="E151" s="6">
        <v>19.5912395491928</v>
      </c>
      <c r="F151" s="6">
        <v>95.3125</v>
      </c>
      <c r="G151" s="6">
        <v>2.4729486091472701</v>
      </c>
      <c r="H151" s="6">
        <v>5.4138972000000001</v>
      </c>
      <c r="I151" s="6">
        <v>52.223296786709298</v>
      </c>
      <c r="J151" s="6">
        <v>4.6875</v>
      </c>
      <c r="K151" s="6">
        <v>50.283288385994503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960.06443679999995</v>
      </c>
      <c r="E152" s="6">
        <v>7.5851481106013301</v>
      </c>
      <c r="F152" s="6">
        <v>94.159292035398195</v>
      </c>
      <c r="G152" s="6">
        <v>1.5520596736198</v>
      </c>
      <c r="H152" s="6">
        <v>59.552869200000004</v>
      </c>
      <c r="I152" s="6">
        <v>25.369791999653501</v>
      </c>
      <c r="J152" s="6">
        <v>5.8407079646017701</v>
      </c>
      <c r="K152" s="6">
        <v>25.021083223203998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835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457</v>
      </c>
      <c r="I162" s="5" t="s">
        <v>458</v>
      </c>
      <c r="J162" s="5" t="s">
        <v>459</v>
      </c>
      <c r="K162" s="5" t="s">
        <v>460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6118.9387932999998</v>
      </c>
      <c r="E163" s="6">
        <v>8.0823562397016904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223368.99286570001</v>
      </c>
      <c r="E164" s="6">
        <v>0.72648150223255104</v>
      </c>
      <c r="F164" s="6">
        <v>99.802254981727799</v>
      </c>
      <c r="G164" s="6">
        <v>9.0002247668751797E-2</v>
      </c>
      <c r="H164" s="6">
        <v>442.5762282</v>
      </c>
      <c r="I164" s="6">
        <v>45.411511203346599</v>
      </c>
      <c r="J164" s="6">
        <v>0.19774501827218699</v>
      </c>
      <c r="K164" s="6">
        <v>45.424291085813898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2820.6758670999998</v>
      </c>
      <c r="E165" s="6">
        <v>16.354313429173299</v>
      </c>
      <c r="F165" s="6">
        <v>98.414279078199996</v>
      </c>
      <c r="G165" s="6">
        <v>0.64383595263715998</v>
      </c>
      <c r="H165" s="6">
        <v>45.4487375</v>
      </c>
      <c r="I165" s="6">
        <v>37.018179359732002</v>
      </c>
      <c r="J165" s="6">
        <v>1.5857209218000099</v>
      </c>
      <c r="K165" s="6">
        <v>39.958261414301703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74242.254750499997</v>
      </c>
      <c r="E166" s="6">
        <v>1.7487919441394799</v>
      </c>
      <c r="F166" s="6">
        <v>99.273251192850395</v>
      </c>
      <c r="G166" s="6">
        <v>0.17197953921661099</v>
      </c>
      <c r="H166" s="6">
        <v>543.50461410000003</v>
      </c>
      <c r="I166" s="6">
        <v>23.4320322671078</v>
      </c>
      <c r="J166" s="6">
        <v>0.726748807149599</v>
      </c>
      <c r="K166" s="6">
        <v>23.492254584694301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1837.6934378999999</v>
      </c>
      <c r="E167" s="6">
        <v>10.367569004236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36313.174051599999</v>
      </c>
      <c r="E168" s="6">
        <v>1.5030913414284801</v>
      </c>
      <c r="F168" s="6">
        <v>98.433954685560806</v>
      </c>
      <c r="G168" s="6">
        <v>0.818246942797907</v>
      </c>
      <c r="H168" s="6">
        <v>577.72824690000004</v>
      </c>
      <c r="I168" s="6">
        <v>51.577384508465002</v>
      </c>
      <c r="J168" s="6">
        <v>1.5660453144391899</v>
      </c>
      <c r="K168" s="6">
        <v>51.431003781528901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7716.3834470000002</v>
      </c>
      <c r="E169" s="6">
        <v>6.7603067793926597</v>
      </c>
      <c r="F169" s="6">
        <v>98.877148975835297</v>
      </c>
      <c r="G169" s="6">
        <v>0.66581206474036303</v>
      </c>
      <c r="H169" s="6">
        <v>87.627415900000003</v>
      </c>
      <c r="I169" s="6">
        <v>59.003480542074897</v>
      </c>
      <c r="J169" s="6">
        <v>1.12285102416474</v>
      </c>
      <c r="K169" s="6">
        <v>58.630750917481201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127290.7009843</v>
      </c>
      <c r="E170" s="6">
        <v>1.07111363149927</v>
      </c>
      <c r="F170" s="6">
        <v>99.562811388811298</v>
      </c>
      <c r="G170" s="6">
        <v>0.20535441500592599</v>
      </c>
      <c r="H170" s="6">
        <v>558.94408769999995</v>
      </c>
      <c r="I170" s="6">
        <v>47.012559489038097</v>
      </c>
      <c r="J170" s="6">
        <v>0.43718861118873198</v>
      </c>
      <c r="K170" s="6">
        <v>46.766229416411797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8102.3813684999996</v>
      </c>
      <c r="E171" s="6">
        <v>8.3496607056576799</v>
      </c>
      <c r="F171" s="6">
        <v>98.971653362216401</v>
      </c>
      <c r="G171" s="6">
        <v>0.49285375878691601</v>
      </c>
      <c r="H171" s="6">
        <v>84.186293300000003</v>
      </c>
      <c r="I171" s="6">
        <v>47.856311750727002</v>
      </c>
      <c r="J171" s="6">
        <v>1.0283466377835999</v>
      </c>
      <c r="K171" s="6">
        <v>47.433958142807299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116487.936516</v>
      </c>
      <c r="E172" s="6">
        <v>1.20166412845804</v>
      </c>
      <c r="F172" s="6">
        <v>99.076657392594399</v>
      </c>
      <c r="G172" s="6">
        <v>0.24697860455238499</v>
      </c>
      <c r="H172" s="6">
        <v>1085.6066188</v>
      </c>
      <c r="I172" s="6">
        <v>26.510571006619301</v>
      </c>
      <c r="J172" s="6">
        <v>0.92334260740559104</v>
      </c>
      <c r="K172" s="6">
        <v>26.501338062686202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3416.9635905999999</v>
      </c>
      <c r="E173" s="6">
        <v>12.9587705726574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67014.892709199994</v>
      </c>
      <c r="E174" s="6">
        <v>1.4256161314117499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26733.853563299999</v>
      </c>
      <c r="E175" s="6">
        <v>6.5766962549664703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205036.46444340001</v>
      </c>
      <c r="E176" s="6">
        <v>1.4177024058497301</v>
      </c>
      <c r="F176" s="6">
        <v>99.071221427234903</v>
      </c>
      <c r="G176" s="6">
        <v>0.51268044639691401</v>
      </c>
      <c r="H176" s="6">
        <v>1922.1876147999999</v>
      </c>
      <c r="I176" s="6">
        <v>54.892947928977698</v>
      </c>
      <c r="J176" s="6">
        <v>0.92877857276508102</v>
      </c>
      <c r="K176" s="6">
        <v>54.686746137121801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14903.444153500001</v>
      </c>
      <c r="E177" s="6">
        <v>6.1318355066283896</v>
      </c>
      <c r="F177" s="6">
        <v>99.822982908535096</v>
      </c>
      <c r="G177" s="6">
        <v>0.17745693228798801</v>
      </c>
      <c r="H177" s="6">
        <v>26.428426200000001</v>
      </c>
      <c r="I177" s="6">
        <v>100</v>
      </c>
      <c r="J177" s="6">
        <v>0.177017091464896</v>
      </c>
      <c r="K177" s="6">
        <v>100.071016714777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349931.07150090003</v>
      </c>
      <c r="E178" s="6">
        <v>0.67318028603136204</v>
      </c>
      <c r="F178" s="6">
        <v>99.936341649042205</v>
      </c>
      <c r="G178" s="6">
        <v>5.83440928649612E-2</v>
      </c>
      <c r="H178" s="6">
        <v>222.90224549999999</v>
      </c>
      <c r="I178" s="6">
        <v>91.584936075210294</v>
      </c>
      <c r="J178" s="6">
        <v>6.3658350957752505E-2</v>
      </c>
      <c r="K178" s="6">
        <v>91.593563295816494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5581.9446539999999</v>
      </c>
      <c r="E179" s="6">
        <v>10.106179387946</v>
      </c>
      <c r="F179" s="6">
        <v>99.722295988322799</v>
      </c>
      <c r="G179" s="6">
        <v>0.20851609749059899</v>
      </c>
      <c r="H179" s="6">
        <v>15.544451799999999</v>
      </c>
      <c r="I179" s="6">
        <v>74.281374698130193</v>
      </c>
      <c r="J179" s="6">
        <v>0.277704011677185</v>
      </c>
      <c r="K179" s="6">
        <v>74.877218613820105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141142.2500306</v>
      </c>
      <c r="E180" s="6">
        <v>0.75489851600809599</v>
      </c>
      <c r="F180" s="6">
        <v>99.973677824975098</v>
      </c>
      <c r="G180" s="6">
        <v>1.5557477600199199E-2</v>
      </c>
      <c r="H180" s="6">
        <v>37.1614918</v>
      </c>
      <c r="I180" s="6">
        <v>59.074502844105801</v>
      </c>
      <c r="J180" s="6">
        <v>2.63221750248646E-2</v>
      </c>
      <c r="K180" s="6">
        <v>59.088515743944797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11959.678113399999</v>
      </c>
      <c r="E181" s="6">
        <v>6.51374805861506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284528.3079361</v>
      </c>
      <c r="E182" s="6">
        <v>0.76565127841685898</v>
      </c>
      <c r="F182" s="6">
        <v>99.724718258819095</v>
      </c>
      <c r="G182" s="6">
        <v>0.19717785947267</v>
      </c>
      <c r="H182" s="6">
        <v>785.41658870000003</v>
      </c>
      <c r="I182" s="6">
        <v>71.655105429656999</v>
      </c>
      <c r="J182" s="6">
        <v>0.27528174118091903</v>
      </c>
      <c r="K182" s="6">
        <v>71.4304784561281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16773.327835299999</v>
      </c>
      <c r="E183" s="6">
        <v>6.6237169176870596</v>
      </c>
      <c r="F183" s="6">
        <v>99.868950173118606</v>
      </c>
      <c r="G183" s="6">
        <v>0.131385468125121</v>
      </c>
      <c r="H183" s="6">
        <v>22.010261499999999</v>
      </c>
      <c r="I183" s="6">
        <v>100</v>
      </c>
      <c r="J183" s="6">
        <v>0.131049826881387</v>
      </c>
      <c r="K183" s="6">
        <v>100.12473180552701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425019.75792629999</v>
      </c>
      <c r="E184" s="6">
        <v>0.676037213982845</v>
      </c>
      <c r="F184" s="6">
        <v>99.232113770785304</v>
      </c>
      <c r="G184" s="6">
        <v>0.25462948762708199</v>
      </c>
      <c r="H184" s="6">
        <v>3288.9233823</v>
      </c>
      <c r="I184" s="6">
        <v>32.921468729759198</v>
      </c>
      <c r="J184" s="6">
        <v>0.76788622921474303</v>
      </c>
      <c r="K184" s="6">
        <v>32.905163973895398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1946.3841414999999</v>
      </c>
      <c r="E185" s="6">
        <v>11.725855662302999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54491.168616900002</v>
      </c>
      <c r="E186" s="6">
        <v>1.2132075820005099</v>
      </c>
      <c r="F186" s="6">
        <v>100</v>
      </c>
      <c r="G186" s="6">
        <v>0</v>
      </c>
      <c r="H186" s="6"/>
      <c r="I186" s="6"/>
      <c r="J186" s="6"/>
      <c r="K186" s="6"/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75943.018484999993</v>
      </c>
      <c r="E188" s="6">
        <v>0.915211361042784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2050.6970194</v>
      </c>
      <c r="E189" s="6">
        <v>13.8699066996687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31075.7837612</v>
      </c>
      <c r="E190" s="6">
        <v>1.9148464521712201</v>
      </c>
      <c r="F190" s="6">
        <v>99.967464807275903</v>
      </c>
      <c r="G190" s="6">
        <v>3.2494934785015799E-2</v>
      </c>
      <c r="H190" s="6">
        <v>10.113856699999999</v>
      </c>
      <c r="I190" s="6">
        <v>99.999999999999801</v>
      </c>
      <c r="J190" s="6">
        <v>3.2535192724099403E-2</v>
      </c>
      <c r="K190" s="6">
        <v>99.843768471966399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1814.7875515000001</v>
      </c>
      <c r="E191" s="6">
        <v>12.1522837834095</v>
      </c>
      <c r="F191" s="6">
        <v>98.514618165425404</v>
      </c>
      <c r="G191" s="6">
        <v>1.51091146974733</v>
      </c>
      <c r="H191" s="6">
        <v>27.362969199999998</v>
      </c>
      <c r="I191" s="6">
        <v>100</v>
      </c>
      <c r="J191" s="6">
        <v>1.4853818345746399</v>
      </c>
      <c r="K191" s="6">
        <v>100.207813950104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26375.500483299998</v>
      </c>
      <c r="E192" s="6">
        <v>1.90464359293514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4912.1793438000004</v>
      </c>
      <c r="E193" s="6">
        <v>7.8520157556153398</v>
      </c>
      <c r="F193" s="6">
        <v>100</v>
      </c>
      <c r="G193" s="6">
        <v>8.7174886816036495E-16</v>
      </c>
      <c r="H193" s="6"/>
      <c r="I193" s="6"/>
      <c r="J193" s="6"/>
      <c r="K193" s="6"/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85026.057589999997</v>
      </c>
      <c r="E194" s="6">
        <v>1.10681106391163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7251.7632520999996</v>
      </c>
      <c r="E196" s="6">
        <v>1.9007786087868499</v>
      </c>
      <c r="F196" s="6">
        <v>99.7720592582438</v>
      </c>
      <c r="G196" s="6">
        <v>0.22874689510243901</v>
      </c>
      <c r="H196" s="6">
        <v>16.567487</v>
      </c>
      <c r="I196" s="6">
        <v>100</v>
      </c>
      <c r="J196" s="6">
        <v>0.227940741756222</v>
      </c>
      <c r="K196" s="6">
        <v>100.124921053859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7458.0618242999999</v>
      </c>
      <c r="E197" s="6">
        <v>7.1190568877550504</v>
      </c>
      <c r="F197" s="6">
        <v>99.515703918929901</v>
      </c>
      <c r="G197" s="6">
        <v>0.485361529504234</v>
      </c>
      <c r="H197" s="6">
        <v>36.2948758</v>
      </c>
      <c r="I197" s="6">
        <v>100</v>
      </c>
      <c r="J197" s="6">
        <v>0.48429608107011601</v>
      </c>
      <c r="K197" s="6">
        <v>99.734637862554294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128929.6820804</v>
      </c>
      <c r="E198" s="6">
        <v>1.14302819132144</v>
      </c>
      <c r="F198" s="6">
        <v>99.7961842600631</v>
      </c>
      <c r="G198" s="6">
        <v>0.14591585588314099</v>
      </c>
      <c r="H198" s="6">
        <v>263.31566429999998</v>
      </c>
      <c r="I198" s="6">
        <v>71.500899730481294</v>
      </c>
      <c r="J198" s="6">
        <v>0.20381573993688201</v>
      </c>
      <c r="K198" s="6">
        <v>71.446128962798596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14225.6519575</v>
      </c>
      <c r="E199" s="6">
        <v>6.0495182927703004</v>
      </c>
      <c r="F199" s="6">
        <v>97.414407975059206</v>
      </c>
      <c r="G199" s="6">
        <v>1.02341785154339</v>
      </c>
      <c r="H199" s="6">
        <v>377.58000090000002</v>
      </c>
      <c r="I199" s="6">
        <v>39.760364494241799</v>
      </c>
      <c r="J199" s="6">
        <v>2.5855920249408202</v>
      </c>
      <c r="K199" s="6">
        <v>38.558149606563802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187250.27428300001</v>
      </c>
      <c r="E200" s="6">
        <v>1.17842042396473</v>
      </c>
      <c r="F200" s="6">
        <v>98.002170484799905</v>
      </c>
      <c r="G200" s="6">
        <v>0.50335991009555003</v>
      </c>
      <c r="H200" s="6">
        <v>3817.202444</v>
      </c>
      <c r="I200" s="6">
        <v>24.717793380908802</v>
      </c>
      <c r="J200" s="6">
        <v>1.99782951520005</v>
      </c>
      <c r="K200" s="6">
        <v>24.691978644362901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836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457</v>
      </c>
      <c r="I210" s="5" t="s">
        <v>458</v>
      </c>
      <c r="J210" s="5" t="s">
        <v>459</v>
      </c>
      <c r="K210" s="5" t="s">
        <v>460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44113.171208799999</v>
      </c>
      <c r="E212" s="6">
        <v>1.9088226815234699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  <c r="F213" s="6">
        <v>100</v>
      </c>
      <c r="G213" s="6">
        <v>2.9864713908017899E-15</v>
      </c>
      <c r="H213" s="6"/>
      <c r="I213" s="6"/>
      <c r="J213" s="6"/>
      <c r="K213" s="6"/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24701.441335799998</v>
      </c>
      <c r="E214" s="6">
        <v>2.0433495937667998</v>
      </c>
      <c r="F214" s="6">
        <v>99.219430956644203</v>
      </c>
      <c r="G214" s="6">
        <v>0.52272292086795902</v>
      </c>
      <c r="H214" s="6">
        <v>194.32867379999999</v>
      </c>
      <c r="I214" s="6">
        <v>66.296293450384994</v>
      </c>
      <c r="J214" s="6">
        <v>0.780569043355821</v>
      </c>
      <c r="K214" s="6">
        <v>66.4441809446338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22260.718233899999</v>
      </c>
      <c r="E216" s="6">
        <v>1.68430396084602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59437.5496413</v>
      </c>
      <c r="E218" s="6">
        <v>1.4033844327224601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17657.7165714</v>
      </c>
      <c r="E220" s="6">
        <v>1.87314365364183</v>
      </c>
      <c r="F220" s="6">
        <v>99.716069503144794</v>
      </c>
      <c r="G220" s="6">
        <v>0.20099503040715599</v>
      </c>
      <c r="H220" s="6">
        <v>50.278398099999997</v>
      </c>
      <c r="I220" s="6">
        <v>70.589134292364704</v>
      </c>
      <c r="J220" s="6">
        <v>0.28393049685522698</v>
      </c>
      <c r="K220" s="6">
        <v>70.589227447751099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35708.557529799997</v>
      </c>
      <c r="E222" s="6">
        <v>1.0789600410711899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40463.996276700003</v>
      </c>
      <c r="E224" s="6">
        <v>1.26720853138768</v>
      </c>
      <c r="F224" s="6">
        <v>100</v>
      </c>
      <c r="G224" s="6">
        <v>1.4068840885480401E-16</v>
      </c>
      <c r="H224" s="6"/>
      <c r="I224" s="6"/>
      <c r="J224" s="6"/>
      <c r="K224" s="6"/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18626.257684799999</v>
      </c>
      <c r="E226" s="6">
        <v>1.37248819949691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11139.504485400001</v>
      </c>
      <c r="E228" s="6">
        <v>2.1047311769083499</v>
      </c>
      <c r="F228" s="6">
        <v>100</v>
      </c>
      <c r="G228" s="6">
        <v>2.33672101325006E-16</v>
      </c>
      <c r="H228" s="6"/>
      <c r="I228" s="6"/>
      <c r="J228" s="6"/>
      <c r="K228" s="6"/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21656.220982899998</v>
      </c>
      <c r="E230" s="6">
        <v>1.4625315151050899</v>
      </c>
      <c r="F230" s="6">
        <v>99.782845935768094</v>
      </c>
      <c r="G230" s="6">
        <v>0.15344532225361501</v>
      </c>
      <c r="H230" s="6">
        <v>47.129708100000002</v>
      </c>
      <c r="I230" s="6">
        <v>70.410470417049595</v>
      </c>
      <c r="J230" s="6">
        <v>0.21715406423186001</v>
      </c>
      <c r="K230" s="6">
        <v>70.508516633833906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29886.099358300002</v>
      </c>
      <c r="E232" s="6">
        <v>1.64066359413839</v>
      </c>
      <c r="F232" s="6">
        <v>99.639135763270204</v>
      </c>
      <c r="G232" s="6">
        <v>0.35952885917939897</v>
      </c>
      <c r="H232" s="6">
        <v>108.23883960000001</v>
      </c>
      <c r="I232" s="6">
        <v>100</v>
      </c>
      <c r="J232" s="6">
        <v>0.36086423672977802</v>
      </c>
      <c r="K232" s="6">
        <v>99.270421295349607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16015.030576700001</v>
      </c>
      <c r="E234" s="6">
        <v>1.62473145874455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35380.398749200001</v>
      </c>
      <c r="E236" s="6">
        <v>1.4992686228499801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61129.377745500002</v>
      </c>
      <c r="E238" s="6">
        <v>1.5127011510374799</v>
      </c>
      <c r="F238" s="6">
        <v>99.078268990570905</v>
      </c>
      <c r="G238" s="6">
        <v>0.67966971789531705</v>
      </c>
      <c r="H238" s="6">
        <v>568.69022470000004</v>
      </c>
      <c r="I238" s="6">
        <v>73.124340327346999</v>
      </c>
      <c r="J238" s="6">
        <v>0.92173100942913799</v>
      </c>
      <c r="K238" s="6">
        <v>73.058732369310306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5070.0297366000004</v>
      </c>
      <c r="E239" s="6">
        <v>15.0910082881422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94700.709126799993</v>
      </c>
      <c r="E240" s="6">
        <v>1.94272487567389</v>
      </c>
      <c r="F240" s="6">
        <v>100</v>
      </c>
      <c r="G240" s="6">
        <v>2.1568578874852E-16</v>
      </c>
      <c r="H240" s="6"/>
      <c r="I240" s="6"/>
      <c r="J240" s="6"/>
      <c r="K240" s="6"/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38401.737183199999</v>
      </c>
      <c r="E242" s="6">
        <v>1.64705640700862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45091.9017169</v>
      </c>
      <c r="E244" s="6">
        <v>2.2510493177045001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2722.2824506000002</v>
      </c>
      <c r="E245" s="6">
        <v>11.7241229236715</v>
      </c>
      <c r="F245" s="6">
        <v>98.635069714815998</v>
      </c>
      <c r="G245" s="6">
        <v>1.3736970247214999</v>
      </c>
      <c r="H245" s="6">
        <v>37.671446600000003</v>
      </c>
      <c r="I245" s="6">
        <v>100</v>
      </c>
      <c r="J245" s="6">
        <v>1.3649302851840399</v>
      </c>
      <c r="K245" s="6">
        <v>99.268587759535905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30623.225198299999</v>
      </c>
      <c r="E246" s="6">
        <v>2.53643684692278</v>
      </c>
      <c r="F246" s="6">
        <v>99.175188696463294</v>
      </c>
      <c r="G246" s="6">
        <v>0.58649502807311304</v>
      </c>
      <c r="H246" s="6">
        <v>254.68448939999999</v>
      </c>
      <c r="I246" s="6">
        <v>70.796114123870197</v>
      </c>
      <c r="J246" s="6">
        <v>0.82481130353668897</v>
      </c>
      <c r="K246" s="6">
        <v>70.520075112066095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762.52889800000003</v>
      </c>
      <c r="E247" s="6">
        <v>16.402310996743299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14935.4310711</v>
      </c>
      <c r="E248" s="6">
        <v>1.51181354385609</v>
      </c>
      <c r="F248" s="6">
        <v>100</v>
      </c>
      <c r="G248" s="6">
        <v>0</v>
      </c>
      <c r="H248" s="6"/>
      <c r="I248" s="6"/>
      <c r="J248" s="6"/>
      <c r="K248" s="6"/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25936.078709000001</v>
      </c>
      <c r="E250" s="6">
        <v>2.0176935401027798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8925.3381735000003</v>
      </c>
      <c r="E252" s="6">
        <v>2.63880131548069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17488.633867699999</v>
      </c>
      <c r="E254" s="6">
        <v>2.0532296710873701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16588.316059600002</v>
      </c>
      <c r="E256" s="6">
        <v>2.7834565738438402</v>
      </c>
      <c r="F256" s="6">
        <v>100</v>
      </c>
      <c r="G256" s="6">
        <v>3.0902575763256802E-16</v>
      </c>
      <c r="H256" s="6"/>
      <c r="I256" s="6"/>
      <c r="J256" s="6"/>
      <c r="K256" s="6"/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1354.4288045999999</v>
      </c>
      <c r="E257" s="6">
        <v>15.3962425220891</v>
      </c>
      <c r="F257" s="6">
        <v>98.019747278944195</v>
      </c>
      <c r="G257" s="6">
        <v>2.02951375793279</v>
      </c>
      <c r="H257" s="6">
        <v>27.362969199999998</v>
      </c>
      <c r="I257" s="6">
        <v>100</v>
      </c>
      <c r="J257" s="6">
        <v>1.9802527210558201</v>
      </c>
      <c r="K257" s="6">
        <v>100.458099886184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17450.162309799998</v>
      </c>
      <c r="E258" s="6">
        <v>2.54282843095248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33152.806739899999</v>
      </c>
      <c r="E260" s="6">
        <v>2.2051596140088199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35050.092251299997</v>
      </c>
      <c r="E262" s="6">
        <v>1.80533049422936</v>
      </c>
      <c r="F262" s="6">
        <v>100</v>
      </c>
      <c r="G262" s="6">
        <v>0</v>
      </c>
      <c r="H262" s="6"/>
      <c r="I262" s="6"/>
      <c r="J262" s="6"/>
      <c r="K262" s="6"/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19573.081612800001</v>
      </c>
      <c r="E264" s="6">
        <v>2.2824493661819099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52941.050030799997</v>
      </c>
      <c r="E266" s="6">
        <v>1.61150913640338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24014.3491976</v>
      </c>
      <c r="E268" s="6">
        <v>2.10664156227684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30386.6785609</v>
      </c>
      <c r="E270" s="6">
        <v>1.52120729489878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29036.406387999999</v>
      </c>
      <c r="E272" s="6">
        <v>1.8854766993973699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32942.158395300001</v>
      </c>
      <c r="E274" s="6">
        <v>1.6024902791067701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46318.521971000002</v>
      </c>
      <c r="E276" s="6">
        <v>2.0744585923739098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10834.7836355</v>
      </c>
      <c r="E278" s="6">
        <v>2.1852154557724401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1753.9646951</v>
      </c>
      <c r="E279" s="6">
        <v>16.819024007603701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31047.089800099999</v>
      </c>
      <c r="E280" s="6">
        <v>2.2497275731828599</v>
      </c>
      <c r="F280" s="6">
        <v>99.311460283719995</v>
      </c>
      <c r="G280" s="6">
        <v>0.53811936000157701</v>
      </c>
      <c r="H280" s="6">
        <v>215.2536509</v>
      </c>
      <c r="I280" s="6">
        <v>78.589727896358198</v>
      </c>
      <c r="J280" s="6">
        <v>0.68853971628001698</v>
      </c>
      <c r="K280" s="6">
        <v>77.615594547582702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1505.9215422</v>
      </c>
      <c r="E281" s="6">
        <v>13.4176705661054</v>
      </c>
      <c r="F281" s="6">
        <v>96.789209373439803</v>
      </c>
      <c r="G281" s="6">
        <v>2.2969584342947398</v>
      </c>
      <c r="H281" s="6">
        <v>49.9559693</v>
      </c>
      <c r="I281" s="6">
        <v>70.888567996550094</v>
      </c>
      <c r="J281" s="6">
        <v>3.2107906265601902</v>
      </c>
      <c r="K281" s="6">
        <v>69.241759017223799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24748.876205799999</v>
      </c>
      <c r="E282" s="6">
        <v>2.6890647164825401</v>
      </c>
      <c r="F282" s="6">
        <v>99.641652428934904</v>
      </c>
      <c r="G282" s="6">
        <v>0.35718615256362402</v>
      </c>
      <c r="H282" s="6">
        <v>89.005947399999997</v>
      </c>
      <c r="I282" s="6">
        <v>100</v>
      </c>
      <c r="J282" s="6">
        <v>0.35834757106508303</v>
      </c>
      <c r="K282" s="6">
        <v>99.318709934018798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530.1170601</v>
      </c>
      <c r="E283" s="6">
        <v>13.457927024156399</v>
      </c>
      <c r="F283" s="6">
        <v>93.5796023372164</v>
      </c>
      <c r="G283" s="6">
        <v>3.5000434635139102</v>
      </c>
      <c r="H283" s="6">
        <v>36.370771499999996</v>
      </c>
      <c r="I283" s="6">
        <v>50.994716050806403</v>
      </c>
      <c r="J283" s="6">
        <v>6.4203976627836203</v>
      </c>
      <c r="K283" s="6">
        <v>51.014390802796498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5660.4889986999997</v>
      </c>
      <c r="E284" s="6">
        <v>3.9450711719431402</v>
      </c>
      <c r="F284" s="6">
        <v>91.360882896461206</v>
      </c>
      <c r="G284" s="6">
        <v>3.08000323113311</v>
      </c>
      <c r="H284" s="6">
        <v>535.25782340000001</v>
      </c>
      <c r="I284" s="6">
        <v>32.971222815741598</v>
      </c>
      <c r="J284" s="6">
        <v>8.6391171035387604</v>
      </c>
      <c r="K284" s="6">
        <v>32.571825471032298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1147.7970726999999</v>
      </c>
      <c r="E285" s="6">
        <v>13.885842516174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17124.202620399999</v>
      </c>
      <c r="E286" s="6">
        <v>1.8030277243056301</v>
      </c>
      <c r="F286" s="6">
        <v>99.672998591267998</v>
      </c>
      <c r="G286" s="6">
        <v>0.19419099360063699</v>
      </c>
      <c r="H286" s="6">
        <v>56.180093499999998</v>
      </c>
      <c r="I286" s="6">
        <v>59.009233012573802</v>
      </c>
      <c r="J286" s="6">
        <v>0.32700140873198802</v>
      </c>
      <c r="K286" s="6">
        <v>59.191178125648797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36434.623291700002</v>
      </c>
      <c r="E288" s="6">
        <v>2.9374483734518102</v>
      </c>
      <c r="F288" s="6">
        <v>99.434700797040605</v>
      </c>
      <c r="G288" s="6">
        <v>0.50756384219740802</v>
      </c>
      <c r="H288" s="6">
        <v>207.13557080000001</v>
      </c>
      <c r="I288" s="6">
        <v>89.473481689695802</v>
      </c>
      <c r="J288" s="6">
        <v>0.56529920295935099</v>
      </c>
      <c r="K288" s="6">
        <v>89.279196786563801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1704.036331</v>
      </c>
      <c r="E289" s="6">
        <v>12.2094355333109</v>
      </c>
      <c r="F289" s="6">
        <v>97.914484572925801</v>
      </c>
      <c r="G289" s="6">
        <v>2.0979954523406898</v>
      </c>
      <c r="H289" s="6">
        <v>36.2948758</v>
      </c>
      <c r="I289" s="6">
        <v>100</v>
      </c>
      <c r="J289" s="6">
        <v>2.0855154270741698</v>
      </c>
      <c r="K289" s="6">
        <v>98.500418978188307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24729.415560699999</v>
      </c>
      <c r="E290" s="6">
        <v>2.0919705861922302</v>
      </c>
      <c r="F290" s="6">
        <v>100</v>
      </c>
      <c r="G290" s="6">
        <v>0</v>
      </c>
      <c r="H290" s="6"/>
      <c r="I290" s="6"/>
      <c r="J290" s="6"/>
      <c r="K290" s="6"/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40199.092496199999</v>
      </c>
      <c r="E292" s="6">
        <v>2.3666884338645899</v>
      </c>
      <c r="F292" s="6">
        <v>99.887893659886004</v>
      </c>
      <c r="G292" s="6">
        <v>0.112479196033468</v>
      </c>
      <c r="H292" s="6">
        <v>45.116309600000001</v>
      </c>
      <c r="I292" s="6">
        <v>100</v>
      </c>
      <c r="J292" s="6">
        <v>0.112106340113954</v>
      </c>
      <c r="K292" s="6">
        <v>100.220112091074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1635.8372859999999</v>
      </c>
      <c r="E293" s="6">
        <v>22.232278715418399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30515.0773658</v>
      </c>
      <c r="E294" s="6">
        <v>2.06187717886678</v>
      </c>
      <c r="F294" s="6">
        <v>100</v>
      </c>
      <c r="G294" s="6">
        <v>0</v>
      </c>
      <c r="H294" s="6"/>
      <c r="I294" s="6"/>
      <c r="J294" s="6"/>
      <c r="K294" s="6"/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876.52542719999997</v>
      </c>
      <c r="E295" s="6">
        <v>15.927543494144899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14073.8426784</v>
      </c>
      <c r="E296" s="6">
        <v>3.05512287166595</v>
      </c>
      <c r="F296" s="6">
        <v>100</v>
      </c>
      <c r="G296" s="6">
        <v>0</v>
      </c>
      <c r="H296" s="6"/>
      <c r="I296" s="6"/>
      <c r="J296" s="6"/>
      <c r="K296" s="6"/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25654.967468700001</v>
      </c>
      <c r="E298" s="6">
        <v>2.39204801112365</v>
      </c>
      <c r="F298" s="6">
        <v>100</v>
      </c>
      <c r="G298" s="6">
        <v>0</v>
      </c>
      <c r="H298" s="6"/>
      <c r="I298" s="6"/>
      <c r="J298" s="6"/>
      <c r="K298" s="6"/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2055.4391970000001</v>
      </c>
      <c r="E299" s="6">
        <v>12.463008553990001</v>
      </c>
      <c r="F299" s="6">
        <v>100</v>
      </c>
      <c r="G299" s="6">
        <v>1.38367190527399E-15</v>
      </c>
      <c r="H299" s="6"/>
      <c r="I299" s="6"/>
      <c r="J299" s="6"/>
      <c r="K299" s="6"/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20310.380665799999</v>
      </c>
      <c r="E300" s="6">
        <v>2.1357919176441502</v>
      </c>
      <c r="F300" s="6">
        <v>99.848178832913206</v>
      </c>
      <c r="G300" s="6">
        <v>0.15255678436556599</v>
      </c>
      <c r="H300" s="6">
        <v>30.882342900000001</v>
      </c>
      <c r="I300" s="6">
        <v>100</v>
      </c>
      <c r="J300" s="6">
        <v>0.15182116708678101</v>
      </c>
      <c r="K300" s="6">
        <v>100.331972015472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4242.9676514000002</v>
      </c>
      <c r="E301" s="6">
        <v>12.213189794657399</v>
      </c>
      <c r="F301" s="6">
        <v>93.844722903043504</v>
      </c>
      <c r="G301" s="6">
        <v>3.0700243302977901</v>
      </c>
      <c r="H301" s="6">
        <v>278.29632609999999</v>
      </c>
      <c r="I301" s="6">
        <v>50.791124065673699</v>
      </c>
      <c r="J301" s="6">
        <v>6.1552770969564596</v>
      </c>
      <c r="K301" s="6">
        <v>46.806273388545698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47648.0597719</v>
      </c>
      <c r="E302" s="6">
        <v>3.0560890943433399</v>
      </c>
      <c r="F302" s="6">
        <v>95.827231364798294</v>
      </c>
      <c r="G302" s="6">
        <v>1.5662505252394301</v>
      </c>
      <c r="H302" s="6">
        <v>2074.8207634999999</v>
      </c>
      <c r="I302" s="6">
        <v>35.890522309994502</v>
      </c>
      <c r="J302" s="6">
        <v>4.1727686352017397</v>
      </c>
      <c r="K302" s="6">
        <v>35.968793043350601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2606.575992</v>
      </c>
      <c r="E303" s="6">
        <v>17.6691864507353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50168.358542299997</v>
      </c>
      <c r="E304" s="6">
        <v>2.33781536821729</v>
      </c>
      <c r="F304" s="6">
        <v>99.529975244335404</v>
      </c>
      <c r="G304" s="6">
        <v>0.34112679911655103</v>
      </c>
      <c r="H304" s="6">
        <v>236.91727449999999</v>
      </c>
      <c r="I304" s="6">
        <v>72.460351280197301</v>
      </c>
      <c r="J304" s="6">
        <v>0.47002475566463597</v>
      </c>
      <c r="K304" s="6">
        <v>72.235220511395298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2768.8620049000001</v>
      </c>
      <c r="E305" s="6">
        <v>10.751702263823599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27104.942935300001</v>
      </c>
      <c r="E306" s="6">
        <v>2.2315902754721799</v>
      </c>
      <c r="F306" s="6">
        <v>99.376112800691999</v>
      </c>
      <c r="G306" s="6">
        <v>0.47707268035095102</v>
      </c>
      <c r="H306" s="6">
        <v>170.16591270000001</v>
      </c>
      <c r="I306" s="6">
        <v>76.294796119684193</v>
      </c>
      <c r="J306" s="6">
        <v>0.62388719930801595</v>
      </c>
      <c r="K306" s="6">
        <v>75.990705610355405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87792.946083500006</v>
      </c>
      <c r="E308" s="6">
        <v>1.9043811132886701</v>
      </c>
      <c r="F308" s="6">
        <v>98.7274462002121</v>
      </c>
      <c r="G308" s="6">
        <v>1.0031915306689601</v>
      </c>
      <c r="H308" s="6">
        <v>1131.6128537</v>
      </c>
      <c r="I308" s="6">
        <v>77.875272201046698</v>
      </c>
      <c r="J308" s="6">
        <v>1.2725537997879299</v>
      </c>
      <c r="K308" s="6">
        <v>77.829745107148696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30486.838814300001</v>
      </c>
      <c r="E310" s="6">
        <v>1.15860044311124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56481.473596800002</v>
      </c>
      <c r="E312" s="6">
        <v>2.3488337682481601</v>
      </c>
      <c r="F312" s="6">
        <v>98.628497922349396</v>
      </c>
      <c r="G312" s="6">
        <v>0.98109914089252404</v>
      </c>
      <c r="H312" s="6">
        <v>785.41658870000003</v>
      </c>
      <c r="I312" s="6">
        <v>71.655105429656999</v>
      </c>
      <c r="J312" s="6">
        <v>1.37150207765056</v>
      </c>
      <c r="K312" s="6">
        <v>70.553545748102806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47020.612065499998</v>
      </c>
      <c r="E314" s="6">
        <v>2.0191076514689499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46912.3348711</v>
      </c>
      <c r="E316" s="6">
        <v>1.80253568612018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516.82257270000002</v>
      </c>
      <c r="E317" s="6">
        <v>17.856045983021399</v>
      </c>
      <c r="F317" s="6">
        <v>98.0509806081797</v>
      </c>
      <c r="G317" s="6">
        <v>2.0020325407014701</v>
      </c>
      <c r="H317" s="6">
        <v>10.273198799999999</v>
      </c>
      <c r="I317" s="6">
        <v>100</v>
      </c>
      <c r="J317" s="6">
        <v>1.94901939182033</v>
      </c>
      <c r="K317" s="6">
        <v>100.717958296928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11001.833433199999</v>
      </c>
      <c r="E318" s="6">
        <v>2.2410049802729999</v>
      </c>
      <c r="F318" s="6">
        <v>99.745647921046199</v>
      </c>
      <c r="G318" s="6">
        <v>0.181851745784401</v>
      </c>
      <c r="H318" s="6">
        <v>28.054749900000001</v>
      </c>
      <c r="I318" s="6">
        <v>71.200007886562204</v>
      </c>
      <c r="J318" s="6">
        <v>0.25435207895385098</v>
      </c>
      <c r="K318" s="6">
        <v>71.314220365108497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21434.760824500001</v>
      </c>
      <c r="E320" s="6">
        <v>1.89204655169866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9519.6194252999994</v>
      </c>
      <c r="E322" s="6">
        <v>1.6138135311175399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40179.753522600004</v>
      </c>
      <c r="E324" s="6">
        <v>1.5121683770286201</v>
      </c>
      <c r="F324" s="6">
        <v>100</v>
      </c>
      <c r="G324" s="6">
        <v>1.6788441492872299E-16</v>
      </c>
      <c r="H324" s="6"/>
      <c r="I324" s="6"/>
      <c r="J324" s="6"/>
      <c r="K324" s="6"/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18179.499381000001</v>
      </c>
      <c r="E326" s="6">
        <v>1.41279746014601</v>
      </c>
      <c r="F326" s="6">
        <v>99.891691994495602</v>
      </c>
      <c r="G326" s="6">
        <v>0.10838235782409</v>
      </c>
      <c r="H326" s="6">
        <v>19.711202</v>
      </c>
      <c r="I326" s="6">
        <v>99.999999999999801</v>
      </c>
      <c r="J326" s="6">
        <v>0.108308005504439</v>
      </c>
      <c r="K326" s="6">
        <v>99.960266602431005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815.31941800000004</v>
      </c>
      <c r="E327" s="6">
        <v>18.861720426476399</v>
      </c>
      <c r="F327" s="6">
        <v>96.860291786655196</v>
      </c>
      <c r="G327" s="6">
        <v>3.2291691724864</v>
      </c>
      <c r="H327" s="6">
        <v>26.428426200000001</v>
      </c>
      <c r="I327" s="6">
        <v>100</v>
      </c>
      <c r="J327" s="6">
        <v>3.1397082133447798</v>
      </c>
      <c r="K327" s="6">
        <v>99.620170736279107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20322.5803734</v>
      </c>
      <c r="E328" s="6">
        <v>2.7482757542955798</v>
      </c>
      <c r="F328" s="6">
        <v>99.010068662595103</v>
      </c>
      <c r="G328" s="6">
        <v>1.0012398316581499</v>
      </c>
      <c r="H328" s="6">
        <v>203.19104350000001</v>
      </c>
      <c r="I328" s="6">
        <v>100</v>
      </c>
      <c r="J328" s="6">
        <v>0.98993133740494499</v>
      </c>
      <c r="K328" s="6">
        <v>100.14111154423099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1798.6228905999999</v>
      </c>
      <c r="E329" s="6">
        <v>18.725575654077598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43353.007852199997</v>
      </c>
      <c r="E330" s="6">
        <v>1.91197200203377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9003.6166131000009</v>
      </c>
      <c r="E332" s="6">
        <v>1.5223618858713099</v>
      </c>
      <c r="F332" s="6">
        <v>100</v>
      </c>
      <c r="G332" s="6">
        <v>1.6901612175060999E-16</v>
      </c>
      <c r="H332" s="6"/>
      <c r="I332" s="6"/>
      <c r="J332" s="6"/>
      <c r="K332" s="6"/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  <c r="F333" s="6">
        <v>100</v>
      </c>
      <c r="G333" s="6">
        <v>2.0500509546630299E-15</v>
      </c>
      <c r="H333" s="6"/>
      <c r="I333" s="6"/>
      <c r="J333" s="6"/>
      <c r="K333" s="6"/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57572.222735099996</v>
      </c>
      <c r="E334" s="6">
        <v>2.9109580260597498</v>
      </c>
      <c r="F334" s="6">
        <v>99.329966746709502</v>
      </c>
      <c r="G334" s="6">
        <v>0.45083804292297802</v>
      </c>
      <c r="H334" s="6">
        <v>388.35514560000001</v>
      </c>
      <c r="I334" s="6">
        <v>66.915687537049706</v>
      </c>
      <c r="J334" s="6">
        <v>0.67003325329045105</v>
      </c>
      <c r="K334" s="6">
        <v>66.835082575041397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12851.010138</v>
      </c>
      <c r="E335" s="6">
        <v>10.2934824026473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65976.023271400001</v>
      </c>
      <c r="E336" s="6">
        <v>2.96872198248102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  <c r="F337" s="6">
        <v>100</v>
      </c>
      <c r="G337" s="6">
        <v>1.18282329819285E-15</v>
      </c>
      <c r="H337" s="6"/>
      <c r="I337" s="6"/>
      <c r="J337" s="6"/>
      <c r="K337" s="6"/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39406.536881599997</v>
      </c>
      <c r="E338" s="6">
        <v>2.8921468940678099</v>
      </c>
      <c r="F338" s="6">
        <v>97.636820305951304</v>
      </c>
      <c r="G338" s="6">
        <v>2.3950476334570898</v>
      </c>
      <c r="H338" s="6">
        <v>953.78697790000001</v>
      </c>
      <c r="I338" s="6">
        <v>100</v>
      </c>
      <c r="J338" s="6">
        <v>2.3631796940487102</v>
      </c>
      <c r="K338" s="6">
        <v>98.953471884065806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31246.897919800002</v>
      </c>
      <c r="E340" s="6">
        <v>2.1459415449181201</v>
      </c>
      <c r="F340" s="6">
        <v>98.177501735533596</v>
      </c>
      <c r="G340" s="6">
        <v>1.1730541421254199</v>
      </c>
      <c r="H340" s="6">
        <v>580.04549129999998</v>
      </c>
      <c r="I340" s="6">
        <v>63.599025297673499</v>
      </c>
      <c r="J340" s="6">
        <v>1.8224982644664001</v>
      </c>
      <c r="K340" s="6">
        <v>63.192117830692503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261.05468509999997</v>
      </c>
      <c r="E341" s="6">
        <v>17.183893724239901</v>
      </c>
      <c r="F341" s="6">
        <v>85.171866234161897</v>
      </c>
      <c r="G341" s="6">
        <v>6.2585842847365196</v>
      </c>
      <c r="H341" s="6">
        <v>45.4487375</v>
      </c>
      <c r="I341" s="6">
        <v>37.018179359732002</v>
      </c>
      <c r="J341" s="6">
        <v>14.8281337658381</v>
      </c>
      <c r="K341" s="6">
        <v>35.948913864190402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4896.4795784999997</v>
      </c>
      <c r="E342" s="6">
        <v>3.81017486539363</v>
      </c>
      <c r="F342" s="6">
        <v>90.009077327111896</v>
      </c>
      <c r="G342" s="6">
        <v>2.6110931672357598</v>
      </c>
      <c r="H342" s="6">
        <v>543.50461410000003</v>
      </c>
      <c r="I342" s="6">
        <v>23.4320322671078</v>
      </c>
      <c r="J342" s="6">
        <v>9.9909226728880594</v>
      </c>
      <c r="K342" s="6">
        <v>23.523561786319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4679.2309773999996</v>
      </c>
      <c r="E344" s="6">
        <v>2.2981749208305402</v>
      </c>
      <c r="F344" s="6">
        <v>99.763450323712206</v>
      </c>
      <c r="G344" s="6">
        <v>0.166714831125926</v>
      </c>
      <c r="H344" s="6">
        <v>11.094950799999999</v>
      </c>
      <c r="I344" s="6">
        <v>70.510819297759596</v>
      </c>
      <c r="J344" s="6">
        <v>0.23654967628780299</v>
      </c>
      <c r="K344" s="6">
        <v>70.311010500059595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7251.7632520999996</v>
      </c>
      <c r="E346" s="6">
        <v>1.9007786087868499</v>
      </c>
      <c r="F346" s="6">
        <v>99.7720592582438</v>
      </c>
      <c r="G346" s="6">
        <v>0.22874689510243901</v>
      </c>
      <c r="H346" s="6">
        <v>16.567487</v>
      </c>
      <c r="I346" s="6">
        <v>100</v>
      </c>
      <c r="J346" s="6">
        <v>0.227940741756222</v>
      </c>
      <c r="K346" s="6">
        <v>100.124921053859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309.23260440000001</v>
      </c>
      <c r="E347" s="6">
        <v>18.144355684648598</v>
      </c>
      <c r="F347" s="6">
        <v>100</v>
      </c>
      <c r="G347" s="6">
        <v>2.0144281448085299E-15</v>
      </c>
      <c r="H347" s="6"/>
      <c r="I347" s="6"/>
      <c r="J347" s="6"/>
      <c r="K347" s="6"/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7298.400995</v>
      </c>
      <c r="E348" s="6">
        <v>1.83597460098218</v>
      </c>
      <c r="F348" s="6">
        <v>100</v>
      </c>
      <c r="G348" s="6">
        <v>0</v>
      </c>
      <c r="H348" s="6"/>
      <c r="I348" s="6"/>
      <c r="J348" s="6"/>
      <c r="K348" s="6"/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960.98147349999999</v>
      </c>
      <c r="E349" s="6">
        <v>16.428211001601301</v>
      </c>
      <c r="F349" s="6">
        <v>100</v>
      </c>
      <c r="G349" s="6">
        <v>0</v>
      </c>
      <c r="H349" s="6"/>
      <c r="I349" s="6"/>
      <c r="J349" s="6"/>
      <c r="K349" s="6"/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12239.719886700001</v>
      </c>
      <c r="E350" s="6">
        <v>3.2237166405510198</v>
      </c>
      <c r="F350" s="6">
        <v>95.664202954950198</v>
      </c>
      <c r="G350" s="6">
        <v>2.4122305217001898</v>
      </c>
      <c r="H350" s="6">
        <v>554.74189590000003</v>
      </c>
      <c r="I350" s="6">
        <v>53.653231663100499</v>
      </c>
      <c r="J350" s="6">
        <v>4.33579704504983</v>
      </c>
      <c r="K350" s="6">
        <v>53.222996326711197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17580.4720213</v>
      </c>
      <c r="E352" s="6">
        <v>1.88212784497062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19195.489425200001</v>
      </c>
      <c r="E354" s="6">
        <v>1.67277914048731</v>
      </c>
      <c r="F354" s="6">
        <v>100</v>
      </c>
      <c r="G354" s="6">
        <v>1.85715791688169E-16</v>
      </c>
      <c r="H354" s="6"/>
      <c r="I354" s="6"/>
      <c r="J354" s="6"/>
      <c r="K354" s="6"/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15339.782295000001</v>
      </c>
      <c r="E356" s="6">
        <v>1.79894833235575</v>
      </c>
      <c r="F356" s="6">
        <v>100</v>
      </c>
      <c r="G356" s="6">
        <v>0</v>
      </c>
      <c r="H356" s="6"/>
      <c r="I356" s="6"/>
      <c r="J356" s="6"/>
      <c r="K356" s="6"/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920.23953119999999</v>
      </c>
      <c r="E357" s="6">
        <v>20.814601380789099</v>
      </c>
      <c r="F357" s="6">
        <v>100</v>
      </c>
      <c r="G357" s="6">
        <v>0</v>
      </c>
      <c r="H357" s="6"/>
      <c r="I357" s="6"/>
      <c r="J357" s="6"/>
      <c r="K357" s="6"/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14487.467701600001</v>
      </c>
      <c r="E358" s="6">
        <v>2.5909318668040102</v>
      </c>
      <c r="F358" s="6">
        <v>99.930237628536005</v>
      </c>
      <c r="G358" s="6">
        <v>6.9573049861701305E-2</v>
      </c>
      <c r="H358" s="6">
        <v>10.113856699999999</v>
      </c>
      <c r="I358" s="6">
        <v>99.999999999999801</v>
      </c>
      <c r="J358" s="6">
        <v>6.9762371464016495E-2</v>
      </c>
      <c r="K358" s="6">
        <v>99.659046264043198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13200.483021800001</v>
      </c>
      <c r="E360" s="6">
        <v>1.4467447879280799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10740.670453299999</v>
      </c>
      <c r="E362" s="6">
        <v>1.4136400225450301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18643.4261152</v>
      </c>
      <c r="E364" s="6">
        <v>1.3413802449926699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19548.9022768</v>
      </c>
      <c r="E366" s="6">
        <v>1.57113912533693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16998.969858199998</v>
      </c>
      <c r="E368" s="6">
        <v>0.92693068067127504</v>
      </c>
      <c r="F368" s="6">
        <v>99.946456368264805</v>
      </c>
      <c r="G368" s="6">
        <v>5.3612479869448497E-2</v>
      </c>
      <c r="H368" s="6">
        <v>9.1067418999999994</v>
      </c>
      <c r="I368" s="6">
        <v>99.999999999999503</v>
      </c>
      <c r="J368" s="6">
        <v>5.35436317352102E-2</v>
      </c>
      <c r="K368" s="6">
        <v>100.07497075590901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4482.7869530999997</v>
      </c>
      <c r="E370" s="6">
        <v>1.8064047116572499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70689.229018099999</v>
      </c>
      <c r="E372" s="6">
        <v>2.1719783741104002</v>
      </c>
      <c r="F372" s="6">
        <v>100</v>
      </c>
      <c r="G372" s="6">
        <v>0</v>
      </c>
      <c r="H372" s="6"/>
      <c r="I372" s="6"/>
      <c r="J372" s="6"/>
      <c r="K372" s="6"/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42098.451533400003</v>
      </c>
      <c r="E374" s="6">
        <v>1.87108750540002</v>
      </c>
      <c r="F374" s="6">
        <v>100</v>
      </c>
      <c r="G374" s="6">
        <v>2.0773244295835501E-16</v>
      </c>
      <c r="H374" s="6"/>
      <c r="I374" s="6"/>
      <c r="J374" s="6"/>
      <c r="K374" s="6"/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13099.944341099999</v>
      </c>
      <c r="E376" s="6">
        <v>2.4527687878441502</v>
      </c>
      <c r="F376" s="6">
        <v>98.511276552229702</v>
      </c>
      <c r="G376" s="6">
        <v>1.1460301942439499</v>
      </c>
      <c r="H376" s="6">
        <v>197.96915630000001</v>
      </c>
      <c r="I376" s="6">
        <v>75.829463819640694</v>
      </c>
      <c r="J376" s="6">
        <v>1.48872344777026</v>
      </c>
      <c r="K376" s="6">
        <v>75.834700912021304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460.2110108</v>
      </c>
      <c r="E377" s="6">
        <v>24.705153374226398</v>
      </c>
      <c r="F377" s="6">
        <v>95.435651066362098</v>
      </c>
      <c r="G377" s="6">
        <v>4.7610808558380002</v>
      </c>
      <c r="H377" s="6">
        <v>22.010261499999999</v>
      </c>
      <c r="I377" s="6">
        <v>100</v>
      </c>
      <c r="J377" s="6">
        <v>4.56434893363787</v>
      </c>
      <c r="K377" s="6">
        <v>99.549105001125795</v>
      </c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19040.562561300001</v>
      </c>
      <c r="E378" s="6">
        <v>3.04204913586377</v>
      </c>
      <c r="F378" s="6">
        <v>92.999586037200103</v>
      </c>
      <c r="G378" s="6">
        <v>2.4023730685344802</v>
      </c>
      <c r="H378" s="6">
        <v>1433.2517562</v>
      </c>
      <c r="I378" s="6">
        <v>31.975475624263701</v>
      </c>
      <c r="J378" s="6">
        <v>7.0004139627999198</v>
      </c>
      <c r="K378" s="6">
        <v>31.915212738542799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25771.192110200001</v>
      </c>
      <c r="E380" s="6">
        <v>2.0258936065140798</v>
      </c>
      <c r="F380" s="6">
        <v>100</v>
      </c>
      <c r="G380" s="6">
        <v>2.2491937273928299E-16</v>
      </c>
      <c r="H380" s="6"/>
      <c r="I380" s="6"/>
      <c r="J380" s="6"/>
      <c r="K380" s="6"/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17466.593289699998</v>
      </c>
      <c r="E382" s="6">
        <v>2.8297758946773399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6388.5345282999997</v>
      </c>
      <c r="E384" s="6">
        <v>2.6983613104916899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27182.558857100001</v>
      </c>
      <c r="E386" s="6">
        <v>1.80753768222835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2522.2599878000001</v>
      </c>
      <c r="E387" s="6">
        <v>12.522934332689101</v>
      </c>
      <c r="F387" s="6">
        <v>98.741238827482505</v>
      </c>
      <c r="G387" s="6">
        <v>1.2376424619111901</v>
      </c>
      <c r="H387" s="6">
        <v>32.1539711</v>
      </c>
      <c r="I387" s="6">
        <v>100</v>
      </c>
      <c r="J387" s="6">
        <v>1.2587611725174901</v>
      </c>
      <c r="K387" s="6">
        <v>97.084619849050895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22431.378260699999</v>
      </c>
      <c r="E388" s="6">
        <v>2.99022526598579</v>
      </c>
      <c r="F388" s="6">
        <v>99.278624646470902</v>
      </c>
      <c r="G388" s="6">
        <v>0.40982965134750199</v>
      </c>
      <c r="H388" s="6">
        <v>162.99020540000001</v>
      </c>
      <c r="I388" s="6">
        <v>57.052397321631702</v>
      </c>
      <c r="J388" s="6">
        <v>0.72137535352911597</v>
      </c>
      <c r="K388" s="6">
        <v>56.402431724444099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865.63172899999995</v>
      </c>
      <c r="E389" s="6">
        <v>18.407266740036199</v>
      </c>
      <c r="F389" s="6">
        <v>98.222890034367296</v>
      </c>
      <c r="G389" s="6">
        <v>1.7618412736351801</v>
      </c>
      <c r="H389" s="6">
        <v>15.661550699999999</v>
      </c>
      <c r="I389" s="6">
        <v>99.999999999999801</v>
      </c>
      <c r="J389" s="6">
        <v>1.7771099656327001</v>
      </c>
      <c r="K389" s="6">
        <v>97.378972052900195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17681.899394600001</v>
      </c>
      <c r="E390" s="6">
        <v>2.2525772448950798</v>
      </c>
      <c r="F390" s="6">
        <v>98.101200675343705</v>
      </c>
      <c r="G390" s="6">
        <v>1.14862473037459</v>
      </c>
      <c r="H390" s="6">
        <v>342.24228040000003</v>
      </c>
      <c r="I390" s="6">
        <v>59.164812645164098</v>
      </c>
      <c r="J390" s="6">
        <v>1.8987993246563299</v>
      </c>
      <c r="K390" s="6">
        <v>59.343535523710599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208.4217605</v>
      </c>
      <c r="E391" s="6">
        <v>28.153469606675401</v>
      </c>
      <c r="F391" s="6">
        <v>97.533259083362594</v>
      </c>
      <c r="G391" s="6">
        <v>2.5978336847381098</v>
      </c>
      <c r="H391" s="6">
        <v>5.2712529999999997</v>
      </c>
      <c r="I391" s="6">
        <v>100</v>
      </c>
      <c r="J391" s="6">
        <v>2.4667409166374101</v>
      </c>
      <c r="K391" s="6">
        <v>102.716578024109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6602.0226516000002</v>
      </c>
      <c r="E392" s="6">
        <v>1.74185278703361</v>
      </c>
      <c r="F392" s="6">
        <v>100</v>
      </c>
      <c r="G392" s="6">
        <v>0</v>
      </c>
      <c r="H392" s="6"/>
      <c r="I392" s="6"/>
      <c r="J392" s="6"/>
      <c r="K392" s="6"/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12095.8221925</v>
      </c>
      <c r="E394" s="6">
        <v>2.7755513622628398</v>
      </c>
      <c r="F394" s="6">
        <v>99.901786575070901</v>
      </c>
      <c r="G394" s="6">
        <v>9.8808842080304299E-2</v>
      </c>
      <c r="H394" s="6">
        <v>11.8914002</v>
      </c>
      <c r="I394" s="6">
        <v>100</v>
      </c>
      <c r="J394" s="6">
        <v>9.8213424929126006E-2</v>
      </c>
      <c r="K394" s="6">
        <v>100.50743938886001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1092.4080498999999</v>
      </c>
      <c r="E395" s="6">
        <v>15.8539471965654</v>
      </c>
      <c r="F395" s="6">
        <v>91.668678002694506</v>
      </c>
      <c r="G395" s="6">
        <v>4.5315009747474502</v>
      </c>
      <c r="H395" s="6">
        <v>99.2836748</v>
      </c>
      <c r="I395" s="6">
        <v>50.945529580251097</v>
      </c>
      <c r="J395" s="6">
        <v>8.3313219973054693</v>
      </c>
      <c r="K395" s="6">
        <v>49.859638585253201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16363.564899000001</v>
      </c>
      <c r="E396" s="6">
        <v>4.0648750840059096</v>
      </c>
      <c r="F396" s="6">
        <v>92.617061639624595</v>
      </c>
      <c r="G396" s="6">
        <v>3.2465894734545802</v>
      </c>
      <c r="H396" s="6">
        <v>1304.4161504000001</v>
      </c>
      <c r="I396" s="6">
        <v>41.172988287385799</v>
      </c>
      <c r="J396" s="6">
        <v>7.3829383603753502</v>
      </c>
      <c r="K396" s="6">
        <v>40.727629394187701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36810.355488399997</v>
      </c>
      <c r="E398" s="6">
        <v>2.5063155928554699</v>
      </c>
      <c r="F398" s="6">
        <v>100</v>
      </c>
      <c r="G398" s="6">
        <v>0</v>
      </c>
      <c r="H398" s="6"/>
      <c r="I398" s="6"/>
      <c r="J398" s="6"/>
      <c r="K398" s="6"/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32535.419683600001</v>
      </c>
      <c r="E400" s="6">
        <v>2.74861763973944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837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457</v>
      </c>
      <c r="I410" s="5" t="s">
        <v>458</v>
      </c>
      <c r="J410" s="5" t="s">
        <v>459</v>
      </c>
      <c r="K410" s="5" t="s">
        <v>460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151.1975333</v>
      </c>
      <c r="E412" s="6"/>
      <c r="F412" s="6">
        <v>99.224910863847001</v>
      </c>
      <c r="G412" s="6"/>
      <c r="H412" s="6">
        <v>1.1810700000000001</v>
      </c>
      <c r="I412" s="6"/>
      <c r="J412" s="6">
        <v>0.775089136153015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354.98493250000001</v>
      </c>
      <c r="E414" s="6"/>
      <c r="F414" s="6">
        <v>98.122065727699507</v>
      </c>
      <c r="G414" s="6"/>
      <c r="H414" s="6">
        <v>6.7939699999999998</v>
      </c>
      <c r="I414" s="6"/>
      <c r="J414" s="6">
        <v>1.8779342723004699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5.8537993000000004</v>
      </c>
      <c r="E415" s="6"/>
      <c r="F415" s="6">
        <v>60.485915913035498</v>
      </c>
      <c r="G415" s="6"/>
      <c r="H415" s="6">
        <v>3.8241550000000002</v>
      </c>
      <c r="I415" s="6"/>
      <c r="J415" s="6">
        <v>39.514084086964502</v>
      </c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292.96325839999997</v>
      </c>
      <c r="E416" s="6"/>
      <c r="F416" s="6">
        <v>89.843809494967104</v>
      </c>
      <c r="G416" s="6"/>
      <c r="H416" s="6">
        <v>33.117369799999999</v>
      </c>
      <c r="I416" s="6"/>
      <c r="J416" s="6">
        <v>10.1561905050329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188.96096069999999</v>
      </c>
      <c r="E417" s="6"/>
      <c r="F417" s="6">
        <v>96.366725927584</v>
      </c>
      <c r="G417" s="6"/>
      <c r="H417" s="6">
        <v>7.1243154999999998</v>
      </c>
      <c r="I417" s="6"/>
      <c r="J417" s="6">
        <v>3.6332740724160502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2616.7889346000002</v>
      </c>
      <c r="E418" s="6"/>
      <c r="F418" s="6">
        <v>95.757489871101598</v>
      </c>
      <c r="G418" s="6"/>
      <c r="H418" s="6">
        <v>115.936138</v>
      </c>
      <c r="I418" s="6"/>
      <c r="J418" s="6">
        <v>4.2425101288983598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52.4266054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1187.9070764999999</v>
      </c>
      <c r="E420" s="6"/>
      <c r="F420" s="6">
        <v>99.378705851558493</v>
      </c>
      <c r="G420" s="6"/>
      <c r="H420" s="6">
        <v>7.4265378000000002</v>
      </c>
      <c r="I420" s="6"/>
      <c r="J420" s="6">
        <v>0.62129414844148401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137.00742080000001</v>
      </c>
      <c r="E421" s="6"/>
      <c r="F421" s="6">
        <v>86.139995291050695</v>
      </c>
      <c r="G421" s="6"/>
      <c r="H421" s="6">
        <v>22.044620399999999</v>
      </c>
      <c r="I421" s="6"/>
      <c r="J421" s="6">
        <v>13.860004708949299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2668.9319553</v>
      </c>
      <c r="E422" s="6"/>
      <c r="F422" s="6">
        <v>92.918870103282799</v>
      </c>
      <c r="G422" s="6"/>
      <c r="H422" s="6">
        <v>203.39306579999999</v>
      </c>
      <c r="I422" s="6"/>
      <c r="J422" s="6">
        <v>7.0811298967171803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110.08257639999999</v>
      </c>
      <c r="E423" s="6"/>
      <c r="F423" s="6">
        <v>95.3125</v>
      </c>
      <c r="G423" s="6"/>
      <c r="H423" s="6">
        <v>5.4138972000000001</v>
      </c>
      <c r="I423" s="6"/>
      <c r="J423" s="6">
        <v>4.6875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960.06443679999995</v>
      </c>
      <c r="E424" s="6"/>
      <c r="F424" s="6">
        <v>94.159292035398195</v>
      </c>
      <c r="G424" s="6"/>
      <c r="H424" s="6">
        <v>59.552869200000004</v>
      </c>
      <c r="I424" s="6"/>
      <c r="J424" s="6">
        <v>5.8407079646017701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838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457</v>
      </c>
      <c r="I434" s="5" t="s">
        <v>458</v>
      </c>
      <c r="J434" s="5" t="s">
        <v>459</v>
      </c>
      <c r="K434" s="5" t="s">
        <v>460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508.72917510000002</v>
      </c>
      <c r="E435" s="6"/>
      <c r="F435" s="6">
        <v>92.980360158361407</v>
      </c>
      <c r="G435" s="6"/>
      <c r="H435" s="6">
        <v>38.4069881</v>
      </c>
      <c r="I435" s="6"/>
      <c r="J435" s="6">
        <v>7.0196398416386003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8232.8381274000003</v>
      </c>
      <c r="E436" s="6"/>
      <c r="F436" s="6">
        <v>95.0647896288325</v>
      </c>
      <c r="G436" s="6"/>
      <c r="H436" s="6">
        <v>427.40102059999998</v>
      </c>
      <c r="I436" s="6"/>
      <c r="J436" s="6">
        <v>4.9352103711674502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251.8507778</v>
      </c>
      <c r="E437" s="6">
        <v>20.517146842352901</v>
      </c>
      <c r="F437" s="6">
        <v>100</v>
      </c>
      <c r="G437" s="6">
        <v>0</v>
      </c>
      <c r="H437" s="6"/>
      <c r="I437" s="6"/>
      <c r="J437" s="6"/>
      <c r="K437" s="6"/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7748.2483812</v>
      </c>
      <c r="E438" s="6">
        <v>1.3163758537863799</v>
      </c>
      <c r="F438" s="6">
        <v>99.216637504752299</v>
      </c>
      <c r="G438" s="6">
        <v>0.319307215332853</v>
      </c>
      <c r="H438" s="6">
        <v>61.176102499999999</v>
      </c>
      <c r="I438" s="6">
        <v>40.1400845703673</v>
      </c>
      <c r="J438" s="6">
        <v>0.78336249524773705</v>
      </c>
      <c r="K438" s="6">
        <v>40.441798565187497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129.4300456</v>
      </c>
      <c r="E439" s="6">
        <v>19.826264416933501</v>
      </c>
      <c r="F439" s="6">
        <v>100</v>
      </c>
      <c r="G439" s="6">
        <v>0</v>
      </c>
      <c r="H439" s="6"/>
      <c r="I439" s="6"/>
      <c r="J439" s="6"/>
      <c r="K439" s="6"/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3619.6275919999998</v>
      </c>
      <c r="E440" s="6">
        <v>2.2835313843042502</v>
      </c>
      <c r="F440" s="6">
        <v>99.289139794391204</v>
      </c>
      <c r="G440" s="6">
        <v>0.34962088124298102</v>
      </c>
      <c r="H440" s="6">
        <v>25.914709500000001</v>
      </c>
      <c r="I440" s="6">
        <v>48.970774592769999</v>
      </c>
      <c r="J440" s="6">
        <v>0.710860205608836</v>
      </c>
      <c r="K440" s="6">
        <v>48.833168995641202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32.818632999999998</v>
      </c>
      <c r="E441" s="6">
        <v>22.706313976764601</v>
      </c>
      <c r="F441" s="6">
        <v>100</v>
      </c>
      <c r="G441" s="6">
        <v>5.0418145162743998E-15</v>
      </c>
      <c r="H441" s="6"/>
      <c r="I441" s="6"/>
      <c r="J441" s="6"/>
      <c r="K441" s="6"/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569.23353099999997</v>
      </c>
      <c r="E442" s="6">
        <v>4.7685545029282803</v>
      </c>
      <c r="F442" s="6">
        <v>96.1759082217973</v>
      </c>
      <c r="G442" s="6">
        <v>1.1446623128817901</v>
      </c>
      <c r="H442" s="6">
        <v>22.63354</v>
      </c>
      <c r="I442" s="6">
        <v>28.6356421265527</v>
      </c>
      <c r="J442" s="6">
        <v>3.8240917782026802</v>
      </c>
      <c r="K442" s="6">
        <v>28.788257168976902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219.25729229999999</v>
      </c>
      <c r="E443" s="6">
        <v>24.269680528846401</v>
      </c>
      <c r="F443" s="6">
        <v>95.066961286197099</v>
      </c>
      <c r="G443" s="6">
        <v>5.1472955262722904</v>
      </c>
      <c r="H443" s="6">
        <v>11.377293399999999</v>
      </c>
      <c r="I443" s="6">
        <v>100</v>
      </c>
      <c r="J443" s="6">
        <v>4.9330387138029304</v>
      </c>
      <c r="K443" s="6">
        <v>99.196007352536498</v>
      </c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6646.2355627999996</v>
      </c>
      <c r="E444" s="6">
        <v>1.69834411439248</v>
      </c>
      <c r="F444" s="6">
        <v>99.510956187314804</v>
      </c>
      <c r="G444" s="6">
        <v>0.215117926583757</v>
      </c>
      <c r="H444" s="6">
        <v>32.662738900000001</v>
      </c>
      <c r="I444" s="6">
        <v>43.841320679592997</v>
      </c>
      <c r="J444" s="6">
        <v>0.48904381268518898</v>
      </c>
      <c r="K444" s="6">
        <v>43.772336981108602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24.479053</v>
      </c>
      <c r="E445" s="6">
        <v>24.188869746785201</v>
      </c>
      <c r="F445" s="6">
        <v>89.4760820668359</v>
      </c>
      <c r="G445" s="6">
        <v>11.0429117871721</v>
      </c>
      <c r="H445" s="6">
        <v>2.8791554000000001</v>
      </c>
      <c r="I445" s="6">
        <v>100</v>
      </c>
      <c r="J445" s="6">
        <v>10.5239179331641</v>
      </c>
      <c r="K445" s="6">
        <v>93.888653218409303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642.69978030000004</v>
      </c>
      <c r="E446" s="6">
        <v>1.85314528728641</v>
      </c>
      <c r="F446" s="6">
        <v>95.908564632690599</v>
      </c>
      <c r="G446" s="6">
        <v>1.3871638653584699</v>
      </c>
      <c r="H446" s="6">
        <v>27.4174118</v>
      </c>
      <c r="I446" s="6">
        <v>32.399766190401301</v>
      </c>
      <c r="J446" s="6">
        <v>4.0914353673093897</v>
      </c>
      <c r="K446" s="6">
        <v>32.516924573674999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38.961882500000002</v>
      </c>
      <c r="E447" s="6">
        <v>29.318578230341299</v>
      </c>
      <c r="F447" s="6">
        <v>92.6803861264641</v>
      </c>
      <c r="G447" s="6">
        <v>7.7567013653382402</v>
      </c>
      <c r="H447" s="6">
        <v>3.0770905000000002</v>
      </c>
      <c r="I447" s="6">
        <v>100</v>
      </c>
      <c r="J447" s="6">
        <v>7.3196138735358698</v>
      </c>
      <c r="K447" s="6">
        <v>98.214754224452605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1543.4489980000001</v>
      </c>
      <c r="E448" s="6">
        <v>2.5521650078259501</v>
      </c>
      <c r="F448" s="6">
        <v>94.743509329384807</v>
      </c>
      <c r="G448" s="6">
        <v>1.86998131042733</v>
      </c>
      <c r="H448" s="6">
        <v>85.632517899999996</v>
      </c>
      <c r="I448" s="6">
        <v>33.894663687948302</v>
      </c>
      <c r="J448" s="6">
        <v>5.2564906706151904</v>
      </c>
      <c r="K448" s="6">
        <v>33.704728654928303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2876.5259812999998</v>
      </c>
      <c r="E450" s="6">
        <v>1.8543583570192801</v>
      </c>
      <c r="F450" s="6">
        <v>99.039912011777105</v>
      </c>
      <c r="G450" s="6">
        <v>0.51393426676639997</v>
      </c>
      <c r="H450" s="6">
        <v>27.884899999999998</v>
      </c>
      <c r="I450" s="6">
        <v>53.208717493977304</v>
      </c>
      <c r="J450" s="6">
        <v>0.96008798822289398</v>
      </c>
      <c r="K450" s="6">
        <v>53.015978936051901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472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902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964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457</v>
      </c>
      <c r="I16" s="5" t="s">
        <v>458</v>
      </c>
      <c r="J16" s="5" t="s">
        <v>459</v>
      </c>
      <c r="K16" s="5" t="s">
        <v>460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140602.7614394</v>
      </c>
      <c r="E17" s="6">
        <v>2.1207393222184501</v>
      </c>
      <c r="F17" s="6">
        <v>99.4498042080413</v>
      </c>
      <c r="G17" s="6">
        <v>0.13706619056609901</v>
      </c>
      <c r="H17" s="6">
        <v>777.87028640000005</v>
      </c>
      <c r="I17" s="6">
        <v>24.853183266550499</v>
      </c>
      <c r="J17" s="6">
        <v>0.55019579195871504</v>
      </c>
      <c r="K17" s="6">
        <v>24.775190967588198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2662489.8986539999</v>
      </c>
      <c r="E18" s="6">
        <v>0.25499971660398801</v>
      </c>
      <c r="F18" s="6">
        <v>99.7578995544972</v>
      </c>
      <c r="G18" s="6">
        <v>3.24870126340163E-2</v>
      </c>
      <c r="H18" s="6">
        <v>6461.5433313000003</v>
      </c>
      <c r="I18" s="6">
        <v>13.388471546884899</v>
      </c>
      <c r="J18" s="6">
        <v>0.24210044550280699</v>
      </c>
      <c r="K18" s="6">
        <v>13.386328705175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495.59840120000001</v>
      </c>
      <c r="E19" s="6"/>
      <c r="F19" s="6">
        <v>90.580450449742798</v>
      </c>
      <c r="G19" s="6"/>
      <c r="H19" s="6">
        <v>51.537762000000001</v>
      </c>
      <c r="I19" s="6"/>
      <c r="J19" s="6">
        <v>9.4195495502571802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8322.5765346999997</v>
      </c>
      <c r="E20" s="6"/>
      <c r="F20" s="6">
        <v>96.101001282649605</v>
      </c>
      <c r="G20" s="6"/>
      <c r="H20" s="6">
        <v>337.66261329999998</v>
      </c>
      <c r="I20" s="6"/>
      <c r="J20" s="6">
        <v>3.8989987173504299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140107.1630382</v>
      </c>
      <c r="E21" s="6">
        <v>2.1278972172286301</v>
      </c>
      <c r="F21" s="6">
        <v>99.484261523511506</v>
      </c>
      <c r="G21" s="6">
        <v>0.13700398601569799</v>
      </c>
      <c r="H21" s="6">
        <v>726.33252440000001</v>
      </c>
      <c r="I21" s="6">
        <v>26.510823121009</v>
      </c>
      <c r="J21" s="6">
        <v>0.51573847648846305</v>
      </c>
      <c r="K21" s="6">
        <v>26.427619803259098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2654167.3221192998</v>
      </c>
      <c r="E22" s="6">
        <v>0.25545076827961899</v>
      </c>
      <c r="F22" s="6">
        <v>99.769804121012399</v>
      </c>
      <c r="G22" s="6">
        <v>3.2452154765563797E-2</v>
      </c>
      <c r="H22" s="6">
        <v>6123.8807180000003</v>
      </c>
      <c r="I22" s="6">
        <v>14.0673458917669</v>
      </c>
      <c r="J22" s="6">
        <v>0.230195878987558</v>
      </c>
      <c r="K22" s="6">
        <v>14.065174139977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839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457</v>
      </c>
      <c r="I32" s="5" t="s">
        <v>458</v>
      </c>
      <c r="J32" s="5" t="s">
        <v>459</v>
      </c>
      <c r="K32" s="5" t="s">
        <v>460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140602.7614394</v>
      </c>
      <c r="E33" s="6">
        <v>2.1207393222184501</v>
      </c>
      <c r="F33" s="6">
        <v>99.4498042080413</v>
      </c>
      <c r="G33" s="6">
        <v>0.13706619056609901</v>
      </c>
      <c r="H33" s="6">
        <v>777.87028640000005</v>
      </c>
      <c r="I33" s="6">
        <v>24.853183266550499</v>
      </c>
      <c r="J33" s="6">
        <v>0.55019579195871504</v>
      </c>
      <c r="K33" s="6">
        <v>24.775190967588198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2662489.8986539999</v>
      </c>
      <c r="E34" s="6">
        <v>0.25499971660398801</v>
      </c>
      <c r="F34" s="6">
        <v>99.7578995544972</v>
      </c>
      <c r="G34" s="6">
        <v>3.24870126340163E-2</v>
      </c>
      <c r="H34" s="6">
        <v>6461.5433313000003</v>
      </c>
      <c r="I34" s="6">
        <v>13.388471546884899</v>
      </c>
      <c r="J34" s="6">
        <v>0.24210044550280699</v>
      </c>
      <c r="K34" s="6">
        <v>13.386328705175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1551.5944770000001</v>
      </c>
      <c r="E35" s="6">
        <v>17.067706646197198</v>
      </c>
      <c r="F35" s="6">
        <v>99.375182515603896</v>
      </c>
      <c r="G35" s="6">
        <v>0.63053299122534101</v>
      </c>
      <c r="H35" s="6">
        <v>9.7555882</v>
      </c>
      <c r="I35" s="6">
        <v>99.999999999999702</v>
      </c>
      <c r="J35" s="6">
        <v>0.62481748439613105</v>
      </c>
      <c r="K35" s="6">
        <v>100.284215230767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51444.412195199999</v>
      </c>
      <c r="E36" s="6">
        <v>1.639013238587</v>
      </c>
      <c r="F36" s="6">
        <v>99.668736293857293</v>
      </c>
      <c r="G36" s="6">
        <v>0.29688262794235198</v>
      </c>
      <c r="H36" s="6">
        <v>170.98307130000001</v>
      </c>
      <c r="I36" s="6">
        <v>90.033800747129007</v>
      </c>
      <c r="J36" s="6">
        <v>0.33126370614267697</v>
      </c>
      <c r="K36" s="6">
        <v>89.324353395566604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332.67102690000002</v>
      </c>
      <c r="E37" s="6">
        <v>16.355652665948501</v>
      </c>
      <c r="F37" s="6">
        <v>100</v>
      </c>
      <c r="G37" s="6">
        <v>0</v>
      </c>
      <c r="H37" s="6"/>
      <c r="I37" s="6"/>
      <c r="J37" s="6"/>
      <c r="K37" s="6"/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11696.467623500001</v>
      </c>
      <c r="E38" s="6">
        <v>1.3812099884567099</v>
      </c>
      <c r="F38" s="6">
        <v>99.621704964137194</v>
      </c>
      <c r="G38" s="6">
        <v>0.18535767911279499</v>
      </c>
      <c r="H38" s="6">
        <v>44.415176799999998</v>
      </c>
      <c r="I38" s="6">
        <v>48.873022567770199</v>
      </c>
      <c r="J38" s="6">
        <v>0.37829503586276397</v>
      </c>
      <c r="K38" s="6">
        <v>48.812821398245802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524.09547129999999</v>
      </c>
      <c r="E39" s="6">
        <v>30.2830986057253</v>
      </c>
      <c r="F39" s="6">
        <v>99.784535699713402</v>
      </c>
      <c r="G39" s="6">
        <v>0.22401139807721701</v>
      </c>
      <c r="H39" s="6">
        <v>1.131677</v>
      </c>
      <c r="I39" s="6">
        <v>99.999999999999801</v>
      </c>
      <c r="J39" s="6">
        <v>0.215464300286627</v>
      </c>
      <c r="K39" s="6">
        <v>103.74281641479899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39800.475614199997</v>
      </c>
      <c r="E40" s="6">
        <v>1.3527341340911301</v>
      </c>
      <c r="F40" s="6">
        <v>99.982942656611399</v>
      </c>
      <c r="G40" s="6">
        <v>7.7579531261597699E-3</v>
      </c>
      <c r="H40" s="6">
        <v>6.7900619999999998</v>
      </c>
      <c r="I40" s="6">
        <v>45.460605656619499</v>
      </c>
      <c r="J40" s="6">
        <v>1.7057343388595599E-2</v>
      </c>
      <c r="K40" s="6">
        <v>45.4738446002155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659.52144680000004</v>
      </c>
      <c r="E41" s="6">
        <v>14.5640014676073</v>
      </c>
      <c r="F41" s="6">
        <v>100</v>
      </c>
      <c r="G41" s="6">
        <v>0</v>
      </c>
      <c r="H41" s="6"/>
      <c r="I41" s="6"/>
      <c r="J41" s="6"/>
      <c r="K41" s="6"/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12530.015908400001</v>
      </c>
      <c r="E42" s="6">
        <v>1.6346464892058501</v>
      </c>
      <c r="F42" s="6">
        <v>99.566604802351193</v>
      </c>
      <c r="G42" s="6">
        <v>0.182292073720947</v>
      </c>
      <c r="H42" s="6">
        <v>54.5408647</v>
      </c>
      <c r="I42" s="6">
        <v>42.010726668255003</v>
      </c>
      <c r="J42" s="6">
        <v>0.43339519764878298</v>
      </c>
      <c r="K42" s="6">
        <v>41.879104709146503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770.75484270000004</v>
      </c>
      <c r="E43" s="6">
        <v>28.759032568824701</v>
      </c>
      <c r="F43" s="6">
        <v>99.644696368683398</v>
      </c>
      <c r="G43" s="6">
        <v>0.26932542943944099</v>
      </c>
      <c r="H43" s="6">
        <v>2.7482847000000001</v>
      </c>
      <c r="I43" s="6">
        <v>70.037105315693793</v>
      </c>
      <c r="J43" s="6">
        <v>0.355303631316643</v>
      </c>
      <c r="K43" s="6">
        <v>75.532159751391703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49786.081035000003</v>
      </c>
      <c r="E44" s="6">
        <v>2.0562707108702698</v>
      </c>
      <c r="F44" s="6">
        <v>99.919890084444503</v>
      </c>
      <c r="G44" s="6">
        <v>2.22202506365036E-2</v>
      </c>
      <c r="H44" s="6">
        <v>39.915563800000001</v>
      </c>
      <c r="I44" s="6">
        <v>27.6385431579188</v>
      </c>
      <c r="J44" s="6">
        <v>8.0109915555530098E-2</v>
      </c>
      <c r="K44" s="6">
        <v>27.714983667773701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9729.7644258</v>
      </c>
      <c r="E45" s="6">
        <v>23.229366723838702</v>
      </c>
      <c r="F45" s="6">
        <v>96.086673532626904</v>
      </c>
      <c r="G45" s="6">
        <v>4.0164819458286001</v>
      </c>
      <c r="H45" s="6">
        <v>396.26457290000002</v>
      </c>
      <c r="I45" s="6">
        <v>98.617292212547397</v>
      </c>
      <c r="J45" s="6">
        <v>3.9133264673730799</v>
      </c>
      <c r="K45" s="6">
        <v>98.619522980301994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246830.8563326</v>
      </c>
      <c r="E46" s="6">
        <v>2.41982928231032</v>
      </c>
      <c r="F46" s="6">
        <v>99.197719771954496</v>
      </c>
      <c r="G46" s="6">
        <v>0.51595265202229201</v>
      </c>
      <c r="H46" s="6">
        <v>1996.2910050999999</v>
      </c>
      <c r="I46" s="6">
        <v>63.839626887184302</v>
      </c>
      <c r="J46" s="6">
        <v>0.80228022804549504</v>
      </c>
      <c r="K46" s="6">
        <v>63.794824802789101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26</v>
      </c>
      <c r="B48" s="6" t="s">
        <v>27</v>
      </c>
      <c r="C48" s="6" t="s">
        <v>11</v>
      </c>
      <c r="D48" s="6">
        <v>9297.5997606000001</v>
      </c>
      <c r="E48" s="6">
        <v>1.42750353318489</v>
      </c>
      <c r="F48" s="6">
        <v>99.908426026087895</v>
      </c>
      <c r="G48" s="6">
        <v>9.1679315115309898E-2</v>
      </c>
      <c r="H48" s="6">
        <v>8.5219854999999995</v>
      </c>
      <c r="I48" s="6">
        <v>100</v>
      </c>
      <c r="J48" s="6">
        <v>9.1573973912079804E-2</v>
      </c>
      <c r="K48" s="6">
        <v>100.023354682788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840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457</v>
      </c>
      <c r="I58" s="5" t="s">
        <v>458</v>
      </c>
      <c r="J58" s="5" t="s">
        <v>459</v>
      </c>
      <c r="K58" s="5" t="s">
        <v>460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140107.1630382</v>
      </c>
      <c r="E59" s="6">
        <v>2.1278972172286301</v>
      </c>
      <c r="F59" s="6">
        <v>99.484261523511506</v>
      </c>
      <c r="G59" s="6">
        <v>0.13700398601569799</v>
      </c>
      <c r="H59" s="6">
        <v>726.33252440000001</v>
      </c>
      <c r="I59" s="6">
        <v>26.510823121009</v>
      </c>
      <c r="J59" s="6">
        <v>0.51573847648846305</v>
      </c>
      <c r="K59" s="6">
        <v>26.427619803259098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2654167.3221192998</v>
      </c>
      <c r="E60" s="6">
        <v>0.25545076827961899</v>
      </c>
      <c r="F60" s="6">
        <v>99.769804121012399</v>
      </c>
      <c r="G60" s="6">
        <v>3.2452154765563797E-2</v>
      </c>
      <c r="H60" s="6">
        <v>6123.8807180000003</v>
      </c>
      <c r="I60" s="6">
        <v>14.0673458917669</v>
      </c>
      <c r="J60" s="6">
        <v>0.230195878987558</v>
      </c>
      <c r="K60" s="6">
        <v>14.065174139977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200.94514710000001</v>
      </c>
      <c r="E61" s="6">
        <v>14.239525456667099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28</v>
      </c>
      <c r="B62" s="6" t="s">
        <v>29</v>
      </c>
      <c r="C62" s="6" t="s">
        <v>11</v>
      </c>
      <c r="D62" s="6">
        <v>3393.4075363000002</v>
      </c>
      <c r="E62" s="6">
        <v>2.7420348056918402</v>
      </c>
      <c r="F62" s="6">
        <v>99.383456620078704</v>
      </c>
      <c r="G62" s="6">
        <v>0.27637577082057002</v>
      </c>
      <c r="H62" s="6">
        <v>21.051621900000001</v>
      </c>
      <c r="I62" s="6">
        <v>44.290416325734</v>
      </c>
      <c r="J62" s="6">
        <v>0.61654337992134001</v>
      </c>
      <c r="K62" s="6">
        <v>44.550278739009798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23138.016579499999</v>
      </c>
      <c r="E64" s="6">
        <v>1.88383835854341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43652.521964799998</v>
      </c>
      <c r="E66" s="6">
        <v>1.919628486318</v>
      </c>
      <c r="F66" s="6">
        <v>99.649707984418797</v>
      </c>
      <c r="G66" s="6">
        <v>0.34858035804599002</v>
      </c>
      <c r="H66" s="6">
        <v>153.44881799999999</v>
      </c>
      <c r="I66" s="6">
        <v>99.999999999999801</v>
      </c>
      <c r="J66" s="6">
        <v>0.35029201558124201</v>
      </c>
      <c r="K66" s="6">
        <v>99.162782316775093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16</v>
      </c>
      <c r="B68" s="6" t="s">
        <v>17</v>
      </c>
      <c r="C68" s="6" t="s">
        <v>11</v>
      </c>
      <c r="D68" s="6">
        <v>8095.3404988000002</v>
      </c>
      <c r="E68" s="6">
        <v>1.71105415786588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7325.6120451999996</v>
      </c>
      <c r="E70" s="6">
        <v>2.5342255838471801</v>
      </c>
      <c r="F70" s="6">
        <v>100</v>
      </c>
      <c r="G70" s="6">
        <v>0</v>
      </c>
      <c r="H70" s="6"/>
      <c r="I70" s="6"/>
      <c r="J70" s="6"/>
      <c r="K70" s="6"/>
    </row>
    <row r="71" spans="1:11" x14ac:dyDescent="0.25">
      <c r="A71" s="6" t="s">
        <v>34</v>
      </c>
      <c r="B71" s="6" t="s">
        <v>35</v>
      </c>
      <c r="C71" s="6" t="s">
        <v>10</v>
      </c>
      <c r="D71" s="6">
        <v>1705.0900827</v>
      </c>
      <c r="E71" s="6">
        <v>17.370470961147401</v>
      </c>
      <c r="F71" s="6">
        <v>93.036907289122098</v>
      </c>
      <c r="G71" s="6">
        <v>7.1570605467771404</v>
      </c>
      <c r="H71" s="6">
        <v>127.6128009</v>
      </c>
      <c r="I71" s="6">
        <v>100</v>
      </c>
      <c r="J71" s="6">
        <v>6.9630927108778602</v>
      </c>
      <c r="K71" s="6">
        <v>95.628595826808905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46875.632754999999</v>
      </c>
      <c r="E72" s="6">
        <v>1.7417389352266599</v>
      </c>
      <c r="F72" s="6">
        <v>99.153010296788295</v>
      </c>
      <c r="G72" s="6">
        <v>0.61885956813961995</v>
      </c>
      <c r="H72" s="6">
        <v>400.42332709999999</v>
      </c>
      <c r="I72" s="6">
        <v>72.418591748299207</v>
      </c>
      <c r="J72" s="6">
        <v>0.84698970321175104</v>
      </c>
      <c r="K72" s="6">
        <v>72.446912753876703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39215.398605199996</v>
      </c>
      <c r="E74" s="6">
        <v>1.3712508860277599</v>
      </c>
      <c r="F74" s="6">
        <v>100</v>
      </c>
      <c r="G74" s="6">
        <v>1.52239430620566E-16</v>
      </c>
      <c r="H74" s="6"/>
      <c r="I74" s="6"/>
      <c r="J74" s="6"/>
      <c r="K74" s="6"/>
    </row>
    <row r="75" spans="1:11" x14ac:dyDescent="0.25">
      <c r="A75" s="6" t="s">
        <v>36</v>
      </c>
      <c r="B75" s="6" t="s">
        <v>37</v>
      </c>
      <c r="C75" s="6" t="s">
        <v>10</v>
      </c>
      <c r="D75" s="6">
        <v>6060.8694134999996</v>
      </c>
      <c r="E75" s="6">
        <v>12.2927189268232</v>
      </c>
      <c r="F75" s="6">
        <v>97.699220169252001</v>
      </c>
      <c r="G75" s="6">
        <v>2.32776689972567</v>
      </c>
      <c r="H75" s="6">
        <v>142.73119149999999</v>
      </c>
      <c r="I75" s="6">
        <v>100</v>
      </c>
      <c r="J75" s="6">
        <v>2.3007798307479899</v>
      </c>
      <c r="K75" s="6">
        <v>98.845186227602198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49758.156111700002</v>
      </c>
      <c r="E76" s="6">
        <v>2.37388681411195</v>
      </c>
      <c r="F76" s="6">
        <v>99.0879516248703</v>
      </c>
      <c r="G76" s="6">
        <v>0.609090510362157</v>
      </c>
      <c r="H76" s="6">
        <v>457.99559570000002</v>
      </c>
      <c r="I76" s="6">
        <v>67.039522783982207</v>
      </c>
      <c r="J76" s="6">
        <v>0.91204837512968595</v>
      </c>
      <c r="K76" s="6">
        <v>66.173607312606805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4658.2937217999997</v>
      </c>
      <c r="E78" s="6">
        <v>2.46043380489431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5881.3793173000004</v>
      </c>
      <c r="E80" s="6">
        <v>2.9122433134499701</v>
      </c>
      <c r="F80" s="6">
        <v>99.588883200449501</v>
      </c>
      <c r="G80" s="6">
        <v>0.295411730273623</v>
      </c>
      <c r="H80" s="6">
        <v>24.2791541</v>
      </c>
      <c r="I80" s="6">
        <v>71.795692486687898</v>
      </c>
      <c r="J80" s="6">
        <v>0.41111679955045499</v>
      </c>
      <c r="K80" s="6">
        <v>71.560501381680893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1654.0667443</v>
      </c>
      <c r="E81" s="6">
        <v>16.884423742230801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40</v>
      </c>
      <c r="B82" s="6" t="s">
        <v>41</v>
      </c>
      <c r="C82" s="6" t="s">
        <v>11</v>
      </c>
      <c r="D82" s="6">
        <v>42362.303487500001</v>
      </c>
      <c r="E82" s="6">
        <v>1.5599100922992399</v>
      </c>
      <c r="F82" s="6">
        <v>100</v>
      </c>
      <c r="G82" s="6">
        <v>0</v>
      </c>
      <c r="H82" s="6"/>
      <c r="I82" s="6"/>
      <c r="J82" s="6"/>
      <c r="K82" s="6"/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49155.879406699998</v>
      </c>
      <c r="E84" s="6">
        <v>2.0824593814156498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8925.9846235999994</v>
      </c>
      <c r="E86" s="6">
        <v>2.40167793661726</v>
      </c>
      <c r="F86" s="6">
        <v>100</v>
      </c>
      <c r="G86" s="6">
        <v>0</v>
      </c>
      <c r="H86" s="6"/>
      <c r="I86" s="6"/>
      <c r="J86" s="6"/>
      <c r="K86" s="6"/>
    </row>
    <row r="87" spans="1:11" x14ac:dyDescent="0.25">
      <c r="A87" s="6" t="s">
        <v>24</v>
      </c>
      <c r="B87" s="6" t="s">
        <v>25</v>
      </c>
      <c r="C87" s="6" t="s">
        <v>10</v>
      </c>
      <c r="D87" s="6">
        <v>9693.2238975</v>
      </c>
      <c r="E87" s="6">
        <v>23.3166425228451</v>
      </c>
      <c r="F87" s="6">
        <v>96.124885812023805</v>
      </c>
      <c r="G87" s="6">
        <v>4.0304239876642596</v>
      </c>
      <c r="H87" s="6">
        <v>390.76612820000003</v>
      </c>
      <c r="I87" s="6">
        <v>100</v>
      </c>
      <c r="J87" s="6">
        <v>3.8751141879761399</v>
      </c>
      <c r="K87" s="6">
        <v>99.977452739427306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245390.08359170001</v>
      </c>
      <c r="E88" s="6">
        <v>2.43398472358475</v>
      </c>
      <c r="F88" s="6">
        <v>99.268609880061405</v>
      </c>
      <c r="G88" s="6">
        <v>0.51879085811489301</v>
      </c>
      <c r="H88" s="6">
        <v>1807.9822300999999</v>
      </c>
      <c r="I88" s="6">
        <v>70.462288476479699</v>
      </c>
      <c r="J88" s="6">
        <v>0.73139011993861502</v>
      </c>
      <c r="K88" s="6">
        <v>70.413375706896204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6401.7108648000003</v>
      </c>
      <c r="E90" s="6">
        <v>1.8941766757604599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2999.5212415999999</v>
      </c>
      <c r="E92" s="6">
        <v>2.0748208006369699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46</v>
      </c>
      <c r="B94" s="6" t="s">
        <v>47</v>
      </c>
      <c r="C94" s="6" t="s">
        <v>11</v>
      </c>
      <c r="D94" s="6">
        <v>2729.8238110000002</v>
      </c>
      <c r="E94" s="6">
        <v>2.6530031046037998</v>
      </c>
      <c r="F94" s="6">
        <v>99.837674014848901</v>
      </c>
      <c r="G94" s="6">
        <v>0.16291090111404899</v>
      </c>
      <c r="H94" s="6">
        <v>4.4384180999999998</v>
      </c>
      <c r="I94" s="6">
        <v>99.999999999999702</v>
      </c>
      <c r="J94" s="6">
        <v>0.162325985151063</v>
      </c>
      <c r="K94" s="6">
        <v>100.19742325145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64.097587799999999</v>
      </c>
      <c r="E95" s="6">
        <v>29.242028696997501</v>
      </c>
      <c r="F95" s="6">
        <v>90.151165945911004</v>
      </c>
      <c r="G95" s="6">
        <v>8.9875146773068799</v>
      </c>
      <c r="H95" s="6">
        <v>7.0025329000000003</v>
      </c>
      <c r="I95" s="6">
        <v>99.999999999999901</v>
      </c>
      <c r="J95" s="6">
        <v>9.8488340540890196</v>
      </c>
      <c r="K95" s="6">
        <v>82.267090973962695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3742.9376821000001</v>
      </c>
      <c r="E96" s="6">
        <v>2.7521724564022398</v>
      </c>
      <c r="F96" s="6">
        <v>99.364418040134197</v>
      </c>
      <c r="G96" s="6">
        <v>0.480792804455556</v>
      </c>
      <c r="H96" s="6">
        <v>23.941605200000001</v>
      </c>
      <c r="I96" s="6">
        <v>75.152230910742503</v>
      </c>
      <c r="J96" s="6">
        <v>0.63558195986579402</v>
      </c>
      <c r="K96" s="6">
        <v>75.165281945223896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6788.1479683999996</v>
      </c>
      <c r="E98" s="6">
        <v>3.4730221293765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521.01667929999996</v>
      </c>
      <c r="E100" s="6">
        <v>3.7997933776195798</v>
      </c>
      <c r="F100" s="6">
        <v>97.017694924957596</v>
      </c>
      <c r="G100" s="6">
        <v>1.0494206989664301</v>
      </c>
      <c r="H100" s="6">
        <v>16.015951399999999</v>
      </c>
      <c r="I100" s="6">
        <v>34.401129234806298</v>
      </c>
      <c r="J100" s="6">
        <v>2.98230507504244</v>
      </c>
      <c r="K100" s="6">
        <v>34.138820361566196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41529.425845099999</v>
      </c>
      <c r="E102" s="6">
        <v>1.67471338808759</v>
      </c>
      <c r="F102" s="6">
        <v>99.853675623380894</v>
      </c>
      <c r="G102" s="6">
        <v>0.14620189335466999</v>
      </c>
      <c r="H102" s="6">
        <v>60.856721700000001</v>
      </c>
      <c r="I102" s="6">
        <v>100</v>
      </c>
      <c r="J102" s="6">
        <v>0.14632437661911801</v>
      </c>
      <c r="K102" s="6">
        <v>99.770091435700493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841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457</v>
      </c>
      <c r="I112" s="5" t="s">
        <v>458</v>
      </c>
      <c r="J112" s="5" t="s">
        <v>459</v>
      </c>
      <c r="K112" s="5" t="s">
        <v>460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6124.8441432999998</v>
      </c>
      <c r="E113" s="6">
        <v>8.0747247063915797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223919.76095269999</v>
      </c>
      <c r="E114" s="6">
        <v>0.71912482078086004</v>
      </c>
      <c r="F114" s="6">
        <v>99.980270599373497</v>
      </c>
      <c r="G114" s="6">
        <v>1.31681111396218E-2</v>
      </c>
      <c r="H114" s="6">
        <v>44.186744500000003</v>
      </c>
      <c r="I114" s="6">
        <v>66.695113791252396</v>
      </c>
      <c r="J114" s="6">
        <v>1.9729400626452901E-2</v>
      </c>
      <c r="K114" s="6">
        <v>66.730426329160807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2874.6170671</v>
      </c>
      <c r="E115" s="6">
        <v>16.0529199490446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75077.4861237</v>
      </c>
      <c r="E116" s="6">
        <v>1.7231966974211701</v>
      </c>
      <c r="F116" s="6">
        <v>99.906780521337893</v>
      </c>
      <c r="G116" s="6">
        <v>4.4540539535500898E-2</v>
      </c>
      <c r="H116" s="6">
        <v>70.052143400000006</v>
      </c>
      <c r="I116" s="6">
        <v>47.748307178943499</v>
      </c>
      <c r="J116" s="6">
        <v>9.3219478662109695E-2</v>
      </c>
      <c r="K116" s="6">
        <v>47.735751921598997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1843.1897793999999</v>
      </c>
      <c r="E117" s="6">
        <v>10.341800379356499</v>
      </c>
      <c r="F117" s="6">
        <v>99.773645255217502</v>
      </c>
      <c r="G117" s="6">
        <v>0.227958063404744</v>
      </c>
      <c r="H117" s="6">
        <v>4.1816127999999999</v>
      </c>
      <c r="I117" s="6">
        <v>100</v>
      </c>
      <c r="J117" s="6">
        <v>0.226354744782542</v>
      </c>
      <c r="K117" s="6">
        <v>100.480363126744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36827.726909600002</v>
      </c>
      <c r="E118" s="6">
        <v>1.4029521950878401</v>
      </c>
      <c r="F118" s="6">
        <v>98.954090346692894</v>
      </c>
      <c r="G118" s="6">
        <v>0.47412567079850798</v>
      </c>
      <c r="H118" s="6">
        <v>389.25601710000001</v>
      </c>
      <c r="I118" s="6">
        <v>45.037525732433402</v>
      </c>
      <c r="J118" s="6">
        <v>1.04590965330707</v>
      </c>
      <c r="K118" s="6">
        <v>44.857291751286198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7681.3015314000004</v>
      </c>
      <c r="E119" s="6">
        <v>6.7051737975551697</v>
      </c>
      <c r="F119" s="6">
        <v>98.427611984968493</v>
      </c>
      <c r="G119" s="6">
        <v>0.94385326840766004</v>
      </c>
      <c r="H119" s="6">
        <v>122.7093315</v>
      </c>
      <c r="I119" s="6">
        <v>60.079321003481198</v>
      </c>
      <c r="J119" s="6">
        <v>1.5723880150315499</v>
      </c>
      <c r="K119" s="6">
        <v>59.082886911796599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127257.3929472</v>
      </c>
      <c r="E120" s="6">
        <v>1.1100574459649</v>
      </c>
      <c r="F120" s="6">
        <v>99.536758882305506</v>
      </c>
      <c r="G120" s="6">
        <v>0.20890514010404901</v>
      </c>
      <c r="H120" s="6">
        <v>592.25212480000005</v>
      </c>
      <c r="I120" s="6">
        <v>44.931241119954699</v>
      </c>
      <c r="J120" s="6">
        <v>0.46324111769451198</v>
      </c>
      <c r="K120" s="6">
        <v>44.887510554543503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8107.8004982000002</v>
      </c>
      <c r="E121" s="6">
        <v>8.2689241294475</v>
      </c>
      <c r="F121" s="6">
        <v>96.721175959056495</v>
      </c>
      <c r="G121" s="6">
        <v>1.32234073178024</v>
      </c>
      <c r="H121" s="6">
        <v>274.85243980000001</v>
      </c>
      <c r="I121" s="6">
        <v>39.654890797931202</v>
      </c>
      <c r="J121" s="6">
        <v>3.2788240409434901</v>
      </c>
      <c r="K121" s="6">
        <v>39.007384659635697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118613.9548013</v>
      </c>
      <c r="E122" s="6">
        <v>1.2269510812831901</v>
      </c>
      <c r="F122" s="6">
        <v>98.593328983338907</v>
      </c>
      <c r="G122" s="6">
        <v>0.38763005166335801</v>
      </c>
      <c r="H122" s="6">
        <v>1692.3134061000001</v>
      </c>
      <c r="I122" s="6">
        <v>27.141977606109599</v>
      </c>
      <c r="J122" s="6">
        <v>1.4066710166610501</v>
      </c>
      <c r="K122" s="6">
        <v>27.168923475931098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3416.9635905999999</v>
      </c>
      <c r="E123" s="6">
        <v>12.9587705726574</v>
      </c>
      <c r="F123" s="6">
        <v>100</v>
      </c>
      <c r="G123" s="6">
        <v>0</v>
      </c>
      <c r="H123" s="6"/>
      <c r="I123" s="6"/>
      <c r="J123" s="6"/>
      <c r="K123" s="6"/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66978.098073100002</v>
      </c>
      <c r="E124" s="6">
        <v>1.4264308805922401</v>
      </c>
      <c r="F124" s="6">
        <v>99.9450948369646</v>
      </c>
      <c r="G124" s="6">
        <v>3.9474657905475399E-2</v>
      </c>
      <c r="H124" s="6">
        <v>36.794636099999998</v>
      </c>
      <c r="I124" s="6">
        <v>71.861047908020794</v>
      </c>
      <c r="J124" s="6">
        <v>5.4905163035422901E-2</v>
      </c>
      <c r="K124" s="6">
        <v>71.8566016364273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26733.853563299999</v>
      </c>
      <c r="E125" s="6">
        <v>6.5766962549664703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206764.1700672</v>
      </c>
      <c r="E126" s="6">
        <v>1.3972314952345299</v>
      </c>
      <c r="F126" s="6">
        <v>99.906028576691099</v>
      </c>
      <c r="G126" s="6">
        <v>4.3347333781094698E-2</v>
      </c>
      <c r="H126" s="6">
        <v>194.48199099999999</v>
      </c>
      <c r="I126" s="6">
        <v>45.993920307857202</v>
      </c>
      <c r="J126" s="6">
        <v>9.3971423308897795E-2</v>
      </c>
      <c r="K126" s="6">
        <v>46.084860854154599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14929.872579700001</v>
      </c>
      <c r="E127" s="6">
        <v>6.1217859170000599</v>
      </c>
      <c r="F127" s="6">
        <v>100</v>
      </c>
      <c r="G127" s="6">
        <v>0</v>
      </c>
      <c r="H127" s="6"/>
      <c r="I127" s="6"/>
      <c r="J127" s="6"/>
      <c r="K127" s="6"/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349900.10682789999</v>
      </c>
      <c r="E128" s="6">
        <v>0.67091691166048695</v>
      </c>
      <c r="F128" s="6">
        <v>99.927498489940405</v>
      </c>
      <c r="G128" s="6">
        <v>3.1170961695659999E-2</v>
      </c>
      <c r="H128" s="6">
        <v>253.8669185</v>
      </c>
      <c r="I128" s="6">
        <v>42.956634316479899</v>
      </c>
      <c r="J128" s="6">
        <v>7.2501510059647001E-2</v>
      </c>
      <c r="K128" s="6">
        <v>42.962363476436302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5592.2178528000004</v>
      </c>
      <c r="E129" s="6">
        <v>10.087329520127</v>
      </c>
      <c r="F129" s="6">
        <v>99.905828257985604</v>
      </c>
      <c r="G129" s="6">
        <v>9.4701753855091497E-2</v>
      </c>
      <c r="H129" s="6">
        <v>5.2712529999999997</v>
      </c>
      <c r="I129" s="6">
        <v>100</v>
      </c>
      <c r="J129" s="6">
        <v>9.4171742014433499E-2</v>
      </c>
      <c r="K129" s="6">
        <v>100.46811234443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141179.41152240001</v>
      </c>
      <c r="E130" s="6">
        <v>0.75435001897637</v>
      </c>
      <c r="F130" s="6">
        <v>100</v>
      </c>
      <c r="G130" s="6">
        <v>8.3749675969398998E-17</v>
      </c>
      <c r="H130" s="6"/>
      <c r="I130" s="6"/>
      <c r="J130" s="6"/>
      <c r="K130" s="6"/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11959.678113399999</v>
      </c>
      <c r="E131" s="6">
        <v>6.51374805861506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285262.15924319997</v>
      </c>
      <c r="E132" s="6">
        <v>0.79739141090485599</v>
      </c>
      <c r="F132" s="6">
        <v>99.9819268134802</v>
      </c>
      <c r="G132" s="6">
        <v>1.8081839868150901E-2</v>
      </c>
      <c r="H132" s="6">
        <v>51.565281599999999</v>
      </c>
      <c r="I132" s="6">
        <v>100</v>
      </c>
      <c r="J132" s="6">
        <v>1.8073186519815598E-2</v>
      </c>
      <c r="K132" s="6">
        <v>100.029797643508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16773.858621399999</v>
      </c>
      <c r="E133" s="6">
        <v>6.6101405794259804</v>
      </c>
      <c r="F133" s="6">
        <v>99.561330051159004</v>
      </c>
      <c r="G133" s="6">
        <v>0.43952939010794401</v>
      </c>
      <c r="H133" s="6">
        <v>73.906080799999998</v>
      </c>
      <c r="I133" s="6">
        <v>99.999999999999702</v>
      </c>
      <c r="J133" s="6">
        <v>0.43866994884104299</v>
      </c>
      <c r="K133" s="6">
        <v>99.756390405440499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429379.43701729999</v>
      </c>
      <c r="E134" s="6">
        <v>0.633142352885536</v>
      </c>
      <c r="F134" s="6">
        <v>99.970994938051405</v>
      </c>
      <c r="G134" s="6">
        <v>2.8074703890827599E-2</v>
      </c>
      <c r="H134" s="6">
        <v>124.57790559999999</v>
      </c>
      <c r="I134" s="6">
        <v>96.762242179450197</v>
      </c>
      <c r="J134" s="6">
        <v>2.90050619485741E-2</v>
      </c>
      <c r="K134" s="6">
        <v>96.7643539439226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1946.3841414999999</v>
      </c>
      <c r="E135" s="6">
        <v>11.725855662302999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54491.168616900002</v>
      </c>
      <c r="E136" s="6">
        <v>1.2132075820005099</v>
      </c>
      <c r="F136" s="6">
        <v>100</v>
      </c>
      <c r="G136" s="6">
        <v>0</v>
      </c>
      <c r="H136" s="6"/>
      <c r="I136" s="6"/>
      <c r="J136" s="6"/>
      <c r="K136" s="6"/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1403.1009936999999</v>
      </c>
      <c r="E137" s="6">
        <v>10.1342517677154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75932.485392899995</v>
      </c>
      <c r="E138" s="6">
        <v>0.91588376649821701</v>
      </c>
      <c r="F138" s="6">
        <v>99.986130269364907</v>
      </c>
      <c r="G138" s="6">
        <v>1.3876266314413899E-2</v>
      </c>
      <c r="H138" s="6">
        <v>10.533092099999999</v>
      </c>
      <c r="I138" s="6">
        <v>100</v>
      </c>
      <c r="J138" s="6">
        <v>1.38697306350556E-2</v>
      </c>
      <c r="K138" s="6">
        <v>100.033245624732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2050.6970194</v>
      </c>
      <c r="E139" s="6">
        <v>13.8699066996687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31062.829575</v>
      </c>
      <c r="E140" s="6">
        <v>1.9214611491333</v>
      </c>
      <c r="F140" s="6">
        <v>99.925792579054502</v>
      </c>
      <c r="G140" s="6">
        <v>7.4308594236385805E-2</v>
      </c>
      <c r="H140" s="6">
        <v>23.068042899999998</v>
      </c>
      <c r="I140" s="6">
        <v>99.999999999999702</v>
      </c>
      <c r="J140" s="6">
        <v>7.4207420945492902E-2</v>
      </c>
      <c r="K140" s="6">
        <v>100.06202991423601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1842.1505207</v>
      </c>
      <c r="E141" s="6">
        <v>11.942255521955699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26375.500483299998</v>
      </c>
      <c r="E142" s="6">
        <v>1.90464359293514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4912.1793438000004</v>
      </c>
      <c r="E143" s="6">
        <v>7.8520157556153398</v>
      </c>
      <c r="F143" s="6">
        <v>100</v>
      </c>
      <c r="G143" s="6">
        <v>8.7174886816036495E-16</v>
      </c>
      <c r="H143" s="6"/>
      <c r="I143" s="6"/>
      <c r="J143" s="6"/>
      <c r="K143" s="6"/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85026.057589999997</v>
      </c>
      <c r="E144" s="6">
        <v>1.10681106391163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7268.3307390999998</v>
      </c>
      <c r="E146" s="6">
        <v>1.8696345299347199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7464.3271869</v>
      </c>
      <c r="E147" s="6">
        <v>7.1369532377262699</v>
      </c>
      <c r="F147" s="6">
        <v>99.599304991720004</v>
      </c>
      <c r="G147" s="6">
        <v>0.402871755808901</v>
      </c>
      <c r="H147" s="6">
        <v>30.0295132</v>
      </c>
      <c r="I147" s="6">
        <v>99.999999999999901</v>
      </c>
      <c r="J147" s="6">
        <v>0.40069500828002103</v>
      </c>
      <c r="K147" s="6">
        <v>100.140371230477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129019.31753840001</v>
      </c>
      <c r="E148" s="6">
        <v>1.1316764787412801</v>
      </c>
      <c r="F148" s="6">
        <v>99.865565309783094</v>
      </c>
      <c r="G148" s="6">
        <v>9.9588200085239206E-2</v>
      </c>
      <c r="H148" s="6">
        <v>173.68020630000001</v>
      </c>
      <c r="I148" s="6">
        <v>74.127787201752398</v>
      </c>
      <c r="J148" s="6">
        <v>0.134434690216889</v>
      </c>
      <c r="K148" s="6">
        <v>73.979654236944498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14497.1685767</v>
      </c>
      <c r="E149" s="6">
        <v>6.0444747574082998</v>
      </c>
      <c r="F149" s="6">
        <v>98.204102949738797</v>
      </c>
      <c r="G149" s="6">
        <v>0.79363009020269504</v>
      </c>
      <c r="H149" s="6">
        <v>265.1154229</v>
      </c>
      <c r="I149" s="6">
        <v>44.065467469271603</v>
      </c>
      <c r="J149" s="6">
        <v>1.7958970502612199</v>
      </c>
      <c r="K149" s="6">
        <v>43.397660835257703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191152.93325080001</v>
      </c>
      <c r="E150" s="6">
        <v>1.09835406313415</v>
      </c>
      <c r="F150" s="6">
        <v>98.563023952700703</v>
      </c>
      <c r="G150" s="6">
        <v>0.32155985705372803</v>
      </c>
      <c r="H150" s="6">
        <v>2786.8684972999999</v>
      </c>
      <c r="I150" s="6">
        <v>22.086218121324599</v>
      </c>
      <c r="J150" s="6">
        <v>1.43697604729933</v>
      </c>
      <c r="K150" s="6">
        <v>22.055977865866002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113.6918412</v>
      </c>
      <c r="E151" s="6">
        <v>18.920935140029801</v>
      </c>
      <c r="F151" s="6">
        <v>98.4375</v>
      </c>
      <c r="G151" s="6">
        <v>1.4871930887318801</v>
      </c>
      <c r="H151" s="6">
        <v>1.8046324</v>
      </c>
      <c r="I151" s="6">
        <v>100</v>
      </c>
      <c r="J151" s="6">
        <v>1.5625</v>
      </c>
      <c r="K151" s="6">
        <v>93.693164590108097</v>
      </c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1001.570982</v>
      </c>
      <c r="E152" s="6">
        <v>7.64497673354734</v>
      </c>
      <c r="F152" s="6">
        <v>98.230088495575203</v>
      </c>
      <c r="G152" s="6">
        <v>0.58942568587043198</v>
      </c>
      <c r="H152" s="6">
        <v>18.046323999999998</v>
      </c>
      <c r="I152" s="6">
        <v>28.919952219248799</v>
      </c>
      <c r="J152" s="6">
        <v>1.76991150442478</v>
      </c>
      <c r="K152" s="6">
        <v>32.713125565809001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842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457</v>
      </c>
      <c r="I162" s="5" t="s">
        <v>458</v>
      </c>
      <c r="J162" s="5" t="s">
        <v>459</v>
      </c>
      <c r="K162" s="5" t="s">
        <v>460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6118.9387932999998</v>
      </c>
      <c r="E163" s="6">
        <v>8.0823562397016904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223770.07827989999</v>
      </c>
      <c r="E164" s="6">
        <v>0.71938119411969703</v>
      </c>
      <c r="F164" s="6">
        <v>99.981461720603605</v>
      </c>
      <c r="G164" s="6">
        <v>1.3121011952991601E-2</v>
      </c>
      <c r="H164" s="6">
        <v>41.490814</v>
      </c>
      <c r="I164" s="6">
        <v>70.730908264475104</v>
      </c>
      <c r="J164" s="6">
        <v>1.8538279396358E-2</v>
      </c>
      <c r="K164" s="6">
        <v>70.764817287808398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2866.1246046000001</v>
      </c>
      <c r="E165" s="6">
        <v>16.100485508638201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74729.295161200003</v>
      </c>
      <c r="E166" s="6">
        <v>1.72912073177885</v>
      </c>
      <c r="F166" s="6">
        <v>99.924498722912304</v>
      </c>
      <c r="G166" s="6">
        <v>4.3497650205433197E-2</v>
      </c>
      <c r="H166" s="6">
        <v>56.464203400000002</v>
      </c>
      <c r="I166" s="6">
        <v>57.573344047672101</v>
      </c>
      <c r="J166" s="6">
        <v>7.5501277087690402E-2</v>
      </c>
      <c r="K166" s="6">
        <v>57.5683095711654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1833.5118250999999</v>
      </c>
      <c r="E167" s="6">
        <v>10.3925956758947</v>
      </c>
      <c r="F167" s="6">
        <v>99.772453189756305</v>
      </c>
      <c r="G167" s="6">
        <v>0.22917257034689001</v>
      </c>
      <c r="H167" s="6">
        <v>4.1816127999999999</v>
      </c>
      <c r="I167" s="6">
        <v>100</v>
      </c>
      <c r="J167" s="6">
        <v>0.22754681024374099</v>
      </c>
      <c r="K167" s="6">
        <v>100.485300245777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36501.646281399997</v>
      </c>
      <c r="E168" s="6">
        <v>1.36876424145682</v>
      </c>
      <c r="F168" s="6">
        <v>98.944845496186701</v>
      </c>
      <c r="G168" s="6">
        <v>0.47833103017970302</v>
      </c>
      <c r="H168" s="6">
        <v>389.25601710000001</v>
      </c>
      <c r="I168" s="6">
        <v>45.037525732433402</v>
      </c>
      <c r="J168" s="6">
        <v>1.0551545038133401</v>
      </c>
      <c r="K168" s="6">
        <v>44.854464162468503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7681.3015314000004</v>
      </c>
      <c r="E169" s="6">
        <v>6.7051737975551697</v>
      </c>
      <c r="F169" s="6">
        <v>98.427611984968493</v>
      </c>
      <c r="G169" s="6">
        <v>0.94385326840766004</v>
      </c>
      <c r="H169" s="6">
        <v>122.7093315</v>
      </c>
      <c r="I169" s="6">
        <v>60.079321003481198</v>
      </c>
      <c r="J169" s="6">
        <v>1.5723880150315499</v>
      </c>
      <c r="K169" s="6">
        <v>59.082886911796599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127257.3929472</v>
      </c>
      <c r="E170" s="6">
        <v>1.1100574459649</v>
      </c>
      <c r="F170" s="6">
        <v>99.536758882305506</v>
      </c>
      <c r="G170" s="6">
        <v>0.20890514010404901</v>
      </c>
      <c r="H170" s="6">
        <v>592.25212480000005</v>
      </c>
      <c r="I170" s="6">
        <v>44.931241119954699</v>
      </c>
      <c r="J170" s="6">
        <v>0.46324111769451198</v>
      </c>
      <c r="K170" s="6">
        <v>44.887510554543503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7943.1269714</v>
      </c>
      <c r="E171" s="6">
        <v>8.4329472032827599</v>
      </c>
      <c r="F171" s="6">
        <v>97.026339969851605</v>
      </c>
      <c r="G171" s="6">
        <v>1.33994828118346</v>
      </c>
      <c r="H171" s="6">
        <v>243.44069039999999</v>
      </c>
      <c r="I171" s="6">
        <v>44.4512114617539</v>
      </c>
      <c r="J171" s="6">
        <v>2.9736600301483902</v>
      </c>
      <c r="K171" s="6">
        <v>43.720625812641202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115956.50650639999</v>
      </c>
      <c r="E172" s="6">
        <v>1.2540140309051999</v>
      </c>
      <c r="F172" s="6">
        <v>98.624659438436694</v>
      </c>
      <c r="G172" s="6">
        <v>0.39574055042277601</v>
      </c>
      <c r="H172" s="6">
        <v>1617.0366283999999</v>
      </c>
      <c r="I172" s="6">
        <v>28.350426572473399</v>
      </c>
      <c r="J172" s="6">
        <v>1.3753405615632801</v>
      </c>
      <c r="K172" s="6">
        <v>28.3782636113507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3416.9635905999999</v>
      </c>
      <c r="E173" s="6">
        <v>12.9587705726574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66978.098073100002</v>
      </c>
      <c r="E174" s="6">
        <v>1.4264308805922401</v>
      </c>
      <c r="F174" s="6">
        <v>99.9450948369646</v>
      </c>
      <c r="G174" s="6">
        <v>3.9474657905475399E-2</v>
      </c>
      <c r="H174" s="6">
        <v>36.794636099999998</v>
      </c>
      <c r="I174" s="6">
        <v>71.861047908020794</v>
      </c>
      <c r="J174" s="6">
        <v>5.4905163035422901E-2</v>
      </c>
      <c r="K174" s="6">
        <v>71.8566016364273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26733.853563299999</v>
      </c>
      <c r="E175" s="6">
        <v>6.5766962549664703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206764.1700672</v>
      </c>
      <c r="E176" s="6">
        <v>1.3972314952345299</v>
      </c>
      <c r="F176" s="6">
        <v>99.906028576691099</v>
      </c>
      <c r="G176" s="6">
        <v>4.3347333781094698E-2</v>
      </c>
      <c r="H176" s="6">
        <v>194.48199099999999</v>
      </c>
      <c r="I176" s="6">
        <v>45.993920307857202</v>
      </c>
      <c r="J176" s="6">
        <v>9.3971423308897795E-2</v>
      </c>
      <c r="K176" s="6">
        <v>46.084860854154599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14929.872579700001</v>
      </c>
      <c r="E177" s="6">
        <v>6.1217859170000599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349900.10682789999</v>
      </c>
      <c r="E178" s="6">
        <v>0.67091691166048695</v>
      </c>
      <c r="F178" s="6">
        <v>99.927498489940405</v>
      </c>
      <c r="G178" s="6">
        <v>3.1170961695659999E-2</v>
      </c>
      <c r="H178" s="6">
        <v>253.8669185</v>
      </c>
      <c r="I178" s="6">
        <v>42.956634316479899</v>
      </c>
      <c r="J178" s="6">
        <v>7.2501510059647001E-2</v>
      </c>
      <c r="K178" s="6">
        <v>42.962363476436302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5592.2178528000004</v>
      </c>
      <c r="E179" s="6">
        <v>10.087329520127</v>
      </c>
      <c r="F179" s="6">
        <v>99.905828257985604</v>
      </c>
      <c r="G179" s="6">
        <v>9.4701753855091497E-2</v>
      </c>
      <c r="H179" s="6">
        <v>5.2712529999999997</v>
      </c>
      <c r="I179" s="6">
        <v>100</v>
      </c>
      <c r="J179" s="6">
        <v>9.4171742014433499E-2</v>
      </c>
      <c r="K179" s="6">
        <v>100.46811234443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141179.41152240001</v>
      </c>
      <c r="E180" s="6">
        <v>0.75435001897637</v>
      </c>
      <c r="F180" s="6">
        <v>100</v>
      </c>
      <c r="G180" s="6">
        <v>8.3749675969398998E-17</v>
      </c>
      <c r="H180" s="6"/>
      <c r="I180" s="6"/>
      <c r="J180" s="6"/>
      <c r="K180" s="6"/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11959.678113399999</v>
      </c>
      <c r="E181" s="6">
        <v>6.51374805861506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285262.15924319997</v>
      </c>
      <c r="E182" s="6">
        <v>0.79739141090485599</v>
      </c>
      <c r="F182" s="6">
        <v>99.9819268134802</v>
      </c>
      <c r="G182" s="6">
        <v>1.8081839868150901E-2</v>
      </c>
      <c r="H182" s="6">
        <v>51.565281599999999</v>
      </c>
      <c r="I182" s="6">
        <v>100</v>
      </c>
      <c r="J182" s="6">
        <v>1.8073186519815598E-2</v>
      </c>
      <c r="K182" s="6">
        <v>100.029797643508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16721.432015999999</v>
      </c>
      <c r="E183" s="6">
        <v>6.6286300053103497</v>
      </c>
      <c r="F183" s="6">
        <v>99.559960744022902</v>
      </c>
      <c r="G183" s="6">
        <v>0.44090644714763699</v>
      </c>
      <c r="H183" s="6">
        <v>73.906080799999998</v>
      </c>
      <c r="I183" s="6">
        <v>99.999999999999702</v>
      </c>
      <c r="J183" s="6">
        <v>0.44003925597711702</v>
      </c>
      <c r="K183" s="6">
        <v>99.756164872908599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428188.2067949</v>
      </c>
      <c r="E184" s="6">
        <v>0.63120710347978004</v>
      </c>
      <c r="F184" s="6">
        <v>99.971872035530097</v>
      </c>
      <c r="G184" s="6">
        <v>2.81363722420102E-2</v>
      </c>
      <c r="H184" s="6">
        <v>120.4745137</v>
      </c>
      <c r="I184" s="6">
        <v>100</v>
      </c>
      <c r="J184" s="6">
        <v>2.81279644699046E-2</v>
      </c>
      <c r="K184" s="6">
        <v>100.00175477795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1946.3841414999999</v>
      </c>
      <c r="E185" s="6">
        <v>11.725855662302999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54491.168616900002</v>
      </c>
      <c r="E186" s="6">
        <v>1.2132075820005099</v>
      </c>
      <c r="F186" s="6">
        <v>100</v>
      </c>
      <c r="G186" s="6">
        <v>0</v>
      </c>
      <c r="H186" s="6"/>
      <c r="I186" s="6"/>
      <c r="J186" s="6"/>
      <c r="K186" s="6"/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1403.1009936999999</v>
      </c>
      <c r="E187" s="6">
        <v>10.1342517677154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75932.485392899995</v>
      </c>
      <c r="E188" s="6">
        <v>0.91588376649821701</v>
      </c>
      <c r="F188" s="6">
        <v>99.986130269364907</v>
      </c>
      <c r="G188" s="6">
        <v>1.3876266314413899E-2</v>
      </c>
      <c r="H188" s="6">
        <v>10.533092099999999</v>
      </c>
      <c r="I188" s="6">
        <v>100</v>
      </c>
      <c r="J188" s="6">
        <v>1.38697306350556E-2</v>
      </c>
      <c r="K188" s="6">
        <v>100.033245624732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2050.6970194</v>
      </c>
      <c r="E189" s="6">
        <v>13.8699066996687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31062.829575</v>
      </c>
      <c r="E190" s="6">
        <v>1.9214611491333</v>
      </c>
      <c r="F190" s="6">
        <v>99.925792579054502</v>
      </c>
      <c r="G190" s="6">
        <v>7.4308594236385805E-2</v>
      </c>
      <c r="H190" s="6">
        <v>23.068042899999998</v>
      </c>
      <c r="I190" s="6">
        <v>99.999999999999702</v>
      </c>
      <c r="J190" s="6">
        <v>7.4207420945492902E-2</v>
      </c>
      <c r="K190" s="6">
        <v>100.06202991423601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1842.1505207</v>
      </c>
      <c r="E191" s="6">
        <v>11.942255521955699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26375.500483299998</v>
      </c>
      <c r="E192" s="6">
        <v>1.90464359293514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4912.1793438000004</v>
      </c>
      <c r="E193" s="6">
        <v>7.8520157556153398</v>
      </c>
      <c r="F193" s="6">
        <v>100</v>
      </c>
      <c r="G193" s="6">
        <v>8.7174886816036495E-16</v>
      </c>
      <c r="H193" s="6"/>
      <c r="I193" s="6"/>
      <c r="J193" s="6"/>
      <c r="K193" s="6"/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85026.057589999997</v>
      </c>
      <c r="E194" s="6">
        <v>1.10681106391163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7268.3307390999998</v>
      </c>
      <c r="E196" s="6">
        <v>1.8696345299347199</v>
      </c>
      <c r="F196" s="6">
        <v>100</v>
      </c>
      <c r="G196" s="6">
        <v>0</v>
      </c>
      <c r="H196" s="6"/>
      <c r="I196" s="6"/>
      <c r="J196" s="6"/>
      <c r="K196" s="6"/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7464.3271869</v>
      </c>
      <c r="E197" s="6">
        <v>7.1369532377262699</v>
      </c>
      <c r="F197" s="6">
        <v>99.599304991720004</v>
      </c>
      <c r="G197" s="6">
        <v>0.402871755808901</v>
      </c>
      <c r="H197" s="6">
        <v>30.0295132</v>
      </c>
      <c r="I197" s="6">
        <v>99.999999999999901</v>
      </c>
      <c r="J197" s="6">
        <v>0.40069500828002103</v>
      </c>
      <c r="K197" s="6">
        <v>100.140371230477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129019.31753840001</v>
      </c>
      <c r="E198" s="6">
        <v>1.1316764787412801</v>
      </c>
      <c r="F198" s="6">
        <v>99.865565309783094</v>
      </c>
      <c r="G198" s="6">
        <v>9.9588200085239206E-2</v>
      </c>
      <c r="H198" s="6">
        <v>173.68020630000001</v>
      </c>
      <c r="I198" s="6">
        <v>74.127787201752398</v>
      </c>
      <c r="J198" s="6">
        <v>0.134434690216889</v>
      </c>
      <c r="K198" s="6">
        <v>73.979654236944498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14356.4379157</v>
      </c>
      <c r="E199" s="6">
        <v>6.1007211024260304</v>
      </c>
      <c r="F199" s="6">
        <v>98.310003953898402</v>
      </c>
      <c r="G199" s="6">
        <v>0.79806635482002997</v>
      </c>
      <c r="H199" s="6">
        <v>246.79404270000001</v>
      </c>
      <c r="I199" s="6">
        <v>47.121303120477002</v>
      </c>
      <c r="J199" s="6">
        <v>1.68999604610156</v>
      </c>
      <c r="K199" s="6">
        <v>46.424905359284701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188504.56047890001</v>
      </c>
      <c r="E200" s="6">
        <v>1.11286602753335</v>
      </c>
      <c r="F200" s="6">
        <v>98.658632912307795</v>
      </c>
      <c r="G200" s="6">
        <v>0.32379481213746297</v>
      </c>
      <c r="H200" s="6">
        <v>2562.9162480999998</v>
      </c>
      <c r="I200" s="6">
        <v>23.8461572577793</v>
      </c>
      <c r="J200" s="6">
        <v>1.3413670876922399</v>
      </c>
      <c r="K200" s="6">
        <v>23.815370007728301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843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457</v>
      </c>
      <c r="I210" s="5" t="s">
        <v>458</v>
      </c>
      <c r="J210" s="5" t="s">
        <v>459</v>
      </c>
      <c r="K210" s="5" t="s">
        <v>460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44113.171208799999</v>
      </c>
      <c r="E212" s="6">
        <v>1.9088226815234699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618.21165870000004</v>
      </c>
      <c r="E213" s="6">
        <v>26.899742885535002</v>
      </c>
      <c r="F213" s="6">
        <v>100</v>
      </c>
      <c r="G213" s="6">
        <v>2.9864713908017899E-15</v>
      </c>
      <c r="H213" s="6"/>
      <c r="I213" s="6"/>
      <c r="J213" s="6"/>
      <c r="K213" s="6"/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24875.520880600001</v>
      </c>
      <c r="E214" s="6">
        <v>1.9357856857342399</v>
      </c>
      <c r="F214" s="6">
        <v>99.9186643795625</v>
      </c>
      <c r="G214" s="6">
        <v>8.1498012836404302E-2</v>
      </c>
      <c r="H214" s="6">
        <v>20.249129</v>
      </c>
      <c r="I214" s="6">
        <v>100</v>
      </c>
      <c r="J214" s="6">
        <v>8.1335620437495093E-2</v>
      </c>
      <c r="K214" s="6">
        <v>100.11815915832101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22260.718233899999</v>
      </c>
      <c r="E216" s="6">
        <v>1.68430396084602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59437.5496413</v>
      </c>
      <c r="E218" s="6">
        <v>1.4033844327224601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17686.753284499999</v>
      </c>
      <c r="E220" s="6">
        <v>1.89105955757885</v>
      </c>
      <c r="F220" s="6">
        <v>99.880044663234997</v>
      </c>
      <c r="G220" s="6">
        <v>0.120593519067608</v>
      </c>
      <c r="H220" s="6">
        <v>21.241685</v>
      </c>
      <c r="I220" s="6">
        <v>100</v>
      </c>
      <c r="J220" s="6">
        <v>0.11995533676504</v>
      </c>
      <c r="K220" s="6">
        <v>100.411423079592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35708.557529799997</v>
      </c>
      <c r="E222" s="6">
        <v>1.0789600410711899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40463.996276700003</v>
      </c>
      <c r="E224" s="6">
        <v>1.26720853138768</v>
      </c>
      <c r="F224" s="6">
        <v>100</v>
      </c>
      <c r="G224" s="6">
        <v>1.4068840885480401E-16</v>
      </c>
      <c r="H224" s="6"/>
      <c r="I224" s="6"/>
      <c r="J224" s="6"/>
      <c r="K224" s="6"/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18626.257684799999</v>
      </c>
      <c r="E226" s="6">
        <v>1.37248819949691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11139.504485400001</v>
      </c>
      <c r="E228" s="6">
        <v>2.1047311769083499</v>
      </c>
      <c r="F228" s="6">
        <v>100</v>
      </c>
      <c r="G228" s="6">
        <v>2.33672101325006E-16</v>
      </c>
      <c r="H228" s="6"/>
      <c r="I228" s="6"/>
      <c r="J228" s="6"/>
      <c r="K228" s="6"/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21703.350691</v>
      </c>
      <c r="E230" s="6">
        <v>1.4425172174547001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29994.338197900001</v>
      </c>
      <c r="E232" s="6">
        <v>1.7543961134541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16015.030576700001</v>
      </c>
      <c r="E234" s="6">
        <v>1.62473145874455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35380.398749200001</v>
      </c>
      <c r="E236" s="6">
        <v>1.4992686228499801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61698.067970199998</v>
      </c>
      <c r="E238" s="6">
        <v>1.3776361180389001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4996.1236558000001</v>
      </c>
      <c r="E239" s="6">
        <v>15.2353463413599</v>
      </c>
      <c r="F239" s="6">
        <v>98.542294924495593</v>
      </c>
      <c r="G239" s="6">
        <v>1.4734437109882399</v>
      </c>
      <c r="H239" s="6">
        <v>73.906080799999998</v>
      </c>
      <c r="I239" s="6">
        <v>99.999999999999702</v>
      </c>
      <c r="J239" s="6">
        <v>1.4577050755043901</v>
      </c>
      <c r="K239" s="6">
        <v>99.606242142366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94700.709126799993</v>
      </c>
      <c r="E240" s="6">
        <v>1.94272487567389</v>
      </c>
      <c r="F240" s="6">
        <v>100</v>
      </c>
      <c r="G240" s="6">
        <v>2.1568578874852E-16</v>
      </c>
      <c r="H240" s="6"/>
      <c r="I240" s="6"/>
      <c r="J240" s="6"/>
      <c r="K240" s="6"/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38401.737183199999</v>
      </c>
      <c r="E242" s="6">
        <v>1.64705640700862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45091.9017169</v>
      </c>
      <c r="E244" s="6">
        <v>2.2510493177045001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2660.6730662999998</v>
      </c>
      <c r="E245" s="6">
        <v>11.475640501139599</v>
      </c>
      <c r="F245" s="6">
        <v>96.402808358475795</v>
      </c>
      <c r="G245" s="6">
        <v>2.51540300119242</v>
      </c>
      <c r="H245" s="6">
        <v>99.280830899999998</v>
      </c>
      <c r="I245" s="6">
        <v>70.407538343303798</v>
      </c>
      <c r="J245" s="6">
        <v>3.5971916415242098</v>
      </c>
      <c r="K245" s="6">
        <v>67.411452497854299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30454.980874699999</v>
      </c>
      <c r="E246" s="6">
        <v>2.6978269354589601</v>
      </c>
      <c r="F246" s="6">
        <v>98.630319159303497</v>
      </c>
      <c r="G246" s="6">
        <v>0.82420552699399796</v>
      </c>
      <c r="H246" s="6">
        <v>422.92881299999999</v>
      </c>
      <c r="I246" s="6">
        <v>59.259999805848899</v>
      </c>
      <c r="J246" s="6">
        <v>1.36968084069651</v>
      </c>
      <c r="K246" s="6">
        <v>59.350800394449003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739.10039740000002</v>
      </c>
      <c r="E247" s="6">
        <v>16.856484352823401</v>
      </c>
      <c r="F247" s="6">
        <v>96.927526201111903</v>
      </c>
      <c r="G247" s="6">
        <v>3.15300109225175</v>
      </c>
      <c r="H247" s="6">
        <v>23.4285006</v>
      </c>
      <c r="I247" s="6">
        <v>99.999999999999801</v>
      </c>
      <c r="J247" s="6">
        <v>3.0724737988880801</v>
      </c>
      <c r="K247" s="6">
        <v>99.467925842676607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14918.6773357</v>
      </c>
      <c r="E248" s="6">
        <v>1.5137162613392201</v>
      </c>
      <c r="F248" s="6">
        <v>99.887825565125993</v>
      </c>
      <c r="G248" s="6">
        <v>0.11225334335666801</v>
      </c>
      <c r="H248" s="6">
        <v>16.7537354</v>
      </c>
      <c r="I248" s="6">
        <v>99.999999999999801</v>
      </c>
      <c r="J248" s="6">
        <v>0.112174434873985</v>
      </c>
      <c r="K248" s="6">
        <v>99.958091100786604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25936.078709000001</v>
      </c>
      <c r="E250" s="6">
        <v>2.0176935401027798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8925.3381735000003</v>
      </c>
      <c r="E252" s="6">
        <v>2.63880131548069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17488.633867699999</v>
      </c>
      <c r="E254" s="6">
        <v>2.0532296710873701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16565.248016699999</v>
      </c>
      <c r="E256" s="6">
        <v>2.79489588768265</v>
      </c>
      <c r="F256" s="6">
        <v>99.860938007106199</v>
      </c>
      <c r="G256" s="6">
        <v>0.13942346648783599</v>
      </c>
      <c r="H256" s="6">
        <v>23.068042899999998</v>
      </c>
      <c r="I256" s="6">
        <v>99.999999999999702</v>
      </c>
      <c r="J256" s="6">
        <v>0.13906199289378801</v>
      </c>
      <c r="K256" s="6">
        <v>100.12051354902999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1381.7917738000001</v>
      </c>
      <c r="E257" s="6">
        <v>15.0497303700011</v>
      </c>
      <c r="F257" s="6">
        <v>100</v>
      </c>
      <c r="G257" s="6">
        <v>1.67085571711757E-15</v>
      </c>
      <c r="H257" s="6"/>
      <c r="I257" s="6"/>
      <c r="J257" s="6"/>
      <c r="K257" s="6"/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17450.162309799998</v>
      </c>
      <c r="E258" s="6">
        <v>2.54282843095248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33152.806739899999</v>
      </c>
      <c r="E260" s="6">
        <v>2.2051596140088199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35050.092251299997</v>
      </c>
      <c r="E262" s="6">
        <v>1.80533049422936</v>
      </c>
      <c r="F262" s="6">
        <v>100</v>
      </c>
      <c r="G262" s="6">
        <v>0</v>
      </c>
      <c r="H262" s="6"/>
      <c r="I262" s="6"/>
      <c r="J262" s="6"/>
      <c r="K262" s="6"/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19573.081612800001</v>
      </c>
      <c r="E264" s="6">
        <v>2.2824493661819099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52941.050030799997</v>
      </c>
      <c r="E266" s="6">
        <v>1.61150913640338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24014.3491976</v>
      </c>
      <c r="E268" s="6">
        <v>2.10664156227684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30386.6785609</v>
      </c>
      <c r="E270" s="6">
        <v>1.52120729489878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29036.406387999999</v>
      </c>
      <c r="E272" s="6">
        <v>1.8854766993973699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32942.158395300001</v>
      </c>
      <c r="E274" s="6">
        <v>1.6024902791067701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46318.521971000002</v>
      </c>
      <c r="E276" s="6">
        <v>2.0744585923739098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10811.393922499999</v>
      </c>
      <c r="E278" s="6">
        <v>2.1797635792376</v>
      </c>
      <c r="F278" s="6">
        <v>99.784123857135796</v>
      </c>
      <c r="G278" s="6">
        <v>0.152078992584807</v>
      </c>
      <c r="H278" s="6">
        <v>23.389713</v>
      </c>
      <c r="I278" s="6">
        <v>70.483250620704197</v>
      </c>
      <c r="J278" s="6">
        <v>0.21587614286421</v>
      </c>
      <c r="K278" s="6">
        <v>70.295257413859702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1753.9646951</v>
      </c>
      <c r="E279" s="6">
        <v>16.819024007603701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31156.8181052</v>
      </c>
      <c r="E280" s="6">
        <v>2.3661046783518098</v>
      </c>
      <c r="F280" s="6">
        <v>99.662452221582797</v>
      </c>
      <c r="G280" s="6">
        <v>0.23624349352039201</v>
      </c>
      <c r="H280" s="6">
        <v>105.5253458</v>
      </c>
      <c r="I280" s="6">
        <v>70.307438321557598</v>
      </c>
      <c r="J280" s="6">
        <v>0.33754777841718198</v>
      </c>
      <c r="K280" s="6">
        <v>69.751920738570604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1555.8775115000001</v>
      </c>
      <c r="E281" s="6">
        <v>13.2874463196293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24790.8379226</v>
      </c>
      <c r="E282" s="6">
        <v>2.7123484073179802</v>
      </c>
      <c r="F282" s="6">
        <v>99.810594839327194</v>
      </c>
      <c r="G282" s="6">
        <v>0.188471737325628</v>
      </c>
      <c r="H282" s="6">
        <v>47.044230599999999</v>
      </c>
      <c r="I282" s="6">
        <v>100</v>
      </c>
      <c r="J282" s="6">
        <v>0.18940516067284399</v>
      </c>
      <c r="K282" s="6">
        <v>99.318709934018798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545.63913930000001</v>
      </c>
      <c r="E283" s="6">
        <v>13.1505963662258</v>
      </c>
      <c r="F283" s="6">
        <v>96.319657521836902</v>
      </c>
      <c r="G283" s="6">
        <v>2.7873252094335901</v>
      </c>
      <c r="H283" s="6">
        <v>20.8486923</v>
      </c>
      <c r="I283" s="6">
        <v>72.725187071211707</v>
      </c>
      <c r="J283" s="6">
        <v>3.68034247816313</v>
      </c>
      <c r="K283" s="6">
        <v>72.948159354077802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5899.4867052</v>
      </c>
      <c r="E284" s="6">
        <v>2.9898370263713798</v>
      </c>
      <c r="F284" s="6">
        <v>95.218330809721706</v>
      </c>
      <c r="G284" s="6">
        <v>1.0642934898304</v>
      </c>
      <c r="H284" s="6">
        <v>296.26011690000001</v>
      </c>
      <c r="I284" s="6">
        <v>21.3804216682827</v>
      </c>
      <c r="J284" s="6">
        <v>4.7816691902782598</v>
      </c>
      <c r="K284" s="6">
        <v>21.193488206867499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1147.7970726999999</v>
      </c>
      <c r="E285" s="6">
        <v>13.885842516174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17180.382713899999</v>
      </c>
      <c r="E286" s="6">
        <v>1.7698493569124201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36641.758862499999</v>
      </c>
      <c r="E288" s="6">
        <v>2.9189010360838901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1710.3016935999999</v>
      </c>
      <c r="E289" s="6">
        <v>12.428177482200301</v>
      </c>
      <c r="F289" s="6">
        <v>98.274494355863695</v>
      </c>
      <c r="G289" s="6">
        <v>1.7603222742290801</v>
      </c>
      <c r="H289" s="6">
        <v>30.0295132</v>
      </c>
      <c r="I289" s="6">
        <v>99.999999999999901</v>
      </c>
      <c r="J289" s="6">
        <v>1.7255056441363401</v>
      </c>
      <c r="K289" s="6">
        <v>100.257441632314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24555.7353544</v>
      </c>
      <c r="E290" s="6">
        <v>1.9617890708446899</v>
      </c>
      <c r="F290" s="6">
        <v>99.297677675100402</v>
      </c>
      <c r="G290" s="6">
        <v>0.51868520612524105</v>
      </c>
      <c r="H290" s="6">
        <v>173.68020630000001</v>
      </c>
      <c r="I290" s="6">
        <v>74.127787201752398</v>
      </c>
      <c r="J290" s="6">
        <v>0.70232232489963398</v>
      </c>
      <c r="K290" s="6">
        <v>73.334186578829701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40176.987484700003</v>
      </c>
      <c r="E292" s="6">
        <v>2.3768579485960299</v>
      </c>
      <c r="F292" s="6">
        <v>99.832966473699699</v>
      </c>
      <c r="G292" s="6">
        <v>0.167708423530533</v>
      </c>
      <c r="H292" s="6">
        <v>67.221321099999997</v>
      </c>
      <c r="I292" s="6">
        <v>99.999999999999702</v>
      </c>
      <c r="J292" s="6">
        <v>0.16703352630034099</v>
      </c>
      <c r="K292" s="6">
        <v>100.236340539059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1602.0503927</v>
      </c>
      <c r="E293" s="6">
        <v>21.7873019805863</v>
      </c>
      <c r="F293" s="6">
        <v>97.934581049768298</v>
      </c>
      <c r="G293" s="6">
        <v>1.9328873725619999</v>
      </c>
      <c r="H293" s="6">
        <v>33.786893300000003</v>
      </c>
      <c r="I293" s="6">
        <v>99.999999999999702</v>
      </c>
      <c r="J293" s="6">
        <v>2.0654189502317002</v>
      </c>
      <c r="K293" s="6">
        <v>91.650420379367105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30343.473608600001</v>
      </c>
      <c r="E294" s="6">
        <v>2.10530651460919</v>
      </c>
      <c r="F294" s="6">
        <v>99.437642726109104</v>
      </c>
      <c r="G294" s="6">
        <v>0.37272716175605403</v>
      </c>
      <c r="H294" s="6">
        <v>171.60375719999999</v>
      </c>
      <c r="I294" s="6">
        <v>65.882533186630397</v>
      </c>
      <c r="J294" s="6">
        <v>0.56235727389086099</v>
      </c>
      <c r="K294" s="6">
        <v>65.906696802517402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876.52542719999997</v>
      </c>
      <c r="E295" s="6">
        <v>15.927543494144899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14037.048042300001</v>
      </c>
      <c r="E296" s="6">
        <v>3.06346594023745</v>
      </c>
      <c r="F296" s="6">
        <v>99.738560129306606</v>
      </c>
      <c r="G296" s="6">
        <v>0.18830412043023101</v>
      </c>
      <c r="H296" s="6">
        <v>36.794636099999998</v>
      </c>
      <c r="I296" s="6">
        <v>71.861047908020794</v>
      </c>
      <c r="J296" s="6">
        <v>0.26143987069338898</v>
      </c>
      <c r="K296" s="6">
        <v>71.837481361643398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25654.967468700001</v>
      </c>
      <c r="E298" s="6">
        <v>2.39204801112365</v>
      </c>
      <c r="F298" s="6">
        <v>100</v>
      </c>
      <c r="G298" s="6">
        <v>0</v>
      </c>
      <c r="H298" s="6"/>
      <c r="I298" s="6"/>
      <c r="J298" s="6"/>
      <c r="K298" s="6"/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1990.9694479</v>
      </c>
      <c r="E299" s="6">
        <v>12.032805394555099</v>
      </c>
      <c r="F299" s="6">
        <v>96.863456277660902</v>
      </c>
      <c r="G299" s="6">
        <v>3.1093692495090499</v>
      </c>
      <c r="H299" s="6">
        <v>64.469749100000001</v>
      </c>
      <c r="I299" s="6">
        <v>100</v>
      </c>
      <c r="J299" s="6">
        <v>3.13654372233907</v>
      </c>
      <c r="K299" s="6">
        <v>96.024248030031004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20218.618160599999</v>
      </c>
      <c r="E300" s="6">
        <v>2.1592252725456702</v>
      </c>
      <c r="F300" s="6">
        <v>99.397063751412404</v>
      </c>
      <c r="G300" s="6">
        <v>0.29964840066423298</v>
      </c>
      <c r="H300" s="6">
        <v>122.6448481</v>
      </c>
      <c r="I300" s="6">
        <v>49.206084094052599</v>
      </c>
      <c r="J300" s="6">
        <v>0.60293624858763495</v>
      </c>
      <c r="K300" s="6">
        <v>49.398541311125904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4451.8217033999999</v>
      </c>
      <c r="E301" s="6">
        <v>12.509048993531399</v>
      </c>
      <c r="F301" s="6">
        <v>98.464096004002897</v>
      </c>
      <c r="G301" s="6">
        <v>1.54278283128537</v>
      </c>
      <c r="H301" s="6">
        <v>69.442274100000006</v>
      </c>
      <c r="I301" s="6">
        <v>99.999999999999801</v>
      </c>
      <c r="J301" s="6">
        <v>1.5359039959970999</v>
      </c>
      <c r="K301" s="6">
        <v>98.905086000763603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48564.606325499997</v>
      </c>
      <c r="E302" s="6">
        <v>2.7619061922784902</v>
      </c>
      <c r="F302" s="6">
        <v>97.670540810532103</v>
      </c>
      <c r="G302" s="6">
        <v>0.93581956715731196</v>
      </c>
      <c r="H302" s="6">
        <v>1158.2742099</v>
      </c>
      <c r="I302" s="6">
        <v>39.111090878634499</v>
      </c>
      <c r="J302" s="6">
        <v>2.32945918946786</v>
      </c>
      <c r="K302" s="6">
        <v>39.237434868396498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2606.575992</v>
      </c>
      <c r="E303" s="6">
        <v>17.6691864507353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49979.214589000003</v>
      </c>
      <c r="E304" s="6">
        <v>2.3631632944623999</v>
      </c>
      <c r="F304" s="6">
        <v>99.154728903084404</v>
      </c>
      <c r="G304" s="6">
        <v>0.45847426906545002</v>
      </c>
      <c r="H304" s="6">
        <v>426.06122779999998</v>
      </c>
      <c r="I304" s="6">
        <v>53.944045898511597</v>
      </c>
      <c r="J304" s="6">
        <v>0.84527109691560198</v>
      </c>
      <c r="K304" s="6">
        <v>53.781434174323302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2768.8620049000001</v>
      </c>
      <c r="E305" s="6">
        <v>10.751702263823599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27149.1560446</v>
      </c>
      <c r="E306" s="6">
        <v>2.2923608171117</v>
      </c>
      <c r="F306" s="6">
        <v>99.538213379451904</v>
      </c>
      <c r="G306" s="6">
        <v>0.245059896211236</v>
      </c>
      <c r="H306" s="6">
        <v>125.95280339999999</v>
      </c>
      <c r="I306" s="6">
        <v>52.495348807275001</v>
      </c>
      <c r="J306" s="6">
        <v>0.46178662054811798</v>
      </c>
      <c r="K306" s="6">
        <v>52.822717580832602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88804.084423499997</v>
      </c>
      <c r="E308" s="6">
        <v>1.64393058331242</v>
      </c>
      <c r="F308" s="6">
        <v>99.864520538375601</v>
      </c>
      <c r="G308" s="6">
        <v>0.13567989795970201</v>
      </c>
      <c r="H308" s="6">
        <v>120.4745137</v>
      </c>
      <c r="I308" s="6">
        <v>100</v>
      </c>
      <c r="J308" s="6">
        <v>0.13547946162440999</v>
      </c>
      <c r="K308" s="6">
        <v>100.012266021583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30486.838814300001</v>
      </c>
      <c r="E310" s="6">
        <v>1.15860044311124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57266.8901855</v>
      </c>
      <c r="E312" s="6">
        <v>2.5769121116680802</v>
      </c>
      <c r="F312" s="6">
        <v>100</v>
      </c>
      <c r="G312" s="6">
        <v>0</v>
      </c>
      <c r="H312" s="6"/>
      <c r="I312" s="6"/>
      <c r="J312" s="6"/>
      <c r="K312" s="6"/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46969.046783899998</v>
      </c>
      <c r="E314" s="6">
        <v>2.0330579007942302</v>
      </c>
      <c r="F314" s="6">
        <v>99.890334729100999</v>
      </c>
      <c r="G314" s="6">
        <v>0.10998526732099</v>
      </c>
      <c r="H314" s="6">
        <v>51.565281599999999</v>
      </c>
      <c r="I314" s="6">
        <v>100</v>
      </c>
      <c r="J314" s="6">
        <v>0.10966527089900301</v>
      </c>
      <c r="K314" s="6">
        <v>100.181808496889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2750.2733170000001</v>
      </c>
      <c r="E315" s="6">
        <v>18.1161904105766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46912.3348711</v>
      </c>
      <c r="E316" s="6">
        <v>1.80253568612018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527.09577149999996</v>
      </c>
      <c r="E317" s="6">
        <v>17.489581629292299</v>
      </c>
      <c r="F317" s="6">
        <v>100</v>
      </c>
      <c r="G317" s="6">
        <v>1.9417336215901399E-15</v>
      </c>
      <c r="H317" s="6"/>
      <c r="I317" s="6"/>
      <c r="J317" s="6"/>
      <c r="K317" s="6"/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11029.8881831</v>
      </c>
      <c r="E318" s="6">
        <v>2.2214731401852399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21434.760824500001</v>
      </c>
      <c r="E320" s="6">
        <v>1.89204655169866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9519.6194252999994</v>
      </c>
      <c r="E322" s="6">
        <v>1.6138135311175399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40105.019107599997</v>
      </c>
      <c r="E324" s="6">
        <v>1.5215792115279301</v>
      </c>
      <c r="F324" s="6">
        <v>99.813999817201505</v>
      </c>
      <c r="G324" s="6">
        <v>0.186294697271601</v>
      </c>
      <c r="H324" s="6">
        <v>74.734414999999998</v>
      </c>
      <c r="I324" s="6">
        <v>100</v>
      </c>
      <c r="J324" s="6">
        <v>0.18600018279844299</v>
      </c>
      <c r="K324" s="6">
        <v>99.9720462617137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18158.513362400001</v>
      </c>
      <c r="E326" s="6">
        <v>1.41534211063607</v>
      </c>
      <c r="F326" s="6">
        <v>99.776379198348195</v>
      </c>
      <c r="G326" s="6">
        <v>0.161794253089283</v>
      </c>
      <c r="H326" s="6">
        <v>40.697220600000001</v>
      </c>
      <c r="I326" s="6">
        <v>72.246337435885707</v>
      </c>
      <c r="J326" s="6">
        <v>0.223620801651779</v>
      </c>
      <c r="K326" s="6">
        <v>72.190264184313406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20482.162795299999</v>
      </c>
      <c r="E328" s="6">
        <v>2.5025251598769702</v>
      </c>
      <c r="F328" s="6">
        <v>99.787542106387804</v>
      </c>
      <c r="G328" s="6">
        <v>0.154178461601229</v>
      </c>
      <c r="H328" s="6">
        <v>43.608621599999999</v>
      </c>
      <c r="I328" s="6">
        <v>72.351395530545702</v>
      </c>
      <c r="J328" s="6">
        <v>0.212457893612196</v>
      </c>
      <c r="K328" s="6">
        <v>72.414771074655405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1798.6228905999999</v>
      </c>
      <c r="E329" s="6">
        <v>18.725575654077598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43258.181190900003</v>
      </c>
      <c r="E330" s="6">
        <v>1.92684715717262</v>
      </c>
      <c r="F330" s="6">
        <v>99.7812685532149</v>
      </c>
      <c r="G330" s="6">
        <v>0.15434193667441901</v>
      </c>
      <c r="H330" s="6">
        <v>94.826661299999998</v>
      </c>
      <c r="I330" s="6">
        <v>70.326051709851498</v>
      </c>
      <c r="J330" s="6">
        <v>0.21873144678515799</v>
      </c>
      <c r="K330" s="6">
        <v>70.407956691568401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9003.6166131000009</v>
      </c>
      <c r="E332" s="6">
        <v>1.5223618858713099</v>
      </c>
      <c r="F332" s="6">
        <v>100</v>
      </c>
      <c r="G332" s="6">
        <v>1.6901612175060999E-16</v>
      </c>
      <c r="H332" s="6"/>
      <c r="I332" s="6"/>
      <c r="J332" s="6"/>
      <c r="K332" s="6"/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  <c r="F333" s="6">
        <v>100</v>
      </c>
      <c r="G333" s="6">
        <v>2.0500509546630299E-15</v>
      </c>
      <c r="H333" s="6"/>
      <c r="I333" s="6"/>
      <c r="J333" s="6"/>
      <c r="K333" s="6"/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57904.155485700001</v>
      </c>
      <c r="E334" s="6">
        <v>2.8912029863081599</v>
      </c>
      <c r="F334" s="6">
        <v>99.902653843244707</v>
      </c>
      <c r="G334" s="6">
        <v>9.7711579917058103E-2</v>
      </c>
      <c r="H334" s="6">
        <v>56.422395000000002</v>
      </c>
      <c r="I334" s="6">
        <v>100</v>
      </c>
      <c r="J334" s="6">
        <v>9.7346156755258706E-2</v>
      </c>
      <c r="K334" s="6">
        <v>100.27767371928699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12851.010138</v>
      </c>
      <c r="E335" s="6">
        <v>10.2934824026473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65976.023271400001</v>
      </c>
      <c r="E336" s="6">
        <v>2.96872198248102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  <c r="F337" s="6">
        <v>100</v>
      </c>
      <c r="G337" s="6">
        <v>1.18282329819285E-15</v>
      </c>
      <c r="H337" s="6"/>
      <c r="I337" s="6"/>
      <c r="J337" s="6"/>
      <c r="K337" s="6"/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40312.7070848</v>
      </c>
      <c r="E338" s="6">
        <v>2.74747194154802</v>
      </c>
      <c r="F338" s="6">
        <v>99.882020830987997</v>
      </c>
      <c r="G338" s="6">
        <v>0.118314485967947</v>
      </c>
      <c r="H338" s="6">
        <v>47.616774700000001</v>
      </c>
      <c r="I338" s="6">
        <v>100</v>
      </c>
      <c r="J338" s="6">
        <v>0.117979169012025</v>
      </c>
      <c r="K338" s="6">
        <v>100.16590259975101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31759.890302799999</v>
      </c>
      <c r="E340" s="6">
        <v>2.0524378793285001</v>
      </c>
      <c r="F340" s="6">
        <v>99.789319673479497</v>
      </c>
      <c r="G340" s="6">
        <v>0.1507959353761</v>
      </c>
      <c r="H340" s="6">
        <v>67.053108300000005</v>
      </c>
      <c r="I340" s="6">
        <v>71.190252620392698</v>
      </c>
      <c r="J340" s="6">
        <v>0.21068032652049901</v>
      </c>
      <c r="K340" s="6">
        <v>71.424912089467696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306.50342260000002</v>
      </c>
      <c r="E341" s="6">
        <v>15.1561255601368</v>
      </c>
      <c r="F341" s="6">
        <v>100</v>
      </c>
      <c r="G341" s="6">
        <v>1.68266795609738E-15</v>
      </c>
      <c r="H341" s="6"/>
      <c r="I341" s="6"/>
      <c r="J341" s="6"/>
      <c r="K341" s="6"/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5410.3138693999999</v>
      </c>
      <c r="E342" s="6">
        <v>2.4830496277490099</v>
      </c>
      <c r="F342" s="6">
        <v>99.454588062216104</v>
      </c>
      <c r="G342" s="6">
        <v>0.33632690583826602</v>
      </c>
      <c r="H342" s="6">
        <v>29.670323199999999</v>
      </c>
      <c r="I342" s="6">
        <v>62.0440840338754</v>
      </c>
      <c r="J342" s="6">
        <v>0.54541193778394603</v>
      </c>
      <c r="K342" s="6">
        <v>61.328422715299503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4685.1728106999999</v>
      </c>
      <c r="E344" s="6">
        <v>2.2844169103067</v>
      </c>
      <c r="F344" s="6">
        <v>99.890133061563603</v>
      </c>
      <c r="G344" s="6">
        <v>0.109450455403379</v>
      </c>
      <c r="H344" s="6">
        <v>5.1531174999999996</v>
      </c>
      <c r="I344" s="6">
        <v>100</v>
      </c>
      <c r="J344" s="6">
        <v>0.109866938436357</v>
      </c>
      <c r="K344" s="6">
        <v>99.511470051797602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7268.3307390999998</v>
      </c>
      <c r="E346" s="6">
        <v>1.8696345299347199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305.05099159999997</v>
      </c>
      <c r="E347" s="6">
        <v>18.4212591379553</v>
      </c>
      <c r="F347" s="6">
        <v>98.647745179356605</v>
      </c>
      <c r="G347" s="6">
        <v>1.38908290761553</v>
      </c>
      <c r="H347" s="6">
        <v>4.1816127999999999</v>
      </c>
      <c r="I347" s="6">
        <v>100</v>
      </c>
      <c r="J347" s="6">
        <v>1.35225482064336</v>
      </c>
      <c r="K347" s="6">
        <v>101.334374713682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7298.400995</v>
      </c>
      <c r="E348" s="6">
        <v>1.83597460098218</v>
      </c>
      <c r="F348" s="6">
        <v>100</v>
      </c>
      <c r="G348" s="6">
        <v>0</v>
      </c>
      <c r="H348" s="6"/>
      <c r="I348" s="6"/>
      <c r="J348" s="6"/>
      <c r="K348" s="6"/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960.98147349999999</v>
      </c>
      <c r="E349" s="6">
        <v>16.428211001601301</v>
      </c>
      <c r="F349" s="6">
        <v>100</v>
      </c>
      <c r="G349" s="6">
        <v>0</v>
      </c>
      <c r="H349" s="6"/>
      <c r="I349" s="6"/>
      <c r="J349" s="6"/>
      <c r="K349" s="6"/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12424.2481259</v>
      </c>
      <c r="E350" s="6">
        <v>2.64853126777929</v>
      </c>
      <c r="F350" s="6">
        <v>97.106453847058404</v>
      </c>
      <c r="G350" s="6">
        <v>1.3902576175801999</v>
      </c>
      <c r="H350" s="6">
        <v>370.2136567</v>
      </c>
      <c r="I350" s="6">
        <v>47.184706136023898</v>
      </c>
      <c r="J350" s="6">
        <v>2.89354615294156</v>
      </c>
      <c r="K350" s="6">
        <v>46.656586776689103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17580.4720213</v>
      </c>
      <c r="E352" s="6">
        <v>1.88212784497062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19184.956333099999</v>
      </c>
      <c r="E354" s="6">
        <v>1.6783654039737399</v>
      </c>
      <c r="F354" s="6">
        <v>99.945127254290398</v>
      </c>
      <c r="G354" s="6">
        <v>5.4973636763820798E-2</v>
      </c>
      <c r="H354" s="6">
        <v>10.533092099999999</v>
      </c>
      <c r="I354" s="6">
        <v>100</v>
      </c>
      <c r="J354" s="6">
        <v>5.4872745709583601E-2</v>
      </c>
      <c r="K354" s="6">
        <v>100.128890051726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238.14249509999999</v>
      </c>
      <c r="E355" s="6">
        <v>23.275263026690698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15339.782295000001</v>
      </c>
      <c r="E356" s="6">
        <v>1.79894833235575</v>
      </c>
      <c r="F356" s="6">
        <v>100</v>
      </c>
      <c r="G356" s="6">
        <v>0</v>
      </c>
      <c r="H356" s="6"/>
      <c r="I356" s="6"/>
      <c r="J356" s="6"/>
      <c r="K356" s="6"/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920.23953119999999</v>
      </c>
      <c r="E357" s="6">
        <v>20.814601380789099</v>
      </c>
      <c r="F357" s="6">
        <v>100</v>
      </c>
      <c r="G357" s="6">
        <v>0</v>
      </c>
      <c r="H357" s="6"/>
      <c r="I357" s="6"/>
      <c r="J357" s="6"/>
      <c r="K357" s="6"/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14497.5815583</v>
      </c>
      <c r="E358" s="6">
        <v>2.5982490627727999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13200.483021800001</v>
      </c>
      <c r="E360" s="6">
        <v>1.4467447879280799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10740.670453299999</v>
      </c>
      <c r="E362" s="6">
        <v>1.4136400225450301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18643.4261152</v>
      </c>
      <c r="E364" s="6">
        <v>1.3413802449926699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19548.9022768</v>
      </c>
      <c r="E366" s="6">
        <v>1.57113912533693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17008.076600100001</v>
      </c>
      <c r="E368" s="6">
        <v>0.92078024417306503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4482.7869530999997</v>
      </c>
      <c r="E370" s="6">
        <v>1.8064047116572499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70689.229018099999</v>
      </c>
      <c r="E372" s="6">
        <v>2.1719783741104002</v>
      </c>
      <c r="F372" s="6">
        <v>100</v>
      </c>
      <c r="G372" s="6">
        <v>0</v>
      </c>
      <c r="H372" s="6"/>
      <c r="I372" s="6"/>
      <c r="J372" s="6"/>
      <c r="K372" s="6"/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42098.451533400003</v>
      </c>
      <c r="E374" s="6">
        <v>1.87108750540002</v>
      </c>
      <c r="F374" s="6">
        <v>100</v>
      </c>
      <c r="G374" s="6">
        <v>2.0773244295835501E-16</v>
      </c>
      <c r="H374" s="6"/>
      <c r="I374" s="6"/>
      <c r="J374" s="6"/>
      <c r="K374" s="6"/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13297.913497400001</v>
      </c>
      <c r="E376" s="6">
        <v>2.14961737470338</v>
      </c>
      <c r="F376" s="6">
        <v>100</v>
      </c>
      <c r="G376" s="6">
        <v>2.3865547035299799E-16</v>
      </c>
      <c r="H376" s="6"/>
      <c r="I376" s="6"/>
      <c r="J376" s="6"/>
      <c r="K376" s="6"/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20473.8143175</v>
      </c>
      <c r="E378" s="6">
        <v>1.8730718226685199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25771.192110200001</v>
      </c>
      <c r="E380" s="6">
        <v>2.0258936065140798</v>
      </c>
      <c r="F380" s="6">
        <v>100</v>
      </c>
      <c r="G380" s="6">
        <v>2.2491937273928299E-16</v>
      </c>
      <c r="H380" s="6"/>
      <c r="I380" s="6"/>
      <c r="J380" s="6"/>
      <c r="K380" s="6"/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17466.593289699998</v>
      </c>
      <c r="E382" s="6">
        <v>2.8297758946773399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6388.5345282999997</v>
      </c>
      <c r="E384" s="6">
        <v>2.6983613104916899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27182.558857100001</v>
      </c>
      <c r="E386" s="6">
        <v>1.80753768222835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2365.6088540999999</v>
      </c>
      <c r="E387" s="6">
        <v>13.3818238542082</v>
      </c>
      <c r="F387" s="6">
        <v>92.608672367210801</v>
      </c>
      <c r="G387" s="6">
        <v>4.18679946361482</v>
      </c>
      <c r="H387" s="6">
        <v>188.80510480000001</v>
      </c>
      <c r="I387" s="6">
        <v>53.853536583495803</v>
      </c>
      <c r="J387" s="6">
        <v>7.3913276327891904</v>
      </c>
      <c r="K387" s="6">
        <v>52.457956006856598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21700.589129399999</v>
      </c>
      <c r="E388" s="6">
        <v>3.6823228537628001</v>
      </c>
      <c r="F388" s="6">
        <v>96.044238465700005</v>
      </c>
      <c r="G388" s="6">
        <v>1.8854653455529</v>
      </c>
      <c r="H388" s="6">
        <v>893.77933670000004</v>
      </c>
      <c r="I388" s="6">
        <v>45.676973544130703</v>
      </c>
      <c r="J388" s="6">
        <v>3.9557615343000299</v>
      </c>
      <c r="K388" s="6">
        <v>45.778311381234303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881.29327969999997</v>
      </c>
      <c r="E389" s="6">
        <v>18.410617494807401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17835.9695785</v>
      </c>
      <c r="E390" s="6">
        <v>1.9803798954702601</v>
      </c>
      <c r="F390" s="6">
        <v>98.955999681466096</v>
      </c>
      <c r="G390" s="6">
        <v>0.83446919400827901</v>
      </c>
      <c r="H390" s="6">
        <v>188.17209650000001</v>
      </c>
      <c r="I390" s="6">
        <v>79.149625890987295</v>
      </c>
      <c r="J390" s="6">
        <v>1.04400031853389</v>
      </c>
      <c r="K390" s="6">
        <v>79.095505844710004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208.4217605</v>
      </c>
      <c r="E391" s="6">
        <v>28.153469606675401</v>
      </c>
      <c r="F391" s="6">
        <v>97.533259083362594</v>
      </c>
      <c r="G391" s="6">
        <v>2.5978336847381098</v>
      </c>
      <c r="H391" s="6">
        <v>5.2712529999999997</v>
      </c>
      <c r="I391" s="6">
        <v>100</v>
      </c>
      <c r="J391" s="6">
        <v>2.4667409166374101</v>
      </c>
      <c r="K391" s="6">
        <v>102.716578024109</v>
      </c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6602.0226516000002</v>
      </c>
      <c r="E392" s="6">
        <v>1.74185278703361</v>
      </c>
      <c r="F392" s="6">
        <v>100</v>
      </c>
      <c r="G392" s="6">
        <v>0</v>
      </c>
      <c r="H392" s="6"/>
      <c r="I392" s="6"/>
      <c r="J392" s="6"/>
      <c r="K392" s="6"/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12093.824349799999</v>
      </c>
      <c r="E394" s="6">
        <v>2.76637508784138</v>
      </c>
      <c r="F394" s="6">
        <v>99.885285997280505</v>
      </c>
      <c r="G394" s="6">
        <v>0.115067731060416</v>
      </c>
      <c r="H394" s="6">
        <v>13.889242899999999</v>
      </c>
      <c r="I394" s="6">
        <v>100</v>
      </c>
      <c r="J394" s="6">
        <v>0.11471400271950701</v>
      </c>
      <c r="K394" s="6">
        <v>100.19328899307401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1078.8097052000001</v>
      </c>
      <c r="E395" s="6">
        <v>14.101753201611899</v>
      </c>
      <c r="F395" s="6">
        <v>90.527582162373605</v>
      </c>
      <c r="G395" s="6">
        <v>5.5766711596153504</v>
      </c>
      <c r="H395" s="6">
        <v>112.8820195</v>
      </c>
      <c r="I395" s="6">
        <v>59.725597109576903</v>
      </c>
      <c r="J395" s="6">
        <v>9.4724178376263595</v>
      </c>
      <c r="K395" s="6">
        <v>53.296060757505998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16937.997890499999</v>
      </c>
      <c r="E396" s="6">
        <v>2.9647552482200901</v>
      </c>
      <c r="F396" s="6">
        <v>95.868327247697707</v>
      </c>
      <c r="G396" s="6">
        <v>1.89708859788427</v>
      </c>
      <c r="H396" s="6">
        <v>729.98315890000003</v>
      </c>
      <c r="I396" s="6">
        <v>44.905350528858399</v>
      </c>
      <c r="J396" s="6">
        <v>4.1316727523023404</v>
      </c>
      <c r="K396" s="6">
        <v>44.018663002412197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36810.355488399997</v>
      </c>
      <c r="E398" s="6">
        <v>2.5063155928554699</v>
      </c>
      <c r="F398" s="6">
        <v>100</v>
      </c>
      <c r="G398" s="6">
        <v>0</v>
      </c>
      <c r="H398" s="6"/>
      <c r="I398" s="6"/>
      <c r="J398" s="6"/>
      <c r="K398" s="6"/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32508.625803399998</v>
      </c>
      <c r="E400" s="6">
        <v>2.75215927157174</v>
      </c>
      <c r="F400" s="6">
        <v>99.917647042944097</v>
      </c>
      <c r="G400" s="6">
        <v>8.2453108733842595E-2</v>
      </c>
      <c r="H400" s="6">
        <v>26.7938802</v>
      </c>
      <c r="I400" s="6">
        <v>99.999999999999801</v>
      </c>
      <c r="J400" s="6">
        <v>8.2352957055924797E-2</v>
      </c>
      <c r="K400" s="6">
        <v>100.03915961957399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844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457</v>
      </c>
      <c r="I410" s="5" t="s">
        <v>458</v>
      </c>
      <c r="J410" s="5" t="s">
        <v>459</v>
      </c>
      <c r="K410" s="5" t="s">
        <v>460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149.68267280000001</v>
      </c>
      <c r="E412" s="6"/>
      <c r="F412" s="6">
        <v>98.230768335176094</v>
      </c>
      <c r="G412" s="6"/>
      <c r="H412" s="6">
        <v>2.6959304999999998</v>
      </c>
      <c r="I412" s="6"/>
      <c r="J412" s="6">
        <v>1.7692316648238999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348.19096250000001</v>
      </c>
      <c r="E414" s="6"/>
      <c r="F414" s="6">
        <v>96.244131455399099</v>
      </c>
      <c r="G414" s="6"/>
      <c r="H414" s="6">
        <v>13.58794</v>
      </c>
      <c r="I414" s="6"/>
      <c r="J414" s="6">
        <v>3.7558685446009399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326.08062819999998</v>
      </c>
      <c r="E416" s="6"/>
      <c r="F416" s="6">
        <v>100</v>
      </c>
      <c r="G416" s="6"/>
      <c r="H416" s="6"/>
      <c r="I416" s="6"/>
      <c r="J416" s="6"/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164.67352679999999</v>
      </c>
      <c r="E417" s="6"/>
      <c r="F417" s="6">
        <v>83.980567022298402</v>
      </c>
      <c r="G417" s="6"/>
      <c r="H417" s="6">
        <v>31.411749400000001</v>
      </c>
      <c r="I417" s="6"/>
      <c r="J417" s="6">
        <v>16.019432977701602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2657.4482948999998</v>
      </c>
      <c r="E418" s="6"/>
      <c r="F418" s="6">
        <v>97.245358545037305</v>
      </c>
      <c r="G418" s="6"/>
      <c r="H418" s="6">
        <v>75.276777699999997</v>
      </c>
      <c r="I418" s="6"/>
      <c r="J418" s="6">
        <v>2.7546414549627301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52.4266054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1191.2302224</v>
      </c>
      <c r="E420" s="6"/>
      <c r="F420" s="6">
        <v>99.656715761113901</v>
      </c>
      <c r="G420" s="6"/>
      <c r="H420" s="6">
        <v>4.1033919000000001</v>
      </c>
      <c r="I420" s="6"/>
      <c r="J420" s="6">
        <v>0.34328423888614501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140.730661</v>
      </c>
      <c r="E421" s="6"/>
      <c r="F421" s="6">
        <v>88.480889612122795</v>
      </c>
      <c r="G421" s="6"/>
      <c r="H421" s="6">
        <v>18.3213802</v>
      </c>
      <c r="I421" s="6"/>
      <c r="J421" s="6">
        <v>11.5191103878772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2648.3727718999999</v>
      </c>
      <c r="E422" s="6"/>
      <c r="F422" s="6">
        <v>92.203102101786698</v>
      </c>
      <c r="G422" s="6"/>
      <c r="H422" s="6">
        <v>223.95224920000001</v>
      </c>
      <c r="I422" s="6"/>
      <c r="J422" s="6">
        <v>7.7968978982132802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113.6918412</v>
      </c>
      <c r="E423" s="6"/>
      <c r="F423" s="6">
        <v>98.4375</v>
      </c>
      <c r="G423" s="6"/>
      <c r="H423" s="6">
        <v>1.8046324</v>
      </c>
      <c r="I423" s="6"/>
      <c r="J423" s="6">
        <v>1.5625</v>
      </c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1001.570982</v>
      </c>
      <c r="E424" s="6"/>
      <c r="F424" s="6">
        <v>98.230088495575203</v>
      </c>
      <c r="G424" s="6"/>
      <c r="H424" s="6">
        <v>18.046323999999998</v>
      </c>
      <c r="I424" s="6"/>
      <c r="J424" s="6">
        <v>1.76991150442478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845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457</v>
      </c>
      <c r="I434" s="5" t="s">
        <v>458</v>
      </c>
      <c r="J434" s="5" t="s">
        <v>459</v>
      </c>
      <c r="K434" s="5" t="s">
        <v>460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495.59840120000001</v>
      </c>
      <c r="E435" s="6"/>
      <c r="F435" s="6">
        <v>90.580450449742798</v>
      </c>
      <c r="G435" s="6"/>
      <c r="H435" s="6">
        <v>51.537762000000001</v>
      </c>
      <c r="I435" s="6"/>
      <c r="J435" s="6">
        <v>9.4195495502571802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8322.5765346999997</v>
      </c>
      <c r="E436" s="6"/>
      <c r="F436" s="6">
        <v>96.101001282649605</v>
      </c>
      <c r="G436" s="6"/>
      <c r="H436" s="6">
        <v>337.66261329999998</v>
      </c>
      <c r="I436" s="6"/>
      <c r="J436" s="6">
        <v>3.8989987173504299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242.0951896</v>
      </c>
      <c r="E437" s="6">
        <v>20.286851998955999</v>
      </c>
      <c r="F437" s="6">
        <v>96.126441107223002</v>
      </c>
      <c r="G437" s="6">
        <v>3.8194266028298101</v>
      </c>
      <c r="H437" s="6">
        <v>9.7555882</v>
      </c>
      <c r="I437" s="6">
        <v>99.999999999999702</v>
      </c>
      <c r="J437" s="6">
        <v>3.8735588927770199</v>
      </c>
      <c r="K437" s="6">
        <v>94.783091354283201</v>
      </c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7791.8902304000003</v>
      </c>
      <c r="E438" s="6">
        <v>1.2016154640969601</v>
      </c>
      <c r="F438" s="6">
        <v>99.775473169161202</v>
      </c>
      <c r="G438" s="6">
        <v>0.15802221024569499</v>
      </c>
      <c r="H438" s="6">
        <v>17.5342533</v>
      </c>
      <c r="I438" s="6">
        <v>70.259911575647095</v>
      </c>
      <c r="J438" s="6">
        <v>0.22452683083878799</v>
      </c>
      <c r="K438" s="6">
        <v>70.222078758246596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129.4300456</v>
      </c>
      <c r="E439" s="6">
        <v>19.826264416933501</v>
      </c>
      <c r="F439" s="6">
        <v>100</v>
      </c>
      <c r="G439" s="6">
        <v>0</v>
      </c>
      <c r="H439" s="6"/>
      <c r="I439" s="6"/>
      <c r="J439" s="6"/>
      <c r="K439" s="6"/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3601.1271247</v>
      </c>
      <c r="E440" s="6">
        <v>2.3087972100329699</v>
      </c>
      <c r="F440" s="6">
        <v>98.781657895404905</v>
      </c>
      <c r="G440" s="6">
        <v>0.60027210003204901</v>
      </c>
      <c r="H440" s="6">
        <v>44.415176799999998</v>
      </c>
      <c r="I440" s="6">
        <v>48.873022567770199</v>
      </c>
      <c r="J440" s="6">
        <v>1.2183421045951099</v>
      </c>
      <c r="K440" s="6">
        <v>48.669312999921303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31.686955999999999</v>
      </c>
      <c r="E441" s="6">
        <v>21.8295811284802</v>
      </c>
      <c r="F441" s="6">
        <v>96.551724137931004</v>
      </c>
      <c r="G441" s="6">
        <v>3.2146395819025502</v>
      </c>
      <c r="H441" s="6">
        <v>1.131677</v>
      </c>
      <c r="I441" s="6">
        <v>99.999999999999801</v>
      </c>
      <c r="J441" s="6">
        <v>3.4482758620689702</v>
      </c>
      <c r="K441" s="6">
        <v>90.009908293271494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585.07700899999998</v>
      </c>
      <c r="E442" s="6">
        <v>4.5312341862580503</v>
      </c>
      <c r="F442" s="6">
        <v>98.852772466539193</v>
      </c>
      <c r="G442" s="6">
        <v>0.52480043716128799</v>
      </c>
      <c r="H442" s="6">
        <v>6.7900619999999998</v>
      </c>
      <c r="I442" s="6">
        <v>45.460605656619499</v>
      </c>
      <c r="J442" s="6">
        <v>1.1472275334608</v>
      </c>
      <c r="K442" s="6">
        <v>45.2203043353976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230.6345857</v>
      </c>
      <c r="E443" s="6">
        <v>23.295356693049801</v>
      </c>
      <c r="F443" s="6">
        <v>100</v>
      </c>
      <c r="G443" s="6">
        <v>0</v>
      </c>
      <c r="H443" s="6"/>
      <c r="I443" s="6"/>
      <c r="J443" s="6"/>
      <c r="K443" s="6"/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6648.6365911000003</v>
      </c>
      <c r="E444" s="6">
        <v>1.68931440080986</v>
      </c>
      <c r="F444" s="6">
        <v>99.546905653701899</v>
      </c>
      <c r="G444" s="6">
        <v>0.22303399128221901</v>
      </c>
      <c r="H444" s="6">
        <v>30.261710600000001</v>
      </c>
      <c r="I444" s="6">
        <v>49.142007101700102</v>
      </c>
      <c r="J444" s="6">
        <v>0.453094346298062</v>
      </c>
      <c r="K444" s="6">
        <v>49.001590660180199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24.6099237</v>
      </c>
      <c r="E445" s="6">
        <v>25.545927635078701</v>
      </c>
      <c r="F445" s="6">
        <v>89.954441972888802</v>
      </c>
      <c r="G445" s="6">
        <v>7.7704339092707304</v>
      </c>
      <c r="H445" s="6">
        <v>2.7482847000000001</v>
      </c>
      <c r="I445" s="6">
        <v>70.037105315693793</v>
      </c>
      <c r="J445" s="6">
        <v>10.0455580271112</v>
      </c>
      <c r="K445" s="6">
        <v>69.581505010396199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630.20162830000004</v>
      </c>
      <c r="E446" s="6">
        <v>2.0979691479748199</v>
      </c>
      <c r="F446" s="6">
        <v>94.043495037798806</v>
      </c>
      <c r="G446" s="6">
        <v>1.7527402272733399</v>
      </c>
      <c r="H446" s="6">
        <v>39.915563800000001</v>
      </c>
      <c r="I446" s="6">
        <v>27.6385431579188</v>
      </c>
      <c r="J446" s="6">
        <v>5.9565049622012198</v>
      </c>
      <c r="K446" s="6">
        <v>27.672908511305302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36.540528299999998</v>
      </c>
      <c r="E447" s="6">
        <v>30.950048293043</v>
      </c>
      <c r="F447" s="6">
        <v>86.920601747335795</v>
      </c>
      <c r="G447" s="6">
        <v>10.388132979448701</v>
      </c>
      <c r="H447" s="6">
        <v>5.4984447000000003</v>
      </c>
      <c r="I447" s="6">
        <v>70.567962066489002</v>
      </c>
      <c r="J447" s="6">
        <v>13.0793982526643</v>
      </c>
      <c r="K447" s="6">
        <v>69.035497823540396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1440.7727408999999</v>
      </c>
      <c r="E448" s="6">
        <v>2.71605704748369</v>
      </c>
      <c r="F448" s="6">
        <v>88.440800956730101</v>
      </c>
      <c r="G448" s="6">
        <v>2.3648330516535201</v>
      </c>
      <c r="H448" s="6">
        <v>188.308775</v>
      </c>
      <c r="I448" s="6">
        <v>18.555058043713199</v>
      </c>
      <c r="J448" s="6">
        <v>11.559199043269899</v>
      </c>
      <c r="K448" s="6">
        <v>18.093617770078701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2895.8888957999998</v>
      </c>
      <c r="E450" s="6">
        <v>1.8633135165799599</v>
      </c>
      <c r="F450" s="6">
        <v>99.706584713792793</v>
      </c>
      <c r="G450" s="6">
        <v>0.29445270024216502</v>
      </c>
      <c r="H450" s="6">
        <v>8.5219854999999995</v>
      </c>
      <c r="I450" s="6">
        <v>100</v>
      </c>
      <c r="J450" s="6">
        <v>0.29341528620721902</v>
      </c>
      <c r="K450" s="6">
        <v>100.059112394595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473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903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965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457</v>
      </c>
      <c r="I16" s="5" t="s">
        <v>458</v>
      </c>
      <c r="J16" s="5" t="s">
        <v>459</v>
      </c>
      <c r="K16" s="5" t="s">
        <v>460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140208.0301192</v>
      </c>
      <c r="E17" s="6">
        <v>2.1261780266278301</v>
      </c>
      <c r="F17" s="6">
        <v>99.1706066154279</v>
      </c>
      <c r="G17" s="6">
        <v>0.187586393075998</v>
      </c>
      <c r="H17" s="6">
        <v>1172.6016066</v>
      </c>
      <c r="I17" s="6">
        <v>22.502594147069502</v>
      </c>
      <c r="J17" s="6">
        <v>0.82939338457208001</v>
      </c>
      <c r="K17" s="6">
        <v>22.4297139815565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2660516.3146667001</v>
      </c>
      <c r="E18" s="6">
        <v>0.25551326065972102</v>
      </c>
      <c r="F18" s="6">
        <v>99.683953511258906</v>
      </c>
      <c r="G18" s="6">
        <v>4.0421305294194902E-2</v>
      </c>
      <c r="H18" s="6">
        <v>8435.1273185999999</v>
      </c>
      <c r="I18" s="6">
        <v>12.7554711363598</v>
      </c>
      <c r="J18" s="6">
        <v>0.31604648874111901</v>
      </c>
      <c r="K18" s="6">
        <v>12.7492494343497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537.58674610000003</v>
      </c>
      <c r="E19" s="6"/>
      <c r="F19" s="6">
        <v>98.254654372661307</v>
      </c>
      <c r="G19" s="6"/>
      <c r="H19" s="6">
        <v>9.5494170999999994</v>
      </c>
      <c r="I19" s="6"/>
      <c r="J19" s="6">
        <v>1.74534562733871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8489.6488587999993</v>
      </c>
      <c r="E20" s="6"/>
      <c r="F20" s="6">
        <v>98.030189625428605</v>
      </c>
      <c r="G20" s="6"/>
      <c r="H20" s="6">
        <v>170.5902892</v>
      </c>
      <c r="I20" s="6"/>
      <c r="J20" s="6">
        <v>1.9698103745714199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139670.44337309999</v>
      </c>
      <c r="E21" s="6">
        <v>2.13399383072101</v>
      </c>
      <c r="F21" s="6">
        <v>99.174165077097697</v>
      </c>
      <c r="G21" s="6">
        <v>0.188266426797848</v>
      </c>
      <c r="H21" s="6">
        <v>1163.0521894999999</v>
      </c>
      <c r="I21" s="6">
        <v>22.682271140642101</v>
      </c>
      <c r="J21" s="6">
        <v>0.82583492290229199</v>
      </c>
      <c r="K21" s="6">
        <v>22.6088352186751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2652026.6658079</v>
      </c>
      <c r="E22" s="6">
        <v>0.25598558725352</v>
      </c>
      <c r="F22" s="6">
        <v>99.689337128935904</v>
      </c>
      <c r="G22" s="6">
        <v>4.0510086367977101E-2</v>
      </c>
      <c r="H22" s="6">
        <v>8264.5370294000004</v>
      </c>
      <c r="I22" s="6">
        <v>13.005636522165201</v>
      </c>
      <c r="J22" s="6">
        <v>0.31066287106409901</v>
      </c>
      <c r="K22" s="6">
        <v>12.999376601481099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846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457</v>
      </c>
      <c r="I32" s="5" t="s">
        <v>458</v>
      </c>
      <c r="J32" s="5" t="s">
        <v>459</v>
      </c>
      <c r="K32" s="5" t="s">
        <v>460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140208.0301192</v>
      </c>
      <c r="E33" s="6">
        <v>2.1261780266278301</v>
      </c>
      <c r="F33" s="6">
        <v>99.1706066154279</v>
      </c>
      <c r="G33" s="6">
        <v>0.187586393075998</v>
      </c>
      <c r="H33" s="6">
        <v>1172.6016066</v>
      </c>
      <c r="I33" s="6">
        <v>22.502594147069502</v>
      </c>
      <c r="J33" s="6">
        <v>0.82939338457208001</v>
      </c>
      <c r="K33" s="6">
        <v>22.4297139815565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2660516.3146667001</v>
      </c>
      <c r="E34" s="6">
        <v>0.25551326065972102</v>
      </c>
      <c r="F34" s="6">
        <v>99.683953511258906</v>
      </c>
      <c r="G34" s="6">
        <v>4.0421305294194902E-2</v>
      </c>
      <c r="H34" s="6">
        <v>8435.1273185999999</v>
      </c>
      <c r="I34" s="6">
        <v>12.7554711363598</v>
      </c>
      <c r="J34" s="6">
        <v>0.31604648874111901</v>
      </c>
      <c r="K34" s="6">
        <v>12.7492494343497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1561.3500652</v>
      </c>
      <c r="E35" s="6">
        <v>16.992225215216202</v>
      </c>
      <c r="F35" s="6">
        <v>100</v>
      </c>
      <c r="G35" s="6">
        <v>0</v>
      </c>
      <c r="H35" s="6"/>
      <c r="I35" s="6"/>
      <c r="J35" s="6"/>
      <c r="K35" s="6"/>
    </row>
    <row r="36" spans="1:11" x14ac:dyDescent="0.25">
      <c r="A36" s="6" t="s">
        <v>14</v>
      </c>
      <c r="B36" s="6" t="s">
        <v>15</v>
      </c>
      <c r="C36" s="6" t="s">
        <v>11</v>
      </c>
      <c r="D36" s="6">
        <v>51333.140985899998</v>
      </c>
      <c r="E36" s="6">
        <v>1.6871729664256501</v>
      </c>
      <c r="F36" s="6">
        <v>99.453158734631998</v>
      </c>
      <c r="G36" s="6">
        <v>0.25547558676128002</v>
      </c>
      <c r="H36" s="6">
        <v>282.25428060000002</v>
      </c>
      <c r="I36" s="6">
        <v>46.942716666416203</v>
      </c>
      <c r="J36" s="6">
        <v>0.54684126536795497</v>
      </c>
      <c r="K36" s="6">
        <v>46.462942159086403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320.04709100000002</v>
      </c>
      <c r="E37" s="6">
        <v>16.7800254570001</v>
      </c>
      <c r="F37" s="6">
        <v>96.205279426454297</v>
      </c>
      <c r="G37" s="6">
        <v>3.8860134898673699</v>
      </c>
      <c r="H37" s="6">
        <v>12.623935899999999</v>
      </c>
      <c r="I37" s="6">
        <v>99.999999999999801</v>
      </c>
      <c r="J37" s="6">
        <v>3.7947205735456802</v>
      </c>
      <c r="K37" s="6">
        <v>98.519774091914499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11623.5103965</v>
      </c>
      <c r="E38" s="6">
        <v>1.35034636133889</v>
      </c>
      <c r="F38" s="6">
        <v>99.000310233937398</v>
      </c>
      <c r="G38" s="6">
        <v>0.51940935535814003</v>
      </c>
      <c r="H38" s="6">
        <v>117.3724038</v>
      </c>
      <c r="I38" s="6">
        <v>51.777261307586002</v>
      </c>
      <c r="J38" s="6">
        <v>0.99968976606257298</v>
      </c>
      <c r="K38" s="6">
        <v>51.437645022012397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525.22714829999995</v>
      </c>
      <c r="E39" s="6">
        <v>30.2224580051878</v>
      </c>
      <c r="F39" s="6">
        <v>100</v>
      </c>
      <c r="G39" s="6">
        <v>3.3553668738126402E-15</v>
      </c>
      <c r="H39" s="6"/>
      <c r="I39" s="6"/>
      <c r="J39" s="6"/>
      <c r="K39" s="6"/>
    </row>
    <row r="40" spans="1:11" x14ac:dyDescent="0.25">
      <c r="A40" s="6" t="s">
        <v>18</v>
      </c>
      <c r="B40" s="6" t="s">
        <v>19</v>
      </c>
      <c r="C40" s="6" t="s">
        <v>11</v>
      </c>
      <c r="D40" s="6">
        <v>39801.607291200002</v>
      </c>
      <c r="E40" s="6">
        <v>1.35269172740678</v>
      </c>
      <c r="F40" s="6">
        <v>99.985785547176206</v>
      </c>
      <c r="G40" s="6">
        <v>7.3281049993503501E-3</v>
      </c>
      <c r="H40" s="6">
        <v>5.658385</v>
      </c>
      <c r="I40" s="6">
        <v>51.536394906900398</v>
      </c>
      <c r="J40" s="6">
        <v>1.42144528238297E-2</v>
      </c>
      <c r="K40" s="6">
        <v>51.546573337237099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659.52144680000004</v>
      </c>
      <c r="E41" s="6">
        <v>14.5640014676073</v>
      </c>
      <c r="F41" s="6">
        <v>100</v>
      </c>
      <c r="G41" s="6">
        <v>0</v>
      </c>
      <c r="H41" s="6"/>
      <c r="I41" s="6"/>
      <c r="J41" s="6"/>
      <c r="K41" s="6"/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12558.7728322</v>
      </c>
      <c r="E42" s="6">
        <v>1.6510792642362799</v>
      </c>
      <c r="F42" s="6">
        <v>99.795114429813594</v>
      </c>
      <c r="G42" s="6">
        <v>0.11851812411651</v>
      </c>
      <c r="H42" s="6">
        <v>25.783940900000001</v>
      </c>
      <c r="I42" s="6">
        <v>57.595430310147201</v>
      </c>
      <c r="J42" s="6">
        <v>0.20488557018642301</v>
      </c>
      <c r="K42" s="6">
        <v>57.7274902642109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772.19442040000001</v>
      </c>
      <c r="E43" s="6">
        <v>28.705583001302699</v>
      </c>
      <c r="F43" s="6">
        <v>99.830807794611104</v>
      </c>
      <c r="G43" s="6">
        <v>0.176141726431808</v>
      </c>
      <c r="H43" s="6">
        <v>1.3087070000000001</v>
      </c>
      <c r="I43" s="6">
        <v>100</v>
      </c>
      <c r="J43" s="6">
        <v>0.169192205388878</v>
      </c>
      <c r="K43" s="6">
        <v>103.931329434522</v>
      </c>
    </row>
    <row r="44" spans="1:11" x14ac:dyDescent="0.25">
      <c r="A44" s="6" t="s">
        <v>22</v>
      </c>
      <c r="B44" s="6" t="s">
        <v>23</v>
      </c>
      <c r="C44" s="6" t="s">
        <v>11</v>
      </c>
      <c r="D44" s="6">
        <v>49808.503548499997</v>
      </c>
      <c r="E44" s="6">
        <v>2.05524904189173</v>
      </c>
      <c r="F44" s="6">
        <v>99.964891720198096</v>
      </c>
      <c r="G44" s="6">
        <v>9.7721163510731193E-3</v>
      </c>
      <c r="H44" s="6">
        <v>17.4930503</v>
      </c>
      <c r="I44" s="6">
        <v>27.7480199078326</v>
      </c>
      <c r="J44" s="6">
        <v>3.5108279801916303E-2</v>
      </c>
      <c r="K44" s="6">
        <v>27.824449344250699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10126.0289987</v>
      </c>
      <c r="E45" s="6">
        <v>22.426970147756499</v>
      </c>
      <c r="F45" s="6">
        <v>100</v>
      </c>
      <c r="G45" s="6">
        <v>0</v>
      </c>
      <c r="H45" s="6"/>
      <c r="I45" s="6"/>
      <c r="J45" s="6"/>
      <c r="K45" s="6"/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247122.21691449999</v>
      </c>
      <c r="E46" s="6">
        <v>2.3990507368693499</v>
      </c>
      <c r="F46" s="6">
        <v>99.314813338720597</v>
      </c>
      <c r="G46" s="6">
        <v>0.33747069725182299</v>
      </c>
      <c r="H46" s="6">
        <v>1704.9304232</v>
      </c>
      <c r="I46" s="6">
        <v>48.896249159024798</v>
      </c>
      <c r="J46" s="6">
        <v>0.68518666127941596</v>
      </c>
      <c r="K46" s="6">
        <v>48.914903337829401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458.04685219999999</v>
      </c>
      <c r="E47" s="6">
        <v>15.383357259762899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26</v>
      </c>
      <c r="B48" s="6" t="s">
        <v>27</v>
      </c>
      <c r="C48" s="6" t="s">
        <v>11</v>
      </c>
      <c r="D48" s="6">
        <v>9306.1217460999997</v>
      </c>
      <c r="E48" s="6">
        <v>1.4224011431363199</v>
      </c>
      <c r="F48" s="6">
        <v>100</v>
      </c>
      <c r="G48" s="6">
        <v>0</v>
      </c>
      <c r="H48" s="6"/>
      <c r="I48" s="6"/>
      <c r="J48" s="6"/>
      <c r="K48" s="6"/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847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457</v>
      </c>
      <c r="I58" s="5" t="s">
        <v>458</v>
      </c>
      <c r="J58" s="5" t="s">
        <v>459</v>
      </c>
      <c r="K58" s="5" t="s">
        <v>460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139670.44337309999</v>
      </c>
      <c r="E59" s="6">
        <v>2.13399383072101</v>
      </c>
      <c r="F59" s="6">
        <v>99.174165077097697</v>
      </c>
      <c r="G59" s="6">
        <v>0.188266426797848</v>
      </c>
      <c r="H59" s="6">
        <v>1163.0521894999999</v>
      </c>
      <c r="I59" s="6">
        <v>22.682271140642101</v>
      </c>
      <c r="J59" s="6">
        <v>0.82583492290229199</v>
      </c>
      <c r="K59" s="6">
        <v>22.6088352186751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2652026.6658079</v>
      </c>
      <c r="E60" s="6">
        <v>0.25598558725352</v>
      </c>
      <c r="F60" s="6">
        <v>99.689337128935904</v>
      </c>
      <c r="G60" s="6">
        <v>4.0510086367977101E-2</v>
      </c>
      <c r="H60" s="6">
        <v>8264.5370294000004</v>
      </c>
      <c r="I60" s="6">
        <v>13.005636522165201</v>
      </c>
      <c r="J60" s="6">
        <v>0.31066287106409901</v>
      </c>
      <c r="K60" s="6">
        <v>12.999376601481099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200.94514710000001</v>
      </c>
      <c r="E61" s="6">
        <v>14.239525456667099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28</v>
      </c>
      <c r="B62" s="6" t="s">
        <v>29</v>
      </c>
      <c r="C62" s="6" t="s">
        <v>11</v>
      </c>
      <c r="D62" s="6">
        <v>3316.3260014000002</v>
      </c>
      <c r="E62" s="6">
        <v>2.9412142255612301</v>
      </c>
      <c r="F62" s="6">
        <v>97.125953123078702</v>
      </c>
      <c r="G62" s="6">
        <v>1.2544866193742299</v>
      </c>
      <c r="H62" s="6">
        <v>98.133156799999995</v>
      </c>
      <c r="I62" s="6">
        <v>42.5501744031098</v>
      </c>
      <c r="J62" s="6">
        <v>2.8740468769212901</v>
      </c>
      <c r="K62" s="6">
        <v>42.394301069087298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23138.016579499999</v>
      </c>
      <c r="E64" s="6">
        <v>1.88383835854341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14</v>
      </c>
      <c r="B65" s="6" t="s">
        <v>15</v>
      </c>
      <c r="C65" s="6" t="s">
        <v>10</v>
      </c>
      <c r="D65" s="6">
        <v>1309.4992874</v>
      </c>
      <c r="E65" s="6">
        <v>19.872288775731899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14</v>
      </c>
      <c r="B66" s="6" t="s">
        <v>15</v>
      </c>
      <c r="C66" s="6" t="s">
        <v>11</v>
      </c>
      <c r="D66" s="6">
        <v>43544.892769700004</v>
      </c>
      <c r="E66" s="6">
        <v>1.97741690346164</v>
      </c>
      <c r="F66" s="6">
        <v>99.4040127214747</v>
      </c>
      <c r="G66" s="6">
        <v>0.29893288295342502</v>
      </c>
      <c r="H66" s="6">
        <v>261.07801310000002</v>
      </c>
      <c r="I66" s="6">
        <v>50.422563761791999</v>
      </c>
      <c r="J66" s="6">
        <v>0.59598727852530498</v>
      </c>
      <c r="K66" s="6">
        <v>49.858661704148503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190.61704539999999</v>
      </c>
      <c r="E67" s="6">
        <v>24.749368480525298</v>
      </c>
      <c r="F67" s="6">
        <v>93.788685815600303</v>
      </c>
      <c r="G67" s="6">
        <v>6.5018424182479597</v>
      </c>
      <c r="H67" s="6">
        <v>12.623935899999999</v>
      </c>
      <c r="I67" s="6">
        <v>99.999999999999801</v>
      </c>
      <c r="J67" s="6">
        <v>6.2113141843996802</v>
      </c>
      <c r="K67" s="6">
        <v>98.175561191087496</v>
      </c>
    </row>
    <row r="68" spans="1:11" x14ac:dyDescent="0.25">
      <c r="A68" s="6" t="s">
        <v>16</v>
      </c>
      <c r="B68" s="6" t="s">
        <v>17</v>
      </c>
      <c r="C68" s="6" t="s">
        <v>11</v>
      </c>
      <c r="D68" s="6">
        <v>7977.9680950000002</v>
      </c>
      <c r="E68" s="6">
        <v>1.67179844176276</v>
      </c>
      <c r="F68" s="6">
        <v>98.550123940834894</v>
      </c>
      <c r="G68" s="6">
        <v>0.75452032368319399</v>
      </c>
      <c r="H68" s="6">
        <v>117.3724038</v>
      </c>
      <c r="I68" s="6">
        <v>51.777261307586002</v>
      </c>
      <c r="J68" s="6">
        <v>1.4498760591651301</v>
      </c>
      <c r="K68" s="6">
        <v>51.285812290517299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168.10157090000001</v>
      </c>
      <c r="E69" s="6">
        <v>28.797699331691099</v>
      </c>
      <c r="F69" s="6">
        <v>100</v>
      </c>
      <c r="G69" s="6">
        <v>3.1971868854275902E-15</v>
      </c>
      <c r="H69" s="6"/>
      <c r="I69" s="6"/>
      <c r="J69" s="6"/>
      <c r="K69" s="6"/>
    </row>
    <row r="70" spans="1:11" x14ac:dyDescent="0.25">
      <c r="A70" s="6" t="s">
        <v>32</v>
      </c>
      <c r="B70" s="6" t="s">
        <v>33</v>
      </c>
      <c r="C70" s="6" t="s">
        <v>11</v>
      </c>
      <c r="D70" s="6">
        <v>7311.6786228999999</v>
      </c>
      <c r="E70" s="6">
        <v>2.5122681569113401</v>
      </c>
      <c r="F70" s="6">
        <v>99.809798523126403</v>
      </c>
      <c r="G70" s="6">
        <v>0.18976697526802799</v>
      </c>
      <c r="H70" s="6">
        <v>13.9334223</v>
      </c>
      <c r="I70" s="6">
        <v>100</v>
      </c>
      <c r="J70" s="6">
        <v>0.19020147687358999</v>
      </c>
      <c r="K70" s="6">
        <v>99.581790210983101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1656.9761217</v>
      </c>
      <c r="E71" s="6">
        <v>17.8527429202721</v>
      </c>
      <c r="F71" s="6">
        <v>90.411606623610595</v>
      </c>
      <c r="G71" s="6">
        <v>7.7617934112822802</v>
      </c>
      <c r="H71" s="6">
        <v>175.72676190000001</v>
      </c>
      <c r="I71" s="6">
        <v>77.272281942314905</v>
      </c>
      <c r="J71" s="6">
        <v>9.5883933763893996</v>
      </c>
      <c r="K71" s="6">
        <v>73.188091586083701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47017.494726800003</v>
      </c>
      <c r="E72" s="6">
        <v>1.67657394122083</v>
      </c>
      <c r="F72" s="6">
        <v>99.453081799270706</v>
      </c>
      <c r="G72" s="6">
        <v>0.42059471298981599</v>
      </c>
      <c r="H72" s="6">
        <v>258.5613553</v>
      </c>
      <c r="I72" s="6">
        <v>76.450840188826703</v>
      </c>
      <c r="J72" s="6">
        <v>0.54691820072930797</v>
      </c>
      <c r="K72" s="6">
        <v>76.482077830904004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39215.398605199996</v>
      </c>
      <c r="E74" s="6">
        <v>1.3712508860277599</v>
      </c>
      <c r="F74" s="6">
        <v>100</v>
      </c>
      <c r="G74" s="6">
        <v>1.52239430620566E-16</v>
      </c>
      <c r="H74" s="6"/>
      <c r="I74" s="6"/>
      <c r="J74" s="6"/>
      <c r="K74" s="6"/>
    </row>
    <row r="75" spans="1:11" x14ac:dyDescent="0.25">
      <c r="A75" s="6" t="s">
        <v>36</v>
      </c>
      <c r="B75" s="6" t="s">
        <v>37</v>
      </c>
      <c r="C75" s="6" t="s">
        <v>10</v>
      </c>
      <c r="D75" s="6">
        <v>6060.8694134999996</v>
      </c>
      <c r="E75" s="6">
        <v>12.2927189268232</v>
      </c>
      <c r="F75" s="6">
        <v>97.699220169252001</v>
      </c>
      <c r="G75" s="6">
        <v>2.32776689972567</v>
      </c>
      <c r="H75" s="6">
        <v>142.73119149999999</v>
      </c>
      <c r="I75" s="6">
        <v>100</v>
      </c>
      <c r="J75" s="6">
        <v>2.3007798307479899</v>
      </c>
      <c r="K75" s="6">
        <v>98.845186227602198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49795.031081399997</v>
      </c>
      <c r="E76" s="6">
        <v>2.5629846311572102</v>
      </c>
      <c r="F76" s="6">
        <v>99.1613841131161</v>
      </c>
      <c r="G76" s="6">
        <v>0.40163983391562402</v>
      </c>
      <c r="H76" s="6">
        <v>421.12062600000002</v>
      </c>
      <c r="I76" s="6">
        <v>47.384148579537403</v>
      </c>
      <c r="J76" s="6">
        <v>0.83861588688394495</v>
      </c>
      <c r="K76" s="6">
        <v>47.491542276907701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4609.1943774000001</v>
      </c>
      <c r="E78" s="6">
        <v>2.5216266274465902</v>
      </c>
      <c r="F78" s="6">
        <v>98.9459800662585</v>
      </c>
      <c r="G78" s="6">
        <v>0.63042735445717402</v>
      </c>
      <c r="H78" s="6">
        <v>49.0993444</v>
      </c>
      <c r="I78" s="6">
        <v>59.305718585369299</v>
      </c>
      <c r="J78" s="6">
        <v>1.05401993374148</v>
      </c>
      <c r="K78" s="6">
        <v>59.1812834373236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428.88686109999998</v>
      </c>
      <c r="E79" s="6">
        <v>18.564589387927398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20</v>
      </c>
      <c r="B80" s="6" t="s">
        <v>21</v>
      </c>
      <c r="C80" s="6" t="s">
        <v>11</v>
      </c>
      <c r="D80" s="6">
        <v>5896.2775014999997</v>
      </c>
      <c r="E80" s="6">
        <v>2.9199559749975998</v>
      </c>
      <c r="F80" s="6">
        <v>99.841152854581196</v>
      </c>
      <c r="G80" s="6">
        <v>0.15904651167919201</v>
      </c>
      <c r="H80" s="6">
        <v>9.3809699000000002</v>
      </c>
      <c r="I80" s="6">
        <v>99.999999999999901</v>
      </c>
      <c r="J80" s="6">
        <v>0.15884714541875899</v>
      </c>
      <c r="K80" s="6">
        <v>99.966461730793895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1623.9409324999999</v>
      </c>
      <c r="E81" s="6">
        <v>17.234098034939599</v>
      </c>
      <c r="F81" s="6">
        <v>98.178682214377702</v>
      </c>
      <c r="G81" s="6">
        <v>1.8707494936823601</v>
      </c>
      <c r="H81" s="6">
        <v>30.125811800000001</v>
      </c>
      <c r="I81" s="6">
        <v>100</v>
      </c>
      <c r="J81" s="6">
        <v>1.8213177856223199</v>
      </c>
      <c r="K81" s="6">
        <v>100.843313282745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42273.141165300003</v>
      </c>
      <c r="E82" s="6">
        <v>1.58007045366618</v>
      </c>
      <c r="F82" s="6">
        <v>99.789524376958596</v>
      </c>
      <c r="G82" s="6">
        <v>0.14846413009583301</v>
      </c>
      <c r="H82" s="6">
        <v>89.162322200000006</v>
      </c>
      <c r="I82" s="6">
        <v>70.267200545592999</v>
      </c>
      <c r="J82" s="6">
        <v>0.21047562304139</v>
      </c>
      <c r="K82" s="6">
        <v>70.388982416214105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49155.879406699998</v>
      </c>
      <c r="E84" s="6">
        <v>2.0824593814156498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42</v>
      </c>
      <c r="B85" s="6" t="s">
        <v>43</v>
      </c>
      <c r="C85" s="6" t="s">
        <v>10</v>
      </c>
      <c r="D85" s="6">
        <v>400.86481789999999</v>
      </c>
      <c r="E85" s="6">
        <v>20.047165763671799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42</v>
      </c>
      <c r="B86" s="6" t="s">
        <v>43</v>
      </c>
      <c r="C86" s="6" t="s">
        <v>11</v>
      </c>
      <c r="D86" s="6">
        <v>8899.1780634999996</v>
      </c>
      <c r="E86" s="6">
        <v>2.4196388525524402</v>
      </c>
      <c r="F86" s="6">
        <v>99.699679517382094</v>
      </c>
      <c r="G86" s="6">
        <v>0.21600550260538201</v>
      </c>
      <c r="H86" s="6">
        <v>26.806560099999999</v>
      </c>
      <c r="I86" s="6">
        <v>71.656748319903102</v>
      </c>
      <c r="J86" s="6">
        <v>0.30032048261795502</v>
      </c>
      <c r="K86" s="6">
        <v>71.708992993140896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10083.990025700001</v>
      </c>
      <c r="E87" s="6">
        <v>22.520169677865599</v>
      </c>
      <c r="F87" s="6">
        <v>100</v>
      </c>
      <c r="G87" s="6">
        <v>2.5002410894831699E-15</v>
      </c>
      <c r="H87" s="6"/>
      <c r="I87" s="6"/>
      <c r="J87" s="6"/>
      <c r="K87" s="6"/>
    </row>
    <row r="88" spans="1:11" x14ac:dyDescent="0.25">
      <c r="A88" s="6" t="s">
        <v>24</v>
      </c>
      <c r="B88" s="6" t="s">
        <v>25</v>
      </c>
      <c r="C88" s="6" t="s">
        <v>11</v>
      </c>
      <c r="D88" s="6">
        <v>245525.9409787</v>
      </c>
      <c r="E88" s="6">
        <v>2.4146107373905199</v>
      </c>
      <c r="F88" s="6">
        <v>99.323568799965699</v>
      </c>
      <c r="G88" s="6">
        <v>0.33960995818600398</v>
      </c>
      <c r="H88" s="6">
        <v>1672.1248430999999</v>
      </c>
      <c r="I88" s="6">
        <v>49.848469626302403</v>
      </c>
      <c r="J88" s="6">
        <v>0.67643120003430801</v>
      </c>
      <c r="K88" s="6">
        <v>49.866524556126699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388.2659582</v>
      </c>
      <c r="E89" s="6">
        <v>17.8174080674445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26</v>
      </c>
      <c r="B90" s="6" t="s">
        <v>27</v>
      </c>
      <c r="C90" s="6" t="s">
        <v>11</v>
      </c>
      <c r="D90" s="6">
        <v>6401.7108648000003</v>
      </c>
      <c r="E90" s="6">
        <v>1.8941766757604599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2999.5212415999999</v>
      </c>
      <c r="E92" s="6">
        <v>2.0748208006369699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148.50649659999999</v>
      </c>
      <c r="E93" s="6">
        <v>16.028478692321698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46</v>
      </c>
      <c r="B94" s="6" t="s">
        <v>47</v>
      </c>
      <c r="C94" s="6" t="s">
        <v>11</v>
      </c>
      <c r="D94" s="6">
        <v>2726.3767225000001</v>
      </c>
      <c r="E94" s="6">
        <v>2.65669271773716</v>
      </c>
      <c r="F94" s="6">
        <v>99.711603864615597</v>
      </c>
      <c r="G94" s="6">
        <v>0.20382155562787399</v>
      </c>
      <c r="H94" s="6">
        <v>7.8855066000000003</v>
      </c>
      <c r="I94" s="6">
        <v>70.322841137585996</v>
      </c>
      <c r="J94" s="6">
        <v>0.288396135384409</v>
      </c>
      <c r="K94" s="6">
        <v>70.4703417289101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71.100120700000005</v>
      </c>
      <c r="E95" s="6">
        <v>31.8808084939614</v>
      </c>
      <c r="F95" s="6">
        <v>100</v>
      </c>
      <c r="G95" s="6">
        <v>3.5394807633661199E-15</v>
      </c>
      <c r="H95" s="6"/>
      <c r="I95" s="6"/>
      <c r="J95" s="6"/>
      <c r="K95" s="6"/>
    </row>
    <row r="96" spans="1:11" x14ac:dyDescent="0.25">
      <c r="A96" s="6" t="s">
        <v>48</v>
      </c>
      <c r="B96" s="6" t="s">
        <v>49</v>
      </c>
      <c r="C96" s="6" t="s">
        <v>11</v>
      </c>
      <c r="D96" s="6">
        <v>3723.4934941000001</v>
      </c>
      <c r="E96" s="6">
        <v>2.73315823927924</v>
      </c>
      <c r="F96" s="6">
        <v>98.848229797374302</v>
      </c>
      <c r="G96" s="6">
        <v>0.755994235611264</v>
      </c>
      <c r="H96" s="6">
        <v>43.385793200000002</v>
      </c>
      <c r="I96" s="6">
        <v>65.191968103118796</v>
      </c>
      <c r="J96" s="6">
        <v>1.15177020262568</v>
      </c>
      <c r="K96" s="6">
        <v>64.881598566132595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6788.1479683999996</v>
      </c>
      <c r="E98" s="6">
        <v>3.4730221293765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52</v>
      </c>
      <c r="B99" s="6" t="s">
        <v>53</v>
      </c>
      <c r="C99" s="6" t="s">
        <v>10</v>
      </c>
      <c r="D99" s="6">
        <v>37.831834899999997</v>
      </c>
      <c r="E99" s="6">
        <v>20.931607656373501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531.61812769999995</v>
      </c>
      <c r="E100" s="6">
        <v>3.7783698752478001</v>
      </c>
      <c r="F100" s="6">
        <v>98.991773927602395</v>
      </c>
      <c r="G100" s="6">
        <v>0.80655304861310195</v>
      </c>
      <c r="H100" s="6">
        <v>5.4145029999999998</v>
      </c>
      <c r="I100" s="6">
        <v>79.182794360851702</v>
      </c>
      <c r="J100" s="6">
        <v>1.00822607239758</v>
      </c>
      <c r="K100" s="6">
        <v>79.190688710381096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41590.2825668</v>
      </c>
      <c r="E102" s="6">
        <v>1.6871343804230201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848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457</v>
      </c>
      <c r="I112" s="5" t="s">
        <v>458</v>
      </c>
      <c r="J112" s="5" t="s">
        <v>459</v>
      </c>
      <c r="K112" s="5" t="s">
        <v>460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6098.0477704000004</v>
      </c>
      <c r="E113" s="6">
        <v>8.1042718500619806</v>
      </c>
      <c r="F113" s="6">
        <v>99.562497064854895</v>
      </c>
      <c r="G113" s="6">
        <v>0.43941765771626401</v>
      </c>
      <c r="H113" s="6">
        <v>26.796372900000001</v>
      </c>
      <c r="I113" s="6">
        <v>100</v>
      </c>
      <c r="J113" s="6">
        <v>0.43750293514509597</v>
      </c>
      <c r="K113" s="6">
        <v>99.998230279556097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223805.59171919999</v>
      </c>
      <c r="E114" s="6">
        <v>0.72059561855013898</v>
      </c>
      <c r="F114" s="6">
        <v>99.929293986988398</v>
      </c>
      <c r="G114" s="6">
        <v>3.45371479439271E-2</v>
      </c>
      <c r="H114" s="6">
        <v>158.35597799999999</v>
      </c>
      <c r="I114" s="6">
        <v>48.786034946849298</v>
      </c>
      <c r="J114" s="6">
        <v>7.0706013011566399E-2</v>
      </c>
      <c r="K114" s="6">
        <v>48.811588482527398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2874.6170671</v>
      </c>
      <c r="E115" s="6">
        <v>16.0529199490446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74886.167873500002</v>
      </c>
      <c r="E116" s="6">
        <v>1.7194236076259499</v>
      </c>
      <c r="F116" s="6">
        <v>99.652190344983794</v>
      </c>
      <c r="G116" s="6">
        <v>0.10640538868114401</v>
      </c>
      <c r="H116" s="6">
        <v>261.3703936</v>
      </c>
      <c r="I116" s="6">
        <v>30.6320530286633</v>
      </c>
      <c r="J116" s="6">
        <v>0.347809655016243</v>
      </c>
      <c r="K116" s="6">
        <v>30.486589126141901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1833.7696773</v>
      </c>
      <c r="E117" s="6">
        <v>10.366842798397</v>
      </c>
      <c r="F117" s="6">
        <v>99.263726018632198</v>
      </c>
      <c r="G117" s="6">
        <v>0.740199180926989</v>
      </c>
      <c r="H117" s="6">
        <v>13.601714899999999</v>
      </c>
      <c r="I117" s="6">
        <v>100</v>
      </c>
      <c r="J117" s="6">
        <v>0.73627398136776201</v>
      </c>
      <c r="K117" s="6">
        <v>99.792917519996607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36402.510931199999</v>
      </c>
      <c r="E118" s="6">
        <v>1.53337903242375</v>
      </c>
      <c r="F118" s="6">
        <v>97.811558241827001</v>
      </c>
      <c r="G118" s="6">
        <v>0.82914509289578597</v>
      </c>
      <c r="H118" s="6">
        <v>814.47199550000005</v>
      </c>
      <c r="I118" s="6">
        <v>37.222778633810798</v>
      </c>
      <c r="J118" s="6">
        <v>2.1884417581729498</v>
      </c>
      <c r="K118" s="6">
        <v>37.058319346094301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7613.0760340999996</v>
      </c>
      <c r="E119" s="6">
        <v>6.7518959321198402</v>
      </c>
      <c r="F119" s="6">
        <v>97.553375665996299</v>
      </c>
      <c r="G119" s="6">
        <v>1.12376034008248</v>
      </c>
      <c r="H119" s="6">
        <v>190.93482879999999</v>
      </c>
      <c r="I119" s="6">
        <v>45.711180666465197</v>
      </c>
      <c r="J119" s="6">
        <v>2.44662433400365</v>
      </c>
      <c r="K119" s="6">
        <v>44.807293498638799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127421.1028947</v>
      </c>
      <c r="E120" s="6">
        <v>1.11030553250909</v>
      </c>
      <c r="F120" s="6">
        <v>99.664807691050996</v>
      </c>
      <c r="G120" s="6">
        <v>0.19287399601806399</v>
      </c>
      <c r="H120" s="6">
        <v>428.54217729999999</v>
      </c>
      <c r="I120" s="6">
        <v>57.373659042452402</v>
      </c>
      <c r="J120" s="6">
        <v>0.335192308949048</v>
      </c>
      <c r="K120" s="6">
        <v>57.3484212153176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8107.8447570999997</v>
      </c>
      <c r="E121" s="6">
        <v>8.2604934239265901</v>
      </c>
      <c r="F121" s="6">
        <v>96.721703941072803</v>
      </c>
      <c r="G121" s="6">
        <v>1.2050208613736499</v>
      </c>
      <c r="H121" s="6">
        <v>274.80818090000002</v>
      </c>
      <c r="I121" s="6">
        <v>36.197741348391197</v>
      </c>
      <c r="J121" s="6">
        <v>3.2782960589272099</v>
      </c>
      <c r="K121" s="6">
        <v>35.552515362123401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118536.6885432</v>
      </c>
      <c r="E122" s="6">
        <v>1.22747017904193</v>
      </c>
      <c r="F122" s="6">
        <v>98.529104351280097</v>
      </c>
      <c r="G122" s="6">
        <v>0.39429605910051901</v>
      </c>
      <c r="H122" s="6">
        <v>1769.5796642</v>
      </c>
      <c r="I122" s="6">
        <v>26.391844136732701</v>
      </c>
      <c r="J122" s="6">
        <v>1.47089564871995</v>
      </c>
      <c r="K122" s="6">
        <v>26.412232292768401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3416.9635905999999</v>
      </c>
      <c r="E123" s="6">
        <v>12.9587705726574</v>
      </c>
      <c r="F123" s="6">
        <v>100</v>
      </c>
      <c r="G123" s="6">
        <v>0</v>
      </c>
      <c r="H123" s="6"/>
      <c r="I123" s="6"/>
      <c r="J123" s="6"/>
      <c r="K123" s="6"/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66911.162893200002</v>
      </c>
      <c r="E124" s="6">
        <v>1.4284414016606399</v>
      </c>
      <c r="F124" s="6">
        <v>99.845213784866999</v>
      </c>
      <c r="G124" s="6">
        <v>0.102974354207124</v>
      </c>
      <c r="H124" s="6">
        <v>103.729816</v>
      </c>
      <c r="I124" s="6">
        <v>66.451477617788299</v>
      </c>
      <c r="J124" s="6">
        <v>0.15478621513298299</v>
      </c>
      <c r="K124" s="6">
        <v>66.423850478775904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26629.6033274</v>
      </c>
      <c r="E125" s="6">
        <v>6.6032220203186496</v>
      </c>
      <c r="F125" s="6">
        <v>99.610044112596199</v>
      </c>
      <c r="G125" s="6">
        <v>0.39161705251951201</v>
      </c>
      <c r="H125" s="6">
        <v>104.25023590000001</v>
      </c>
      <c r="I125" s="6">
        <v>100</v>
      </c>
      <c r="J125" s="6">
        <v>0.38995588740380399</v>
      </c>
      <c r="K125" s="6">
        <v>100.034370903905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206856.5089897</v>
      </c>
      <c r="E126" s="6">
        <v>1.3949747299522299</v>
      </c>
      <c r="F126" s="6">
        <v>99.950645664008604</v>
      </c>
      <c r="G126" s="6">
        <v>3.5254695498880897E-2</v>
      </c>
      <c r="H126" s="6">
        <v>102.1430685</v>
      </c>
      <c r="I126" s="6">
        <v>71.352886172432903</v>
      </c>
      <c r="J126" s="6">
        <v>4.9354335991362998E-2</v>
      </c>
      <c r="K126" s="6">
        <v>71.396555277692499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14889.1318653</v>
      </c>
      <c r="E127" s="6">
        <v>6.13105343147976</v>
      </c>
      <c r="F127" s="6">
        <v>99.727119476857496</v>
      </c>
      <c r="G127" s="6">
        <v>0.27330856568266598</v>
      </c>
      <c r="H127" s="6">
        <v>40.740714400000002</v>
      </c>
      <c r="I127" s="6">
        <v>100</v>
      </c>
      <c r="J127" s="6">
        <v>0.27288052314254002</v>
      </c>
      <c r="K127" s="6">
        <v>99.883552222766795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349959.56483350002</v>
      </c>
      <c r="E128" s="6">
        <v>0.66972226484209196</v>
      </c>
      <c r="F128" s="6">
        <v>99.944479021380204</v>
      </c>
      <c r="G128" s="6">
        <v>2.9842526030137501E-2</v>
      </c>
      <c r="H128" s="6">
        <v>194.40891289999999</v>
      </c>
      <c r="I128" s="6">
        <v>53.7383690997857</v>
      </c>
      <c r="J128" s="6">
        <v>5.5520978619766098E-2</v>
      </c>
      <c r="K128" s="6">
        <v>53.720157513618503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5522.3672364000004</v>
      </c>
      <c r="E129" s="6">
        <v>10.1959240704164</v>
      </c>
      <c r="F129" s="6">
        <v>98.657936300007094</v>
      </c>
      <c r="G129" s="6">
        <v>1.35618880450963</v>
      </c>
      <c r="H129" s="6">
        <v>75.121869399999994</v>
      </c>
      <c r="I129" s="6">
        <v>100</v>
      </c>
      <c r="J129" s="6">
        <v>1.3420636999929201</v>
      </c>
      <c r="K129" s="6">
        <v>99.696302557620598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141001.48737610001</v>
      </c>
      <c r="E130" s="6">
        <v>0.75949199921699195</v>
      </c>
      <c r="F130" s="6">
        <v>99.873973021716594</v>
      </c>
      <c r="G130" s="6">
        <v>6.6589293079449996E-2</v>
      </c>
      <c r="H130" s="6">
        <v>177.92414629999999</v>
      </c>
      <c r="I130" s="6">
        <v>52.750976506169899</v>
      </c>
      <c r="J130" s="6">
        <v>0.12602697828342299</v>
      </c>
      <c r="K130" s="6">
        <v>52.770742829330601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11959.678113399999</v>
      </c>
      <c r="E131" s="6">
        <v>6.51374805861506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285223.86971120001</v>
      </c>
      <c r="E132" s="6">
        <v>0.79125421246267502</v>
      </c>
      <c r="F132" s="6">
        <v>99.9685066627097</v>
      </c>
      <c r="G132" s="6">
        <v>3.0287386237833801E-2</v>
      </c>
      <c r="H132" s="6">
        <v>89.8548136</v>
      </c>
      <c r="I132" s="6">
        <v>96.294683700042199</v>
      </c>
      <c r="J132" s="6">
        <v>3.1493337290260499E-2</v>
      </c>
      <c r="K132" s="6">
        <v>96.140486637131005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16810.311181900001</v>
      </c>
      <c r="E133" s="6">
        <v>6.6087590924538704</v>
      </c>
      <c r="F133" s="6">
        <v>99.777694424382005</v>
      </c>
      <c r="G133" s="6">
        <v>0.149868448428011</v>
      </c>
      <c r="H133" s="6">
        <v>37.453520300000001</v>
      </c>
      <c r="I133" s="6">
        <v>67.155960976931297</v>
      </c>
      <c r="J133" s="6">
        <v>0.22230557561804801</v>
      </c>
      <c r="K133" s="6">
        <v>67.265646439739299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428954.36036629998</v>
      </c>
      <c r="E134" s="6">
        <v>0.63817617472602906</v>
      </c>
      <c r="F134" s="6">
        <v>99.872025746558194</v>
      </c>
      <c r="G134" s="6">
        <v>7.4663740780098201E-2</v>
      </c>
      <c r="H134" s="6">
        <v>549.65455659999998</v>
      </c>
      <c r="I134" s="6">
        <v>58.259176110128202</v>
      </c>
      <c r="J134" s="6">
        <v>0.12797425344176799</v>
      </c>
      <c r="K134" s="6">
        <v>58.268119101920803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1946.3841414999999</v>
      </c>
      <c r="E135" s="6">
        <v>11.725855662302999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54482.538294400001</v>
      </c>
      <c r="E136" s="6">
        <v>1.21368945503827</v>
      </c>
      <c r="F136" s="6">
        <v>99.984161979419696</v>
      </c>
      <c r="G136" s="6">
        <v>1.5843955400671999E-2</v>
      </c>
      <c r="H136" s="6">
        <v>8.6303225000000001</v>
      </c>
      <c r="I136" s="6">
        <v>99.999999999999801</v>
      </c>
      <c r="J136" s="6">
        <v>1.5838020580317299E-2</v>
      </c>
      <c r="K136" s="6">
        <v>100.021628027444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1391.7656753000001</v>
      </c>
      <c r="E137" s="6">
        <v>10.1957015100876</v>
      </c>
      <c r="F137" s="6">
        <v>99.1921238420544</v>
      </c>
      <c r="G137" s="6">
        <v>0.81321242789696102</v>
      </c>
      <c r="H137" s="6">
        <v>11.3353184</v>
      </c>
      <c r="I137" s="6">
        <v>100</v>
      </c>
      <c r="J137" s="6">
        <v>0.80787615794559298</v>
      </c>
      <c r="K137" s="6">
        <v>99.847318260981993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75825.9483473</v>
      </c>
      <c r="E138" s="6">
        <v>0.90439529330470803</v>
      </c>
      <c r="F138" s="6">
        <v>99.8458447662004</v>
      </c>
      <c r="G138" s="6">
        <v>7.8425456838724997E-2</v>
      </c>
      <c r="H138" s="6">
        <v>117.0701377</v>
      </c>
      <c r="I138" s="6">
        <v>50.968553933171698</v>
      </c>
      <c r="J138" s="6">
        <v>0.154155233799567</v>
      </c>
      <c r="K138" s="6">
        <v>50.795913938406201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2050.6970194</v>
      </c>
      <c r="E139" s="6">
        <v>13.8699066996687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31067.426773200001</v>
      </c>
      <c r="E140" s="6">
        <v>1.9120882721535499</v>
      </c>
      <c r="F140" s="6">
        <v>99.940581272810505</v>
      </c>
      <c r="G140" s="6">
        <v>5.9333080777139398E-2</v>
      </c>
      <c r="H140" s="6">
        <v>18.470844700000001</v>
      </c>
      <c r="I140" s="6">
        <v>99.999999999999801</v>
      </c>
      <c r="J140" s="6">
        <v>5.9418727189540901E-2</v>
      </c>
      <c r="K140" s="6">
        <v>99.796526483281895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1842.1505207</v>
      </c>
      <c r="E141" s="6">
        <v>11.942255521955699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26363.1825001</v>
      </c>
      <c r="E142" s="6">
        <v>1.90586985266336</v>
      </c>
      <c r="F142" s="6">
        <v>99.953297632369896</v>
      </c>
      <c r="G142" s="6">
        <v>4.67281595649243E-2</v>
      </c>
      <c r="H142" s="6">
        <v>12.3179832</v>
      </c>
      <c r="I142" s="6">
        <v>99.999999999999801</v>
      </c>
      <c r="J142" s="6">
        <v>4.6702367630139602E-2</v>
      </c>
      <c r="K142" s="6">
        <v>100.00849802294699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4912.1793438000004</v>
      </c>
      <c r="E143" s="6">
        <v>7.8520157556153398</v>
      </c>
      <c r="F143" s="6">
        <v>100</v>
      </c>
      <c r="G143" s="6">
        <v>8.7174886816036495E-16</v>
      </c>
      <c r="H143" s="6"/>
      <c r="I143" s="6"/>
      <c r="J143" s="6"/>
      <c r="K143" s="6"/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85026.057589999997</v>
      </c>
      <c r="E144" s="6">
        <v>1.10681106391163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334.8644749</v>
      </c>
      <c r="E145" s="6">
        <v>16.210226177892601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7268.3307390999998</v>
      </c>
      <c r="E146" s="6">
        <v>1.8696345299347199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7426.4133676000001</v>
      </c>
      <c r="E147" s="6">
        <v>7.1398503576424703</v>
      </c>
      <c r="F147" s="6">
        <v>99.093406742981799</v>
      </c>
      <c r="G147" s="6">
        <v>0.64740822676020804</v>
      </c>
      <c r="H147" s="6">
        <v>67.943332499999997</v>
      </c>
      <c r="I147" s="6">
        <v>71.042013538060104</v>
      </c>
      <c r="J147" s="6">
        <v>0.90659325701822302</v>
      </c>
      <c r="K147" s="6">
        <v>70.763692809831099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128947.214903</v>
      </c>
      <c r="E148" s="6">
        <v>1.13822061880187</v>
      </c>
      <c r="F148" s="6">
        <v>99.8097552917027</v>
      </c>
      <c r="G148" s="6">
        <v>8.2431146498021898E-2</v>
      </c>
      <c r="H148" s="6">
        <v>245.78284170000001</v>
      </c>
      <c r="I148" s="6">
        <v>43.321022935706502</v>
      </c>
      <c r="J148" s="6">
        <v>0.19024470829734499</v>
      </c>
      <c r="K148" s="6">
        <v>43.2465777051885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14432.6684814</v>
      </c>
      <c r="E149" s="6">
        <v>6.0652456304968503</v>
      </c>
      <c r="F149" s="6">
        <v>97.767178045017104</v>
      </c>
      <c r="G149" s="6">
        <v>1.1822536095580201</v>
      </c>
      <c r="H149" s="6">
        <v>329.6155182</v>
      </c>
      <c r="I149" s="6">
        <v>52.501378659009397</v>
      </c>
      <c r="J149" s="6">
        <v>2.2328219549829198</v>
      </c>
      <c r="K149" s="6">
        <v>51.766599160346701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190558.78671419999</v>
      </c>
      <c r="E150" s="6">
        <v>1.11066063008913</v>
      </c>
      <c r="F150" s="6">
        <v>98.256667788960897</v>
      </c>
      <c r="G150" s="6">
        <v>0.41171106314330003</v>
      </c>
      <c r="H150" s="6">
        <v>3381.0150339000002</v>
      </c>
      <c r="I150" s="6">
        <v>23.279647205505199</v>
      </c>
      <c r="J150" s="6">
        <v>1.7433322110391001</v>
      </c>
      <c r="K150" s="6">
        <v>23.2046175136059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115.4964736</v>
      </c>
      <c r="E151" s="6">
        <v>19.2176528696452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1017.8126736</v>
      </c>
      <c r="E152" s="6">
        <v>7.2956003403304504</v>
      </c>
      <c r="F152" s="6">
        <v>99.823008849557496</v>
      </c>
      <c r="G152" s="6">
        <v>0.17814311156826801</v>
      </c>
      <c r="H152" s="6">
        <v>1.8046324</v>
      </c>
      <c r="I152" s="6">
        <v>100</v>
      </c>
      <c r="J152" s="6">
        <v>0.17699115044247801</v>
      </c>
      <c r="K152" s="6">
        <v>100.47271492450299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849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457</v>
      </c>
      <c r="I162" s="5" t="s">
        <v>458</v>
      </c>
      <c r="J162" s="5" t="s">
        <v>459</v>
      </c>
      <c r="K162" s="5" t="s">
        <v>460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6092.1424204000004</v>
      </c>
      <c r="E163" s="6">
        <v>8.1119654732933792</v>
      </c>
      <c r="F163" s="6">
        <v>99.562074833476998</v>
      </c>
      <c r="G163" s="6">
        <v>0.43984492267702102</v>
      </c>
      <c r="H163" s="6">
        <v>26.796372900000001</v>
      </c>
      <c r="I163" s="6">
        <v>100</v>
      </c>
      <c r="J163" s="6">
        <v>0.437925166523009</v>
      </c>
      <c r="K163" s="6">
        <v>99.998530466719998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223657.09011640001</v>
      </c>
      <c r="E164" s="6">
        <v>0.72090841813787099</v>
      </c>
      <c r="F164" s="6">
        <v>99.930978108895204</v>
      </c>
      <c r="G164" s="6">
        <v>3.4516569190432403E-2</v>
      </c>
      <c r="H164" s="6">
        <v>154.47897750000001</v>
      </c>
      <c r="I164" s="6">
        <v>49.947417350247498</v>
      </c>
      <c r="J164" s="6">
        <v>6.9021891104828606E-2</v>
      </c>
      <c r="K164" s="6">
        <v>49.9736310459039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2866.1246046000001</v>
      </c>
      <c r="E165" s="6">
        <v>16.100485508638201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74527.785956000007</v>
      </c>
      <c r="E166" s="6">
        <v>1.7252873880263999</v>
      </c>
      <c r="F166" s="6">
        <v>99.655050091365197</v>
      </c>
      <c r="G166" s="6">
        <v>0.10688543701752801</v>
      </c>
      <c r="H166" s="6">
        <v>257.97340860000003</v>
      </c>
      <c r="I166" s="6">
        <v>31.024937431490901</v>
      </c>
      <c r="J166" s="6">
        <v>0.34494990863476099</v>
      </c>
      <c r="K166" s="6">
        <v>30.8788995543621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1824.091723</v>
      </c>
      <c r="E167" s="6">
        <v>10.418022950554199</v>
      </c>
      <c r="F167" s="6">
        <v>99.259848535153793</v>
      </c>
      <c r="G167" s="6">
        <v>0.74413638364341494</v>
      </c>
      <c r="H167" s="6">
        <v>13.601714899999999</v>
      </c>
      <c r="I167" s="6">
        <v>100</v>
      </c>
      <c r="J167" s="6">
        <v>0.74015146484623595</v>
      </c>
      <c r="K167" s="6">
        <v>99.794255957173903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36078.459947299998</v>
      </c>
      <c r="E168" s="6">
        <v>1.5021723269178</v>
      </c>
      <c r="F168" s="6">
        <v>97.797716237390503</v>
      </c>
      <c r="G168" s="6">
        <v>0.83646267374277306</v>
      </c>
      <c r="H168" s="6">
        <v>812.44235119999996</v>
      </c>
      <c r="I168" s="6">
        <v>37.314932364751101</v>
      </c>
      <c r="J168" s="6">
        <v>2.2022837626095</v>
      </c>
      <c r="K168" s="6">
        <v>37.145140239754802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7613.0760340999996</v>
      </c>
      <c r="E169" s="6">
        <v>6.7518959321198402</v>
      </c>
      <c r="F169" s="6">
        <v>97.553375665996299</v>
      </c>
      <c r="G169" s="6">
        <v>1.12376034008248</v>
      </c>
      <c r="H169" s="6">
        <v>190.93482879999999</v>
      </c>
      <c r="I169" s="6">
        <v>45.711180666465197</v>
      </c>
      <c r="J169" s="6">
        <v>2.44662433400365</v>
      </c>
      <c r="K169" s="6">
        <v>44.807293498638799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127421.1028947</v>
      </c>
      <c r="E170" s="6">
        <v>1.11030553250909</v>
      </c>
      <c r="F170" s="6">
        <v>99.664807691050996</v>
      </c>
      <c r="G170" s="6">
        <v>0.19287399601806399</v>
      </c>
      <c r="H170" s="6">
        <v>428.54217729999999</v>
      </c>
      <c r="I170" s="6">
        <v>57.373659042452402</v>
      </c>
      <c r="J170" s="6">
        <v>0.335192308949048</v>
      </c>
      <c r="K170" s="6">
        <v>57.3484212153176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7914.7327601999996</v>
      </c>
      <c r="E171" s="6">
        <v>8.4528645565609395</v>
      </c>
      <c r="F171" s="6">
        <v>96.679500948017207</v>
      </c>
      <c r="G171" s="6">
        <v>1.2339093600679201</v>
      </c>
      <c r="H171" s="6">
        <v>271.83490160000002</v>
      </c>
      <c r="I171" s="6">
        <v>36.5773153078174</v>
      </c>
      <c r="J171" s="6">
        <v>3.3204990519828099</v>
      </c>
      <c r="K171" s="6">
        <v>35.926449391761999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115826.55894420001</v>
      </c>
      <c r="E172" s="6">
        <v>1.2551453599142699</v>
      </c>
      <c r="F172" s="6">
        <v>98.514134945650994</v>
      </c>
      <c r="G172" s="6">
        <v>0.40343752674649802</v>
      </c>
      <c r="H172" s="6">
        <v>1746.9841905999999</v>
      </c>
      <c r="I172" s="6">
        <v>26.726998658687901</v>
      </c>
      <c r="J172" s="6">
        <v>1.4858650543490499</v>
      </c>
      <c r="K172" s="6">
        <v>26.748256065188901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3416.9635905999999</v>
      </c>
      <c r="E173" s="6">
        <v>12.9587705726574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66911.162893200002</v>
      </c>
      <c r="E174" s="6">
        <v>1.4284414016606399</v>
      </c>
      <c r="F174" s="6">
        <v>99.845213784866999</v>
      </c>
      <c r="G174" s="6">
        <v>0.102974354207124</v>
      </c>
      <c r="H174" s="6">
        <v>103.729816</v>
      </c>
      <c r="I174" s="6">
        <v>66.451477617788299</v>
      </c>
      <c r="J174" s="6">
        <v>0.15478621513298299</v>
      </c>
      <c r="K174" s="6">
        <v>66.423850478775904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26629.6033274</v>
      </c>
      <c r="E175" s="6">
        <v>6.6032220203186496</v>
      </c>
      <c r="F175" s="6">
        <v>99.610044112596199</v>
      </c>
      <c r="G175" s="6">
        <v>0.39161705251951201</v>
      </c>
      <c r="H175" s="6">
        <v>104.25023590000001</v>
      </c>
      <c r="I175" s="6">
        <v>100</v>
      </c>
      <c r="J175" s="6">
        <v>0.38995588740380399</v>
      </c>
      <c r="K175" s="6">
        <v>100.034370903905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206856.5089897</v>
      </c>
      <c r="E176" s="6">
        <v>1.3949747299522299</v>
      </c>
      <c r="F176" s="6">
        <v>99.950645664008604</v>
      </c>
      <c r="G176" s="6">
        <v>3.5254695498880897E-2</v>
      </c>
      <c r="H176" s="6">
        <v>102.1430685</v>
      </c>
      <c r="I176" s="6">
        <v>71.352886172432903</v>
      </c>
      <c r="J176" s="6">
        <v>4.9354335991362998E-2</v>
      </c>
      <c r="K176" s="6">
        <v>71.396555277692499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14889.1318653</v>
      </c>
      <c r="E177" s="6">
        <v>6.13105343147976</v>
      </c>
      <c r="F177" s="6">
        <v>99.727119476857496</v>
      </c>
      <c r="G177" s="6">
        <v>0.27330856568266598</v>
      </c>
      <c r="H177" s="6">
        <v>40.740714400000002</v>
      </c>
      <c r="I177" s="6">
        <v>100</v>
      </c>
      <c r="J177" s="6">
        <v>0.27288052314254002</v>
      </c>
      <c r="K177" s="6">
        <v>99.883552222766795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349959.56483350002</v>
      </c>
      <c r="E178" s="6">
        <v>0.66972226484209196</v>
      </c>
      <c r="F178" s="6">
        <v>99.944479021380204</v>
      </c>
      <c r="G178" s="6">
        <v>2.9842526030137501E-2</v>
      </c>
      <c r="H178" s="6">
        <v>194.40891289999999</v>
      </c>
      <c r="I178" s="6">
        <v>53.7383690997857</v>
      </c>
      <c r="J178" s="6">
        <v>5.5520978619766098E-2</v>
      </c>
      <c r="K178" s="6">
        <v>53.720157513618503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5522.3672364000004</v>
      </c>
      <c r="E179" s="6">
        <v>10.1959240704164</v>
      </c>
      <c r="F179" s="6">
        <v>98.657936300007094</v>
      </c>
      <c r="G179" s="6">
        <v>1.35618880450963</v>
      </c>
      <c r="H179" s="6">
        <v>75.121869399999994</v>
      </c>
      <c r="I179" s="6">
        <v>100</v>
      </c>
      <c r="J179" s="6">
        <v>1.3420636999929201</v>
      </c>
      <c r="K179" s="6">
        <v>99.696302557620598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141001.48737610001</v>
      </c>
      <c r="E180" s="6">
        <v>0.75949199921699195</v>
      </c>
      <c r="F180" s="6">
        <v>99.873973021716594</v>
      </c>
      <c r="G180" s="6">
        <v>6.6589293079449996E-2</v>
      </c>
      <c r="H180" s="6">
        <v>177.92414629999999</v>
      </c>
      <c r="I180" s="6">
        <v>52.750976506169899</v>
      </c>
      <c r="J180" s="6">
        <v>0.12602697828342299</v>
      </c>
      <c r="K180" s="6">
        <v>52.770742829330601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11959.678113399999</v>
      </c>
      <c r="E181" s="6">
        <v>6.51374805861506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285223.86971120001</v>
      </c>
      <c r="E182" s="6">
        <v>0.79125421246267502</v>
      </c>
      <c r="F182" s="6">
        <v>99.9685066627097</v>
      </c>
      <c r="G182" s="6">
        <v>3.0287386237833801E-2</v>
      </c>
      <c r="H182" s="6">
        <v>89.8548136</v>
      </c>
      <c r="I182" s="6">
        <v>96.294683700042199</v>
      </c>
      <c r="J182" s="6">
        <v>3.1493337290260499E-2</v>
      </c>
      <c r="K182" s="6">
        <v>96.140486637131005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16760.565293700001</v>
      </c>
      <c r="E183" s="6">
        <v>6.6264698473869297</v>
      </c>
      <c r="F183" s="6">
        <v>99.792961577197303</v>
      </c>
      <c r="G183" s="6">
        <v>0.14942733752520401</v>
      </c>
      <c r="H183" s="6">
        <v>34.772803099999997</v>
      </c>
      <c r="I183" s="6">
        <v>71.921175350836194</v>
      </c>
      <c r="J183" s="6">
        <v>0.207038422802725</v>
      </c>
      <c r="K183" s="6">
        <v>72.024295540756597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427763.50684410002</v>
      </c>
      <c r="E184" s="6">
        <v>0.636283015752097</v>
      </c>
      <c r="F184" s="6">
        <v>99.872714589199006</v>
      </c>
      <c r="G184" s="6">
        <v>7.4867958777379603E-2</v>
      </c>
      <c r="H184" s="6">
        <v>545.1744645</v>
      </c>
      <c r="I184" s="6">
        <v>58.735251058819301</v>
      </c>
      <c r="J184" s="6">
        <v>0.127285410801001</v>
      </c>
      <c r="K184" s="6">
        <v>58.744095115026099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1946.3841414999999</v>
      </c>
      <c r="E185" s="6">
        <v>11.725855662302999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54482.538294400001</v>
      </c>
      <c r="E186" s="6">
        <v>1.21368945503827</v>
      </c>
      <c r="F186" s="6">
        <v>99.984161979419696</v>
      </c>
      <c r="G186" s="6">
        <v>1.5843955400671999E-2</v>
      </c>
      <c r="H186" s="6">
        <v>8.6303225000000001</v>
      </c>
      <c r="I186" s="6">
        <v>99.999999999999801</v>
      </c>
      <c r="J186" s="6">
        <v>1.5838020580317299E-2</v>
      </c>
      <c r="K186" s="6">
        <v>100.021628027444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1391.7656753000001</v>
      </c>
      <c r="E187" s="6">
        <v>10.1957015100876</v>
      </c>
      <c r="F187" s="6">
        <v>99.1921238420544</v>
      </c>
      <c r="G187" s="6">
        <v>0.81321242789696102</v>
      </c>
      <c r="H187" s="6">
        <v>11.3353184</v>
      </c>
      <c r="I187" s="6">
        <v>100</v>
      </c>
      <c r="J187" s="6">
        <v>0.80787615794559298</v>
      </c>
      <c r="K187" s="6">
        <v>99.847318260981993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75825.9483473</v>
      </c>
      <c r="E188" s="6">
        <v>0.90439529330470803</v>
      </c>
      <c r="F188" s="6">
        <v>99.8458447662004</v>
      </c>
      <c r="G188" s="6">
        <v>7.8425456838724997E-2</v>
      </c>
      <c r="H188" s="6">
        <v>117.0701377</v>
      </c>
      <c r="I188" s="6">
        <v>50.968553933171698</v>
      </c>
      <c r="J188" s="6">
        <v>0.154155233799567</v>
      </c>
      <c r="K188" s="6">
        <v>50.795913938406201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2050.6970194</v>
      </c>
      <c r="E189" s="6">
        <v>13.8699066996687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31067.426773200001</v>
      </c>
      <c r="E190" s="6">
        <v>1.9120882721535499</v>
      </c>
      <c r="F190" s="6">
        <v>99.940581272810505</v>
      </c>
      <c r="G190" s="6">
        <v>5.9333080777139398E-2</v>
      </c>
      <c r="H190" s="6">
        <v>18.470844700000001</v>
      </c>
      <c r="I190" s="6">
        <v>99.999999999999801</v>
      </c>
      <c r="J190" s="6">
        <v>5.9418727189540901E-2</v>
      </c>
      <c r="K190" s="6">
        <v>99.796526483281895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1842.1505207</v>
      </c>
      <c r="E191" s="6">
        <v>11.942255521955699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26363.1825001</v>
      </c>
      <c r="E192" s="6">
        <v>1.90586985266336</v>
      </c>
      <c r="F192" s="6">
        <v>99.953297632369896</v>
      </c>
      <c r="G192" s="6">
        <v>4.67281595649243E-2</v>
      </c>
      <c r="H192" s="6">
        <v>12.3179832</v>
      </c>
      <c r="I192" s="6">
        <v>99.999999999999801</v>
      </c>
      <c r="J192" s="6">
        <v>4.6702367630139602E-2</v>
      </c>
      <c r="K192" s="6">
        <v>100.00849802294699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4912.1793438000004</v>
      </c>
      <c r="E193" s="6">
        <v>7.8520157556153398</v>
      </c>
      <c r="F193" s="6">
        <v>100</v>
      </c>
      <c r="G193" s="6">
        <v>8.7174886816036495E-16</v>
      </c>
      <c r="H193" s="6"/>
      <c r="I193" s="6"/>
      <c r="J193" s="6"/>
      <c r="K193" s="6"/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85026.057589999997</v>
      </c>
      <c r="E194" s="6">
        <v>1.10681106391163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334.8644749</v>
      </c>
      <c r="E195" s="6">
        <v>16.210226177892601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7268.3307390999998</v>
      </c>
      <c r="E196" s="6">
        <v>1.8696345299347199</v>
      </c>
      <c r="F196" s="6">
        <v>100</v>
      </c>
      <c r="G196" s="6">
        <v>0</v>
      </c>
      <c r="H196" s="6"/>
      <c r="I196" s="6"/>
      <c r="J196" s="6"/>
      <c r="K196" s="6"/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7426.4133676000001</v>
      </c>
      <c r="E197" s="6">
        <v>7.1398503576424703</v>
      </c>
      <c r="F197" s="6">
        <v>99.093406742981799</v>
      </c>
      <c r="G197" s="6">
        <v>0.64740822676020804</v>
      </c>
      <c r="H197" s="6">
        <v>67.943332499999997</v>
      </c>
      <c r="I197" s="6">
        <v>71.042013538060104</v>
      </c>
      <c r="J197" s="6">
        <v>0.90659325701822302</v>
      </c>
      <c r="K197" s="6">
        <v>70.763692809831099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128947.214903</v>
      </c>
      <c r="E198" s="6">
        <v>1.13822061880187</v>
      </c>
      <c r="F198" s="6">
        <v>99.8097552917027</v>
      </c>
      <c r="G198" s="6">
        <v>8.2431146498021898E-2</v>
      </c>
      <c r="H198" s="6">
        <v>245.78284170000001</v>
      </c>
      <c r="I198" s="6">
        <v>43.321022935706502</v>
      </c>
      <c r="J198" s="6">
        <v>0.19024470829734499</v>
      </c>
      <c r="K198" s="6">
        <v>43.2465777051885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14277.511860799999</v>
      </c>
      <c r="E199" s="6">
        <v>6.1277483888784596</v>
      </c>
      <c r="F199" s="6">
        <v>97.769534178955197</v>
      </c>
      <c r="G199" s="6">
        <v>1.19480376808209</v>
      </c>
      <c r="H199" s="6">
        <v>325.72009759999997</v>
      </c>
      <c r="I199" s="6">
        <v>53.115802199151197</v>
      </c>
      <c r="J199" s="6">
        <v>2.2304658210447799</v>
      </c>
      <c r="K199" s="6">
        <v>52.372650922724603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187818.8681544</v>
      </c>
      <c r="E200" s="6">
        <v>1.1260903687638999</v>
      </c>
      <c r="F200" s="6">
        <v>98.299758478916004</v>
      </c>
      <c r="G200" s="6">
        <v>0.41700752831141902</v>
      </c>
      <c r="H200" s="6">
        <v>3248.6085726000001</v>
      </c>
      <c r="I200" s="6">
        <v>24.185506398289899</v>
      </c>
      <c r="J200" s="6">
        <v>1.70024152108402</v>
      </c>
      <c r="K200" s="6">
        <v>24.109362586773599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850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457</v>
      </c>
      <c r="I210" s="5" t="s">
        <v>458</v>
      </c>
      <c r="J210" s="5" t="s">
        <v>459</v>
      </c>
      <c r="K210" s="5" t="s">
        <v>460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1146.4054216</v>
      </c>
      <c r="E211" s="6">
        <v>20.3479790690516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44113.171208799999</v>
      </c>
      <c r="E212" s="6">
        <v>1.9088226815234699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591.41528579999999</v>
      </c>
      <c r="E213" s="6">
        <v>27.936013257229298</v>
      </c>
      <c r="F213" s="6">
        <v>95.665501851526301</v>
      </c>
      <c r="G213" s="6">
        <v>4.5476495236831402</v>
      </c>
      <c r="H213" s="6">
        <v>26.796372900000001</v>
      </c>
      <c r="I213" s="6">
        <v>100</v>
      </c>
      <c r="J213" s="6">
        <v>4.3344981484736902</v>
      </c>
      <c r="K213" s="6">
        <v>100.369906509522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24871.6860552</v>
      </c>
      <c r="E214" s="6">
        <v>1.9436275766094999</v>
      </c>
      <c r="F214" s="6">
        <v>99.903260857604707</v>
      </c>
      <c r="G214" s="6">
        <v>9.7064125103735396E-2</v>
      </c>
      <c r="H214" s="6">
        <v>24.0839544</v>
      </c>
      <c r="I214" s="6">
        <v>99.999999999999901</v>
      </c>
      <c r="J214" s="6">
        <v>9.6739142395326799E-2</v>
      </c>
      <c r="K214" s="6">
        <v>100.238873015088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696.9275993</v>
      </c>
      <c r="E215" s="6">
        <v>18.230483787585001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22260.718233899999</v>
      </c>
      <c r="E216" s="6">
        <v>1.68430396084602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59393.333268900002</v>
      </c>
      <c r="E218" s="6">
        <v>1.4156521266125901</v>
      </c>
      <c r="F218" s="6">
        <v>99.925608689007504</v>
      </c>
      <c r="G218" s="6">
        <v>7.4584335799995502E-2</v>
      </c>
      <c r="H218" s="6">
        <v>44.216372399999997</v>
      </c>
      <c r="I218" s="6">
        <v>99.999999999999901</v>
      </c>
      <c r="J218" s="6">
        <v>7.4391310992531906E-2</v>
      </c>
      <c r="K218" s="6">
        <v>100.18488791289199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886.91660209999998</v>
      </c>
      <c r="E219" s="6">
        <v>20.685967436060899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17697.8831083</v>
      </c>
      <c r="E220" s="6">
        <v>1.8414326362192199</v>
      </c>
      <c r="F220" s="6">
        <v>99.942896633879698</v>
      </c>
      <c r="G220" s="6">
        <v>5.6771288023360199E-2</v>
      </c>
      <c r="H220" s="6">
        <v>10.1118612</v>
      </c>
      <c r="I220" s="6">
        <v>100</v>
      </c>
      <c r="J220" s="6">
        <v>5.7103366120311902E-2</v>
      </c>
      <c r="K220" s="6">
        <v>99.361690145139605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35708.557529799997</v>
      </c>
      <c r="E222" s="6">
        <v>1.0789600410711899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40463.996276700003</v>
      </c>
      <c r="E224" s="6">
        <v>1.26720853138768</v>
      </c>
      <c r="F224" s="6">
        <v>100</v>
      </c>
      <c r="G224" s="6">
        <v>1.4068840885480401E-16</v>
      </c>
      <c r="H224" s="6"/>
      <c r="I224" s="6"/>
      <c r="J224" s="6"/>
      <c r="K224" s="6"/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626.13052719999996</v>
      </c>
      <c r="E225" s="6">
        <v>17.914352933563102</v>
      </c>
      <c r="F225" s="6">
        <v>94.738594661912799</v>
      </c>
      <c r="G225" s="6">
        <v>3.8275772588732599</v>
      </c>
      <c r="H225" s="6">
        <v>34.772803099999997</v>
      </c>
      <c r="I225" s="6">
        <v>71.921175350836194</v>
      </c>
      <c r="J225" s="6">
        <v>5.2614053380871599</v>
      </c>
      <c r="K225" s="6">
        <v>68.920614771980993</v>
      </c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18626.257684799999</v>
      </c>
      <c r="E226" s="6">
        <v>1.37248819949691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526.45740439999997</v>
      </c>
      <c r="E227" s="6">
        <v>16.411562356814098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11130.8741629</v>
      </c>
      <c r="E228" s="6">
        <v>2.1103579927189902</v>
      </c>
      <c r="F228" s="6">
        <v>99.922525077203304</v>
      </c>
      <c r="G228" s="6">
        <v>7.7606260625274606E-2</v>
      </c>
      <c r="H228" s="6">
        <v>8.6303225000000001</v>
      </c>
      <c r="I228" s="6">
        <v>99.999999999999801</v>
      </c>
      <c r="J228" s="6">
        <v>7.7474922796712697E-2</v>
      </c>
      <c r="K228" s="6">
        <v>100.09191675898001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21703.350691</v>
      </c>
      <c r="E230" s="6">
        <v>1.4425172174547001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29994.338197900001</v>
      </c>
      <c r="E232" s="6">
        <v>1.7543961134541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1333.6612414000001</v>
      </c>
      <c r="E233" s="6">
        <v>15.2776614816964</v>
      </c>
      <c r="F233" s="6">
        <v>100</v>
      </c>
      <c r="G233" s="6">
        <v>1.6961611539408201E-15</v>
      </c>
      <c r="H233" s="6"/>
      <c r="I233" s="6"/>
      <c r="J233" s="6"/>
      <c r="K233" s="6"/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16015.030576700001</v>
      </c>
      <c r="E234" s="6">
        <v>1.62473145874455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1818.9406122</v>
      </c>
      <c r="E235" s="6">
        <v>16.5594427635668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35380.398749200001</v>
      </c>
      <c r="E236" s="6">
        <v>1.4992686228499801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61568.856226099997</v>
      </c>
      <c r="E238" s="6">
        <v>1.3811103928773101</v>
      </c>
      <c r="F238" s="6">
        <v>99.790574083839402</v>
      </c>
      <c r="G238" s="6">
        <v>0.14824916535393201</v>
      </c>
      <c r="H238" s="6">
        <v>129.2117441</v>
      </c>
      <c r="I238" s="6">
        <v>70.695318247783106</v>
      </c>
      <c r="J238" s="6">
        <v>0.209425916160631</v>
      </c>
      <c r="K238" s="6">
        <v>70.640107916596094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5070.0297366000004</v>
      </c>
      <c r="E239" s="6">
        <v>15.0910082881422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94700.709126799993</v>
      </c>
      <c r="E240" s="6">
        <v>1.94272487567389</v>
      </c>
      <c r="F240" s="6">
        <v>100</v>
      </c>
      <c r="G240" s="6">
        <v>2.1568578874852E-16</v>
      </c>
      <c r="H240" s="6"/>
      <c r="I240" s="6"/>
      <c r="J240" s="6"/>
      <c r="K240" s="6"/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2407.0497297000002</v>
      </c>
      <c r="E241" s="6">
        <v>12.959298444261499</v>
      </c>
      <c r="F241" s="6">
        <v>100</v>
      </c>
      <c r="G241" s="6">
        <v>1.4387711515808099E-15</v>
      </c>
      <c r="H241" s="6"/>
      <c r="I241" s="6"/>
      <c r="J241" s="6"/>
      <c r="K241" s="6"/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38401.737183199999</v>
      </c>
      <c r="E242" s="6">
        <v>1.64705640700862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45091.9017169</v>
      </c>
      <c r="E244" s="6">
        <v>2.2510493177045001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2590.6803122000001</v>
      </c>
      <c r="E245" s="6">
        <v>11.749170225004001</v>
      </c>
      <c r="F245" s="6">
        <v>93.866796645707396</v>
      </c>
      <c r="G245" s="6">
        <v>3.09788588597144</v>
      </c>
      <c r="H245" s="6">
        <v>169.273585</v>
      </c>
      <c r="I245" s="6">
        <v>49.947454290005503</v>
      </c>
      <c r="J245" s="6">
        <v>6.1332033542926103</v>
      </c>
      <c r="K245" s="6">
        <v>47.412193545900699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30533.989273800002</v>
      </c>
      <c r="E246" s="6">
        <v>2.6492013908900298</v>
      </c>
      <c r="F246" s="6">
        <v>98.886192694458899</v>
      </c>
      <c r="G246" s="6">
        <v>0.78073443273721299</v>
      </c>
      <c r="H246" s="6">
        <v>343.92041390000003</v>
      </c>
      <c r="I246" s="6">
        <v>69.330629049015997</v>
      </c>
      <c r="J246" s="6">
        <v>1.1138073055411499</v>
      </c>
      <c r="K246" s="6">
        <v>69.315271299411506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762.52889800000003</v>
      </c>
      <c r="E247" s="6">
        <v>16.402310996743299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14935.4310711</v>
      </c>
      <c r="E248" s="6">
        <v>1.51181354385609</v>
      </c>
      <c r="F248" s="6">
        <v>100</v>
      </c>
      <c r="G248" s="6">
        <v>0</v>
      </c>
      <c r="H248" s="6"/>
      <c r="I248" s="6"/>
      <c r="J248" s="6"/>
      <c r="K248" s="6"/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971.68586110000001</v>
      </c>
      <c r="E249" s="6">
        <v>16.834669896278601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25936.078709000001</v>
      </c>
      <c r="E250" s="6">
        <v>2.0176935401027798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8913.0201902999997</v>
      </c>
      <c r="E252" s="6">
        <v>2.6445694175465202</v>
      </c>
      <c r="F252" s="6">
        <v>99.861988610845302</v>
      </c>
      <c r="G252" s="6">
        <v>0.13821087048182601</v>
      </c>
      <c r="H252" s="6">
        <v>12.3179832</v>
      </c>
      <c r="I252" s="6">
        <v>99.999999999999801</v>
      </c>
      <c r="J252" s="6">
        <v>0.13801138915467701</v>
      </c>
      <c r="K252" s="6">
        <v>100.006328886977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1014.5011206</v>
      </c>
      <c r="E253" s="6">
        <v>14.0822130468444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17488.633867699999</v>
      </c>
      <c r="E254" s="6">
        <v>2.0532296710873701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1130.4574881999999</v>
      </c>
      <c r="E255" s="6">
        <v>18.599937777961699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16569.8452149</v>
      </c>
      <c r="E256" s="6">
        <v>2.77211779689347</v>
      </c>
      <c r="F256" s="6">
        <v>99.888651478343903</v>
      </c>
      <c r="G256" s="6">
        <v>0.11105203897532299</v>
      </c>
      <c r="H256" s="6">
        <v>18.470844700000001</v>
      </c>
      <c r="I256" s="6">
        <v>99.999999999999801</v>
      </c>
      <c r="J256" s="6">
        <v>0.111348521656064</v>
      </c>
      <c r="K256" s="6">
        <v>99.622682476462401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1381.7917738000001</v>
      </c>
      <c r="E257" s="6">
        <v>15.0497303700011</v>
      </c>
      <c r="F257" s="6">
        <v>100</v>
      </c>
      <c r="G257" s="6">
        <v>1.67085571711757E-15</v>
      </c>
      <c r="H257" s="6"/>
      <c r="I257" s="6"/>
      <c r="J257" s="6"/>
      <c r="K257" s="6"/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17450.162309799998</v>
      </c>
      <c r="E258" s="6">
        <v>2.54282843095248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1506.7318286</v>
      </c>
      <c r="E259" s="6">
        <v>15.634063342391</v>
      </c>
      <c r="F259" s="6">
        <v>98.004494285663199</v>
      </c>
      <c r="G259" s="6">
        <v>2.04280905877699</v>
      </c>
      <c r="H259" s="6">
        <v>30.679123400000002</v>
      </c>
      <c r="I259" s="6">
        <v>100</v>
      </c>
      <c r="J259" s="6">
        <v>1.99550571433681</v>
      </c>
      <c r="K259" s="6">
        <v>100.32768500196801</v>
      </c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33106.629574400002</v>
      </c>
      <c r="E260" s="6">
        <v>2.1676801298380499</v>
      </c>
      <c r="F260" s="6">
        <v>99.860714159551307</v>
      </c>
      <c r="G260" s="6">
        <v>0.13852754272922499</v>
      </c>
      <c r="H260" s="6">
        <v>46.177165500000001</v>
      </c>
      <c r="I260" s="6">
        <v>99.999999999999702</v>
      </c>
      <c r="J260" s="6">
        <v>0.139285840448691</v>
      </c>
      <c r="K260" s="6">
        <v>99.317054074883103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35050.092251299997</v>
      </c>
      <c r="E262" s="6">
        <v>1.80533049422936</v>
      </c>
      <c r="F262" s="6">
        <v>100</v>
      </c>
      <c r="G262" s="6">
        <v>0</v>
      </c>
      <c r="H262" s="6"/>
      <c r="I262" s="6"/>
      <c r="J262" s="6"/>
      <c r="K262" s="6"/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19573.081612800001</v>
      </c>
      <c r="E264" s="6">
        <v>2.2824493661819099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2540.4381634000001</v>
      </c>
      <c r="E265" s="6">
        <v>16.5409227006596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52879.859306500002</v>
      </c>
      <c r="E266" s="6">
        <v>1.6161307682558499</v>
      </c>
      <c r="F266" s="6">
        <v>99.8844172447196</v>
      </c>
      <c r="G266" s="6">
        <v>0.11570911961680801</v>
      </c>
      <c r="H266" s="6">
        <v>61.190724299999999</v>
      </c>
      <c r="I266" s="6">
        <v>100</v>
      </c>
      <c r="J266" s="6">
        <v>0.11558275528045001</v>
      </c>
      <c r="K266" s="6">
        <v>99.993618899127995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24014.3491976</v>
      </c>
      <c r="E268" s="6">
        <v>2.10664156227684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30386.6785609</v>
      </c>
      <c r="E270" s="6">
        <v>1.52120729489878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1854.2063593</v>
      </c>
      <c r="E271" s="6">
        <v>13.2234273708918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28923.545967599999</v>
      </c>
      <c r="E272" s="6">
        <v>1.87818340069551</v>
      </c>
      <c r="F272" s="6">
        <v>99.611314090001699</v>
      </c>
      <c r="G272" s="6">
        <v>0.30345197732872198</v>
      </c>
      <c r="H272" s="6">
        <v>112.8604204</v>
      </c>
      <c r="I272" s="6">
        <v>77.987307031026205</v>
      </c>
      <c r="J272" s="6">
        <v>0.388685909998292</v>
      </c>
      <c r="K272" s="6">
        <v>77.767805437187704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32942.158395300001</v>
      </c>
      <c r="E274" s="6">
        <v>1.6024902791067701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1813.7119302000001</v>
      </c>
      <c r="E275" s="6">
        <v>19.915823842421101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46318.521971000002</v>
      </c>
      <c r="E276" s="6">
        <v>2.0744585923739098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656.91073070000004</v>
      </c>
      <c r="E277" s="6">
        <v>14.0922240198858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10834.7836355</v>
      </c>
      <c r="E278" s="6">
        <v>2.1852154557724401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1753.9646951</v>
      </c>
      <c r="E279" s="6">
        <v>16.819024007603701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31222.958347299998</v>
      </c>
      <c r="E280" s="6">
        <v>2.4175527611829501</v>
      </c>
      <c r="F280" s="6">
        <v>99.874017430069699</v>
      </c>
      <c r="G280" s="6">
        <v>0.12631509061243401</v>
      </c>
      <c r="H280" s="6">
        <v>39.385103700000002</v>
      </c>
      <c r="I280" s="6">
        <v>100</v>
      </c>
      <c r="J280" s="6">
        <v>0.12598256993027901</v>
      </c>
      <c r="K280" s="6">
        <v>100.137626724783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1534.2162676999999</v>
      </c>
      <c r="E281" s="6">
        <v>13.381419184186299</v>
      </c>
      <c r="F281" s="6">
        <v>98.607779620188893</v>
      </c>
      <c r="G281" s="6">
        <v>1.4020806470546601</v>
      </c>
      <c r="H281" s="6">
        <v>21.661243800000001</v>
      </c>
      <c r="I281" s="6">
        <v>100</v>
      </c>
      <c r="J281" s="6">
        <v>1.39222037981105</v>
      </c>
      <c r="K281" s="6">
        <v>99.306159757021902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24792.6454935</v>
      </c>
      <c r="E282" s="6">
        <v>2.7135803791746902</v>
      </c>
      <c r="F282" s="6">
        <v>99.817872315276404</v>
      </c>
      <c r="G282" s="6">
        <v>0.181216913068278</v>
      </c>
      <c r="H282" s="6">
        <v>45.236659699999997</v>
      </c>
      <c r="I282" s="6">
        <v>99.999999999999801</v>
      </c>
      <c r="J282" s="6">
        <v>0.182127684723602</v>
      </c>
      <c r="K282" s="6">
        <v>99.318709934018798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497.2532506</v>
      </c>
      <c r="E283" s="6">
        <v>14.0706092691581</v>
      </c>
      <c r="F283" s="6">
        <v>87.778275694916104</v>
      </c>
      <c r="G283" s="6">
        <v>5.7108659624987501</v>
      </c>
      <c r="H283" s="6">
        <v>69.234581000000006</v>
      </c>
      <c r="I283" s="6">
        <v>42.267694586267098</v>
      </c>
      <c r="J283" s="6">
        <v>12.2217243050839</v>
      </c>
      <c r="K283" s="6">
        <v>41.016304606413399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5635.1090731000004</v>
      </c>
      <c r="E284" s="6">
        <v>3.3512173461185899</v>
      </c>
      <c r="F284" s="6">
        <v>90.951248249844099</v>
      </c>
      <c r="G284" s="6">
        <v>2.2723571073776099</v>
      </c>
      <c r="H284" s="6">
        <v>560.63774899999999</v>
      </c>
      <c r="I284" s="6">
        <v>23.388804729581299</v>
      </c>
      <c r="J284" s="6">
        <v>9.0487517501558603</v>
      </c>
      <c r="K284" s="6">
        <v>22.840024910821398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1110.5328635999999</v>
      </c>
      <c r="E285" s="6">
        <v>13.658320946200501</v>
      </c>
      <c r="F285" s="6">
        <v>96.753414868680395</v>
      </c>
      <c r="G285" s="6">
        <v>3.2373574998455901</v>
      </c>
      <c r="H285" s="6">
        <v>37.264209100000002</v>
      </c>
      <c r="I285" s="6">
        <v>99.999999999999901</v>
      </c>
      <c r="J285" s="6">
        <v>3.2465851313196201</v>
      </c>
      <c r="K285" s="6">
        <v>96.478416733671196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17078.1745916</v>
      </c>
      <c r="E286" s="6">
        <v>1.82755999144338</v>
      </c>
      <c r="F286" s="6">
        <v>99.405088210186904</v>
      </c>
      <c r="G286" s="6">
        <v>0.37282954622312298</v>
      </c>
      <c r="H286" s="6">
        <v>102.2081223</v>
      </c>
      <c r="I286" s="6">
        <v>62.229985629801</v>
      </c>
      <c r="J286" s="6">
        <v>0.59491178981308301</v>
      </c>
      <c r="K286" s="6">
        <v>62.296889327605797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2054.3163479999998</v>
      </c>
      <c r="E287" s="6">
        <v>18.047577571341201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36641.758862499999</v>
      </c>
      <c r="E288" s="6">
        <v>2.9189010360838901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1740.3312068</v>
      </c>
      <c r="E289" s="6">
        <v>12.1597509530975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24632.018006800001</v>
      </c>
      <c r="E290" s="6">
        <v>2.1051133466729799</v>
      </c>
      <c r="F290" s="6">
        <v>99.606146964286594</v>
      </c>
      <c r="G290" s="6">
        <v>0.29128511326386303</v>
      </c>
      <c r="H290" s="6">
        <v>97.397553900000005</v>
      </c>
      <c r="I290" s="6">
        <v>73.747149504463593</v>
      </c>
      <c r="J290" s="6">
        <v>0.39385303571340502</v>
      </c>
      <c r="K290" s="6">
        <v>73.666533375108301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2548.5353055999999</v>
      </c>
      <c r="E291" s="6">
        <v>17.3346046015184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40176.987484700003</v>
      </c>
      <c r="E292" s="6">
        <v>2.3768579485960299</v>
      </c>
      <c r="F292" s="6">
        <v>99.832966473699699</v>
      </c>
      <c r="G292" s="6">
        <v>0.167708423530533</v>
      </c>
      <c r="H292" s="6">
        <v>67.221321099999997</v>
      </c>
      <c r="I292" s="6">
        <v>99.999999999999702</v>
      </c>
      <c r="J292" s="6">
        <v>0.16703352630034099</v>
      </c>
      <c r="K292" s="6">
        <v>100.236340539059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1602.0503927</v>
      </c>
      <c r="E293" s="6">
        <v>21.7873019805863</v>
      </c>
      <c r="F293" s="6">
        <v>97.934581049768298</v>
      </c>
      <c r="G293" s="6">
        <v>1.9328873725619999</v>
      </c>
      <c r="H293" s="6">
        <v>33.786893300000003</v>
      </c>
      <c r="I293" s="6">
        <v>99.999999999999702</v>
      </c>
      <c r="J293" s="6">
        <v>2.0654189502317002</v>
      </c>
      <c r="K293" s="6">
        <v>91.650420379367105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30458.850886299999</v>
      </c>
      <c r="E294" s="6">
        <v>2.0786591969766901</v>
      </c>
      <c r="F294" s="6">
        <v>99.815741972972901</v>
      </c>
      <c r="G294" s="6">
        <v>0.14329989364798401</v>
      </c>
      <c r="H294" s="6">
        <v>56.226479500000003</v>
      </c>
      <c r="I294" s="6">
        <v>77.484465195334806</v>
      </c>
      <c r="J294" s="6">
        <v>0.18425802702704699</v>
      </c>
      <c r="K294" s="6">
        <v>77.628016754038299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876.52542719999997</v>
      </c>
      <c r="E295" s="6">
        <v>15.927543494144899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14031.3035867</v>
      </c>
      <c r="E296" s="6">
        <v>3.05023947250324</v>
      </c>
      <c r="F296" s="6">
        <v>99.697743589493996</v>
      </c>
      <c r="G296" s="6">
        <v>0.22543361708149501</v>
      </c>
      <c r="H296" s="6">
        <v>42.5390917</v>
      </c>
      <c r="I296" s="6">
        <v>74.599350721792106</v>
      </c>
      <c r="J296" s="6">
        <v>0.30225641050604701</v>
      </c>
      <c r="K296" s="6">
        <v>74.358134918013107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25654.967468700001</v>
      </c>
      <c r="E298" s="6">
        <v>2.39204801112365</v>
      </c>
      <c r="F298" s="6">
        <v>100</v>
      </c>
      <c r="G298" s="6">
        <v>0</v>
      </c>
      <c r="H298" s="6"/>
      <c r="I298" s="6"/>
      <c r="J298" s="6"/>
      <c r="K298" s="6"/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2055.4391970000001</v>
      </c>
      <c r="E299" s="6">
        <v>12.463008553990001</v>
      </c>
      <c r="F299" s="6">
        <v>100</v>
      </c>
      <c r="G299" s="6">
        <v>1.38367190527399E-15</v>
      </c>
      <c r="H299" s="6"/>
      <c r="I299" s="6"/>
      <c r="J299" s="6"/>
      <c r="K299" s="6"/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20289.8128545</v>
      </c>
      <c r="E300" s="6">
        <v>2.1388621493514801</v>
      </c>
      <c r="F300" s="6">
        <v>99.747065095328693</v>
      </c>
      <c r="G300" s="6">
        <v>0.18253524895743101</v>
      </c>
      <c r="H300" s="6">
        <v>51.4501542</v>
      </c>
      <c r="I300" s="6">
        <v>71.710728518684704</v>
      </c>
      <c r="J300" s="6">
        <v>0.25293490467133101</v>
      </c>
      <c r="K300" s="6">
        <v>71.984352589089696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4379.3513984000001</v>
      </c>
      <c r="E301" s="6">
        <v>12.7794489272116</v>
      </c>
      <c r="F301" s="6">
        <v>96.861218902363902</v>
      </c>
      <c r="G301" s="6">
        <v>3.2050124695642599</v>
      </c>
      <c r="H301" s="6">
        <v>141.91257909999999</v>
      </c>
      <c r="I301" s="6">
        <v>100</v>
      </c>
      <c r="J301" s="6">
        <v>3.1387810976360999</v>
      </c>
      <c r="K301" s="6">
        <v>98.905086000763603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48050.273132900002</v>
      </c>
      <c r="E302" s="6">
        <v>2.8448458107754102</v>
      </c>
      <c r="F302" s="6">
        <v>96.636141381010304</v>
      </c>
      <c r="G302" s="6">
        <v>1.2375866548208001</v>
      </c>
      <c r="H302" s="6">
        <v>1672.6074025</v>
      </c>
      <c r="I302" s="6">
        <v>35.562996700909501</v>
      </c>
      <c r="J302" s="6">
        <v>3.3638586189896902</v>
      </c>
      <c r="K302" s="6">
        <v>35.553099131863704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2533.7418588999999</v>
      </c>
      <c r="E303" s="6">
        <v>17.534532972975899</v>
      </c>
      <c r="F303" s="6">
        <v>97.205754471630996</v>
      </c>
      <c r="G303" s="6">
        <v>2.76568729001557</v>
      </c>
      <c r="H303" s="6">
        <v>72.834133100000003</v>
      </c>
      <c r="I303" s="6">
        <v>100</v>
      </c>
      <c r="J303" s="6">
        <v>2.7942455283690002</v>
      </c>
      <c r="K303" s="6">
        <v>96.212275166630107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50000.4270511</v>
      </c>
      <c r="E304" s="6">
        <v>2.3485044948056299</v>
      </c>
      <c r="F304" s="6">
        <v>99.196812716249298</v>
      </c>
      <c r="G304" s="6">
        <v>0.38132487178275298</v>
      </c>
      <c r="H304" s="6">
        <v>404.8487657</v>
      </c>
      <c r="I304" s="6">
        <v>47.2930596994157</v>
      </c>
      <c r="J304" s="6">
        <v>0.80318728375069104</v>
      </c>
      <c r="K304" s="6">
        <v>47.095132922974301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2768.8620049000001</v>
      </c>
      <c r="E305" s="6">
        <v>10.751702263823599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27122.938478399999</v>
      </c>
      <c r="E306" s="6">
        <v>2.2066375747246698</v>
      </c>
      <c r="F306" s="6">
        <v>99.442090697243302</v>
      </c>
      <c r="G306" s="6">
        <v>0.45603044287371702</v>
      </c>
      <c r="H306" s="6">
        <v>152.17036959999999</v>
      </c>
      <c r="I306" s="6">
        <v>81.697073026770695</v>
      </c>
      <c r="J306" s="6">
        <v>0.55790930275667105</v>
      </c>
      <c r="K306" s="6">
        <v>81.283141250524494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88508.596216799997</v>
      </c>
      <c r="E308" s="6">
        <v>1.6886659783794999</v>
      </c>
      <c r="F308" s="6">
        <v>99.532229650198502</v>
      </c>
      <c r="G308" s="6">
        <v>0.34703105478005403</v>
      </c>
      <c r="H308" s="6">
        <v>415.96272040000002</v>
      </c>
      <c r="I308" s="6">
        <v>73.781574863206004</v>
      </c>
      <c r="J308" s="6">
        <v>0.46777034980152099</v>
      </c>
      <c r="K308" s="6">
        <v>73.841308357348595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30486.838814300001</v>
      </c>
      <c r="E310" s="6">
        <v>1.15860044311124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57180.431449800002</v>
      </c>
      <c r="E312" s="6">
        <v>2.5388149852577802</v>
      </c>
      <c r="F312" s="6">
        <v>99.849024915758605</v>
      </c>
      <c r="G312" s="6">
        <v>0.15006178589691499</v>
      </c>
      <c r="H312" s="6">
        <v>86.458735700000005</v>
      </c>
      <c r="I312" s="6">
        <v>100</v>
      </c>
      <c r="J312" s="6">
        <v>0.15097508424142</v>
      </c>
      <c r="K312" s="6">
        <v>99.245005056361506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47020.612065499998</v>
      </c>
      <c r="E314" s="6">
        <v>2.0191076514689499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2675.1514476000002</v>
      </c>
      <c r="E315" s="6">
        <v>18.5806950933029</v>
      </c>
      <c r="F315" s="6">
        <v>97.268567129831894</v>
      </c>
      <c r="G315" s="6">
        <v>2.8078630979137502</v>
      </c>
      <c r="H315" s="6">
        <v>75.121869399999994</v>
      </c>
      <c r="I315" s="6">
        <v>100</v>
      </c>
      <c r="J315" s="6">
        <v>2.7314328701680801</v>
      </c>
      <c r="K315" s="6">
        <v>99.990310292339203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46788.176884200002</v>
      </c>
      <c r="E316" s="6">
        <v>1.8289572595685999</v>
      </c>
      <c r="F316" s="6">
        <v>99.7353404232786</v>
      </c>
      <c r="G316" s="6">
        <v>0.18924541918471199</v>
      </c>
      <c r="H316" s="6">
        <v>124.1579869</v>
      </c>
      <c r="I316" s="6">
        <v>71.179743357753907</v>
      </c>
      <c r="J316" s="6">
        <v>0.26465957672144502</v>
      </c>
      <c r="K316" s="6">
        <v>71.315977074197207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527.09577149999996</v>
      </c>
      <c r="E317" s="6">
        <v>17.489581629292299</v>
      </c>
      <c r="F317" s="6">
        <v>100</v>
      </c>
      <c r="G317" s="6">
        <v>1.9417336215901399E-15</v>
      </c>
      <c r="H317" s="6"/>
      <c r="I317" s="6"/>
      <c r="J317" s="6"/>
      <c r="K317" s="6"/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11013.606462199999</v>
      </c>
      <c r="E318" s="6">
        <v>2.1958486910123201</v>
      </c>
      <c r="F318" s="6">
        <v>99.852385440090401</v>
      </c>
      <c r="G318" s="6">
        <v>0.14712040965284001</v>
      </c>
      <c r="H318" s="6">
        <v>16.2817209</v>
      </c>
      <c r="I318" s="6">
        <v>100</v>
      </c>
      <c r="J318" s="6">
        <v>0.14761455990956299</v>
      </c>
      <c r="K318" s="6">
        <v>99.518122465422195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21434.760824500001</v>
      </c>
      <c r="E320" s="6">
        <v>1.89204655169866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9519.6194252999994</v>
      </c>
      <c r="E322" s="6">
        <v>1.6138135311175399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2488.6534753999999</v>
      </c>
      <c r="E323" s="6">
        <v>15.8836130586501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40127.418781200002</v>
      </c>
      <c r="E324" s="6">
        <v>1.5103109450110499</v>
      </c>
      <c r="F324" s="6">
        <v>99.869748475757703</v>
      </c>
      <c r="G324" s="6">
        <v>0.13029347374295799</v>
      </c>
      <c r="H324" s="6">
        <v>52.334741399999999</v>
      </c>
      <c r="I324" s="6">
        <v>100</v>
      </c>
      <c r="J324" s="6">
        <v>0.13025152424233499</v>
      </c>
      <c r="K324" s="6">
        <v>99.901913059629194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996.87686410000003</v>
      </c>
      <c r="E325" s="6">
        <v>13.600055225472101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18183.646654</v>
      </c>
      <c r="E326" s="6">
        <v>1.41672405726356</v>
      </c>
      <c r="F326" s="6">
        <v>99.914480197209599</v>
      </c>
      <c r="G326" s="6">
        <v>8.5629817225361199E-2</v>
      </c>
      <c r="H326" s="6">
        <v>15.563929</v>
      </c>
      <c r="I326" s="6">
        <v>100</v>
      </c>
      <c r="J326" s="6">
        <v>8.5519802790448296E-2</v>
      </c>
      <c r="K326" s="6">
        <v>100.043012241483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841.74784420000003</v>
      </c>
      <c r="E327" s="6">
        <v>18.354153953127799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20512.121594799999</v>
      </c>
      <c r="E328" s="6">
        <v>2.4957093340981902</v>
      </c>
      <c r="F328" s="6">
        <v>99.933499103041001</v>
      </c>
      <c r="G328" s="6">
        <v>6.6614532545883898E-2</v>
      </c>
      <c r="H328" s="6">
        <v>13.6498221</v>
      </c>
      <c r="I328" s="6">
        <v>99.999999999999801</v>
      </c>
      <c r="J328" s="6">
        <v>6.6500896959036299E-2</v>
      </c>
      <c r="K328" s="6">
        <v>100.10426374435499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1757.8821762</v>
      </c>
      <c r="E329" s="6">
        <v>18.986884110163199</v>
      </c>
      <c r="F329" s="6">
        <v>97.734894034045695</v>
      </c>
      <c r="G329" s="6">
        <v>2.2997293102645502</v>
      </c>
      <c r="H329" s="6">
        <v>40.740714400000002</v>
      </c>
      <c r="I329" s="6">
        <v>100</v>
      </c>
      <c r="J329" s="6">
        <v>2.2651059659542798</v>
      </c>
      <c r="K329" s="6">
        <v>99.2288236506418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43353.007852199997</v>
      </c>
      <c r="E330" s="6">
        <v>1.91197200203377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279.77748600000001</v>
      </c>
      <c r="E331" s="6">
        <v>22.200612374258199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9003.6166131000009</v>
      </c>
      <c r="E332" s="6">
        <v>1.5223618858713099</v>
      </c>
      <c r="F332" s="6">
        <v>100</v>
      </c>
      <c r="G332" s="6">
        <v>1.6901612175060999E-16</v>
      </c>
      <c r="H332" s="6"/>
      <c r="I332" s="6"/>
      <c r="J332" s="6"/>
      <c r="K332" s="6"/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4993.3421019999996</v>
      </c>
      <c r="E333" s="6">
        <v>18.465217431021902</v>
      </c>
      <c r="F333" s="6">
        <v>100</v>
      </c>
      <c r="G333" s="6">
        <v>2.0500509546630299E-15</v>
      </c>
      <c r="H333" s="6"/>
      <c r="I333" s="6"/>
      <c r="J333" s="6"/>
      <c r="K333" s="6"/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57902.607553200003</v>
      </c>
      <c r="E334" s="6">
        <v>2.88903372806505</v>
      </c>
      <c r="F334" s="6">
        <v>99.899983178878401</v>
      </c>
      <c r="G334" s="6">
        <v>0.100321303104943</v>
      </c>
      <c r="H334" s="6">
        <v>57.970327500000003</v>
      </c>
      <c r="I334" s="6">
        <v>99.999999999999901</v>
      </c>
      <c r="J334" s="6">
        <v>0.10001682112162499</v>
      </c>
      <c r="K334" s="6">
        <v>100.204109471542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12746.759902100001</v>
      </c>
      <c r="E335" s="6">
        <v>10.3798317411505</v>
      </c>
      <c r="F335" s="6">
        <v>99.188777887648399</v>
      </c>
      <c r="G335" s="6">
        <v>0.819094038523691</v>
      </c>
      <c r="H335" s="6">
        <v>104.25023590000001</v>
      </c>
      <c r="I335" s="6">
        <v>100</v>
      </c>
      <c r="J335" s="6">
        <v>0.81122211235158503</v>
      </c>
      <c r="K335" s="6">
        <v>100.151284610215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65976.023271400001</v>
      </c>
      <c r="E336" s="6">
        <v>2.96872198248102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5398.9959505999996</v>
      </c>
      <c r="E337" s="6">
        <v>10.653925129972899</v>
      </c>
      <c r="F337" s="6">
        <v>100</v>
      </c>
      <c r="G337" s="6">
        <v>1.18282329819285E-15</v>
      </c>
      <c r="H337" s="6"/>
      <c r="I337" s="6"/>
      <c r="J337" s="6"/>
      <c r="K337" s="6"/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40316.151118499998</v>
      </c>
      <c r="E338" s="6">
        <v>2.7392422201762701</v>
      </c>
      <c r="F338" s="6">
        <v>99.890554047202997</v>
      </c>
      <c r="G338" s="6">
        <v>0.10954940829239999</v>
      </c>
      <c r="H338" s="6">
        <v>44.172741000000002</v>
      </c>
      <c r="I338" s="6">
        <v>99.999999999999901</v>
      </c>
      <c r="J338" s="6">
        <v>0.109445952797038</v>
      </c>
      <c r="K338" s="6">
        <v>99.984977152734302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31826.943411100001</v>
      </c>
      <c r="E340" s="6">
        <v>2.02741918577511</v>
      </c>
      <c r="F340" s="6">
        <v>100</v>
      </c>
      <c r="G340" s="6">
        <v>0</v>
      </c>
      <c r="H340" s="6"/>
      <c r="I340" s="6"/>
      <c r="J340" s="6"/>
      <c r="K340" s="6"/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306.50342260000002</v>
      </c>
      <c r="E341" s="6">
        <v>15.1561255601368</v>
      </c>
      <c r="F341" s="6">
        <v>100</v>
      </c>
      <c r="G341" s="6">
        <v>1.68266795609738E-15</v>
      </c>
      <c r="H341" s="6"/>
      <c r="I341" s="6"/>
      <c r="J341" s="6"/>
      <c r="K341" s="6"/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5325.3232153999998</v>
      </c>
      <c r="E342" s="6">
        <v>2.5198953352219702</v>
      </c>
      <c r="F342" s="6">
        <v>97.892255323903797</v>
      </c>
      <c r="G342" s="6">
        <v>0.66871150488414699</v>
      </c>
      <c r="H342" s="6">
        <v>114.6609772</v>
      </c>
      <c r="I342" s="6">
        <v>31.604859747050199</v>
      </c>
      <c r="J342" s="6">
        <v>2.1077446760961802</v>
      </c>
      <c r="K342" s="6">
        <v>31.057688398670098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4690.3259281999999</v>
      </c>
      <c r="E344" s="6">
        <v>2.3038978440717002</v>
      </c>
      <c r="F344" s="6">
        <v>100</v>
      </c>
      <c r="G344" s="6">
        <v>0</v>
      </c>
      <c r="H344" s="6"/>
      <c r="I344" s="6"/>
      <c r="J344" s="6"/>
      <c r="K344" s="6"/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334.8644749</v>
      </c>
      <c r="E345" s="6">
        <v>16.210226177892601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7268.3307390999998</v>
      </c>
      <c r="E346" s="6">
        <v>1.8696345299347199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309.23260440000001</v>
      </c>
      <c r="E347" s="6">
        <v>18.144355684648598</v>
      </c>
      <c r="F347" s="6">
        <v>100</v>
      </c>
      <c r="G347" s="6">
        <v>2.0144281448085299E-15</v>
      </c>
      <c r="H347" s="6"/>
      <c r="I347" s="6"/>
      <c r="J347" s="6"/>
      <c r="K347" s="6"/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7274.2246323999998</v>
      </c>
      <c r="E348" s="6">
        <v>1.85482453299859</v>
      </c>
      <c r="F348" s="6">
        <v>99.668744391866596</v>
      </c>
      <c r="G348" s="6">
        <v>0.19092962034233699</v>
      </c>
      <c r="H348" s="6">
        <v>24.176362600000001</v>
      </c>
      <c r="I348" s="6">
        <v>57.389808606231902</v>
      </c>
      <c r="J348" s="6">
        <v>0.33125560813338101</v>
      </c>
      <c r="K348" s="6">
        <v>57.447225222747399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947.37975859999995</v>
      </c>
      <c r="E349" s="6">
        <v>16.6016385441328</v>
      </c>
      <c r="F349" s="6">
        <v>98.584601756112804</v>
      </c>
      <c r="G349" s="6">
        <v>1.43469467285432</v>
      </c>
      <c r="H349" s="6">
        <v>13.601714899999999</v>
      </c>
      <c r="I349" s="6">
        <v>100</v>
      </c>
      <c r="J349" s="6">
        <v>1.41539824388716</v>
      </c>
      <c r="K349" s="6">
        <v>99.928626855238093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12071.884995799999</v>
      </c>
      <c r="E350" s="6">
        <v>3.24721938132878</v>
      </c>
      <c r="F350" s="6">
        <v>94.352425298712603</v>
      </c>
      <c r="G350" s="6">
        <v>2.4497017636678602</v>
      </c>
      <c r="H350" s="6">
        <v>722.57678680000004</v>
      </c>
      <c r="I350" s="6">
        <v>41.374421454134897</v>
      </c>
      <c r="J350" s="6">
        <v>5.6475747012873798</v>
      </c>
      <c r="K350" s="6">
        <v>40.926471075789102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429.39117720000002</v>
      </c>
      <c r="E351" s="6">
        <v>20.595760845083301</v>
      </c>
      <c r="F351" s="6">
        <v>100</v>
      </c>
      <c r="G351" s="6">
        <v>0</v>
      </c>
      <c r="H351" s="6"/>
      <c r="I351" s="6"/>
      <c r="J351" s="6"/>
      <c r="K351" s="6"/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17580.4720213</v>
      </c>
      <c r="E352" s="6">
        <v>1.88212784497062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506.91620569999998</v>
      </c>
      <c r="E353" s="6">
        <v>17.027582521678301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19195.489425200001</v>
      </c>
      <c r="E354" s="6">
        <v>1.67277914048731</v>
      </c>
      <c r="F354" s="6">
        <v>100</v>
      </c>
      <c r="G354" s="6">
        <v>1.85715791688169E-16</v>
      </c>
      <c r="H354" s="6"/>
      <c r="I354" s="6"/>
      <c r="J354" s="6"/>
      <c r="K354" s="6"/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226.80717670000001</v>
      </c>
      <c r="E355" s="6">
        <v>24.1045839580229</v>
      </c>
      <c r="F355" s="6">
        <v>95.240111012005599</v>
      </c>
      <c r="G355" s="6">
        <v>4.9366427572419402</v>
      </c>
      <c r="H355" s="6">
        <v>11.3353184</v>
      </c>
      <c r="I355" s="6">
        <v>100</v>
      </c>
      <c r="J355" s="6">
        <v>4.7598889879944002</v>
      </c>
      <c r="K355" s="6">
        <v>98.776758326131102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15257.690260400001</v>
      </c>
      <c r="E356" s="6">
        <v>1.8591291454602801</v>
      </c>
      <c r="F356" s="6">
        <v>99.464842244685798</v>
      </c>
      <c r="G356" s="6">
        <v>0.317697962691112</v>
      </c>
      <c r="H356" s="6">
        <v>82.092034600000005</v>
      </c>
      <c r="I356" s="6">
        <v>58.887157533549697</v>
      </c>
      <c r="J356" s="6">
        <v>0.53515775531415399</v>
      </c>
      <c r="K356" s="6">
        <v>59.047593773502399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920.23953119999999</v>
      </c>
      <c r="E357" s="6">
        <v>20.814601380789099</v>
      </c>
      <c r="F357" s="6">
        <v>100</v>
      </c>
      <c r="G357" s="6">
        <v>0</v>
      </c>
      <c r="H357" s="6"/>
      <c r="I357" s="6"/>
      <c r="J357" s="6"/>
      <c r="K357" s="6"/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14497.5815583</v>
      </c>
      <c r="E358" s="6">
        <v>2.5982490627727999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13200.483021800001</v>
      </c>
      <c r="E360" s="6">
        <v>1.4467447879280799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10740.670453299999</v>
      </c>
      <c r="E362" s="6">
        <v>1.4136400225450301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18628.6366586</v>
      </c>
      <c r="E364" s="6">
        <v>1.32368028773923</v>
      </c>
      <c r="F364" s="6">
        <v>99.920672002513797</v>
      </c>
      <c r="G364" s="6">
        <v>7.9116204695535097E-2</v>
      </c>
      <c r="H364" s="6">
        <v>14.789456599999999</v>
      </c>
      <c r="I364" s="6">
        <v>99.999999999999901</v>
      </c>
      <c r="J364" s="6">
        <v>7.9327997486160207E-2</v>
      </c>
      <c r="K364" s="6">
        <v>99.653900135894503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19526.207294899999</v>
      </c>
      <c r="E366" s="6">
        <v>1.56192596530215</v>
      </c>
      <c r="F366" s="6">
        <v>99.883906617473201</v>
      </c>
      <c r="G366" s="6">
        <v>0.116002140860267</v>
      </c>
      <c r="H366" s="6">
        <v>22.694981899999998</v>
      </c>
      <c r="I366" s="6">
        <v>99.999999999999801</v>
      </c>
      <c r="J366" s="6">
        <v>0.116093382526822</v>
      </c>
      <c r="K366" s="6">
        <v>99.805404519390905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17008.076600100001</v>
      </c>
      <c r="E368" s="6">
        <v>0.92078024417306503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4479.3908751999998</v>
      </c>
      <c r="E370" s="6">
        <v>1.8190405872442099</v>
      </c>
      <c r="F370" s="6">
        <v>99.924241817968806</v>
      </c>
      <c r="G370" s="6">
        <v>7.6003187806966299E-2</v>
      </c>
      <c r="H370" s="6">
        <v>3.3960778999999999</v>
      </c>
      <c r="I370" s="6">
        <v>100</v>
      </c>
      <c r="J370" s="6">
        <v>7.5758182031191501E-2</v>
      </c>
      <c r="K370" s="6">
        <v>100.247401848066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70689.229018099999</v>
      </c>
      <c r="E372" s="6">
        <v>2.1719783741104002</v>
      </c>
      <c r="F372" s="6">
        <v>100</v>
      </c>
      <c r="G372" s="6">
        <v>0</v>
      </c>
      <c r="H372" s="6"/>
      <c r="I372" s="6"/>
      <c r="J372" s="6"/>
      <c r="K372" s="6"/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42045.876051300002</v>
      </c>
      <c r="E374" s="6">
        <v>1.8750936964325899</v>
      </c>
      <c r="F374" s="6">
        <v>99.875113026287195</v>
      </c>
      <c r="G374" s="6">
        <v>0.12501813711343299</v>
      </c>
      <c r="H374" s="6">
        <v>52.575482100000002</v>
      </c>
      <c r="I374" s="6">
        <v>99.999999999999702</v>
      </c>
      <c r="J374" s="6">
        <v>0.12488697371276899</v>
      </c>
      <c r="K374" s="6">
        <v>99.980007548724899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13274.422189999999</v>
      </c>
      <c r="E376" s="6">
        <v>2.15300611033078</v>
      </c>
      <c r="F376" s="6">
        <v>99.823345915097207</v>
      </c>
      <c r="G376" s="6">
        <v>0.176842309476792</v>
      </c>
      <c r="H376" s="6">
        <v>23.4913074</v>
      </c>
      <c r="I376" s="6">
        <v>100</v>
      </c>
      <c r="J376" s="6">
        <v>0.17665408490281601</v>
      </c>
      <c r="K376" s="6">
        <v>99.929707490421706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20473.8143175</v>
      </c>
      <c r="E378" s="6">
        <v>1.8730718226685199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990.53555989999995</v>
      </c>
      <c r="E379" s="6">
        <v>19.367432976024801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25771.192110200001</v>
      </c>
      <c r="E380" s="6">
        <v>2.0258936065140798</v>
      </c>
      <c r="F380" s="6">
        <v>100</v>
      </c>
      <c r="G380" s="6">
        <v>2.2491937273928299E-16</v>
      </c>
      <c r="H380" s="6"/>
      <c r="I380" s="6"/>
      <c r="J380" s="6"/>
      <c r="K380" s="6"/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17431.6151866</v>
      </c>
      <c r="E382" s="6">
        <v>2.7343217583092301</v>
      </c>
      <c r="F382" s="6">
        <v>99.799742843267396</v>
      </c>
      <c r="G382" s="6">
        <v>0.197705901520661</v>
      </c>
      <c r="H382" s="6">
        <v>34.978103099999998</v>
      </c>
      <c r="I382" s="6">
        <v>100</v>
      </c>
      <c r="J382" s="6">
        <v>0.200257156732598</v>
      </c>
      <c r="K382" s="6">
        <v>98.528304567436706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441.12691050000001</v>
      </c>
      <c r="E383" s="6">
        <v>15.545242130080901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6388.5345282999997</v>
      </c>
      <c r="E384" s="6">
        <v>2.6983613104916899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27182.558857100001</v>
      </c>
      <c r="E386" s="6">
        <v>1.80753768222835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2385.6005316000001</v>
      </c>
      <c r="E387" s="6">
        <v>13.2138275488239</v>
      </c>
      <c r="F387" s="6">
        <v>93.3913050110055</v>
      </c>
      <c r="G387" s="6">
        <v>3.6223668552411601</v>
      </c>
      <c r="H387" s="6">
        <v>168.8134273</v>
      </c>
      <c r="I387" s="6">
        <v>52.612252934921997</v>
      </c>
      <c r="J387" s="6">
        <v>6.6086949889944897</v>
      </c>
      <c r="K387" s="6">
        <v>51.189768691542596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21750.513611999999</v>
      </c>
      <c r="E388" s="6">
        <v>3.6618175058250002</v>
      </c>
      <c r="F388" s="6">
        <v>96.265198315385106</v>
      </c>
      <c r="G388" s="6">
        <v>1.8969483159290299</v>
      </c>
      <c r="H388" s="6">
        <v>843.85485410000001</v>
      </c>
      <c r="I388" s="6">
        <v>48.838866662998797</v>
      </c>
      <c r="J388" s="6">
        <v>3.7348016846148999</v>
      </c>
      <c r="K388" s="6">
        <v>48.894190708756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881.29327969999997</v>
      </c>
      <c r="E389" s="6">
        <v>18.410617494807401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17805.097888100001</v>
      </c>
      <c r="E390" s="6">
        <v>2.03047586152229</v>
      </c>
      <c r="F390" s="6">
        <v>98.784720011362197</v>
      </c>
      <c r="G390" s="6">
        <v>0.88017525391002704</v>
      </c>
      <c r="H390" s="6">
        <v>219.04378689999999</v>
      </c>
      <c r="I390" s="6">
        <v>71.5305127522807</v>
      </c>
      <c r="J390" s="6">
        <v>1.2152799886377901</v>
      </c>
      <c r="K390" s="6">
        <v>71.545542452230606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213.69301350000001</v>
      </c>
      <c r="E391" s="6">
        <v>27.439014693408701</v>
      </c>
      <c r="F391" s="6">
        <v>100</v>
      </c>
      <c r="G391" s="6">
        <v>3.0463425885650301E-15</v>
      </c>
      <c r="H391" s="6"/>
      <c r="I391" s="6"/>
      <c r="J391" s="6"/>
      <c r="K391" s="6"/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6602.0226516000002</v>
      </c>
      <c r="E392" s="6">
        <v>1.74185278703361</v>
      </c>
      <c r="F392" s="6">
        <v>100</v>
      </c>
      <c r="G392" s="6">
        <v>0</v>
      </c>
      <c r="H392" s="6"/>
      <c r="I392" s="6"/>
      <c r="J392" s="6"/>
      <c r="K392" s="6"/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362.0287629</v>
      </c>
      <c r="E393" s="6">
        <v>22.719025280161901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12042.0243909</v>
      </c>
      <c r="E394" s="6">
        <v>2.756402754047</v>
      </c>
      <c r="F394" s="6">
        <v>99.457459896973404</v>
      </c>
      <c r="G394" s="6">
        <v>0.40012192321213702</v>
      </c>
      <c r="H394" s="6">
        <v>65.689201800000006</v>
      </c>
      <c r="I394" s="6">
        <v>73.586867778815005</v>
      </c>
      <c r="J394" s="6">
        <v>0.54254010302659805</v>
      </c>
      <c r="K394" s="6">
        <v>73.349619520789702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1080.7183393</v>
      </c>
      <c r="E395" s="6">
        <v>14.5929853890821</v>
      </c>
      <c r="F395" s="6">
        <v>90.687743893838203</v>
      </c>
      <c r="G395" s="6">
        <v>5.6583115585490704</v>
      </c>
      <c r="H395" s="6">
        <v>110.9733854</v>
      </c>
      <c r="I395" s="6">
        <v>60.368572902231101</v>
      </c>
      <c r="J395" s="6">
        <v>9.3122561061617493</v>
      </c>
      <c r="K395" s="6">
        <v>55.103672369331399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16700.449168800002</v>
      </c>
      <c r="E396" s="6">
        <v>3.2942269046952801</v>
      </c>
      <c r="F396" s="6">
        <v>94.523811872478404</v>
      </c>
      <c r="G396" s="6">
        <v>2.6897715848762802</v>
      </c>
      <c r="H396" s="6">
        <v>967.53188060000002</v>
      </c>
      <c r="I396" s="6">
        <v>47.365286882391203</v>
      </c>
      <c r="J396" s="6">
        <v>5.4761881275215503</v>
      </c>
      <c r="K396" s="6">
        <v>46.427817552691202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36704.289900600001</v>
      </c>
      <c r="E398" s="6">
        <v>2.5278586065367801</v>
      </c>
      <c r="F398" s="6">
        <v>99.711859376545803</v>
      </c>
      <c r="G398" s="6">
        <v>0.166385049184783</v>
      </c>
      <c r="H398" s="6">
        <v>106.0655878</v>
      </c>
      <c r="I398" s="6">
        <v>57.389534567306796</v>
      </c>
      <c r="J398" s="6">
        <v>0.28814062345424601</v>
      </c>
      <c r="K398" s="6">
        <v>57.578006279656499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32498.172839999999</v>
      </c>
      <c r="E400" s="6">
        <v>2.7079289949441598</v>
      </c>
      <c r="F400" s="6">
        <v>99.885519092846494</v>
      </c>
      <c r="G400" s="6">
        <v>0.113387902337986</v>
      </c>
      <c r="H400" s="6">
        <v>37.246843599999998</v>
      </c>
      <c r="I400" s="6">
        <v>99.999999999999801</v>
      </c>
      <c r="J400" s="6">
        <v>0.11448090715355</v>
      </c>
      <c r="K400" s="6">
        <v>98.931863535005903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851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457</v>
      </c>
      <c r="I410" s="5" t="s">
        <v>458</v>
      </c>
      <c r="J410" s="5" t="s">
        <v>459</v>
      </c>
      <c r="K410" s="5" t="s">
        <v>460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148.5016028</v>
      </c>
      <c r="E412" s="6"/>
      <c r="F412" s="6">
        <v>97.455679199023095</v>
      </c>
      <c r="G412" s="6"/>
      <c r="H412" s="6">
        <v>3.8770004999999998</v>
      </c>
      <c r="I412" s="6"/>
      <c r="J412" s="6">
        <v>2.5443208009769198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8.4924625000000002</v>
      </c>
      <c r="E413" s="6"/>
      <c r="F413" s="6">
        <v>100</v>
      </c>
      <c r="G413" s="6"/>
      <c r="H413" s="6"/>
      <c r="I413" s="6"/>
      <c r="J413" s="6"/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358.38191749999999</v>
      </c>
      <c r="E414" s="6"/>
      <c r="F414" s="6">
        <v>99.061032863849803</v>
      </c>
      <c r="G414" s="6"/>
      <c r="H414" s="6">
        <v>3.3969849999999999</v>
      </c>
      <c r="I414" s="6"/>
      <c r="J414" s="6">
        <v>0.93896713615023497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324.05098390000001</v>
      </c>
      <c r="E416" s="6"/>
      <c r="F416" s="6">
        <v>99.377563668469406</v>
      </c>
      <c r="G416" s="6"/>
      <c r="H416" s="6">
        <v>2.0296443000000002</v>
      </c>
      <c r="I416" s="6"/>
      <c r="J416" s="6">
        <v>0.62243633153059497</v>
      </c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193.11199690000001</v>
      </c>
      <c r="E417" s="6"/>
      <c r="F417" s="6">
        <v>98.483680489621605</v>
      </c>
      <c r="G417" s="6"/>
      <c r="H417" s="6">
        <v>2.9732793000000002</v>
      </c>
      <c r="I417" s="6"/>
      <c r="J417" s="6">
        <v>1.51631951037841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2710.1295989999999</v>
      </c>
      <c r="E418" s="6"/>
      <c r="F418" s="6">
        <v>99.173152329645006</v>
      </c>
      <c r="G418" s="6"/>
      <c r="H418" s="6">
        <v>22.595473599999998</v>
      </c>
      <c r="I418" s="6"/>
      <c r="J418" s="6">
        <v>0.82684767035499696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49.745888200000003</v>
      </c>
      <c r="E419" s="6"/>
      <c r="F419" s="6">
        <v>94.886723678661099</v>
      </c>
      <c r="G419" s="6"/>
      <c r="H419" s="6">
        <v>2.6807172000000001</v>
      </c>
      <c r="I419" s="6"/>
      <c r="J419" s="6">
        <v>5.1132763213389403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1190.8535222</v>
      </c>
      <c r="E420" s="6"/>
      <c r="F420" s="6">
        <v>99.6252015298153</v>
      </c>
      <c r="G420" s="6"/>
      <c r="H420" s="6">
        <v>4.4800921000000002</v>
      </c>
      <c r="I420" s="6"/>
      <c r="J420" s="6">
        <v>0.37479847018471002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155.1566206</v>
      </c>
      <c r="E421" s="6"/>
      <c r="F421" s="6">
        <v>97.550851551096002</v>
      </c>
      <c r="G421" s="6"/>
      <c r="H421" s="6">
        <v>3.8954206</v>
      </c>
      <c r="I421" s="6"/>
      <c r="J421" s="6">
        <v>2.4491484489040301</v>
      </c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2739.9185597999999</v>
      </c>
      <c r="E422" s="6"/>
      <c r="F422" s="6">
        <v>95.390268847454706</v>
      </c>
      <c r="G422" s="6"/>
      <c r="H422" s="6">
        <v>132.40646129999999</v>
      </c>
      <c r="I422" s="6"/>
      <c r="J422" s="6">
        <v>4.6097311525453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115.4964736</v>
      </c>
      <c r="E423" s="6"/>
      <c r="F423" s="6">
        <v>100</v>
      </c>
      <c r="G423" s="6"/>
      <c r="H423" s="6"/>
      <c r="I423" s="6"/>
      <c r="J423" s="6"/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1017.8126736</v>
      </c>
      <c r="E424" s="6"/>
      <c r="F424" s="6">
        <v>99.823008849557496</v>
      </c>
      <c r="G424" s="6"/>
      <c r="H424" s="6">
        <v>1.8046324</v>
      </c>
      <c r="I424" s="6"/>
      <c r="J424" s="6">
        <v>0.17699115044247801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852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457</v>
      </c>
      <c r="I434" s="5" t="s">
        <v>458</v>
      </c>
      <c r="J434" s="5" t="s">
        <v>459</v>
      </c>
      <c r="K434" s="5" t="s">
        <v>460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537.58674610000003</v>
      </c>
      <c r="E435" s="6"/>
      <c r="F435" s="6">
        <v>98.254654372661307</v>
      </c>
      <c r="G435" s="6"/>
      <c r="H435" s="6">
        <v>9.5494170999999994</v>
      </c>
      <c r="I435" s="6"/>
      <c r="J435" s="6">
        <v>1.74534562733871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8489.6488587999993</v>
      </c>
      <c r="E436" s="6"/>
      <c r="F436" s="6">
        <v>98.030189625428605</v>
      </c>
      <c r="G436" s="6"/>
      <c r="H436" s="6">
        <v>170.5902892</v>
      </c>
      <c r="I436" s="6"/>
      <c r="J436" s="6">
        <v>1.9698103745714199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251.8507778</v>
      </c>
      <c r="E437" s="6">
        <v>20.517146842352901</v>
      </c>
      <c r="F437" s="6">
        <v>100</v>
      </c>
      <c r="G437" s="6">
        <v>0</v>
      </c>
      <c r="H437" s="6"/>
      <c r="I437" s="6"/>
      <c r="J437" s="6"/>
      <c r="K437" s="6"/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7788.2482161999997</v>
      </c>
      <c r="E438" s="6">
        <v>1.1949548123779301</v>
      </c>
      <c r="F438" s="6">
        <v>99.728837028334198</v>
      </c>
      <c r="G438" s="6">
        <v>0.19273723483300101</v>
      </c>
      <c r="H438" s="6">
        <v>21.176267500000002</v>
      </c>
      <c r="I438" s="6">
        <v>70.990952507754002</v>
      </c>
      <c r="J438" s="6">
        <v>0.27116297166583198</v>
      </c>
      <c r="K438" s="6">
        <v>70.885269341419004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129.4300456</v>
      </c>
      <c r="E439" s="6">
        <v>19.826264416933501</v>
      </c>
      <c r="F439" s="6">
        <v>100</v>
      </c>
      <c r="G439" s="6">
        <v>0</v>
      </c>
      <c r="H439" s="6"/>
      <c r="I439" s="6"/>
      <c r="J439" s="6"/>
      <c r="K439" s="6"/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3645.5423015000001</v>
      </c>
      <c r="E440" s="6">
        <v>2.2697471272478</v>
      </c>
      <c r="F440" s="6">
        <v>100</v>
      </c>
      <c r="G440" s="6">
        <v>0</v>
      </c>
      <c r="H440" s="6"/>
      <c r="I440" s="6"/>
      <c r="J440" s="6"/>
      <c r="K440" s="6"/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32.818632999999998</v>
      </c>
      <c r="E441" s="6">
        <v>22.706313976764601</v>
      </c>
      <c r="F441" s="6">
        <v>100</v>
      </c>
      <c r="G441" s="6">
        <v>5.0418145162743998E-15</v>
      </c>
      <c r="H441" s="6"/>
      <c r="I441" s="6"/>
      <c r="J441" s="6"/>
      <c r="K441" s="6"/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586.20868599999994</v>
      </c>
      <c r="E442" s="6">
        <v>4.5170445049901504</v>
      </c>
      <c r="F442" s="6">
        <v>99.043977055449304</v>
      </c>
      <c r="G442" s="6">
        <v>0.49443163246949501</v>
      </c>
      <c r="H442" s="6">
        <v>5.658385</v>
      </c>
      <c r="I442" s="6">
        <v>51.536394906900398</v>
      </c>
      <c r="J442" s="6">
        <v>0.95602294455066905</v>
      </c>
      <c r="K442" s="6">
        <v>51.2231171238397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230.6345857</v>
      </c>
      <c r="E443" s="6">
        <v>23.295356693049801</v>
      </c>
      <c r="F443" s="6">
        <v>100</v>
      </c>
      <c r="G443" s="6">
        <v>0</v>
      </c>
      <c r="H443" s="6"/>
      <c r="I443" s="6"/>
      <c r="J443" s="6"/>
      <c r="K443" s="6"/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6662.4953306999996</v>
      </c>
      <c r="E444" s="6">
        <v>1.7344879073205499</v>
      </c>
      <c r="F444" s="6">
        <v>99.754406037357597</v>
      </c>
      <c r="G444" s="6">
        <v>0.173626323678504</v>
      </c>
      <c r="H444" s="6">
        <v>16.402971000000001</v>
      </c>
      <c r="I444" s="6">
        <v>70.183678703097499</v>
      </c>
      <c r="J444" s="6">
        <v>0.24559396264238501</v>
      </c>
      <c r="K444" s="6">
        <v>70.522868740951793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26.0495014</v>
      </c>
      <c r="E445" s="6">
        <v>24.306009681716901</v>
      </c>
      <c r="F445" s="6">
        <v>95.216400939470901</v>
      </c>
      <c r="G445" s="6">
        <v>5.0208000409177203</v>
      </c>
      <c r="H445" s="6">
        <v>1.3087070000000001</v>
      </c>
      <c r="I445" s="6">
        <v>100</v>
      </c>
      <c r="J445" s="6">
        <v>4.7835990605291201</v>
      </c>
      <c r="K445" s="6">
        <v>99.937830007027003</v>
      </c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652.62414179999996</v>
      </c>
      <c r="E446" s="6">
        <v>1.34385044968709</v>
      </c>
      <c r="F446" s="6">
        <v>97.389553572684704</v>
      </c>
      <c r="G446" s="6">
        <v>0.74525822363420602</v>
      </c>
      <c r="H446" s="6">
        <v>17.4930503</v>
      </c>
      <c r="I446" s="6">
        <v>27.7480199078326</v>
      </c>
      <c r="J446" s="6">
        <v>2.6104464273152899</v>
      </c>
      <c r="K446" s="6">
        <v>27.8038135303748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42.038972999999999</v>
      </c>
      <c r="E447" s="6">
        <v>27.6911544129083</v>
      </c>
      <c r="F447" s="6">
        <v>100</v>
      </c>
      <c r="G447" s="6">
        <v>0</v>
      </c>
      <c r="H447" s="6"/>
      <c r="I447" s="6"/>
      <c r="J447" s="6"/>
      <c r="K447" s="6"/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1596.2759358000001</v>
      </c>
      <c r="E448" s="6">
        <v>2.0649251864162501</v>
      </c>
      <c r="F448" s="6">
        <v>97.986253003314204</v>
      </c>
      <c r="G448" s="6">
        <v>0.87875973316117795</v>
      </c>
      <c r="H448" s="6">
        <v>32.8055801</v>
      </c>
      <c r="I448" s="6">
        <v>42.824073759489501</v>
      </c>
      <c r="J448" s="6">
        <v>2.0137469966858199</v>
      </c>
      <c r="K448" s="6">
        <v>42.759280924747898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2904.4108812999998</v>
      </c>
      <c r="E450" s="6">
        <v>1.82773161561457</v>
      </c>
      <c r="F450" s="6">
        <v>100</v>
      </c>
      <c r="G450" s="6">
        <v>0</v>
      </c>
      <c r="H450" s="6"/>
      <c r="I450" s="6"/>
      <c r="J450" s="6"/>
      <c r="K450" s="6"/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552</v>
      </c>
    </row>
    <row r="7" spans="1:11" ht="21" x14ac:dyDescent="0.35">
      <c r="A7" s="2" t="s">
        <v>474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904</v>
      </c>
    </row>
    <row r="12" spans="1:11" x14ac:dyDescent="0.25">
      <c r="A12" s="3" t="s">
        <v>916</v>
      </c>
    </row>
    <row r="13" spans="1:11" x14ac:dyDescent="0.25">
      <c r="A13" s="3" t="s">
        <v>917</v>
      </c>
    </row>
    <row r="15" spans="1:11" ht="17.25" x14ac:dyDescent="0.3">
      <c r="A15" s="4" t="s">
        <v>966</v>
      </c>
    </row>
    <row r="16" spans="1:11" x14ac:dyDescent="0.25">
      <c r="A16" s="5" t="s">
        <v>4</v>
      </c>
      <c r="B16" s="5" t="s">
        <v>5</v>
      </c>
      <c r="C16" s="5" t="s">
        <v>6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457</v>
      </c>
      <c r="I16" s="5" t="s">
        <v>458</v>
      </c>
      <c r="J16" s="5" t="s">
        <v>459</v>
      </c>
      <c r="K16" s="5" t="s">
        <v>460</v>
      </c>
    </row>
    <row r="17" spans="1:11" x14ac:dyDescent="0.25">
      <c r="A17" s="6" t="s">
        <v>9</v>
      </c>
      <c r="B17" s="6" t="s">
        <v>13</v>
      </c>
      <c r="C17" s="6" t="s">
        <v>10</v>
      </c>
      <c r="D17" s="6">
        <v>135011.77089389999</v>
      </c>
      <c r="E17" s="6">
        <v>2.1134430667978799</v>
      </c>
      <c r="F17" s="6">
        <v>95.495238100044702</v>
      </c>
      <c r="G17" s="6">
        <v>0.44323632640469102</v>
      </c>
      <c r="H17" s="6">
        <v>6368.8608319000004</v>
      </c>
      <c r="I17" s="6">
        <v>9.8545169163066593</v>
      </c>
      <c r="J17" s="6">
        <v>4.5047618999553301</v>
      </c>
      <c r="K17" s="6">
        <v>9.3960478854664302</v>
      </c>
    </row>
    <row r="18" spans="1:11" x14ac:dyDescent="0.25">
      <c r="A18" s="6" t="s">
        <v>9</v>
      </c>
      <c r="B18" s="6" t="s">
        <v>13</v>
      </c>
      <c r="C18" s="6" t="s">
        <v>11</v>
      </c>
      <c r="D18" s="6">
        <v>2533917.0604833001</v>
      </c>
      <c r="E18" s="6">
        <v>0.26494352304831298</v>
      </c>
      <c r="F18" s="6">
        <v>94.940545587387902</v>
      </c>
      <c r="G18" s="6">
        <v>0.123163795111474</v>
      </c>
      <c r="H18" s="6">
        <v>135034.381502</v>
      </c>
      <c r="I18" s="6">
        <v>2.36071375562434</v>
      </c>
      <c r="J18" s="6">
        <v>5.0594544126121201</v>
      </c>
      <c r="K18" s="6">
        <v>2.3111657801180798</v>
      </c>
    </row>
    <row r="19" spans="1:11" x14ac:dyDescent="0.25">
      <c r="A19" s="6" t="s">
        <v>9</v>
      </c>
      <c r="B19" s="6" t="s">
        <v>920</v>
      </c>
      <c r="C19" s="6" t="s">
        <v>10</v>
      </c>
      <c r="D19" s="6">
        <v>535.86807080000005</v>
      </c>
      <c r="E19" s="6"/>
      <c r="F19" s="6">
        <v>97.940532328534601</v>
      </c>
      <c r="G19" s="6"/>
      <c r="H19" s="6">
        <v>11.2680924</v>
      </c>
      <c r="I19" s="6"/>
      <c r="J19" s="6">
        <v>2.0594676714653701</v>
      </c>
      <c r="K19" s="6"/>
    </row>
    <row r="20" spans="1:11" x14ac:dyDescent="0.25">
      <c r="A20" s="6" t="s">
        <v>9</v>
      </c>
      <c r="B20" s="6" t="s">
        <v>920</v>
      </c>
      <c r="C20" s="6" t="s">
        <v>11</v>
      </c>
      <c r="D20" s="6">
        <v>8236.9147902999994</v>
      </c>
      <c r="E20" s="6"/>
      <c r="F20" s="6">
        <v>95.111862958221394</v>
      </c>
      <c r="G20" s="6"/>
      <c r="H20" s="6">
        <v>423.32435770000001</v>
      </c>
      <c r="I20" s="6"/>
      <c r="J20" s="6">
        <v>4.8881370417786103</v>
      </c>
      <c r="K20" s="6"/>
    </row>
    <row r="21" spans="1:11" x14ac:dyDescent="0.25">
      <c r="A21" s="6" t="s">
        <v>9</v>
      </c>
      <c r="B21" s="6" t="s">
        <v>921</v>
      </c>
      <c r="C21" s="6" t="s">
        <v>10</v>
      </c>
      <c r="D21" s="6">
        <v>134475.90282310001</v>
      </c>
      <c r="E21" s="6">
        <v>2.1214717553644702</v>
      </c>
      <c r="F21" s="6">
        <v>95.485738166121095</v>
      </c>
      <c r="G21" s="6">
        <v>0.44495073234050297</v>
      </c>
      <c r="H21" s="6">
        <v>6357.5927394999999</v>
      </c>
      <c r="I21" s="6">
        <v>9.8713604207244998</v>
      </c>
      <c r="J21" s="6">
        <v>4.5142618338789102</v>
      </c>
      <c r="K21" s="6">
        <v>9.4116049729845503</v>
      </c>
    </row>
    <row r="22" spans="1:11" x14ac:dyDescent="0.25">
      <c r="A22" s="6" t="s">
        <v>9</v>
      </c>
      <c r="B22" s="6" t="s">
        <v>921</v>
      </c>
      <c r="C22" s="6" t="s">
        <v>11</v>
      </c>
      <c r="D22" s="6">
        <v>2525680.1456929999</v>
      </c>
      <c r="E22" s="6">
        <v>0.26548473883073298</v>
      </c>
      <c r="F22" s="6">
        <v>94.939987885509197</v>
      </c>
      <c r="G22" s="6">
        <v>0.123545108233552</v>
      </c>
      <c r="H22" s="6">
        <v>134611.05714429999</v>
      </c>
      <c r="I22" s="6">
        <v>2.3676941574840402</v>
      </c>
      <c r="J22" s="6">
        <v>5.0600121144907799</v>
      </c>
      <c r="K22" s="6">
        <v>2.3180519756893401</v>
      </c>
    </row>
    <row r="23" spans="1:11" x14ac:dyDescent="0.25">
      <c r="A23" t="s">
        <v>984</v>
      </c>
    </row>
    <row r="24" spans="1:11" x14ac:dyDescent="0.25">
      <c r="A24" t="s">
        <v>985</v>
      </c>
    </row>
    <row r="25" spans="1:11" x14ac:dyDescent="0.25">
      <c r="A25" t="s">
        <v>986</v>
      </c>
    </row>
    <row r="26" spans="1:11" x14ac:dyDescent="0.25">
      <c r="A26" t="s">
        <v>987</v>
      </c>
    </row>
    <row r="27" spans="1:11" x14ac:dyDescent="0.25">
      <c r="A27" t="s">
        <v>988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853</v>
      </c>
    </row>
    <row r="32" spans="1:11" x14ac:dyDescent="0.25">
      <c r="A32" s="5" t="s">
        <v>12</v>
      </c>
      <c r="B32" s="5" t="s">
        <v>5</v>
      </c>
      <c r="C32" s="5" t="s">
        <v>6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457</v>
      </c>
      <c r="I32" s="5" t="s">
        <v>458</v>
      </c>
      <c r="J32" s="5" t="s">
        <v>459</v>
      </c>
      <c r="K32" s="5" t="s">
        <v>460</v>
      </c>
    </row>
    <row r="33" spans="1:11" x14ac:dyDescent="0.25">
      <c r="A33" s="6" t="s">
        <v>9</v>
      </c>
      <c r="B33" s="6" t="s">
        <v>13</v>
      </c>
      <c r="C33" s="6" t="s">
        <v>10</v>
      </c>
      <c r="D33" s="6">
        <v>135011.77089389999</v>
      </c>
      <c r="E33" s="6">
        <v>2.1134430667978799</v>
      </c>
      <c r="F33" s="6">
        <v>95.495238100044702</v>
      </c>
      <c r="G33" s="6">
        <v>0.44323632640469102</v>
      </c>
      <c r="H33" s="6">
        <v>6368.8608319000004</v>
      </c>
      <c r="I33" s="6">
        <v>9.8545169163066593</v>
      </c>
      <c r="J33" s="6">
        <v>4.5047618999553301</v>
      </c>
      <c r="K33" s="6">
        <v>9.3960478854664302</v>
      </c>
    </row>
    <row r="34" spans="1:11" x14ac:dyDescent="0.25">
      <c r="A34" s="6" t="s">
        <v>9</v>
      </c>
      <c r="B34" s="6" t="s">
        <v>13</v>
      </c>
      <c r="C34" s="6" t="s">
        <v>11</v>
      </c>
      <c r="D34" s="6">
        <v>2533917.0604833001</v>
      </c>
      <c r="E34" s="6">
        <v>0.26494352304831298</v>
      </c>
      <c r="F34" s="6">
        <v>94.940545587387902</v>
      </c>
      <c r="G34" s="6">
        <v>0.123163795111474</v>
      </c>
      <c r="H34" s="6">
        <v>135034.381502</v>
      </c>
      <c r="I34" s="6">
        <v>2.36071375562434</v>
      </c>
      <c r="J34" s="6">
        <v>5.0594544126121201</v>
      </c>
      <c r="K34" s="6">
        <v>2.3111657801180798</v>
      </c>
    </row>
    <row r="35" spans="1:11" x14ac:dyDescent="0.25">
      <c r="A35" s="6" t="s">
        <v>14</v>
      </c>
      <c r="B35" s="6" t="s">
        <v>15</v>
      </c>
      <c r="C35" s="6" t="s">
        <v>10</v>
      </c>
      <c r="D35" s="6">
        <v>1419.8114475</v>
      </c>
      <c r="E35" s="6">
        <v>16.945598968961001</v>
      </c>
      <c r="F35" s="6">
        <v>90.934856900148802</v>
      </c>
      <c r="G35" s="6">
        <v>6.5497881663578497</v>
      </c>
      <c r="H35" s="6">
        <v>141.5386177</v>
      </c>
      <c r="I35" s="6">
        <v>71.075929044320304</v>
      </c>
      <c r="J35" s="6">
        <v>9.0651430998512001</v>
      </c>
      <c r="K35" s="6">
        <v>65.702663827095606</v>
      </c>
    </row>
    <row r="36" spans="1:11" x14ac:dyDescent="0.25">
      <c r="A36" s="6" t="s">
        <v>14</v>
      </c>
      <c r="B36" s="6" t="s">
        <v>15</v>
      </c>
      <c r="C36" s="6" t="s">
        <v>11</v>
      </c>
      <c r="D36" s="6">
        <v>49593.654123300003</v>
      </c>
      <c r="E36" s="6">
        <v>1.70339132056167</v>
      </c>
      <c r="F36" s="6">
        <v>96.083065657520606</v>
      </c>
      <c r="G36" s="6">
        <v>0.80512833589450306</v>
      </c>
      <c r="H36" s="6">
        <v>2021.7411431999999</v>
      </c>
      <c r="I36" s="6">
        <v>20.289421889526398</v>
      </c>
      <c r="J36" s="6">
        <v>3.9169343424793501</v>
      </c>
      <c r="K36" s="6">
        <v>19.749935024827298</v>
      </c>
    </row>
    <row r="37" spans="1:11" x14ac:dyDescent="0.25">
      <c r="A37" s="6" t="s">
        <v>16</v>
      </c>
      <c r="B37" s="6" t="s">
        <v>17</v>
      </c>
      <c r="C37" s="6" t="s">
        <v>10</v>
      </c>
      <c r="D37" s="6">
        <v>325.77895569999998</v>
      </c>
      <c r="E37" s="6">
        <v>16.651191025464499</v>
      </c>
      <c r="F37" s="6">
        <v>97.928262264308401</v>
      </c>
      <c r="G37" s="6">
        <v>2.1137046312696701</v>
      </c>
      <c r="H37" s="6">
        <v>6.8920712000000002</v>
      </c>
      <c r="I37" s="6">
        <v>100</v>
      </c>
      <c r="J37" s="6">
        <v>2.0717377356915798</v>
      </c>
      <c r="K37" s="6">
        <v>99.911981094056003</v>
      </c>
    </row>
    <row r="38" spans="1:11" x14ac:dyDescent="0.25">
      <c r="A38" s="6" t="s">
        <v>16</v>
      </c>
      <c r="B38" s="6" t="s">
        <v>17</v>
      </c>
      <c r="C38" s="6" t="s">
        <v>11</v>
      </c>
      <c r="D38" s="6">
        <v>11111.3620125</v>
      </c>
      <c r="E38" s="6">
        <v>1.5201884269664101</v>
      </c>
      <c r="F38" s="6">
        <v>94.638215894771406</v>
      </c>
      <c r="G38" s="6">
        <v>0.92680171857559601</v>
      </c>
      <c r="H38" s="6">
        <v>629.52078779999999</v>
      </c>
      <c r="I38" s="6">
        <v>16.649167677524598</v>
      </c>
      <c r="J38" s="6">
        <v>5.36178410522857</v>
      </c>
      <c r="K38" s="6">
        <v>16.358521606394198</v>
      </c>
    </row>
    <row r="39" spans="1:11" x14ac:dyDescent="0.25">
      <c r="A39" s="6" t="s">
        <v>18</v>
      </c>
      <c r="B39" s="6" t="s">
        <v>19</v>
      </c>
      <c r="C39" s="6" t="s">
        <v>10</v>
      </c>
      <c r="D39" s="6">
        <v>524.09547129999999</v>
      </c>
      <c r="E39" s="6">
        <v>30.2878095883407</v>
      </c>
      <c r="F39" s="6">
        <v>99.784535699713402</v>
      </c>
      <c r="G39" s="6">
        <v>0.22537952570658501</v>
      </c>
      <c r="H39" s="6">
        <v>1.131677</v>
      </c>
      <c r="I39" s="6">
        <v>99.999999999999801</v>
      </c>
      <c r="J39" s="6">
        <v>0.215464300286627</v>
      </c>
      <c r="K39" s="6">
        <v>104.376415484774</v>
      </c>
    </row>
    <row r="40" spans="1:11" x14ac:dyDescent="0.25">
      <c r="A40" s="6" t="s">
        <v>18</v>
      </c>
      <c r="B40" s="6" t="s">
        <v>19</v>
      </c>
      <c r="C40" s="6" t="s">
        <v>11</v>
      </c>
      <c r="D40" s="6">
        <v>37926.890602899999</v>
      </c>
      <c r="E40" s="6">
        <v>1.49467287084519</v>
      </c>
      <c r="F40" s="6">
        <v>95.276301847518695</v>
      </c>
      <c r="G40" s="6">
        <v>1.0262744765414999</v>
      </c>
      <c r="H40" s="6">
        <v>1880.3750732999999</v>
      </c>
      <c r="I40" s="6">
        <v>21.056864200621899</v>
      </c>
      <c r="J40" s="6">
        <v>4.7236981524813499</v>
      </c>
      <c r="K40" s="6">
        <v>20.6998063062114</v>
      </c>
    </row>
    <row r="41" spans="1:11" x14ac:dyDescent="0.25">
      <c r="A41" s="6" t="s">
        <v>20</v>
      </c>
      <c r="B41" s="6" t="s">
        <v>21</v>
      </c>
      <c r="C41" s="6" t="s">
        <v>10</v>
      </c>
      <c r="D41" s="6">
        <v>652.51156140000001</v>
      </c>
      <c r="E41" s="6">
        <v>14.754946096801399</v>
      </c>
      <c r="F41" s="6">
        <v>98.937125481815301</v>
      </c>
      <c r="G41" s="6">
        <v>1.0849524672159101</v>
      </c>
      <c r="H41" s="6">
        <v>7.0098853999999999</v>
      </c>
      <c r="I41" s="6">
        <v>99.999999999999901</v>
      </c>
      <c r="J41" s="6">
        <v>1.0628745181846599</v>
      </c>
      <c r="K41" s="6">
        <v>100.99223996270101</v>
      </c>
    </row>
    <row r="42" spans="1:11" x14ac:dyDescent="0.25">
      <c r="A42" s="6" t="s">
        <v>20</v>
      </c>
      <c r="B42" s="6" t="s">
        <v>21</v>
      </c>
      <c r="C42" s="6" t="s">
        <v>11</v>
      </c>
      <c r="D42" s="6">
        <v>12268.0884281</v>
      </c>
      <c r="E42" s="6">
        <v>1.6642619591951999</v>
      </c>
      <c r="F42" s="6">
        <v>97.485264275048095</v>
      </c>
      <c r="G42" s="6">
        <v>0.64811475460437895</v>
      </c>
      <c r="H42" s="6">
        <v>316.468345</v>
      </c>
      <c r="I42" s="6">
        <v>25.4271267150508</v>
      </c>
      <c r="J42" s="6">
        <v>2.5147357249518998</v>
      </c>
      <c r="K42" s="6">
        <v>25.124563788655902</v>
      </c>
    </row>
    <row r="43" spans="1:11" x14ac:dyDescent="0.25">
      <c r="A43" s="6" t="s">
        <v>22</v>
      </c>
      <c r="B43" s="6" t="s">
        <v>23</v>
      </c>
      <c r="C43" s="6" t="s">
        <v>10</v>
      </c>
      <c r="D43" s="6">
        <v>773.50312740000004</v>
      </c>
      <c r="E43" s="6">
        <v>28.657091803892701</v>
      </c>
      <c r="F43" s="6">
        <v>100</v>
      </c>
      <c r="G43" s="6">
        <v>0</v>
      </c>
      <c r="H43" s="6"/>
      <c r="I43" s="6"/>
      <c r="J43" s="6"/>
      <c r="K43" s="6"/>
    </row>
    <row r="44" spans="1:11" x14ac:dyDescent="0.25">
      <c r="A44" s="6" t="s">
        <v>22</v>
      </c>
      <c r="B44" s="6" t="s">
        <v>23</v>
      </c>
      <c r="C44" s="6" t="s">
        <v>11</v>
      </c>
      <c r="D44" s="6">
        <v>47901.167865199997</v>
      </c>
      <c r="E44" s="6">
        <v>1.79327880019825</v>
      </c>
      <c r="F44" s="6">
        <v>96.136898677413797</v>
      </c>
      <c r="G44" s="6">
        <v>1.1320385761232199</v>
      </c>
      <c r="H44" s="6">
        <v>1924.8287336000001</v>
      </c>
      <c r="I44" s="6">
        <v>29.236601133115201</v>
      </c>
      <c r="J44" s="6">
        <v>3.8631013225861999</v>
      </c>
      <c r="K44" s="6">
        <v>28.171841430973299</v>
      </c>
    </row>
    <row r="45" spans="1:11" x14ac:dyDescent="0.25">
      <c r="A45" s="6" t="s">
        <v>24</v>
      </c>
      <c r="B45" s="6" t="s">
        <v>25</v>
      </c>
      <c r="C45" s="6" t="s">
        <v>10</v>
      </c>
      <c r="D45" s="6">
        <v>9657.1670126000008</v>
      </c>
      <c r="E45" s="6">
        <v>22.866400916513498</v>
      </c>
      <c r="F45" s="6">
        <v>95.369734906346906</v>
      </c>
      <c r="G45" s="6">
        <v>4.6838178513101596</v>
      </c>
      <c r="H45" s="6">
        <v>468.86198610000002</v>
      </c>
      <c r="I45" s="6">
        <v>99.256611047037495</v>
      </c>
      <c r="J45" s="6">
        <v>4.6302650936531302</v>
      </c>
      <c r="K45" s="6">
        <v>96.472762961534301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231540.93535399999</v>
      </c>
      <c r="E46" s="6">
        <v>2.4032960693035101</v>
      </c>
      <c r="F46" s="6">
        <v>93.052923618402602</v>
      </c>
      <c r="G46" s="6">
        <v>1.4221587788805501</v>
      </c>
      <c r="H46" s="6">
        <v>17286.211983699999</v>
      </c>
      <c r="I46" s="6">
        <v>19.8259531902088</v>
      </c>
      <c r="J46" s="6">
        <v>6.9470763815974301</v>
      </c>
      <c r="K46" s="6">
        <v>19.0491690252559</v>
      </c>
    </row>
    <row r="47" spans="1:11" x14ac:dyDescent="0.25">
      <c r="A47" s="6" t="s">
        <v>26</v>
      </c>
      <c r="B47" s="6" t="s">
        <v>27</v>
      </c>
      <c r="C47" s="6" t="s">
        <v>10</v>
      </c>
      <c r="D47" s="6">
        <v>448.65862379999999</v>
      </c>
      <c r="E47" s="6">
        <v>15.7389184527729</v>
      </c>
      <c r="F47" s="6">
        <v>97.950378142561604</v>
      </c>
      <c r="G47" s="6">
        <v>2.1009923537622299</v>
      </c>
      <c r="H47" s="6">
        <v>9.3882283999999991</v>
      </c>
      <c r="I47" s="6">
        <v>100</v>
      </c>
      <c r="J47" s="6">
        <v>2.0496218574384502</v>
      </c>
      <c r="K47" s="6">
        <v>100.40534783466499</v>
      </c>
    </row>
    <row r="48" spans="1:11" x14ac:dyDescent="0.25">
      <c r="A48" s="6" t="s">
        <v>26</v>
      </c>
      <c r="B48" s="6" t="s">
        <v>27</v>
      </c>
      <c r="C48" s="6" t="s">
        <v>11</v>
      </c>
      <c r="D48" s="6">
        <v>9038.3058803000004</v>
      </c>
      <c r="E48" s="6">
        <v>1.58821275980719</v>
      </c>
      <c r="F48" s="6">
        <v>97.122153856280306</v>
      </c>
      <c r="G48" s="6">
        <v>0.57756515977982703</v>
      </c>
      <c r="H48" s="6">
        <v>267.81586579999998</v>
      </c>
      <c r="I48" s="6">
        <v>19.400101723814799</v>
      </c>
      <c r="J48" s="6">
        <v>2.8778461437197098</v>
      </c>
      <c r="K48" s="6">
        <v>19.491789869509699</v>
      </c>
    </row>
    <row r="49" spans="1:11" x14ac:dyDescent="0.25">
      <c r="A49" t="s">
        <v>984</v>
      </c>
    </row>
    <row r="50" spans="1:11" x14ac:dyDescent="0.25">
      <c r="A50" t="s">
        <v>985</v>
      </c>
    </row>
    <row r="51" spans="1:11" x14ac:dyDescent="0.25">
      <c r="A51" t="s">
        <v>986</v>
      </c>
    </row>
    <row r="52" spans="1:11" x14ac:dyDescent="0.25">
      <c r="A52" t="s">
        <v>987</v>
      </c>
    </row>
    <row r="53" spans="1:11" x14ac:dyDescent="0.25">
      <c r="A53" t="s">
        <v>988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854</v>
      </c>
    </row>
    <row r="58" spans="1:11" x14ac:dyDescent="0.25">
      <c r="A58" s="5" t="s">
        <v>12</v>
      </c>
      <c r="B58" s="5" t="s">
        <v>5</v>
      </c>
      <c r="C58" s="5" t="s">
        <v>6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457</v>
      </c>
      <c r="I58" s="5" t="s">
        <v>458</v>
      </c>
      <c r="J58" s="5" t="s">
        <v>459</v>
      </c>
      <c r="K58" s="5" t="s">
        <v>460</v>
      </c>
    </row>
    <row r="59" spans="1:11" x14ac:dyDescent="0.25">
      <c r="A59" s="6" t="s">
        <v>9</v>
      </c>
      <c r="B59" s="6" t="s">
        <v>13</v>
      </c>
      <c r="C59" s="6" t="s">
        <v>10</v>
      </c>
      <c r="D59" s="6">
        <v>134475.90282310001</v>
      </c>
      <c r="E59" s="6">
        <v>2.1214717553644702</v>
      </c>
      <c r="F59" s="6">
        <v>95.485738166121095</v>
      </c>
      <c r="G59" s="6">
        <v>0.44495073234050297</v>
      </c>
      <c r="H59" s="6">
        <v>6357.5927394999999</v>
      </c>
      <c r="I59" s="6">
        <v>9.8713604207244998</v>
      </c>
      <c r="J59" s="6">
        <v>4.5142618338789102</v>
      </c>
      <c r="K59" s="6">
        <v>9.4116049729845503</v>
      </c>
    </row>
    <row r="60" spans="1:11" x14ac:dyDescent="0.25">
      <c r="A60" s="6" t="s">
        <v>9</v>
      </c>
      <c r="B60" s="6" t="s">
        <v>13</v>
      </c>
      <c r="C60" s="6" t="s">
        <v>11</v>
      </c>
      <c r="D60" s="6">
        <v>2525680.1456929999</v>
      </c>
      <c r="E60" s="6">
        <v>0.26548473883073298</v>
      </c>
      <c r="F60" s="6">
        <v>94.939987885509197</v>
      </c>
      <c r="G60" s="6">
        <v>0.123545108233552</v>
      </c>
      <c r="H60" s="6">
        <v>134611.05714429999</v>
      </c>
      <c r="I60" s="6">
        <v>2.3676941574840402</v>
      </c>
      <c r="J60" s="6">
        <v>5.0600121144907799</v>
      </c>
      <c r="K60" s="6">
        <v>2.3180519756893401</v>
      </c>
    </row>
    <row r="61" spans="1:11" x14ac:dyDescent="0.25">
      <c r="A61" s="6" t="s">
        <v>28</v>
      </c>
      <c r="B61" s="6" t="s">
        <v>29</v>
      </c>
      <c r="C61" s="6" t="s">
        <v>10</v>
      </c>
      <c r="D61" s="6">
        <v>191.09703759999999</v>
      </c>
      <c r="E61" s="6">
        <v>15.077186531998599</v>
      </c>
      <c r="F61" s="6">
        <v>95.099105580738893</v>
      </c>
      <c r="G61" s="6">
        <v>2.5887609045498001</v>
      </c>
      <c r="H61" s="6">
        <v>9.8481094999999996</v>
      </c>
      <c r="I61" s="6">
        <v>48.781987771813498</v>
      </c>
      <c r="J61" s="6">
        <v>4.9008944192611397</v>
      </c>
      <c r="K61" s="6">
        <v>50.233452411771403</v>
      </c>
    </row>
    <row r="62" spans="1:11" x14ac:dyDescent="0.25">
      <c r="A62" s="6" t="s">
        <v>28</v>
      </c>
      <c r="B62" s="6" t="s">
        <v>29</v>
      </c>
      <c r="C62" s="6" t="s">
        <v>11</v>
      </c>
      <c r="D62" s="6">
        <v>3224.2158559</v>
      </c>
      <c r="E62" s="6">
        <v>2.73563248198495</v>
      </c>
      <c r="F62" s="6">
        <v>94.428303473974196</v>
      </c>
      <c r="G62" s="6">
        <v>1.06149127486727</v>
      </c>
      <c r="H62" s="6">
        <v>190.24330230000001</v>
      </c>
      <c r="I62" s="6">
        <v>18.603771697407598</v>
      </c>
      <c r="J62" s="6">
        <v>5.5716965260258204</v>
      </c>
      <c r="K62" s="6">
        <v>17.989999952426999</v>
      </c>
    </row>
    <row r="63" spans="1:11" x14ac:dyDescent="0.25">
      <c r="A63" s="6" t="s">
        <v>30</v>
      </c>
      <c r="B63" s="6" t="s">
        <v>31</v>
      </c>
      <c r="C63" s="6" t="s">
        <v>10</v>
      </c>
      <c r="D63" s="6">
        <v>707.81092980000005</v>
      </c>
      <c r="E63" s="6">
        <v>19.0642205182629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30</v>
      </c>
      <c r="B64" s="6" t="s">
        <v>31</v>
      </c>
      <c r="C64" s="6" t="s">
        <v>11</v>
      </c>
      <c r="D64" s="6">
        <v>21727.671500699998</v>
      </c>
      <c r="E64" s="6">
        <v>2.4017708372308699</v>
      </c>
      <c r="F64" s="6">
        <v>93.904641420088097</v>
      </c>
      <c r="G64" s="6">
        <v>1.28884398103952</v>
      </c>
      <c r="H64" s="6">
        <v>1410.3450788</v>
      </c>
      <c r="I64" s="6">
        <v>19.7281076075407</v>
      </c>
      <c r="J64" s="6">
        <v>6.0953585799119399</v>
      </c>
      <c r="K64" s="6">
        <v>19.855834615673</v>
      </c>
    </row>
    <row r="65" spans="1:11" x14ac:dyDescent="0.25">
      <c r="A65" s="6" t="s">
        <v>14</v>
      </c>
      <c r="B65" s="6" t="s">
        <v>15</v>
      </c>
      <c r="C65" s="6" t="s">
        <v>10</v>
      </c>
      <c r="D65" s="6">
        <v>1167.9606696999999</v>
      </c>
      <c r="E65" s="6">
        <v>20.118930764949301</v>
      </c>
      <c r="F65" s="6">
        <v>89.191394064747897</v>
      </c>
      <c r="G65" s="6">
        <v>7.8780407154055796</v>
      </c>
      <c r="H65" s="6">
        <v>141.5386177</v>
      </c>
      <c r="I65" s="6">
        <v>71.075929044320304</v>
      </c>
      <c r="J65" s="6">
        <v>10.8086059352521</v>
      </c>
      <c r="K65" s="6">
        <v>65.008701225213201</v>
      </c>
    </row>
    <row r="66" spans="1:11" x14ac:dyDescent="0.25">
      <c r="A66" s="6" t="s">
        <v>14</v>
      </c>
      <c r="B66" s="6" t="s">
        <v>15</v>
      </c>
      <c r="C66" s="6" t="s">
        <v>11</v>
      </c>
      <c r="D66" s="6">
        <v>41930.179888899998</v>
      </c>
      <c r="E66" s="6">
        <v>2.0015788835111201</v>
      </c>
      <c r="F66" s="6">
        <v>95.717956113333003</v>
      </c>
      <c r="G66" s="6">
        <v>0.94220536457498205</v>
      </c>
      <c r="H66" s="6">
        <v>1875.7908938999999</v>
      </c>
      <c r="I66" s="6">
        <v>21.689655240842001</v>
      </c>
      <c r="J66" s="6">
        <v>4.2820438866669503</v>
      </c>
      <c r="K66" s="6">
        <v>21.061430971538599</v>
      </c>
    </row>
    <row r="67" spans="1:11" x14ac:dyDescent="0.25">
      <c r="A67" s="6" t="s">
        <v>16</v>
      </c>
      <c r="B67" s="6" t="s">
        <v>17</v>
      </c>
      <c r="C67" s="6" t="s">
        <v>10</v>
      </c>
      <c r="D67" s="6">
        <v>203.24098129999999</v>
      </c>
      <c r="E67" s="6">
        <v>23.607083484238299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16</v>
      </c>
      <c r="B68" s="6" t="s">
        <v>17</v>
      </c>
      <c r="C68" s="6" t="s">
        <v>11</v>
      </c>
      <c r="D68" s="6">
        <v>7638.7442320999999</v>
      </c>
      <c r="E68" s="6">
        <v>1.962338200741</v>
      </c>
      <c r="F68" s="6">
        <v>94.359764524201495</v>
      </c>
      <c r="G68" s="6">
        <v>1.2506792816425001</v>
      </c>
      <c r="H68" s="6">
        <v>456.5962667</v>
      </c>
      <c r="I68" s="6">
        <v>21.247330653901798</v>
      </c>
      <c r="J68" s="6">
        <v>5.6402354757984901</v>
      </c>
      <c r="K68" s="6">
        <v>20.9235594892208</v>
      </c>
    </row>
    <row r="69" spans="1:11" x14ac:dyDescent="0.25">
      <c r="A69" s="6" t="s">
        <v>32</v>
      </c>
      <c r="B69" s="6" t="s">
        <v>33</v>
      </c>
      <c r="C69" s="6" t="s">
        <v>10</v>
      </c>
      <c r="D69" s="6">
        <v>163.24679850000001</v>
      </c>
      <c r="E69" s="6">
        <v>29.1548060070701</v>
      </c>
      <c r="F69" s="6">
        <v>97.112000575599595</v>
      </c>
      <c r="G69" s="6">
        <v>2.9110134893563702</v>
      </c>
      <c r="H69" s="6">
        <v>4.8547723999999999</v>
      </c>
      <c r="I69" s="6">
        <v>100</v>
      </c>
      <c r="J69" s="6">
        <v>2.8879994244003799</v>
      </c>
      <c r="K69" s="6">
        <v>97.885872575147104</v>
      </c>
    </row>
    <row r="70" spans="1:11" x14ac:dyDescent="0.25">
      <c r="A70" s="6" t="s">
        <v>32</v>
      </c>
      <c r="B70" s="6" t="s">
        <v>33</v>
      </c>
      <c r="C70" s="6" t="s">
        <v>11</v>
      </c>
      <c r="D70" s="6">
        <v>6290.8020841999996</v>
      </c>
      <c r="E70" s="6">
        <v>2.9635943647340199</v>
      </c>
      <c r="F70" s="6">
        <v>85.874081856709296</v>
      </c>
      <c r="G70" s="6">
        <v>1.73137370690881</v>
      </c>
      <c r="H70" s="6">
        <v>1034.8099609999999</v>
      </c>
      <c r="I70" s="6">
        <v>11.0035429591666</v>
      </c>
      <c r="J70" s="6">
        <v>14.1259181432908</v>
      </c>
      <c r="K70" s="6">
        <v>10.525342559928299</v>
      </c>
    </row>
    <row r="71" spans="1:11" x14ac:dyDescent="0.25">
      <c r="A71" s="6" t="s">
        <v>34</v>
      </c>
      <c r="B71" s="6" t="s">
        <v>35</v>
      </c>
      <c r="C71" s="6" t="s">
        <v>10</v>
      </c>
      <c r="D71" s="6">
        <v>1689.3825695</v>
      </c>
      <c r="E71" s="6">
        <v>18.1897652796718</v>
      </c>
      <c r="F71" s="6">
        <v>92.179839111811006</v>
      </c>
      <c r="G71" s="6">
        <v>5.8372490476502197</v>
      </c>
      <c r="H71" s="6">
        <v>143.32031409999999</v>
      </c>
      <c r="I71" s="6">
        <v>70.552395328166995</v>
      </c>
      <c r="J71" s="6">
        <v>7.8201608881890499</v>
      </c>
      <c r="K71" s="6">
        <v>68.806343726334006</v>
      </c>
    </row>
    <row r="72" spans="1:11" x14ac:dyDescent="0.25">
      <c r="A72" s="6" t="s">
        <v>34</v>
      </c>
      <c r="B72" s="6" t="s">
        <v>35</v>
      </c>
      <c r="C72" s="6" t="s">
        <v>11</v>
      </c>
      <c r="D72" s="6">
        <v>44130.626558900003</v>
      </c>
      <c r="E72" s="6">
        <v>1.8912595079279499</v>
      </c>
      <c r="F72" s="6">
        <v>93.346675285819899</v>
      </c>
      <c r="G72" s="6">
        <v>1.01790336262781</v>
      </c>
      <c r="H72" s="6">
        <v>3145.4295231999999</v>
      </c>
      <c r="I72" s="6">
        <v>14.397493831397099</v>
      </c>
      <c r="J72" s="6">
        <v>6.6533247141800897</v>
      </c>
      <c r="K72" s="6">
        <v>14.2812651937839</v>
      </c>
    </row>
    <row r="73" spans="1:11" x14ac:dyDescent="0.25">
      <c r="A73" s="6" t="s">
        <v>18</v>
      </c>
      <c r="B73" s="6" t="s">
        <v>19</v>
      </c>
      <c r="C73" s="6" t="s">
        <v>10</v>
      </c>
      <c r="D73" s="6">
        <v>492.40851529999998</v>
      </c>
      <c r="E73" s="6">
        <v>32.201218667084497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18</v>
      </c>
      <c r="B74" s="6" t="s">
        <v>19</v>
      </c>
      <c r="C74" s="6" t="s">
        <v>11</v>
      </c>
      <c r="D74" s="6">
        <v>37354.262040900001</v>
      </c>
      <c r="E74" s="6">
        <v>1.5160004330449199</v>
      </c>
      <c r="F74" s="6">
        <v>95.254066946923203</v>
      </c>
      <c r="G74" s="6">
        <v>1.0418673849664299</v>
      </c>
      <c r="H74" s="6">
        <v>1861.1365642999999</v>
      </c>
      <c r="I74" s="6">
        <v>21.273169237795901</v>
      </c>
      <c r="J74" s="6">
        <v>4.74593305307679</v>
      </c>
      <c r="K74" s="6">
        <v>20.910978837569001</v>
      </c>
    </row>
    <row r="75" spans="1:11" x14ac:dyDescent="0.25">
      <c r="A75" s="6" t="s">
        <v>36</v>
      </c>
      <c r="B75" s="6" t="s">
        <v>37</v>
      </c>
      <c r="C75" s="6" t="s">
        <v>10</v>
      </c>
      <c r="D75" s="6">
        <v>5959.3043926</v>
      </c>
      <c r="E75" s="6">
        <v>11.734966597949599</v>
      </c>
      <c r="F75" s="6">
        <v>96.062025459809604</v>
      </c>
      <c r="G75" s="6">
        <v>3.0293119067720502</v>
      </c>
      <c r="H75" s="6">
        <v>244.2962124</v>
      </c>
      <c r="I75" s="6">
        <v>77.935805484169506</v>
      </c>
      <c r="J75" s="6">
        <v>3.93797454019044</v>
      </c>
      <c r="K75" s="6">
        <v>73.896322727360399</v>
      </c>
    </row>
    <row r="76" spans="1:11" x14ac:dyDescent="0.25">
      <c r="A76" s="6" t="s">
        <v>36</v>
      </c>
      <c r="B76" s="6" t="s">
        <v>37</v>
      </c>
      <c r="C76" s="6" t="s">
        <v>11</v>
      </c>
      <c r="D76" s="6">
        <v>47084.731660099998</v>
      </c>
      <c r="E76" s="6">
        <v>2.1560408581436401</v>
      </c>
      <c r="F76" s="6">
        <v>93.764117836933806</v>
      </c>
      <c r="G76" s="6">
        <v>1.31517014975629</v>
      </c>
      <c r="H76" s="6">
        <v>3131.4200473000001</v>
      </c>
      <c r="I76" s="6">
        <v>21.158716107514699</v>
      </c>
      <c r="J76" s="6">
        <v>6.2358821630661598</v>
      </c>
      <c r="K76" s="6">
        <v>19.775192294001499</v>
      </c>
    </row>
    <row r="77" spans="1:11" x14ac:dyDescent="0.25">
      <c r="A77" s="6" t="s">
        <v>38</v>
      </c>
      <c r="B77" s="6" t="s">
        <v>39</v>
      </c>
      <c r="C77" s="6" t="s">
        <v>10</v>
      </c>
      <c r="D77" s="6">
        <v>90.648521000000002</v>
      </c>
      <c r="E77" s="6">
        <v>26.048185016519799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38</v>
      </c>
      <c r="B78" s="6" t="s">
        <v>39</v>
      </c>
      <c r="C78" s="6" t="s">
        <v>11</v>
      </c>
      <c r="D78" s="6">
        <v>4481.9041980000002</v>
      </c>
      <c r="E78" s="6">
        <v>2.5404788926249502</v>
      </c>
      <c r="F78" s="6">
        <v>96.213430617856304</v>
      </c>
      <c r="G78" s="6">
        <v>0.96457345818809803</v>
      </c>
      <c r="H78" s="6">
        <v>176.38952380000001</v>
      </c>
      <c r="I78" s="6">
        <v>24.9040737896288</v>
      </c>
      <c r="J78" s="6">
        <v>3.7865693821436799</v>
      </c>
      <c r="K78" s="6">
        <v>24.5089716123641</v>
      </c>
    </row>
    <row r="79" spans="1:11" x14ac:dyDescent="0.25">
      <c r="A79" s="6" t="s">
        <v>20</v>
      </c>
      <c r="B79" s="6" t="s">
        <v>21</v>
      </c>
      <c r="C79" s="6" t="s">
        <v>10</v>
      </c>
      <c r="D79" s="6">
        <v>421.8769757</v>
      </c>
      <c r="E79" s="6">
        <v>18.937367566675999</v>
      </c>
      <c r="F79" s="6">
        <v>98.365563034031595</v>
      </c>
      <c r="G79" s="6">
        <v>1.68839188908584</v>
      </c>
      <c r="H79" s="6">
        <v>7.0098853999999999</v>
      </c>
      <c r="I79" s="6">
        <v>99.999999999999901</v>
      </c>
      <c r="J79" s="6">
        <v>1.6344369659684099</v>
      </c>
      <c r="K79" s="6">
        <v>101.612740197428</v>
      </c>
    </row>
    <row r="80" spans="1:11" x14ac:dyDescent="0.25">
      <c r="A80" s="6" t="s">
        <v>20</v>
      </c>
      <c r="B80" s="6" t="s">
        <v>21</v>
      </c>
      <c r="C80" s="6" t="s">
        <v>11</v>
      </c>
      <c r="D80" s="6">
        <v>5646.9904704</v>
      </c>
      <c r="E80" s="6">
        <v>3.06633797087611</v>
      </c>
      <c r="F80" s="6">
        <v>95.619997291535199</v>
      </c>
      <c r="G80" s="6">
        <v>1.32651686226814</v>
      </c>
      <c r="H80" s="6">
        <v>258.668001</v>
      </c>
      <c r="I80" s="6">
        <v>29.4245759712473</v>
      </c>
      <c r="J80" s="6">
        <v>4.3800027084647803</v>
      </c>
      <c r="K80" s="6">
        <v>28.9592375210458</v>
      </c>
    </row>
    <row r="81" spans="1:11" x14ac:dyDescent="0.25">
      <c r="A81" s="6" t="s">
        <v>40</v>
      </c>
      <c r="B81" s="6" t="s">
        <v>41</v>
      </c>
      <c r="C81" s="6" t="s">
        <v>10</v>
      </c>
      <c r="D81" s="6">
        <v>1474.6851819999999</v>
      </c>
      <c r="E81" s="6">
        <v>17.760637361819299</v>
      </c>
      <c r="F81" s="6">
        <v>89.1551194703504</v>
      </c>
      <c r="G81" s="6">
        <v>6.9029314078623001</v>
      </c>
      <c r="H81" s="6">
        <v>179.38156230000001</v>
      </c>
      <c r="I81" s="6">
        <v>60.395852773823698</v>
      </c>
      <c r="J81" s="6">
        <v>10.8448805296496</v>
      </c>
      <c r="K81" s="6">
        <v>56.7485895931286</v>
      </c>
    </row>
    <row r="82" spans="1:11" x14ac:dyDescent="0.25">
      <c r="A82" s="6" t="s">
        <v>40</v>
      </c>
      <c r="B82" s="6" t="s">
        <v>41</v>
      </c>
      <c r="C82" s="6" t="s">
        <v>11</v>
      </c>
      <c r="D82" s="6">
        <v>38329.863049400003</v>
      </c>
      <c r="E82" s="6">
        <v>1.8935872987223199</v>
      </c>
      <c r="F82" s="6">
        <v>90.481064280912193</v>
      </c>
      <c r="G82" s="6">
        <v>1.5856880893882299</v>
      </c>
      <c r="H82" s="6">
        <v>4032.4404380999999</v>
      </c>
      <c r="I82" s="6">
        <v>15.574410587114199</v>
      </c>
      <c r="J82" s="6">
        <v>9.5189357190877697</v>
      </c>
      <c r="K82" s="6">
        <v>15.072561700118699</v>
      </c>
    </row>
    <row r="83" spans="1:11" x14ac:dyDescent="0.25">
      <c r="A83" s="6" t="s">
        <v>22</v>
      </c>
      <c r="B83" s="6" t="s">
        <v>23</v>
      </c>
      <c r="C83" s="6" t="s">
        <v>10</v>
      </c>
      <c r="D83" s="6">
        <v>746.14491899999996</v>
      </c>
      <c r="E83" s="6">
        <v>29.695633936585001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22</v>
      </c>
      <c r="B84" s="6" t="s">
        <v>23</v>
      </c>
      <c r="C84" s="6" t="s">
        <v>11</v>
      </c>
      <c r="D84" s="6">
        <v>47284.031495099996</v>
      </c>
      <c r="E84" s="6">
        <v>1.816523699689</v>
      </c>
      <c r="F84" s="6">
        <v>96.192016226354298</v>
      </c>
      <c r="G84" s="6">
        <v>1.1472574265628499</v>
      </c>
      <c r="H84" s="6">
        <v>1871.8479116000001</v>
      </c>
      <c r="I84" s="6">
        <v>30.060640958127699</v>
      </c>
      <c r="J84" s="6">
        <v>3.8079837736457298</v>
      </c>
      <c r="K84" s="6">
        <v>28.980429421862901</v>
      </c>
    </row>
    <row r="85" spans="1:11" x14ac:dyDescent="0.25">
      <c r="A85" s="6" t="s">
        <v>42</v>
      </c>
      <c r="B85" s="6" t="s">
        <v>43</v>
      </c>
      <c r="C85" s="6" t="s">
        <v>10</v>
      </c>
      <c r="D85" s="6">
        <v>379.30316979999998</v>
      </c>
      <c r="E85" s="6">
        <v>20.847319932866998</v>
      </c>
      <c r="F85" s="6">
        <v>94.621217144234706</v>
      </c>
      <c r="G85" s="6">
        <v>5.57737794567905</v>
      </c>
      <c r="H85" s="6">
        <v>21.561648099999999</v>
      </c>
      <c r="I85" s="6">
        <v>100</v>
      </c>
      <c r="J85" s="6">
        <v>5.3787828557652997</v>
      </c>
      <c r="K85" s="6">
        <v>98.114815906334897</v>
      </c>
    </row>
    <row r="86" spans="1:11" x14ac:dyDescent="0.25">
      <c r="A86" s="6" t="s">
        <v>42</v>
      </c>
      <c r="B86" s="6" t="s">
        <v>43</v>
      </c>
      <c r="C86" s="6" t="s">
        <v>11</v>
      </c>
      <c r="D86" s="6">
        <v>8455.6228040999995</v>
      </c>
      <c r="E86" s="6">
        <v>2.7926852156470798</v>
      </c>
      <c r="F86" s="6">
        <v>94.730420907780001</v>
      </c>
      <c r="G86" s="6">
        <v>1.2084468525157801</v>
      </c>
      <c r="H86" s="6">
        <v>470.36181950000002</v>
      </c>
      <c r="I86" s="6">
        <v>21.620449852773302</v>
      </c>
      <c r="J86" s="6">
        <v>5.2695790922200301</v>
      </c>
      <c r="K86" s="6">
        <v>21.724065049619199</v>
      </c>
    </row>
    <row r="87" spans="1:11" x14ac:dyDescent="0.25">
      <c r="A87" s="6" t="s">
        <v>24</v>
      </c>
      <c r="B87" s="6" t="s">
        <v>25</v>
      </c>
      <c r="C87" s="6" t="s">
        <v>10</v>
      </c>
      <c r="D87" s="6">
        <v>9618.6266589999996</v>
      </c>
      <c r="E87" s="6">
        <v>22.957760625629199</v>
      </c>
      <c r="F87" s="6">
        <v>95.385126665992502</v>
      </c>
      <c r="G87" s="6">
        <v>4.7024970391709999</v>
      </c>
      <c r="H87" s="6">
        <v>465.36336669999997</v>
      </c>
      <c r="I87" s="6">
        <v>100</v>
      </c>
      <c r="J87" s="6">
        <v>4.6148733340074504</v>
      </c>
      <c r="K87" s="6">
        <v>97.196226908848303</v>
      </c>
    </row>
    <row r="88" spans="1:11" x14ac:dyDescent="0.25">
      <c r="A88" s="6" t="s">
        <v>24</v>
      </c>
      <c r="B88" s="6" t="s">
        <v>25</v>
      </c>
      <c r="C88" s="6" t="s">
        <v>11</v>
      </c>
      <c r="D88" s="6">
        <v>229943.62060319999</v>
      </c>
      <c r="E88" s="6">
        <v>2.41995202057057</v>
      </c>
      <c r="F88" s="6">
        <v>93.019991818609796</v>
      </c>
      <c r="G88" s="6">
        <v>1.43180127028974</v>
      </c>
      <c r="H88" s="6">
        <v>17254.445218600002</v>
      </c>
      <c r="I88" s="6">
        <v>19.862370008213201</v>
      </c>
      <c r="J88" s="6">
        <v>6.9800081813902102</v>
      </c>
      <c r="K88" s="6">
        <v>19.081086867966999</v>
      </c>
    </row>
    <row r="89" spans="1:11" x14ac:dyDescent="0.25">
      <c r="A89" s="6" t="s">
        <v>26</v>
      </c>
      <c r="B89" s="6" t="s">
        <v>27</v>
      </c>
      <c r="C89" s="6" t="s">
        <v>10</v>
      </c>
      <c r="D89" s="6">
        <v>378.8777298</v>
      </c>
      <c r="E89" s="6">
        <v>18.299507499390401</v>
      </c>
      <c r="F89" s="6">
        <v>97.582010938191999</v>
      </c>
      <c r="G89" s="6">
        <v>2.4944653345365899</v>
      </c>
      <c r="H89" s="6">
        <v>9.3882283999999991</v>
      </c>
      <c r="I89" s="6">
        <v>100</v>
      </c>
      <c r="J89" s="6">
        <v>2.4179890618079898</v>
      </c>
      <c r="K89" s="6">
        <v>100.668339408319</v>
      </c>
    </row>
    <row r="90" spans="1:11" x14ac:dyDescent="0.25">
      <c r="A90" s="6" t="s">
        <v>26</v>
      </c>
      <c r="B90" s="6" t="s">
        <v>27</v>
      </c>
      <c r="C90" s="6" t="s">
        <v>11</v>
      </c>
      <c r="D90" s="6">
        <v>6188.1329427000001</v>
      </c>
      <c r="E90" s="6">
        <v>2.1671544753730299</v>
      </c>
      <c r="F90" s="6">
        <v>96.663736825816898</v>
      </c>
      <c r="G90" s="6">
        <v>0.78924611570375802</v>
      </c>
      <c r="H90" s="6">
        <v>213.57792209999999</v>
      </c>
      <c r="I90" s="6">
        <v>22.636907234872499</v>
      </c>
      <c r="J90" s="6">
        <v>3.3362631741830899</v>
      </c>
      <c r="K90" s="6">
        <v>22.867344341882401</v>
      </c>
    </row>
    <row r="91" spans="1:11" x14ac:dyDescent="0.25">
      <c r="A91" s="6" t="s">
        <v>44</v>
      </c>
      <c r="B91" s="6" t="s">
        <v>45</v>
      </c>
      <c r="C91" s="6" t="s">
        <v>10</v>
      </c>
      <c r="D91" s="6">
        <v>107.92952579999999</v>
      </c>
      <c r="E91" s="6">
        <v>17.8730368687708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44</v>
      </c>
      <c r="B92" s="6" t="s">
        <v>45</v>
      </c>
      <c r="C92" s="6" t="s">
        <v>11</v>
      </c>
      <c r="D92" s="6">
        <v>2802.6788689</v>
      </c>
      <c r="E92" s="6">
        <v>2.40216606347435</v>
      </c>
      <c r="F92" s="6">
        <v>93.437540299097805</v>
      </c>
      <c r="G92" s="6">
        <v>1.2622478934836401</v>
      </c>
      <c r="H92" s="6">
        <v>196.8423727</v>
      </c>
      <c r="I92" s="6">
        <v>18.141693284640901</v>
      </c>
      <c r="J92" s="6">
        <v>6.5624597009021599</v>
      </c>
      <c r="K92" s="6">
        <v>17.9721238362219</v>
      </c>
    </row>
    <row r="93" spans="1:11" x14ac:dyDescent="0.25">
      <c r="A93" s="6" t="s">
        <v>46</v>
      </c>
      <c r="B93" s="6" t="s">
        <v>47</v>
      </c>
      <c r="C93" s="6" t="s">
        <v>10</v>
      </c>
      <c r="D93" s="6">
        <v>141.4765136</v>
      </c>
      <c r="E93" s="6">
        <v>16.239094936332801</v>
      </c>
      <c r="F93" s="6">
        <v>95.266211808271805</v>
      </c>
      <c r="G93" s="6">
        <v>3.3637570413527702</v>
      </c>
      <c r="H93" s="6">
        <v>7.0299829999999996</v>
      </c>
      <c r="I93" s="6">
        <v>70.216981169379807</v>
      </c>
      <c r="J93" s="6">
        <v>4.7337881917281699</v>
      </c>
      <c r="K93" s="6">
        <v>67.6947040708407</v>
      </c>
    </row>
    <row r="94" spans="1:11" x14ac:dyDescent="0.25">
      <c r="A94" s="6" t="s">
        <v>46</v>
      </c>
      <c r="B94" s="6" t="s">
        <v>47</v>
      </c>
      <c r="C94" s="6" t="s">
        <v>11</v>
      </c>
      <c r="D94" s="6">
        <v>2555.2435805999999</v>
      </c>
      <c r="E94" s="6">
        <v>2.8373093818255</v>
      </c>
      <c r="F94" s="6">
        <v>93.452762262713705</v>
      </c>
      <c r="G94" s="6">
        <v>1.21061852976783</v>
      </c>
      <c r="H94" s="6">
        <v>179.01864850000001</v>
      </c>
      <c r="I94" s="6">
        <v>17.622438401918899</v>
      </c>
      <c r="J94" s="6">
        <v>6.5472377372862702</v>
      </c>
      <c r="K94" s="6">
        <v>17.279904929818802</v>
      </c>
    </row>
    <row r="95" spans="1:11" x14ac:dyDescent="0.25">
      <c r="A95" s="6" t="s">
        <v>48</v>
      </c>
      <c r="B95" s="6" t="s">
        <v>49</v>
      </c>
      <c r="C95" s="6" t="s">
        <v>10</v>
      </c>
      <c r="D95" s="6">
        <v>66.536638499999995</v>
      </c>
      <c r="E95" s="6">
        <v>33.699716479182598</v>
      </c>
      <c r="F95" s="6">
        <v>93.5816111772086</v>
      </c>
      <c r="G95" s="6">
        <v>6.8704502443116002</v>
      </c>
      <c r="H95" s="6">
        <v>4.5634822000000002</v>
      </c>
      <c r="I95" s="6">
        <v>100</v>
      </c>
      <c r="J95" s="6">
        <v>6.4183888227914103</v>
      </c>
      <c r="K95" s="6">
        <v>100.172772502103</v>
      </c>
    </row>
    <row r="96" spans="1:11" x14ac:dyDescent="0.25">
      <c r="A96" s="6" t="s">
        <v>48</v>
      </c>
      <c r="B96" s="6" t="s">
        <v>49</v>
      </c>
      <c r="C96" s="6" t="s">
        <v>11</v>
      </c>
      <c r="D96" s="6">
        <v>3577.7679750000002</v>
      </c>
      <c r="E96" s="6">
        <v>2.86085018277485</v>
      </c>
      <c r="F96" s="6">
        <v>94.979629080825902</v>
      </c>
      <c r="G96" s="6">
        <v>1.4080935347571599</v>
      </c>
      <c r="H96" s="6">
        <v>189.11131230000001</v>
      </c>
      <c r="I96" s="6">
        <v>27.155578669915101</v>
      </c>
      <c r="J96" s="6">
        <v>5.0203709191740504</v>
      </c>
      <c r="K96" s="6">
        <v>26.639506083416499</v>
      </c>
    </row>
    <row r="97" spans="1:11" x14ac:dyDescent="0.25">
      <c r="A97" s="6" t="s">
        <v>50</v>
      </c>
      <c r="B97" s="6" t="s">
        <v>51</v>
      </c>
      <c r="C97" s="6" t="s">
        <v>10</v>
      </c>
      <c r="D97" s="6">
        <v>206.0151745</v>
      </c>
      <c r="E97" s="6">
        <v>20.274475723689701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50</v>
      </c>
      <c r="B98" s="6" t="s">
        <v>51</v>
      </c>
      <c r="C98" s="6" t="s">
        <v>11</v>
      </c>
      <c r="D98" s="6">
        <v>6493.7023998000004</v>
      </c>
      <c r="E98" s="6">
        <v>3.44509242673257</v>
      </c>
      <c r="F98" s="6">
        <v>95.662357833525505</v>
      </c>
      <c r="G98" s="6">
        <v>1.5510984346771599</v>
      </c>
      <c r="H98" s="6">
        <v>294.4455686</v>
      </c>
      <c r="I98" s="6">
        <v>35.207457966463998</v>
      </c>
      <c r="J98" s="6">
        <v>4.33764216647449</v>
      </c>
      <c r="K98" s="6">
        <v>34.207923982283702</v>
      </c>
    </row>
    <row r="99" spans="1:11" x14ac:dyDescent="0.25">
      <c r="A99" s="6" t="s">
        <v>52</v>
      </c>
      <c r="B99" s="6" t="s">
        <v>53</v>
      </c>
      <c r="C99" s="6" t="s">
        <v>10</v>
      </c>
      <c r="D99" s="6">
        <v>36.542120500000003</v>
      </c>
      <c r="E99" s="6">
        <v>20.094375005058101</v>
      </c>
      <c r="F99" s="6">
        <v>96.590928239645095</v>
      </c>
      <c r="G99" s="6">
        <v>3.2146277691526199</v>
      </c>
      <c r="H99" s="6">
        <v>1.2897144</v>
      </c>
      <c r="I99" s="6">
        <v>100</v>
      </c>
      <c r="J99" s="6">
        <v>3.4090717603549301</v>
      </c>
      <c r="K99" s="6">
        <v>91.081649784650807</v>
      </c>
    </row>
    <row r="100" spans="1:11" x14ac:dyDescent="0.25">
      <c r="A100" s="6" t="s">
        <v>52</v>
      </c>
      <c r="B100" s="6" t="s">
        <v>53</v>
      </c>
      <c r="C100" s="6" t="s">
        <v>11</v>
      </c>
      <c r="D100" s="6">
        <v>499.69438819999999</v>
      </c>
      <c r="E100" s="6">
        <v>3.4586809667686498</v>
      </c>
      <c r="F100" s="6">
        <v>93.047304695185602</v>
      </c>
      <c r="G100" s="6">
        <v>1.7817994172531599</v>
      </c>
      <c r="H100" s="6">
        <v>37.3382425</v>
      </c>
      <c r="I100" s="6">
        <v>25.393484422554302</v>
      </c>
      <c r="J100" s="6">
        <v>6.9526953048143696</v>
      </c>
      <c r="K100" s="6">
        <v>23.8456635900694</v>
      </c>
    </row>
    <row r="101" spans="1:11" x14ac:dyDescent="0.25">
      <c r="A101" s="6" t="s">
        <v>54</v>
      </c>
      <c r="B101" s="6" t="s">
        <v>55</v>
      </c>
      <c r="C101" s="6" t="s">
        <v>10</v>
      </c>
      <c r="D101" s="6">
        <v>1091.2608272</v>
      </c>
      <c r="E101" s="6">
        <v>21.2371412679977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54</v>
      </c>
      <c r="B102" s="6" t="s">
        <v>55</v>
      </c>
      <c r="C102" s="6" t="s">
        <v>11</v>
      </c>
      <c r="D102" s="6">
        <v>40422.937431999999</v>
      </c>
      <c r="E102" s="6">
        <v>1.9377120232257701</v>
      </c>
      <c r="F102" s="6">
        <v>97.193226247200698</v>
      </c>
      <c r="G102" s="6">
        <v>0.67535916519012795</v>
      </c>
      <c r="H102" s="6">
        <v>1167.3451348000001</v>
      </c>
      <c r="I102" s="6">
        <v>23.1108524495823</v>
      </c>
      <c r="J102" s="6">
        <v>2.8067737527992902</v>
      </c>
      <c r="K102" s="6">
        <v>23.386400872168402</v>
      </c>
    </row>
    <row r="103" spans="1:11" x14ac:dyDescent="0.25">
      <c r="A103" t="s">
        <v>984</v>
      </c>
    </row>
    <row r="104" spans="1:11" x14ac:dyDescent="0.25">
      <c r="A104" t="s">
        <v>985</v>
      </c>
    </row>
    <row r="105" spans="1:11" x14ac:dyDescent="0.25">
      <c r="A105" t="s">
        <v>986</v>
      </c>
    </row>
    <row r="106" spans="1:11" x14ac:dyDescent="0.25">
      <c r="A106" t="s">
        <v>987</v>
      </c>
    </row>
    <row r="107" spans="1:11" x14ac:dyDescent="0.25">
      <c r="A107" t="s">
        <v>988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855</v>
      </c>
    </row>
    <row r="112" spans="1:11" x14ac:dyDescent="0.25">
      <c r="A112" s="5" t="s">
        <v>12</v>
      </c>
      <c r="B112" s="5" t="s">
        <v>56</v>
      </c>
      <c r="C112" s="5" t="s">
        <v>6</v>
      </c>
      <c r="D112" s="5" t="s">
        <v>407</v>
      </c>
      <c r="E112" s="5" t="s">
        <v>408</v>
      </c>
      <c r="F112" s="5" t="s">
        <v>409</v>
      </c>
      <c r="G112" s="5" t="s">
        <v>410</v>
      </c>
      <c r="H112" s="5" t="s">
        <v>457</v>
      </c>
      <c r="I112" s="5" t="s">
        <v>458</v>
      </c>
      <c r="J112" s="5" t="s">
        <v>459</v>
      </c>
      <c r="K112" s="5" t="s">
        <v>460</v>
      </c>
    </row>
    <row r="113" spans="1:11" x14ac:dyDescent="0.25">
      <c r="A113" s="6" t="s">
        <v>57</v>
      </c>
      <c r="B113" s="6" t="s">
        <v>58</v>
      </c>
      <c r="C113" s="6" t="s">
        <v>10</v>
      </c>
      <c r="D113" s="6">
        <v>5916.5546075000002</v>
      </c>
      <c r="E113" s="6">
        <v>8.1110053002101505</v>
      </c>
      <c r="F113" s="6">
        <v>96.599267982551893</v>
      </c>
      <c r="G113" s="6">
        <v>1.60965846346943</v>
      </c>
      <c r="H113" s="6">
        <v>208.28953580000001</v>
      </c>
      <c r="I113" s="6">
        <v>47.039517602257703</v>
      </c>
      <c r="J113" s="6">
        <v>3.4007320174481301</v>
      </c>
      <c r="K113" s="6">
        <v>45.723046825002399</v>
      </c>
    </row>
    <row r="114" spans="1:11" x14ac:dyDescent="0.25">
      <c r="A114" s="6" t="s">
        <v>57</v>
      </c>
      <c r="B114" s="6" t="s">
        <v>58</v>
      </c>
      <c r="C114" s="6" t="s">
        <v>11</v>
      </c>
      <c r="D114" s="6">
        <v>218267.34590099999</v>
      </c>
      <c r="E114" s="6">
        <v>0.711866594687111</v>
      </c>
      <c r="F114" s="6">
        <v>97.456464821783797</v>
      </c>
      <c r="G114" s="6">
        <v>0.30905456570522399</v>
      </c>
      <c r="H114" s="6">
        <v>5696.6017961999996</v>
      </c>
      <c r="I114" s="6">
        <v>12.0311845897282</v>
      </c>
      <c r="J114" s="6">
        <v>2.5435351782161901</v>
      </c>
      <c r="K114" s="6">
        <v>11.841536798317801</v>
      </c>
    </row>
    <row r="115" spans="1:11" x14ac:dyDescent="0.25">
      <c r="A115" s="6" t="s">
        <v>59</v>
      </c>
      <c r="B115" s="6" t="s">
        <v>60</v>
      </c>
      <c r="C115" s="6" t="s">
        <v>10</v>
      </c>
      <c r="D115" s="6">
        <v>2864.7208461999999</v>
      </c>
      <c r="E115" s="6">
        <v>16.108068590771801</v>
      </c>
      <c r="F115" s="6">
        <v>99.655737767187802</v>
      </c>
      <c r="G115" s="6">
        <v>0.29690230322619598</v>
      </c>
      <c r="H115" s="6">
        <v>9.8962208999999994</v>
      </c>
      <c r="I115" s="6">
        <v>84.596286485044502</v>
      </c>
      <c r="J115" s="6">
        <v>0.344262232812234</v>
      </c>
      <c r="K115" s="6">
        <v>85.946163281064003</v>
      </c>
    </row>
    <row r="116" spans="1:11" x14ac:dyDescent="0.25">
      <c r="A116" s="6" t="s">
        <v>59</v>
      </c>
      <c r="B116" s="6" t="s">
        <v>60</v>
      </c>
      <c r="C116" s="6" t="s">
        <v>11</v>
      </c>
      <c r="D116" s="6">
        <v>73668.352495200001</v>
      </c>
      <c r="E116" s="6">
        <v>1.7239363191333601</v>
      </c>
      <c r="F116" s="6">
        <v>98.031624447041096</v>
      </c>
      <c r="G116" s="6">
        <v>0.28683645222729498</v>
      </c>
      <c r="H116" s="6">
        <v>1479.1857719</v>
      </c>
      <c r="I116" s="6">
        <v>14.519926863772501</v>
      </c>
      <c r="J116" s="6">
        <v>1.96837555295886</v>
      </c>
      <c r="K116" s="6">
        <v>14.285405709392901</v>
      </c>
    </row>
    <row r="117" spans="1:11" x14ac:dyDescent="0.25">
      <c r="A117" s="6" t="s">
        <v>61</v>
      </c>
      <c r="B117" s="6" t="s">
        <v>62</v>
      </c>
      <c r="C117" s="6" t="s">
        <v>10</v>
      </c>
      <c r="D117" s="6">
        <v>1666.1045996</v>
      </c>
      <c r="E117" s="6">
        <v>9.8895483126685999</v>
      </c>
      <c r="F117" s="6">
        <v>90.187853218613895</v>
      </c>
      <c r="G117" s="6">
        <v>3.7964916509287598</v>
      </c>
      <c r="H117" s="6">
        <v>181.2667926</v>
      </c>
      <c r="I117" s="6">
        <v>39.191748514243002</v>
      </c>
      <c r="J117" s="6">
        <v>9.8121467813861099</v>
      </c>
      <c r="K117" s="6">
        <v>34.895261902236697</v>
      </c>
    </row>
    <row r="118" spans="1:11" x14ac:dyDescent="0.25">
      <c r="A118" s="6" t="s">
        <v>61</v>
      </c>
      <c r="B118" s="6" t="s">
        <v>62</v>
      </c>
      <c r="C118" s="6" t="s">
        <v>11</v>
      </c>
      <c r="D118" s="6">
        <v>33945.6602585</v>
      </c>
      <c r="E118" s="6">
        <v>1.58267428174985</v>
      </c>
      <c r="F118" s="6">
        <v>91.210134699411398</v>
      </c>
      <c r="G118" s="6">
        <v>0.73598790038099304</v>
      </c>
      <c r="H118" s="6">
        <v>3271.3226682</v>
      </c>
      <c r="I118" s="6">
        <v>7.7142899791288402</v>
      </c>
      <c r="J118" s="6">
        <v>8.7898653005886302</v>
      </c>
      <c r="K118" s="6">
        <v>7.63715406724058</v>
      </c>
    </row>
    <row r="119" spans="1:11" x14ac:dyDescent="0.25">
      <c r="A119" s="6" t="s">
        <v>63</v>
      </c>
      <c r="B119" s="6" t="s">
        <v>64</v>
      </c>
      <c r="C119" s="6" t="s">
        <v>10</v>
      </c>
      <c r="D119" s="6">
        <v>7298.1935878000004</v>
      </c>
      <c r="E119" s="6">
        <v>7.0770687795856402</v>
      </c>
      <c r="F119" s="6">
        <v>93.518496014598895</v>
      </c>
      <c r="G119" s="6">
        <v>1.92988720160498</v>
      </c>
      <c r="H119" s="6">
        <v>505.81727510000002</v>
      </c>
      <c r="I119" s="6">
        <v>28.363365645082499</v>
      </c>
      <c r="J119" s="6">
        <v>6.4815039854011198</v>
      </c>
      <c r="K119" s="6">
        <v>27.845411956612701</v>
      </c>
    </row>
    <row r="120" spans="1:11" x14ac:dyDescent="0.25">
      <c r="A120" s="6" t="s">
        <v>63</v>
      </c>
      <c r="B120" s="6" t="s">
        <v>64</v>
      </c>
      <c r="C120" s="6" t="s">
        <v>11</v>
      </c>
      <c r="D120" s="6">
        <v>118557.2466371</v>
      </c>
      <c r="E120" s="6">
        <v>1.1971592366953301</v>
      </c>
      <c r="F120" s="6">
        <v>92.731776118997502</v>
      </c>
      <c r="G120" s="6">
        <v>0.54302117927648097</v>
      </c>
      <c r="H120" s="6">
        <v>9292.3984349000002</v>
      </c>
      <c r="I120" s="6">
        <v>7.0713313865177998</v>
      </c>
      <c r="J120" s="6">
        <v>7.26822388100247</v>
      </c>
      <c r="K120" s="6">
        <v>6.9281463049257903</v>
      </c>
    </row>
    <row r="121" spans="1:11" x14ac:dyDescent="0.25">
      <c r="A121" s="6" t="s">
        <v>65</v>
      </c>
      <c r="B121" s="6" t="s">
        <v>66</v>
      </c>
      <c r="C121" s="6" t="s">
        <v>10</v>
      </c>
      <c r="D121" s="6">
        <v>7547.3524756999996</v>
      </c>
      <c r="E121" s="6">
        <v>8.1581401305773493</v>
      </c>
      <c r="F121" s="6">
        <v>90.035368653836997</v>
      </c>
      <c r="G121" s="6">
        <v>2.3801413072991102</v>
      </c>
      <c r="H121" s="6">
        <v>835.30046230000005</v>
      </c>
      <c r="I121" s="6">
        <v>23.995648902708101</v>
      </c>
      <c r="J121" s="6">
        <v>9.9646313461629799</v>
      </c>
      <c r="K121" s="6">
        <v>21.505752958278698</v>
      </c>
    </row>
    <row r="122" spans="1:11" x14ac:dyDescent="0.25">
      <c r="A122" s="6" t="s">
        <v>65</v>
      </c>
      <c r="B122" s="6" t="s">
        <v>66</v>
      </c>
      <c r="C122" s="6" t="s">
        <v>11</v>
      </c>
      <c r="D122" s="6">
        <v>109809.3946538</v>
      </c>
      <c r="E122" s="6">
        <v>1.34902770846993</v>
      </c>
      <c r="F122" s="6">
        <v>91.274873944635999</v>
      </c>
      <c r="G122" s="6">
        <v>0.66155122095294205</v>
      </c>
      <c r="H122" s="6">
        <v>10496.8735536</v>
      </c>
      <c r="I122" s="6">
        <v>6.9650593276299304</v>
      </c>
      <c r="J122" s="6">
        <v>8.72512605536404</v>
      </c>
      <c r="K122" s="6">
        <v>6.9205881860328597</v>
      </c>
    </row>
    <row r="123" spans="1:11" x14ac:dyDescent="0.25">
      <c r="A123" s="6" t="s">
        <v>67</v>
      </c>
      <c r="B123" s="6" t="s">
        <v>68</v>
      </c>
      <c r="C123" s="6" t="s">
        <v>10</v>
      </c>
      <c r="D123" s="6">
        <v>3192.3412825999999</v>
      </c>
      <c r="E123" s="6">
        <v>13.6060238977705</v>
      </c>
      <c r="F123" s="6">
        <v>93.426259834376594</v>
      </c>
      <c r="G123" s="6">
        <v>3.5904964180408401</v>
      </c>
      <c r="H123" s="6">
        <v>224.622308</v>
      </c>
      <c r="I123" s="6">
        <v>52.064075296055698</v>
      </c>
      <c r="J123" s="6">
        <v>6.57374016562341</v>
      </c>
      <c r="K123" s="6">
        <v>51.028279614770902</v>
      </c>
    </row>
    <row r="124" spans="1:11" x14ac:dyDescent="0.25">
      <c r="A124" s="6" t="s">
        <v>67</v>
      </c>
      <c r="B124" s="6" t="s">
        <v>68</v>
      </c>
      <c r="C124" s="6" t="s">
        <v>11</v>
      </c>
      <c r="D124" s="6">
        <v>61058.874365299998</v>
      </c>
      <c r="E124" s="6">
        <v>1.63766530951774</v>
      </c>
      <c r="F124" s="6">
        <v>91.112395912136805</v>
      </c>
      <c r="G124" s="6">
        <v>1.0091911833632901</v>
      </c>
      <c r="H124" s="6">
        <v>5956.0183439000002</v>
      </c>
      <c r="I124" s="6">
        <v>10.623127711276499</v>
      </c>
      <c r="J124" s="6">
        <v>8.8876040878632097</v>
      </c>
      <c r="K124" s="6">
        <v>10.345850888565099</v>
      </c>
    </row>
    <row r="125" spans="1:11" x14ac:dyDescent="0.25">
      <c r="A125" s="6" t="s">
        <v>69</v>
      </c>
      <c r="B125" s="6" t="s">
        <v>70</v>
      </c>
      <c r="C125" s="6" t="s">
        <v>10</v>
      </c>
      <c r="D125" s="6">
        <v>25285.416934600002</v>
      </c>
      <c r="E125" s="6">
        <v>6.3637819040154904</v>
      </c>
      <c r="F125" s="6">
        <v>94.582013306572406</v>
      </c>
      <c r="G125" s="6">
        <v>1.43379428384914</v>
      </c>
      <c r="H125" s="6">
        <v>1448.4366287</v>
      </c>
      <c r="I125" s="6">
        <v>27.454135088053899</v>
      </c>
      <c r="J125" s="6">
        <v>5.41798669342755</v>
      </c>
      <c r="K125" s="6">
        <v>25.029804927061601</v>
      </c>
    </row>
    <row r="126" spans="1:11" x14ac:dyDescent="0.25">
      <c r="A126" s="6" t="s">
        <v>69</v>
      </c>
      <c r="B126" s="6" t="s">
        <v>70</v>
      </c>
      <c r="C126" s="6" t="s">
        <v>11</v>
      </c>
      <c r="D126" s="6">
        <v>192283.0572217</v>
      </c>
      <c r="E126" s="6">
        <v>1.47147197143381</v>
      </c>
      <c r="F126" s="6">
        <v>92.908924226867796</v>
      </c>
      <c r="G126" s="6">
        <v>0.65275110780992196</v>
      </c>
      <c r="H126" s="6">
        <v>14675.5948365</v>
      </c>
      <c r="I126" s="6">
        <v>8.8162556118079305</v>
      </c>
      <c r="J126" s="6">
        <v>7.0910757731322098</v>
      </c>
      <c r="K126" s="6">
        <v>8.5524968502385494</v>
      </c>
    </row>
    <row r="127" spans="1:11" x14ac:dyDescent="0.25">
      <c r="A127" s="6" t="s">
        <v>71</v>
      </c>
      <c r="B127" s="6" t="s">
        <v>72</v>
      </c>
      <c r="C127" s="6" t="s">
        <v>10</v>
      </c>
      <c r="D127" s="6">
        <v>14368.756479600001</v>
      </c>
      <c r="E127" s="6">
        <v>6.3440381962627601</v>
      </c>
      <c r="F127" s="6">
        <v>96.241655130647601</v>
      </c>
      <c r="G127" s="6">
        <v>1.0607400258755799</v>
      </c>
      <c r="H127" s="6">
        <v>561.11610010000004</v>
      </c>
      <c r="I127" s="6">
        <v>27.0769778056106</v>
      </c>
      <c r="J127" s="6">
        <v>3.75834486935236</v>
      </c>
      <c r="K127" s="6">
        <v>27.162854741210499</v>
      </c>
    </row>
    <row r="128" spans="1:11" x14ac:dyDescent="0.25">
      <c r="A128" s="6" t="s">
        <v>71</v>
      </c>
      <c r="B128" s="6" t="s">
        <v>72</v>
      </c>
      <c r="C128" s="6" t="s">
        <v>11</v>
      </c>
      <c r="D128" s="6">
        <v>334827.506345</v>
      </c>
      <c r="E128" s="6">
        <v>0.71326625207069005</v>
      </c>
      <c r="F128" s="6">
        <v>95.622934894207404</v>
      </c>
      <c r="G128" s="6">
        <v>0.26718570145152398</v>
      </c>
      <c r="H128" s="6">
        <v>15326.467401399999</v>
      </c>
      <c r="I128" s="6">
        <v>5.8959534704268304</v>
      </c>
      <c r="J128" s="6">
        <v>4.3770651057926404</v>
      </c>
      <c r="K128" s="6">
        <v>5.8370347063721697</v>
      </c>
    </row>
    <row r="129" spans="1:11" x14ac:dyDescent="0.25">
      <c r="A129" s="6" t="s">
        <v>73</v>
      </c>
      <c r="B129" s="6" t="s">
        <v>74</v>
      </c>
      <c r="C129" s="6" t="s">
        <v>10</v>
      </c>
      <c r="D129" s="6">
        <v>5532.0800704000003</v>
      </c>
      <c r="E129" s="6">
        <v>10.1002196378086</v>
      </c>
      <c r="F129" s="6">
        <v>98.831457566710995</v>
      </c>
      <c r="G129" s="6">
        <v>0.96276095502500003</v>
      </c>
      <c r="H129" s="6">
        <v>65.409035399999993</v>
      </c>
      <c r="I129" s="6">
        <v>82.292102004352799</v>
      </c>
      <c r="J129" s="6">
        <v>1.16854243328896</v>
      </c>
      <c r="K129" s="6">
        <v>81.427140138701304</v>
      </c>
    </row>
    <row r="130" spans="1:11" x14ac:dyDescent="0.25">
      <c r="A130" s="6" t="s">
        <v>73</v>
      </c>
      <c r="B130" s="6" t="s">
        <v>74</v>
      </c>
      <c r="C130" s="6" t="s">
        <v>11</v>
      </c>
      <c r="D130" s="6">
        <v>137234.7362939</v>
      </c>
      <c r="E130" s="6">
        <v>0.76076247588131596</v>
      </c>
      <c r="F130" s="6">
        <v>97.2059132518242</v>
      </c>
      <c r="G130" s="6">
        <v>0.39067083210928</v>
      </c>
      <c r="H130" s="6">
        <v>3944.6752284999998</v>
      </c>
      <c r="I130" s="6">
        <v>13.793716169979</v>
      </c>
      <c r="J130" s="6">
        <v>2.7940867481758298</v>
      </c>
      <c r="K130" s="6">
        <v>13.5913872541093</v>
      </c>
    </row>
    <row r="131" spans="1:11" x14ac:dyDescent="0.25">
      <c r="A131" s="6" t="s">
        <v>75</v>
      </c>
      <c r="B131" s="6" t="s">
        <v>76</v>
      </c>
      <c r="C131" s="6" t="s">
        <v>10</v>
      </c>
      <c r="D131" s="6">
        <v>11762.092628</v>
      </c>
      <c r="E131" s="6">
        <v>6.5977923796039502</v>
      </c>
      <c r="F131" s="6">
        <v>98.347902982617796</v>
      </c>
      <c r="G131" s="6">
        <v>0.75007873014633797</v>
      </c>
      <c r="H131" s="6">
        <v>197.58548540000001</v>
      </c>
      <c r="I131" s="6">
        <v>44.766981468438203</v>
      </c>
      <c r="J131" s="6">
        <v>1.65209701738226</v>
      </c>
      <c r="K131" s="6">
        <v>44.651536444659499</v>
      </c>
    </row>
    <row r="132" spans="1:11" x14ac:dyDescent="0.25">
      <c r="A132" s="6" t="s">
        <v>75</v>
      </c>
      <c r="B132" s="6" t="s">
        <v>76</v>
      </c>
      <c r="C132" s="6" t="s">
        <v>11</v>
      </c>
      <c r="D132" s="6">
        <v>275488.66950830002</v>
      </c>
      <c r="E132" s="6">
        <v>0.84972687633688704</v>
      </c>
      <c r="F132" s="6">
        <v>96.556402944560801</v>
      </c>
      <c r="G132" s="6">
        <v>0.32011842248265099</v>
      </c>
      <c r="H132" s="6">
        <v>9825.0550165000004</v>
      </c>
      <c r="I132" s="6">
        <v>9.0341194409808399</v>
      </c>
      <c r="J132" s="6">
        <v>3.4435970554392301</v>
      </c>
      <c r="K132" s="6">
        <v>8.9759292082068303</v>
      </c>
    </row>
    <row r="133" spans="1:11" x14ac:dyDescent="0.25">
      <c r="A133" s="6" t="s">
        <v>77</v>
      </c>
      <c r="B133" s="6" t="s">
        <v>78</v>
      </c>
      <c r="C133" s="6" t="s">
        <v>10</v>
      </c>
      <c r="D133" s="6">
        <v>16640.587910599999</v>
      </c>
      <c r="E133" s="6">
        <v>6.65972168578769</v>
      </c>
      <c r="F133" s="6">
        <v>98.770301014632807</v>
      </c>
      <c r="G133" s="6">
        <v>0.80447706126545904</v>
      </c>
      <c r="H133" s="6">
        <v>207.1767916</v>
      </c>
      <c r="I133" s="6">
        <v>64.839891109946905</v>
      </c>
      <c r="J133" s="6">
        <v>1.22969898536716</v>
      </c>
      <c r="K133" s="6">
        <v>64.6161722877507</v>
      </c>
    </row>
    <row r="134" spans="1:11" x14ac:dyDescent="0.25">
      <c r="A134" s="6" t="s">
        <v>77</v>
      </c>
      <c r="B134" s="6" t="s">
        <v>78</v>
      </c>
      <c r="C134" s="6" t="s">
        <v>11</v>
      </c>
      <c r="D134" s="6">
        <v>413369.82036700001</v>
      </c>
      <c r="E134" s="6">
        <v>0.63558073888378896</v>
      </c>
      <c r="F134" s="6">
        <v>96.243528815721007</v>
      </c>
      <c r="G134" s="6">
        <v>0.38053569762004202</v>
      </c>
      <c r="H134" s="6">
        <v>16134.1945559</v>
      </c>
      <c r="I134" s="6">
        <v>9.9528482717051094</v>
      </c>
      <c r="J134" s="6">
        <v>3.7564711842789702</v>
      </c>
      <c r="K134" s="6">
        <v>9.7496018424362596</v>
      </c>
    </row>
    <row r="135" spans="1:11" x14ac:dyDescent="0.25">
      <c r="A135" s="6" t="s">
        <v>79</v>
      </c>
      <c r="B135" s="6" t="s">
        <v>80</v>
      </c>
      <c r="C135" s="6" t="s">
        <v>10</v>
      </c>
      <c r="D135" s="6">
        <v>1878.3046134000001</v>
      </c>
      <c r="E135" s="6">
        <v>11.876354542887499</v>
      </c>
      <c r="F135" s="6">
        <v>96.5022563301644</v>
      </c>
      <c r="G135" s="6">
        <v>2.0825197206799899</v>
      </c>
      <c r="H135" s="6">
        <v>68.079528100000005</v>
      </c>
      <c r="I135" s="6">
        <v>58.825068303869003</v>
      </c>
      <c r="J135" s="6">
        <v>3.4977436698355899</v>
      </c>
      <c r="K135" s="6">
        <v>57.456426447375797</v>
      </c>
    </row>
    <row r="136" spans="1:11" x14ac:dyDescent="0.25">
      <c r="A136" s="6" t="s">
        <v>79</v>
      </c>
      <c r="B136" s="6" t="s">
        <v>80</v>
      </c>
      <c r="C136" s="6" t="s">
        <v>11</v>
      </c>
      <c r="D136" s="6">
        <v>52686.076536</v>
      </c>
      <c r="E136" s="6">
        <v>1.2618045573452801</v>
      </c>
      <c r="F136" s="6">
        <v>96.687367647424296</v>
      </c>
      <c r="G136" s="6">
        <v>0.499979300427776</v>
      </c>
      <c r="H136" s="6">
        <v>1805.0920808999999</v>
      </c>
      <c r="I136" s="6">
        <v>14.7721709777932</v>
      </c>
      <c r="J136" s="6">
        <v>3.3126323525756902</v>
      </c>
      <c r="K136" s="6">
        <v>14.593132376726</v>
      </c>
    </row>
    <row r="137" spans="1:11" x14ac:dyDescent="0.25">
      <c r="A137" s="6" t="s">
        <v>81</v>
      </c>
      <c r="B137" s="6" t="s">
        <v>82</v>
      </c>
      <c r="C137" s="6" t="s">
        <v>10</v>
      </c>
      <c r="D137" s="6">
        <v>1375.1312175</v>
      </c>
      <c r="E137" s="6">
        <v>10.2856202711706</v>
      </c>
      <c r="F137" s="6">
        <v>98.006574271874499</v>
      </c>
      <c r="G137" s="6">
        <v>1.4487006383086101</v>
      </c>
      <c r="H137" s="6">
        <v>27.969776199999998</v>
      </c>
      <c r="I137" s="6">
        <v>71.6027517252124</v>
      </c>
      <c r="J137" s="6">
        <v>1.9934257281254799</v>
      </c>
      <c r="K137" s="6">
        <v>71.225220334452999</v>
      </c>
    </row>
    <row r="138" spans="1:11" x14ac:dyDescent="0.25">
      <c r="A138" s="6" t="s">
        <v>81</v>
      </c>
      <c r="B138" s="6" t="s">
        <v>82</v>
      </c>
      <c r="C138" s="6" t="s">
        <v>11</v>
      </c>
      <c r="D138" s="6">
        <v>75140.543892500005</v>
      </c>
      <c r="E138" s="6">
        <v>0.93190483877238195</v>
      </c>
      <c r="F138" s="6">
        <v>98.9433201253931</v>
      </c>
      <c r="G138" s="6">
        <v>0.18245349806979799</v>
      </c>
      <c r="H138" s="6">
        <v>802.47459249999997</v>
      </c>
      <c r="I138" s="6">
        <v>17.115435249249401</v>
      </c>
      <c r="J138" s="6">
        <v>1.0566798746069099</v>
      </c>
      <c r="K138" s="6">
        <v>17.084223236704901</v>
      </c>
    </row>
    <row r="139" spans="1:11" x14ac:dyDescent="0.25">
      <c r="A139" s="6" t="s">
        <v>83</v>
      </c>
      <c r="B139" s="6" t="s">
        <v>84</v>
      </c>
      <c r="C139" s="6" t="s">
        <v>10</v>
      </c>
      <c r="D139" s="6">
        <v>1716.4414689</v>
      </c>
      <c r="E139" s="6">
        <v>14.3782640424457</v>
      </c>
      <c r="F139" s="6">
        <v>83.700393215678602</v>
      </c>
      <c r="G139" s="6">
        <v>4.6221999833938101</v>
      </c>
      <c r="H139" s="6">
        <v>334.25555050000003</v>
      </c>
      <c r="I139" s="6">
        <v>28.1375089661556</v>
      </c>
      <c r="J139" s="6">
        <v>16.299606784321401</v>
      </c>
      <c r="K139" s="6">
        <v>23.7355392219464</v>
      </c>
    </row>
    <row r="140" spans="1:11" x14ac:dyDescent="0.25">
      <c r="A140" s="6" t="s">
        <v>83</v>
      </c>
      <c r="B140" s="6" t="s">
        <v>84</v>
      </c>
      <c r="C140" s="6" t="s">
        <v>11</v>
      </c>
      <c r="D140" s="6">
        <v>27688.988491200002</v>
      </c>
      <c r="E140" s="6">
        <v>2.20314363410187</v>
      </c>
      <c r="F140" s="6">
        <v>89.072507513040307</v>
      </c>
      <c r="G140" s="6">
        <v>1.1139001754381299</v>
      </c>
      <c r="H140" s="6">
        <v>3396.9091266999999</v>
      </c>
      <c r="I140" s="6">
        <v>9.3067630197115996</v>
      </c>
      <c r="J140" s="6">
        <v>10.9274924869597</v>
      </c>
      <c r="K140" s="6">
        <v>9.0796568255609902</v>
      </c>
    </row>
    <row r="141" spans="1:11" x14ac:dyDescent="0.25">
      <c r="A141" s="6" t="s">
        <v>85</v>
      </c>
      <c r="B141" s="6" t="s">
        <v>86</v>
      </c>
      <c r="C141" s="6" t="s">
        <v>10</v>
      </c>
      <c r="D141" s="6">
        <v>1814.7875515000001</v>
      </c>
      <c r="E141" s="6">
        <v>12.1522837834095</v>
      </c>
      <c r="F141" s="6">
        <v>98.514618165425404</v>
      </c>
      <c r="G141" s="6">
        <v>1.51091146974733</v>
      </c>
      <c r="H141" s="6">
        <v>27.362969199999998</v>
      </c>
      <c r="I141" s="6">
        <v>100</v>
      </c>
      <c r="J141" s="6">
        <v>1.4853818345746399</v>
      </c>
      <c r="K141" s="6">
        <v>100.207813950104</v>
      </c>
    </row>
    <row r="142" spans="1:11" x14ac:dyDescent="0.25">
      <c r="A142" s="6" t="s">
        <v>85</v>
      </c>
      <c r="B142" s="6" t="s">
        <v>86</v>
      </c>
      <c r="C142" s="6" t="s">
        <v>11</v>
      </c>
      <c r="D142" s="6">
        <v>25003.148178200001</v>
      </c>
      <c r="E142" s="6">
        <v>2.0112647129641599</v>
      </c>
      <c r="F142" s="6">
        <v>94.796867244400104</v>
      </c>
      <c r="G142" s="6">
        <v>0.78089920530564205</v>
      </c>
      <c r="H142" s="6">
        <v>1372.3523051</v>
      </c>
      <c r="I142" s="6">
        <v>14.475789234265999</v>
      </c>
      <c r="J142" s="6">
        <v>5.2031327555999303</v>
      </c>
      <c r="K142" s="6">
        <v>14.2273514387932</v>
      </c>
    </row>
    <row r="143" spans="1:11" x14ac:dyDescent="0.25">
      <c r="A143" s="6" t="s">
        <v>87</v>
      </c>
      <c r="B143" s="6" t="s">
        <v>88</v>
      </c>
      <c r="C143" s="6" t="s">
        <v>10</v>
      </c>
      <c r="D143" s="6">
        <v>4900.6316790000001</v>
      </c>
      <c r="E143" s="6">
        <v>7.87109118619931</v>
      </c>
      <c r="F143" s="6">
        <v>99.764917687409493</v>
      </c>
      <c r="G143" s="6">
        <v>0.23613017430099201</v>
      </c>
      <c r="H143" s="6">
        <v>11.5476648</v>
      </c>
      <c r="I143" s="6">
        <v>99.999999999999801</v>
      </c>
      <c r="J143" s="6">
        <v>0.23508231259054299</v>
      </c>
      <c r="K143" s="6">
        <v>100.209612297305</v>
      </c>
    </row>
    <row r="144" spans="1:11" x14ac:dyDescent="0.25">
      <c r="A144" s="6" t="s">
        <v>87</v>
      </c>
      <c r="B144" s="6" t="s">
        <v>88</v>
      </c>
      <c r="C144" s="6" t="s">
        <v>11</v>
      </c>
      <c r="D144" s="6">
        <v>82283.154461900005</v>
      </c>
      <c r="E144" s="6">
        <v>1.1156792629926</v>
      </c>
      <c r="F144" s="6">
        <v>96.7740440920754</v>
      </c>
      <c r="G144" s="6">
        <v>0.36968322567642298</v>
      </c>
      <c r="H144" s="6">
        <v>2742.9031280999998</v>
      </c>
      <c r="I144" s="6">
        <v>11.301366768908199</v>
      </c>
      <c r="J144" s="6">
        <v>3.2259559079246301</v>
      </c>
      <c r="K144" s="6">
        <v>11.089965828059499</v>
      </c>
    </row>
    <row r="145" spans="1:11" x14ac:dyDescent="0.25">
      <c r="A145" s="6" t="s">
        <v>89</v>
      </c>
      <c r="B145" s="6" t="s">
        <v>90</v>
      </c>
      <c r="C145" s="6" t="s">
        <v>10</v>
      </c>
      <c r="D145" s="6">
        <v>304.57310630000001</v>
      </c>
      <c r="E145" s="6">
        <v>15.860287282256399</v>
      </c>
      <c r="F145" s="6">
        <v>90.954140892656397</v>
      </c>
      <c r="G145" s="6">
        <v>5.6017635404161803</v>
      </c>
      <c r="H145" s="6">
        <v>30.291368599999998</v>
      </c>
      <c r="I145" s="6">
        <v>62.157707172679601</v>
      </c>
      <c r="J145" s="6">
        <v>9.0458591073436097</v>
      </c>
      <c r="K145" s="6">
        <v>56.324510945426297</v>
      </c>
    </row>
    <row r="146" spans="1:11" x14ac:dyDescent="0.25">
      <c r="A146" s="6" t="s">
        <v>89</v>
      </c>
      <c r="B146" s="6" t="s">
        <v>90</v>
      </c>
      <c r="C146" s="6" t="s">
        <v>11</v>
      </c>
      <c r="D146" s="6">
        <v>6794.6429039000004</v>
      </c>
      <c r="E146" s="6">
        <v>2.30174260520395</v>
      </c>
      <c r="F146" s="6">
        <v>93.482852498004902</v>
      </c>
      <c r="G146" s="6">
        <v>1.1457855168933</v>
      </c>
      <c r="H146" s="6">
        <v>473.68783519999999</v>
      </c>
      <c r="I146" s="6">
        <v>16.3276138089001</v>
      </c>
      <c r="J146" s="6">
        <v>6.5171475019951304</v>
      </c>
      <c r="K146" s="6">
        <v>16.435303702623902</v>
      </c>
    </row>
    <row r="147" spans="1:11" x14ac:dyDescent="0.25">
      <c r="A147" s="6" t="s">
        <v>91</v>
      </c>
      <c r="B147" s="6" t="s">
        <v>92</v>
      </c>
      <c r="C147" s="6" t="s">
        <v>10</v>
      </c>
      <c r="D147" s="6">
        <v>7238.1594164999997</v>
      </c>
      <c r="E147" s="6">
        <v>7.0988792053321896</v>
      </c>
      <c r="F147" s="6">
        <v>96.581463975465894</v>
      </c>
      <c r="G147" s="6">
        <v>1.05304917481274</v>
      </c>
      <c r="H147" s="6">
        <v>256.19728359999999</v>
      </c>
      <c r="I147" s="6">
        <v>31.124128719066</v>
      </c>
      <c r="J147" s="6">
        <v>3.4185360245340499</v>
      </c>
      <c r="K147" s="6">
        <v>29.751048463920402</v>
      </c>
    </row>
    <row r="148" spans="1:11" x14ac:dyDescent="0.25">
      <c r="A148" s="6" t="s">
        <v>91</v>
      </c>
      <c r="B148" s="6" t="s">
        <v>92</v>
      </c>
      <c r="C148" s="6" t="s">
        <v>11</v>
      </c>
      <c r="D148" s="6">
        <v>119213.8883601</v>
      </c>
      <c r="E148" s="6">
        <v>1.2471931714605</v>
      </c>
      <c r="F148" s="6">
        <v>92.275812498507193</v>
      </c>
      <c r="G148" s="6">
        <v>0.57218727827990101</v>
      </c>
      <c r="H148" s="6">
        <v>9979.1093846000003</v>
      </c>
      <c r="I148" s="6">
        <v>6.99035686895271</v>
      </c>
      <c r="J148" s="6">
        <v>7.7241875014928096</v>
      </c>
      <c r="K148" s="6">
        <v>6.83554690954655</v>
      </c>
    </row>
    <row r="149" spans="1:11" x14ac:dyDescent="0.25">
      <c r="A149" s="6" t="s">
        <v>93</v>
      </c>
      <c r="B149" s="6" t="s">
        <v>94</v>
      </c>
      <c r="C149" s="6" t="s">
        <v>10</v>
      </c>
      <c r="D149" s="6">
        <v>13594.0439446</v>
      </c>
      <c r="E149" s="6">
        <v>6.0626606096649098</v>
      </c>
      <c r="F149" s="6">
        <v>92.086319061253306</v>
      </c>
      <c r="G149" s="6">
        <v>1.89525050460768</v>
      </c>
      <c r="H149" s="6">
        <v>1168.240055</v>
      </c>
      <c r="I149" s="6">
        <v>23.649276743643</v>
      </c>
      <c r="J149" s="6">
        <v>7.91368093874671</v>
      </c>
      <c r="K149" s="6">
        <v>22.0537881194821</v>
      </c>
    </row>
    <row r="150" spans="1:11" x14ac:dyDescent="0.25">
      <c r="A150" s="6" t="s">
        <v>93</v>
      </c>
      <c r="B150" s="6" t="s">
        <v>94</v>
      </c>
      <c r="C150" s="6" t="s">
        <v>11</v>
      </c>
      <c r="D150" s="6">
        <v>175617.8428519</v>
      </c>
      <c r="E150" s="6">
        <v>1.09880496823459</v>
      </c>
      <c r="F150" s="6">
        <v>90.552759809459999</v>
      </c>
      <c r="G150" s="6">
        <v>0.603353616423983</v>
      </c>
      <c r="H150" s="6">
        <v>18321.958896200002</v>
      </c>
      <c r="I150" s="6">
        <v>6.0887140287464403</v>
      </c>
      <c r="J150" s="6">
        <v>9.4472401905399508</v>
      </c>
      <c r="K150" s="6">
        <v>5.7832058893685598</v>
      </c>
    </row>
    <row r="151" spans="1:11" x14ac:dyDescent="0.25">
      <c r="A151" s="6" t="s">
        <v>95</v>
      </c>
      <c r="B151" s="6" t="s">
        <v>96</v>
      </c>
      <c r="C151" s="6" t="s">
        <v>10</v>
      </c>
      <c r="D151" s="6">
        <v>115.4964736</v>
      </c>
      <c r="E151" s="6">
        <v>19.2176528696452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95</v>
      </c>
      <c r="B152" s="6" t="s">
        <v>96</v>
      </c>
      <c r="C152" s="6" t="s">
        <v>11</v>
      </c>
      <c r="D152" s="6">
        <v>978.11076079999998</v>
      </c>
      <c r="E152" s="6">
        <v>7.5516781582442301</v>
      </c>
      <c r="F152" s="6">
        <v>95.929203539823007</v>
      </c>
      <c r="G152" s="6">
        <v>0.73173054115174996</v>
      </c>
      <c r="H152" s="6">
        <v>41.506545199999998</v>
      </c>
      <c r="I152" s="6">
        <v>16.320808554990201</v>
      </c>
      <c r="J152" s="6">
        <v>4.0707964601769904</v>
      </c>
      <c r="K152" s="6">
        <v>17.243389274097702</v>
      </c>
    </row>
    <row r="153" spans="1:11" x14ac:dyDescent="0.25">
      <c r="A153" t="s">
        <v>984</v>
      </c>
    </row>
    <row r="154" spans="1:11" x14ac:dyDescent="0.25">
      <c r="A154" t="s">
        <v>985</v>
      </c>
    </row>
    <row r="155" spans="1:11" x14ac:dyDescent="0.25">
      <c r="A155" t="s">
        <v>986</v>
      </c>
    </row>
    <row r="156" spans="1:11" x14ac:dyDescent="0.25">
      <c r="A156" t="s">
        <v>987</v>
      </c>
    </row>
    <row r="157" spans="1:11" x14ac:dyDescent="0.25">
      <c r="A157" t="s">
        <v>988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856</v>
      </c>
    </row>
    <row r="162" spans="1:11" x14ac:dyDescent="0.25">
      <c r="A162" s="5" t="s">
        <v>12</v>
      </c>
      <c r="B162" s="5" t="s">
        <v>56</v>
      </c>
      <c r="C162" s="5" t="s">
        <v>6</v>
      </c>
      <c r="D162" s="5" t="s">
        <v>407</v>
      </c>
      <c r="E162" s="5" t="s">
        <v>408</v>
      </c>
      <c r="F162" s="5" t="s">
        <v>409</v>
      </c>
      <c r="G162" s="5" t="s">
        <v>410</v>
      </c>
      <c r="H162" s="5" t="s">
        <v>457</v>
      </c>
      <c r="I162" s="5" t="s">
        <v>458</v>
      </c>
      <c r="J162" s="5" t="s">
        <v>459</v>
      </c>
      <c r="K162" s="5" t="s">
        <v>460</v>
      </c>
    </row>
    <row r="163" spans="1:11" x14ac:dyDescent="0.25">
      <c r="A163" s="6" t="s">
        <v>57</v>
      </c>
      <c r="B163" s="6" t="s">
        <v>58</v>
      </c>
      <c r="C163" s="6" t="s">
        <v>10</v>
      </c>
      <c r="D163" s="6">
        <v>5910.6492575000002</v>
      </c>
      <c r="E163" s="6">
        <v>8.1189369080159608</v>
      </c>
      <c r="F163" s="6">
        <v>96.595985957106393</v>
      </c>
      <c r="G163" s="6">
        <v>1.6112445287066499</v>
      </c>
      <c r="H163" s="6">
        <v>208.28953580000001</v>
      </c>
      <c r="I163" s="6">
        <v>47.039517602257703</v>
      </c>
      <c r="J163" s="6">
        <v>3.4040140428936598</v>
      </c>
      <c r="K163" s="6">
        <v>45.722418270668101</v>
      </c>
    </row>
    <row r="164" spans="1:11" x14ac:dyDescent="0.25">
      <c r="A164" s="6" t="s">
        <v>57</v>
      </c>
      <c r="B164" s="6" t="s">
        <v>58</v>
      </c>
      <c r="C164" s="6" t="s">
        <v>11</v>
      </c>
      <c r="D164" s="6">
        <v>218121.46318250001</v>
      </c>
      <c r="E164" s="6">
        <v>0.71206204457447997</v>
      </c>
      <c r="F164" s="6">
        <v>97.457635485763106</v>
      </c>
      <c r="G164" s="6">
        <v>0.30924498014593499</v>
      </c>
      <c r="H164" s="6">
        <v>5690.1059114</v>
      </c>
      <c r="I164" s="6">
        <v>12.0443784986041</v>
      </c>
      <c r="J164" s="6">
        <v>2.5423645142368501</v>
      </c>
      <c r="K164" s="6">
        <v>11.854430937064601</v>
      </c>
    </row>
    <row r="165" spans="1:11" x14ac:dyDescent="0.25">
      <c r="A165" s="6" t="s">
        <v>59</v>
      </c>
      <c r="B165" s="6" t="s">
        <v>60</v>
      </c>
      <c r="C165" s="6" t="s">
        <v>10</v>
      </c>
      <c r="D165" s="6">
        <v>2857.9268762000002</v>
      </c>
      <c r="E165" s="6">
        <v>16.1462519142137</v>
      </c>
      <c r="F165" s="6">
        <v>99.713978646049</v>
      </c>
      <c r="G165" s="6">
        <v>0.29006424452103602</v>
      </c>
      <c r="H165" s="6">
        <v>8.1977284000000008</v>
      </c>
      <c r="I165" s="6">
        <v>100</v>
      </c>
      <c r="J165" s="6">
        <v>0.28602135395101203</v>
      </c>
      <c r="K165" s="6">
        <v>101.123428319645</v>
      </c>
    </row>
    <row r="166" spans="1:11" x14ac:dyDescent="0.25">
      <c r="A166" s="6" t="s">
        <v>59</v>
      </c>
      <c r="B166" s="6" t="s">
        <v>60</v>
      </c>
      <c r="C166" s="6" t="s">
        <v>11</v>
      </c>
      <c r="D166" s="6">
        <v>73309.970577700005</v>
      </c>
      <c r="E166" s="6">
        <v>1.72970718438447</v>
      </c>
      <c r="F166" s="6">
        <v>98.0266446453995</v>
      </c>
      <c r="G166" s="6">
        <v>0.28819634017123202</v>
      </c>
      <c r="H166" s="6">
        <v>1475.7887869000001</v>
      </c>
      <c r="I166" s="6">
        <v>14.5526663396864</v>
      </c>
      <c r="J166" s="6">
        <v>1.97335535460053</v>
      </c>
      <c r="K166" s="6">
        <v>14.316184948751401</v>
      </c>
    </row>
    <row r="167" spans="1:11" x14ac:dyDescent="0.25">
      <c r="A167" s="6" t="s">
        <v>61</v>
      </c>
      <c r="B167" s="6" t="s">
        <v>62</v>
      </c>
      <c r="C167" s="6" t="s">
        <v>10</v>
      </c>
      <c r="D167" s="6">
        <v>1656.4266453</v>
      </c>
      <c r="E167" s="6">
        <v>9.9424727963993398</v>
      </c>
      <c r="F167" s="6">
        <v>90.136178926168398</v>
      </c>
      <c r="G167" s="6">
        <v>3.81680481809112</v>
      </c>
      <c r="H167" s="6">
        <v>181.2667926</v>
      </c>
      <c r="I167" s="6">
        <v>39.191748514243002</v>
      </c>
      <c r="J167" s="6">
        <v>9.8638210738315699</v>
      </c>
      <c r="K167" s="6">
        <v>34.878187614577698</v>
      </c>
    </row>
    <row r="168" spans="1:11" x14ac:dyDescent="0.25">
      <c r="A168" s="6" t="s">
        <v>61</v>
      </c>
      <c r="B168" s="6" t="s">
        <v>62</v>
      </c>
      <c r="C168" s="6" t="s">
        <v>11</v>
      </c>
      <c r="D168" s="6">
        <v>33619.579630300002</v>
      </c>
      <c r="E168" s="6">
        <v>1.5493036158106701</v>
      </c>
      <c r="F168" s="6">
        <v>91.1324406171193</v>
      </c>
      <c r="G168" s="6">
        <v>0.74235560604064199</v>
      </c>
      <c r="H168" s="6">
        <v>3271.3226682</v>
      </c>
      <c r="I168" s="6">
        <v>7.7142899791288402</v>
      </c>
      <c r="J168" s="6">
        <v>8.8675593828807298</v>
      </c>
      <c r="K168" s="6">
        <v>7.6292331703908598</v>
      </c>
    </row>
    <row r="169" spans="1:11" x14ac:dyDescent="0.25">
      <c r="A169" s="6" t="s">
        <v>63</v>
      </c>
      <c r="B169" s="6" t="s">
        <v>64</v>
      </c>
      <c r="C169" s="6" t="s">
        <v>10</v>
      </c>
      <c r="D169" s="6">
        <v>7298.1935878000004</v>
      </c>
      <c r="E169" s="6">
        <v>7.0770687795856402</v>
      </c>
      <c r="F169" s="6">
        <v>93.518496014598895</v>
      </c>
      <c r="G169" s="6">
        <v>1.92988720160498</v>
      </c>
      <c r="H169" s="6">
        <v>505.81727510000002</v>
      </c>
      <c r="I169" s="6">
        <v>28.363365645082499</v>
      </c>
      <c r="J169" s="6">
        <v>6.4815039854011198</v>
      </c>
      <c r="K169" s="6">
        <v>27.845411956612701</v>
      </c>
    </row>
    <row r="170" spans="1:11" x14ac:dyDescent="0.25">
      <c r="A170" s="6" t="s">
        <v>63</v>
      </c>
      <c r="B170" s="6" t="s">
        <v>64</v>
      </c>
      <c r="C170" s="6" t="s">
        <v>11</v>
      </c>
      <c r="D170" s="6">
        <v>118557.2466371</v>
      </c>
      <c r="E170" s="6">
        <v>1.1971592366953301</v>
      </c>
      <c r="F170" s="6">
        <v>92.731776118997502</v>
      </c>
      <c r="G170" s="6">
        <v>0.54302117927648097</v>
      </c>
      <c r="H170" s="6">
        <v>9292.3984349000002</v>
      </c>
      <c r="I170" s="6">
        <v>7.0713313865177998</v>
      </c>
      <c r="J170" s="6">
        <v>7.26822388100247</v>
      </c>
      <c r="K170" s="6">
        <v>6.9281463049257903</v>
      </c>
    </row>
    <row r="171" spans="1:11" x14ac:dyDescent="0.25">
      <c r="A171" s="6" t="s">
        <v>65</v>
      </c>
      <c r="B171" s="6" t="s">
        <v>66</v>
      </c>
      <c r="C171" s="6" t="s">
        <v>10</v>
      </c>
      <c r="D171" s="6">
        <v>7356.7593417999997</v>
      </c>
      <c r="E171" s="6">
        <v>8.3588187419206097</v>
      </c>
      <c r="F171" s="6">
        <v>89.863782304371199</v>
      </c>
      <c r="G171" s="6">
        <v>2.4382930597970298</v>
      </c>
      <c r="H171" s="6">
        <v>829.80831999999998</v>
      </c>
      <c r="I171" s="6">
        <v>24.145396248365302</v>
      </c>
      <c r="J171" s="6">
        <v>10.136217695628799</v>
      </c>
      <c r="K171" s="6">
        <v>21.6169623916375</v>
      </c>
    </row>
    <row r="172" spans="1:11" x14ac:dyDescent="0.25">
      <c r="A172" s="6" t="s">
        <v>65</v>
      </c>
      <c r="B172" s="6" t="s">
        <v>66</v>
      </c>
      <c r="C172" s="6" t="s">
        <v>11</v>
      </c>
      <c r="D172" s="6">
        <v>107222.60780139999</v>
      </c>
      <c r="E172" s="6">
        <v>1.3805531815713299</v>
      </c>
      <c r="F172" s="6">
        <v>91.196203620798897</v>
      </c>
      <c r="G172" s="6">
        <v>0.67696884043012095</v>
      </c>
      <c r="H172" s="6">
        <v>10350.935333400001</v>
      </c>
      <c r="I172" s="6">
        <v>7.0565865150660496</v>
      </c>
      <c r="J172" s="6">
        <v>8.8037963792011293</v>
      </c>
      <c r="K172" s="6">
        <v>7.0125415852023103</v>
      </c>
    </row>
    <row r="173" spans="1:11" x14ac:dyDescent="0.25">
      <c r="A173" s="6" t="s">
        <v>67</v>
      </c>
      <c r="B173" s="6" t="s">
        <v>68</v>
      </c>
      <c r="C173" s="6" t="s">
        <v>10</v>
      </c>
      <c r="D173" s="6">
        <v>3192.3412825999999</v>
      </c>
      <c r="E173" s="6">
        <v>13.6060238977705</v>
      </c>
      <c r="F173" s="6">
        <v>93.426259834376594</v>
      </c>
      <c r="G173" s="6">
        <v>3.5904964180408401</v>
      </c>
      <c r="H173" s="6">
        <v>224.622308</v>
      </c>
      <c r="I173" s="6">
        <v>52.064075296055698</v>
      </c>
      <c r="J173" s="6">
        <v>6.57374016562341</v>
      </c>
      <c r="K173" s="6">
        <v>51.028279614770902</v>
      </c>
    </row>
    <row r="174" spans="1:11" x14ac:dyDescent="0.25">
      <c r="A174" s="6" t="s">
        <v>67</v>
      </c>
      <c r="B174" s="6" t="s">
        <v>68</v>
      </c>
      <c r="C174" s="6" t="s">
        <v>11</v>
      </c>
      <c r="D174" s="6">
        <v>61058.874365299998</v>
      </c>
      <c r="E174" s="6">
        <v>1.63766530951774</v>
      </c>
      <c r="F174" s="6">
        <v>91.112395912136805</v>
      </c>
      <c r="G174" s="6">
        <v>1.0091911833632901</v>
      </c>
      <c r="H174" s="6">
        <v>5956.0183439000002</v>
      </c>
      <c r="I174" s="6">
        <v>10.623127711276499</v>
      </c>
      <c r="J174" s="6">
        <v>8.8876040878632097</v>
      </c>
      <c r="K174" s="6">
        <v>10.345850888565099</v>
      </c>
    </row>
    <row r="175" spans="1:11" x14ac:dyDescent="0.25">
      <c r="A175" s="6" t="s">
        <v>69</v>
      </c>
      <c r="B175" s="6" t="s">
        <v>70</v>
      </c>
      <c r="C175" s="6" t="s">
        <v>10</v>
      </c>
      <c r="D175" s="6">
        <v>25285.416934600002</v>
      </c>
      <c r="E175" s="6">
        <v>6.3637819040154904</v>
      </c>
      <c r="F175" s="6">
        <v>94.582013306572406</v>
      </c>
      <c r="G175" s="6">
        <v>1.43379428384914</v>
      </c>
      <c r="H175" s="6">
        <v>1448.4366287</v>
      </c>
      <c r="I175" s="6">
        <v>27.454135088053899</v>
      </c>
      <c r="J175" s="6">
        <v>5.41798669342755</v>
      </c>
      <c r="K175" s="6">
        <v>25.029804927061601</v>
      </c>
    </row>
    <row r="176" spans="1:11" x14ac:dyDescent="0.25">
      <c r="A176" s="6" t="s">
        <v>69</v>
      </c>
      <c r="B176" s="6" t="s">
        <v>70</v>
      </c>
      <c r="C176" s="6" t="s">
        <v>11</v>
      </c>
      <c r="D176" s="6">
        <v>192283.0572217</v>
      </c>
      <c r="E176" s="6">
        <v>1.47147197143381</v>
      </c>
      <c r="F176" s="6">
        <v>92.908924226867796</v>
      </c>
      <c r="G176" s="6">
        <v>0.65275110780992196</v>
      </c>
      <c r="H176" s="6">
        <v>14675.5948365</v>
      </c>
      <c r="I176" s="6">
        <v>8.8162556118079305</v>
      </c>
      <c r="J176" s="6">
        <v>7.0910757731322098</v>
      </c>
      <c r="K176" s="6">
        <v>8.5524968502385494</v>
      </c>
    </row>
    <row r="177" spans="1:11" x14ac:dyDescent="0.25">
      <c r="A177" s="6" t="s">
        <v>71</v>
      </c>
      <c r="B177" s="6" t="s">
        <v>72</v>
      </c>
      <c r="C177" s="6" t="s">
        <v>10</v>
      </c>
      <c r="D177" s="6">
        <v>14368.756479600001</v>
      </c>
      <c r="E177" s="6">
        <v>6.3440381962627601</v>
      </c>
      <c r="F177" s="6">
        <v>96.241655130647601</v>
      </c>
      <c r="G177" s="6">
        <v>1.0607400258755799</v>
      </c>
      <c r="H177" s="6">
        <v>561.11610010000004</v>
      </c>
      <c r="I177" s="6">
        <v>27.0769778056106</v>
      </c>
      <c r="J177" s="6">
        <v>3.75834486935236</v>
      </c>
      <c r="K177" s="6">
        <v>27.162854741210499</v>
      </c>
    </row>
    <row r="178" spans="1:11" x14ac:dyDescent="0.25">
      <c r="A178" s="6" t="s">
        <v>71</v>
      </c>
      <c r="B178" s="6" t="s">
        <v>72</v>
      </c>
      <c r="C178" s="6" t="s">
        <v>11</v>
      </c>
      <c r="D178" s="6">
        <v>334827.506345</v>
      </c>
      <c r="E178" s="6">
        <v>0.71326625207069005</v>
      </c>
      <c r="F178" s="6">
        <v>95.622934894207404</v>
      </c>
      <c r="G178" s="6">
        <v>0.26718570145152398</v>
      </c>
      <c r="H178" s="6">
        <v>15326.467401399999</v>
      </c>
      <c r="I178" s="6">
        <v>5.8959534704268304</v>
      </c>
      <c r="J178" s="6">
        <v>4.3770651057926404</v>
      </c>
      <c r="K178" s="6">
        <v>5.8370347063721697</v>
      </c>
    </row>
    <row r="179" spans="1:11" x14ac:dyDescent="0.25">
      <c r="A179" s="6" t="s">
        <v>73</v>
      </c>
      <c r="B179" s="6" t="s">
        <v>74</v>
      </c>
      <c r="C179" s="6" t="s">
        <v>10</v>
      </c>
      <c r="D179" s="6">
        <v>5532.0800704000003</v>
      </c>
      <c r="E179" s="6">
        <v>10.1002196378086</v>
      </c>
      <c r="F179" s="6">
        <v>98.831457566710995</v>
      </c>
      <c r="G179" s="6">
        <v>0.96276095502500003</v>
      </c>
      <c r="H179" s="6">
        <v>65.409035399999993</v>
      </c>
      <c r="I179" s="6">
        <v>82.292102004352799</v>
      </c>
      <c r="J179" s="6">
        <v>1.16854243328896</v>
      </c>
      <c r="K179" s="6">
        <v>81.427140138701304</v>
      </c>
    </row>
    <row r="180" spans="1:11" x14ac:dyDescent="0.25">
      <c r="A180" s="6" t="s">
        <v>73</v>
      </c>
      <c r="B180" s="6" t="s">
        <v>74</v>
      </c>
      <c r="C180" s="6" t="s">
        <v>11</v>
      </c>
      <c r="D180" s="6">
        <v>137234.7362939</v>
      </c>
      <c r="E180" s="6">
        <v>0.76076247588131596</v>
      </c>
      <c r="F180" s="6">
        <v>97.2059132518242</v>
      </c>
      <c r="G180" s="6">
        <v>0.39067083210928</v>
      </c>
      <c r="H180" s="6">
        <v>3944.6752284999998</v>
      </c>
      <c r="I180" s="6">
        <v>13.793716169979</v>
      </c>
      <c r="J180" s="6">
        <v>2.7940867481758298</v>
      </c>
      <c r="K180" s="6">
        <v>13.5913872541093</v>
      </c>
    </row>
    <row r="181" spans="1:11" x14ac:dyDescent="0.25">
      <c r="A181" s="6" t="s">
        <v>75</v>
      </c>
      <c r="B181" s="6" t="s">
        <v>76</v>
      </c>
      <c r="C181" s="6" t="s">
        <v>10</v>
      </c>
      <c r="D181" s="6">
        <v>11762.092628</v>
      </c>
      <c r="E181" s="6">
        <v>6.5977923796039502</v>
      </c>
      <c r="F181" s="6">
        <v>98.347902982617796</v>
      </c>
      <c r="G181" s="6">
        <v>0.75007873014633797</v>
      </c>
      <c r="H181" s="6">
        <v>197.58548540000001</v>
      </c>
      <c r="I181" s="6">
        <v>44.766981468438203</v>
      </c>
      <c r="J181" s="6">
        <v>1.65209701738226</v>
      </c>
      <c r="K181" s="6">
        <v>44.651536444659499</v>
      </c>
    </row>
    <row r="182" spans="1:11" x14ac:dyDescent="0.25">
      <c r="A182" s="6" t="s">
        <v>75</v>
      </c>
      <c r="B182" s="6" t="s">
        <v>76</v>
      </c>
      <c r="C182" s="6" t="s">
        <v>11</v>
      </c>
      <c r="D182" s="6">
        <v>275488.66950830002</v>
      </c>
      <c r="E182" s="6">
        <v>0.84972687633688704</v>
      </c>
      <c r="F182" s="6">
        <v>96.556402944560801</v>
      </c>
      <c r="G182" s="6">
        <v>0.32011842248265099</v>
      </c>
      <c r="H182" s="6">
        <v>9825.0550165000004</v>
      </c>
      <c r="I182" s="6">
        <v>9.0341194409808399</v>
      </c>
      <c r="J182" s="6">
        <v>3.4435970554392301</v>
      </c>
      <c r="K182" s="6">
        <v>8.9759292082068303</v>
      </c>
    </row>
    <row r="183" spans="1:11" x14ac:dyDescent="0.25">
      <c r="A183" s="6" t="s">
        <v>77</v>
      </c>
      <c r="B183" s="6" t="s">
        <v>78</v>
      </c>
      <c r="C183" s="6" t="s">
        <v>10</v>
      </c>
      <c r="D183" s="6">
        <v>16592.2387628</v>
      </c>
      <c r="E183" s="6">
        <v>6.6773536539780096</v>
      </c>
      <c r="F183" s="6">
        <v>98.790739830127606</v>
      </c>
      <c r="G183" s="6">
        <v>0.80647452793628405</v>
      </c>
      <c r="H183" s="6">
        <v>203.099334</v>
      </c>
      <c r="I183" s="6">
        <v>66.111152116820406</v>
      </c>
      <c r="J183" s="6">
        <v>1.20926016987235</v>
      </c>
      <c r="K183" s="6">
        <v>65.885090118686705</v>
      </c>
    </row>
    <row r="184" spans="1:11" x14ac:dyDescent="0.25">
      <c r="A184" s="6" t="s">
        <v>77</v>
      </c>
      <c r="B184" s="6" t="s">
        <v>78</v>
      </c>
      <c r="C184" s="6" t="s">
        <v>11</v>
      </c>
      <c r="D184" s="6">
        <v>412207.09205129999</v>
      </c>
      <c r="E184" s="6">
        <v>0.63403501720935695</v>
      </c>
      <c r="F184" s="6">
        <v>96.240657740556401</v>
      </c>
      <c r="G184" s="6">
        <v>0.38158722048618399</v>
      </c>
      <c r="H184" s="6">
        <v>16101.5892573</v>
      </c>
      <c r="I184" s="6">
        <v>9.9718083856958994</v>
      </c>
      <c r="J184" s="6">
        <v>3.7593422594436401</v>
      </c>
      <c r="K184" s="6">
        <v>9.7687846837377208</v>
      </c>
    </row>
    <row r="185" spans="1:11" x14ac:dyDescent="0.25">
      <c r="A185" s="6" t="s">
        <v>79</v>
      </c>
      <c r="B185" s="6" t="s">
        <v>80</v>
      </c>
      <c r="C185" s="6" t="s">
        <v>10</v>
      </c>
      <c r="D185" s="6">
        <v>1878.3046134000001</v>
      </c>
      <c r="E185" s="6">
        <v>11.876354542887499</v>
      </c>
      <c r="F185" s="6">
        <v>96.5022563301644</v>
      </c>
      <c r="G185" s="6">
        <v>2.0825197206799899</v>
      </c>
      <c r="H185" s="6">
        <v>68.079528100000005</v>
      </c>
      <c r="I185" s="6">
        <v>58.825068303869003</v>
      </c>
      <c r="J185" s="6">
        <v>3.4977436698355899</v>
      </c>
      <c r="K185" s="6">
        <v>57.456426447375797</v>
      </c>
    </row>
    <row r="186" spans="1:11" x14ac:dyDescent="0.25">
      <c r="A186" s="6" t="s">
        <v>79</v>
      </c>
      <c r="B186" s="6" t="s">
        <v>80</v>
      </c>
      <c r="C186" s="6" t="s">
        <v>11</v>
      </c>
      <c r="D186" s="6">
        <v>52686.076536</v>
      </c>
      <c r="E186" s="6">
        <v>1.2618045573452801</v>
      </c>
      <c r="F186" s="6">
        <v>96.687367647424296</v>
      </c>
      <c r="G186" s="6">
        <v>0.499979300427776</v>
      </c>
      <c r="H186" s="6">
        <v>1805.0920808999999</v>
      </c>
      <c r="I186" s="6">
        <v>14.7721709777932</v>
      </c>
      <c r="J186" s="6">
        <v>3.3126323525756902</v>
      </c>
      <c r="K186" s="6">
        <v>14.593132376726</v>
      </c>
    </row>
    <row r="187" spans="1:11" x14ac:dyDescent="0.25">
      <c r="A187" s="6" t="s">
        <v>81</v>
      </c>
      <c r="B187" s="6" t="s">
        <v>82</v>
      </c>
      <c r="C187" s="6" t="s">
        <v>10</v>
      </c>
      <c r="D187" s="6">
        <v>1375.1312175</v>
      </c>
      <c r="E187" s="6">
        <v>10.2856202711706</v>
      </c>
      <c r="F187" s="6">
        <v>98.006574271874499</v>
      </c>
      <c r="G187" s="6">
        <v>1.4487006383086101</v>
      </c>
      <c r="H187" s="6">
        <v>27.969776199999998</v>
      </c>
      <c r="I187" s="6">
        <v>71.6027517252124</v>
      </c>
      <c r="J187" s="6">
        <v>1.9934257281254799</v>
      </c>
      <c r="K187" s="6">
        <v>71.225220334452999</v>
      </c>
    </row>
    <row r="188" spans="1:11" x14ac:dyDescent="0.25">
      <c r="A188" s="6" t="s">
        <v>81</v>
      </c>
      <c r="B188" s="6" t="s">
        <v>82</v>
      </c>
      <c r="C188" s="6" t="s">
        <v>11</v>
      </c>
      <c r="D188" s="6">
        <v>75140.543892500005</v>
      </c>
      <c r="E188" s="6">
        <v>0.93190483877238195</v>
      </c>
      <c r="F188" s="6">
        <v>98.9433201253931</v>
      </c>
      <c r="G188" s="6">
        <v>0.18245349806979799</v>
      </c>
      <c r="H188" s="6">
        <v>802.47459249999997</v>
      </c>
      <c r="I188" s="6">
        <v>17.115435249249401</v>
      </c>
      <c r="J188" s="6">
        <v>1.0566798746069099</v>
      </c>
      <c r="K188" s="6">
        <v>17.084223236704901</v>
      </c>
    </row>
    <row r="189" spans="1:11" x14ac:dyDescent="0.25">
      <c r="A189" s="6" t="s">
        <v>83</v>
      </c>
      <c r="B189" s="6" t="s">
        <v>84</v>
      </c>
      <c r="C189" s="6" t="s">
        <v>10</v>
      </c>
      <c r="D189" s="6">
        <v>1716.4414689</v>
      </c>
      <c r="E189" s="6">
        <v>14.3782640424457</v>
      </c>
      <c r="F189" s="6">
        <v>83.700393215678602</v>
      </c>
      <c r="G189" s="6">
        <v>4.6221999833938101</v>
      </c>
      <c r="H189" s="6">
        <v>334.25555050000003</v>
      </c>
      <c r="I189" s="6">
        <v>28.1375089661556</v>
      </c>
      <c r="J189" s="6">
        <v>16.299606784321401</v>
      </c>
      <c r="K189" s="6">
        <v>23.7355392219464</v>
      </c>
    </row>
    <row r="190" spans="1:11" x14ac:dyDescent="0.25">
      <c r="A190" s="6" t="s">
        <v>83</v>
      </c>
      <c r="B190" s="6" t="s">
        <v>84</v>
      </c>
      <c r="C190" s="6" t="s">
        <v>11</v>
      </c>
      <c r="D190" s="6">
        <v>27688.988491200002</v>
      </c>
      <c r="E190" s="6">
        <v>2.20314363410187</v>
      </c>
      <c r="F190" s="6">
        <v>89.072507513040307</v>
      </c>
      <c r="G190" s="6">
        <v>1.1139001754381299</v>
      </c>
      <c r="H190" s="6">
        <v>3396.9091266999999</v>
      </c>
      <c r="I190" s="6">
        <v>9.3067630197115996</v>
      </c>
      <c r="J190" s="6">
        <v>10.9274924869597</v>
      </c>
      <c r="K190" s="6">
        <v>9.0796568255609902</v>
      </c>
    </row>
    <row r="191" spans="1:11" x14ac:dyDescent="0.25">
      <c r="A191" s="6" t="s">
        <v>85</v>
      </c>
      <c r="B191" s="6" t="s">
        <v>86</v>
      </c>
      <c r="C191" s="6" t="s">
        <v>10</v>
      </c>
      <c r="D191" s="6">
        <v>1814.7875515000001</v>
      </c>
      <c r="E191" s="6">
        <v>12.1522837834095</v>
      </c>
      <c r="F191" s="6">
        <v>98.514618165425404</v>
      </c>
      <c r="G191" s="6">
        <v>1.51091146974733</v>
      </c>
      <c r="H191" s="6">
        <v>27.362969199999998</v>
      </c>
      <c r="I191" s="6">
        <v>100</v>
      </c>
      <c r="J191" s="6">
        <v>1.4853818345746399</v>
      </c>
      <c r="K191" s="6">
        <v>100.207813950104</v>
      </c>
    </row>
    <row r="192" spans="1:11" x14ac:dyDescent="0.25">
      <c r="A192" s="6" t="s">
        <v>85</v>
      </c>
      <c r="B192" s="6" t="s">
        <v>86</v>
      </c>
      <c r="C192" s="6" t="s">
        <v>11</v>
      </c>
      <c r="D192" s="6">
        <v>25003.148178200001</v>
      </c>
      <c r="E192" s="6">
        <v>2.0112647129641599</v>
      </c>
      <c r="F192" s="6">
        <v>94.796867244400104</v>
      </c>
      <c r="G192" s="6">
        <v>0.78089920530564205</v>
      </c>
      <c r="H192" s="6">
        <v>1372.3523051</v>
      </c>
      <c r="I192" s="6">
        <v>14.475789234265999</v>
      </c>
      <c r="J192" s="6">
        <v>5.2031327555999303</v>
      </c>
      <c r="K192" s="6">
        <v>14.2273514387932</v>
      </c>
    </row>
    <row r="193" spans="1:11" x14ac:dyDescent="0.25">
      <c r="A193" s="6" t="s">
        <v>87</v>
      </c>
      <c r="B193" s="6" t="s">
        <v>88</v>
      </c>
      <c r="C193" s="6" t="s">
        <v>10</v>
      </c>
      <c r="D193" s="6">
        <v>4900.6316790000001</v>
      </c>
      <c r="E193" s="6">
        <v>7.87109118619931</v>
      </c>
      <c r="F193" s="6">
        <v>99.764917687409493</v>
      </c>
      <c r="G193" s="6">
        <v>0.23613017430099201</v>
      </c>
      <c r="H193" s="6">
        <v>11.5476648</v>
      </c>
      <c r="I193" s="6">
        <v>99.999999999999801</v>
      </c>
      <c r="J193" s="6">
        <v>0.23508231259054299</v>
      </c>
      <c r="K193" s="6">
        <v>100.209612297305</v>
      </c>
    </row>
    <row r="194" spans="1:11" x14ac:dyDescent="0.25">
      <c r="A194" s="6" t="s">
        <v>87</v>
      </c>
      <c r="B194" s="6" t="s">
        <v>88</v>
      </c>
      <c r="C194" s="6" t="s">
        <v>11</v>
      </c>
      <c r="D194" s="6">
        <v>82283.154461900005</v>
      </c>
      <c r="E194" s="6">
        <v>1.1156792629926</v>
      </c>
      <c r="F194" s="6">
        <v>96.7740440920754</v>
      </c>
      <c r="G194" s="6">
        <v>0.36968322567642298</v>
      </c>
      <c r="H194" s="6">
        <v>2742.9031280999998</v>
      </c>
      <c r="I194" s="6">
        <v>11.301366768908199</v>
      </c>
      <c r="J194" s="6">
        <v>3.2259559079246301</v>
      </c>
      <c r="K194" s="6">
        <v>11.089965828059499</v>
      </c>
    </row>
    <row r="195" spans="1:11" x14ac:dyDescent="0.25">
      <c r="A195" s="6" t="s">
        <v>89</v>
      </c>
      <c r="B195" s="6" t="s">
        <v>90</v>
      </c>
      <c r="C195" s="6" t="s">
        <v>10</v>
      </c>
      <c r="D195" s="6">
        <v>304.57310630000001</v>
      </c>
      <c r="E195" s="6">
        <v>15.860287282256399</v>
      </c>
      <c r="F195" s="6">
        <v>90.954140892656397</v>
      </c>
      <c r="G195" s="6">
        <v>5.6017635404161803</v>
      </c>
      <c r="H195" s="6">
        <v>30.291368599999998</v>
      </c>
      <c r="I195" s="6">
        <v>62.157707172679601</v>
      </c>
      <c r="J195" s="6">
        <v>9.0458591073436097</v>
      </c>
      <c r="K195" s="6">
        <v>56.324510945426297</v>
      </c>
    </row>
    <row r="196" spans="1:11" x14ac:dyDescent="0.25">
      <c r="A196" s="6" t="s">
        <v>89</v>
      </c>
      <c r="B196" s="6" t="s">
        <v>90</v>
      </c>
      <c r="C196" s="6" t="s">
        <v>11</v>
      </c>
      <c r="D196" s="6">
        <v>6794.6429039000004</v>
      </c>
      <c r="E196" s="6">
        <v>2.30174260520395</v>
      </c>
      <c r="F196" s="6">
        <v>93.482852498004902</v>
      </c>
      <c r="G196" s="6">
        <v>1.1457855168933</v>
      </c>
      <c r="H196" s="6">
        <v>473.68783519999999</v>
      </c>
      <c r="I196" s="6">
        <v>16.3276138089001</v>
      </c>
      <c r="J196" s="6">
        <v>6.5171475019951304</v>
      </c>
      <c r="K196" s="6">
        <v>16.435303702623902</v>
      </c>
    </row>
    <row r="197" spans="1:11" x14ac:dyDescent="0.25">
      <c r="A197" s="6" t="s">
        <v>91</v>
      </c>
      <c r="B197" s="6" t="s">
        <v>92</v>
      </c>
      <c r="C197" s="6" t="s">
        <v>10</v>
      </c>
      <c r="D197" s="6">
        <v>7238.1594164999997</v>
      </c>
      <c r="E197" s="6">
        <v>7.0988792053321896</v>
      </c>
      <c r="F197" s="6">
        <v>96.581463975465894</v>
      </c>
      <c r="G197" s="6">
        <v>1.05304917481274</v>
      </c>
      <c r="H197" s="6">
        <v>256.19728359999999</v>
      </c>
      <c r="I197" s="6">
        <v>31.124128719066</v>
      </c>
      <c r="J197" s="6">
        <v>3.4185360245340499</v>
      </c>
      <c r="K197" s="6">
        <v>29.751048463920402</v>
      </c>
    </row>
    <row r="198" spans="1:11" x14ac:dyDescent="0.25">
      <c r="A198" s="6" t="s">
        <v>91</v>
      </c>
      <c r="B198" s="6" t="s">
        <v>92</v>
      </c>
      <c r="C198" s="6" t="s">
        <v>11</v>
      </c>
      <c r="D198" s="6">
        <v>119213.8883601</v>
      </c>
      <c r="E198" s="6">
        <v>1.2471931714605</v>
      </c>
      <c r="F198" s="6">
        <v>92.275812498507193</v>
      </c>
      <c r="G198" s="6">
        <v>0.57218727827990101</v>
      </c>
      <c r="H198" s="6">
        <v>9979.1093846000003</v>
      </c>
      <c r="I198" s="6">
        <v>6.99035686895271</v>
      </c>
      <c r="J198" s="6">
        <v>7.7241875014928096</v>
      </c>
      <c r="K198" s="6">
        <v>6.83554690954655</v>
      </c>
    </row>
    <row r="199" spans="1:11" x14ac:dyDescent="0.25">
      <c r="A199" s="6" t="s">
        <v>93</v>
      </c>
      <c r="B199" s="6" t="s">
        <v>94</v>
      </c>
      <c r="C199" s="6" t="s">
        <v>10</v>
      </c>
      <c r="D199" s="6">
        <v>13434.9919034</v>
      </c>
      <c r="E199" s="6">
        <v>6.1305240526936</v>
      </c>
      <c r="F199" s="6">
        <v>92.000126695734593</v>
      </c>
      <c r="G199" s="6">
        <v>1.9168299068966199</v>
      </c>
      <c r="H199" s="6">
        <v>1168.240055</v>
      </c>
      <c r="I199" s="6">
        <v>23.649276743643</v>
      </c>
      <c r="J199" s="6">
        <v>7.9998733042654298</v>
      </c>
      <c r="K199" s="6">
        <v>22.0439233949662</v>
      </c>
    </row>
    <row r="200" spans="1:11" x14ac:dyDescent="0.25">
      <c r="A200" s="6" t="s">
        <v>93</v>
      </c>
      <c r="B200" s="6" t="s">
        <v>94</v>
      </c>
      <c r="C200" s="6" t="s">
        <v>11</v>
      </c>
      <c r="D200" s="6">
        <v>172938.89925469999</v>
      </c>
      <c r="E200" s="6">
        <v>1.11516408301193</v>
      </c>
      <c r="F200" s="6">
        <v>90.511950132568899</v>
      </c>
      <c r="G200" s="6">
        <v>0.61211762181394602</v>
      </c>
      <c r="H200" s="6">
        <v>18128.577472299999</v>
      </c>
      <c r="I200" s="6">
        <v>6.1485019277647597</v>
      </c>
      <c r="J200" s="6">
        <v>9.4880498674310605</v>
      </c>
      <c r="K200" s="6">
        <v>5.8393411117148197</v>
      </c>
    </row>
    <row r="201" spans="1:11" x14ac:dyDescent="0.25">
      <c r="A201" t="s">
        <v>984</v>
      </c>
    </row>
    <row r="202" spans="1:11" x14ac:dyDescent="0.25">
      <c r="A202" t="s">
        <v>985</v>
      </c>
    </row>
    <row r="203" spans="1:11" x14ac:dyDescent="0.25">
      <c r="A203" t="s">
        <v>986</v>
      </c>
    </row>
    <row r="204" spans="1:11" x14ac:dyDescent="0.25">
      <c r="A204" t="s">
        <v>987</v>
      </c>
    </row>
    <row r="205" spans="1:11" x14ac:dyDescent="0.25">
      <c r="A205" t="s">
        <v>988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857</v>
      </c>
    </row>
    <row r="210" spans="1:11" x14ac:dyDescent="0.25">
      <c r="A210" s="5" t="s">
        <v>12</v>
      </c>
      <c r="B210" s="5" t="s">
        <v>97</v>
      </c>
      <c r="C210" s="5" t="s">
        <v>6</v>
      </c>
      <c r="D210" s="5" t="s">
        <v>407</v>
      </c>
      <c r="E210" s="5" t="s">
        <v>408</v>
      </c>
      <c r="F210" s="5" t="s">
        <v>409</v>
      </c>
      <c r="G210" s="5" t="s">
        <v>410</v>
      </c>
      <c r="H210" s="5" t="s">
        <v>457</v>
      </c>
      <c r="I210" s="5" t="s">
        <v>458</v>
      </c>
      <c r="J210" s="5" t="s">
        <v>459</v>
      </c>
      <c r="K210" s="5" t="s">
        <v>460</v>
      </c>
    </row>
    <row r="211" spans="1:11" x14ac:dyDescent="0.25">
      <c r="A211" s="6" t="s">
        <v>73</v>
      </c>
      <c r="B211" s="6" t="s">
        <v>98</v>
      </c>
      <c r="C211" s="6" t="s">
        <v>10</v>
      </c>
      <c r="D211" s="6">
        <v>1030.8050094</v>
      </c>
      <c r="E211" s="6">
        <v>20.8519426711281</v>
      </c>
      <c r="F211" s="6">
        <v>89.916271327584894</v>
      </c>
      <c r="G211" s="6">
        <v>7.7007467191082597</v>
      </c>
      <c r="H211" s="6">
        <v>115.60041219999999</v>
      </c>
      <c r="I211" s="6">
        <v>73.978933896466103</v>
      </c>
      <c r="J211" s="6">
        <v>10.0837286724151</v>
      </c>
      <c r="K211" s="6">
        <v>68.667300947369895</v>
      </c>
    </row>
    <row r="212" spans="1:11" x14ac:dyDescent="0.25">
      <c r="A212" s="6" t="s">
        <v>73</v>
      </c>
      <c r="B212" s="6" t="s">
        <v>98</v>
      </c>
      <c r="C212" s="6" t="s">
        <v>11</v>
      </c>
      <c r="D212" s="6">
        <v>41712.878213099997</v>
      </c>
      <c r="E212" s="6">
        <v>1.8137042316354199</v>
      </c>
      <c r="F212" s="6">
        <v>94.558783850884893</v>
      </c>
      <c r="G212" s="6">
        <v>1.24352163640015</v>
      </c>
      <c r="H212" s="6">
        <v>2400.2929957000001</v>
      </c>
      <c r="I212" s="6">
        <v>22.442625111471301</v>
      </c>
      <c r="J212" s="6">
        <v>5.4412161491150597</v>
      </c>
      <c r="K212" s="6">
        <v>21.6102228633914</v>
      </c>
    </row>
    <row r="213" spans="1:11" x14ac:dyDescent="0.25">
      <c r="A213" s="6" t="s">
        <v>77</v>
      </c>
      <c r="B213" s="6" t="s">
        <v>99</v>
      </c>
      <c r="C213" s="6" t="s">
        <v>10</v>
      </c>
      <c r="D213" s="6">
        <v>602.38030909999998</v>
      </c>
      <c r="E213" s="6">
        <v>27.589781350953601</v>
      </c>
      <c r="F213" s="6">
        <v>97.439170003152199</v>
      </c>
      <c r="G213" s="6">
        <v>2.6844130246628</v>
      </c>
      <c r="H213" s="6">
        <v>15.831349599999999</v>
      </c>
      <c r="I213" s="6">
        <v>100</v>
      </c>
      <c r="J213" s="6">
        <v>2.5608299968478101</v>
      </c>
      <c r="K213" s="6">
        <v>102.14148435888499</v>
      </c>
    </row>
    <row r="214" spans="1:11" x14ac:dyDescent="0.25">
      <c r="A214" s="6" t="s">
        <v>77</v>
      </c>
      <c r="B214" s="6" t="s">
        <v>99</v>
      </c>
      <c r="C214" s="6" t="s">
        <v>11</v>
      </c>
      <c r="D214" s="6">
        <v>23241.832546199999</v>
      </c>
      <c r="E214" s="6">
        <v>1.8862315366789999</v>
      </c>
      <c r="F214" s="6">
        <v>93.356552286745</v>
      </c>
      <c r="G214" s="6">
        <v>1.3176631472021201</v>
      </c>
      <c r="H214" s="6">
        <v>1653.9374634000001</v>
      </c>
      <c r="I214" s="6">
        <v>19.319096891646499</v>
      </c>
      <c r="J214" s="6">
        <v>6.6434477132550196</v>
      </c>
      <c r="K214" s="6">
        <v>18.5163628597026</v>
      </c>
    </row>
    <row r="215" spans="1:11" x14ac:dyDescent="0.25">
      <c r="A215" s="6" t="s">
        <v>79</v>
      </c>
      <c r="B215" s="6" t="s">
        <v>100</v>
      </c>
      <c r="C215" s="6" t="s">
        <v>10</v>
      </c>
      <c r="D215" s="6">
        <v>645.698171</v>
      </c>
      <c r="E215" s="6">
        <v>18.1640013401136</v>
      </c>
      <c r="F215" s="6">
        <v>92.649246729293694</v>
      </c>
      <c r="G215" s="6">
        <v>5.3404493146532799</v>
      </c>
      <c r="H215" s="6">
        <v>51.229428300000002</v>
      </c>
      <c r="I215" s="6">
        <v>72.478465869513499</v>
      </c>
      <c r="J215" s="6">
        <v>7.3507532707063499</v>
      </c>
      <c r="K215" s="6">
        <v>67.311279263091606</v>
      </c>
    </row>
    <row r="216" spans="1:11" x14ac:dyDescent="0.25">
      <c r="A216" s="6" t="s">
        <v>79</v>
      </c>
      <c r="B216" s="6" t="s">
        <v>100</v>
      </c>
      <c r="C216" s="6" t="s">
        <v>11</v>
      </c>
      <c r="D216" s="6">
        <v>21567.1316214</v>
      </c>
      <c r="E216" s="6">
        <v>1.8436200959836799</v>
      </c>
      <c r="F216" s="6">
        <v>96.8842577080745</v>
      </c>
      <c r="G216" s="6">
        <v>0.91972208905317798</v>
      </c>
      <c r="H216" s="6">
        <v>693.5866125</v>
      </c>
      <c r="I216" s="6">
        <v>28.802012519331601</v>
      </c>
      <c r="J216" s="6">
        <v>3.11574229192553</v>
      </c>
      <c r="K216" s="6">
        <v>28.5988324921985</v>
      </c>
    </row>
    <row r="217" spans="1:11" x14ac:dyDescent="0.25">
      <c r="A217" s="6" t="s">
        <v>81</v>
      </c>
      <c r="B217" s="6" t="s">
        <v>101</v>
      </c>
      <c r="C217" s="6" t="s">
        <v>10</v>
      </c>
      <c r="D217" s="6">
        <v>1246.0757732</v>
      </c>
      <c r="E217" s="6">
        <v>19.934130481320199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81</v>
      </c>
      <c r="B218" s="6" t="s">
        <v>101</v>
      </c>
      <c r="C218" s="6" t="s">
        <v>11</v>
      </c>
      <c r="D218" s="6">
        <v>59292.081620099998</v>
      </c>
      <c r="E218" s="6">
        <v>1.3679316645312101</v>
      </c>
      <c r="F218" s="6">
        <v>99.755259054120003</v>
      </c>
      <c r="G218" s="6">
        <v>0.17685778498079199</v>
      </c>
      <c r="H218" s="6">
        <v>145.46802120000001</v>
      </c>
      <c r="I218" s="6">
        <v>72.465263581699105</v>
      </c>
      <c r="J218" s="6">
        <v>0.24474094587997999</v>
      </c>
      <c r="K218" s="6">
        <v>72.086401779082195</v>
      </c>
    </row>
    <row r="219" spans="1:11" x14ac:dyDescent="0.25">
      <c r="A219" s="6" t="s">
        <v>83</v>
      </c>
      <c r="B219" s="6" t="s">
        <v>102</v>
      </c>
      <c r="C219" s="6" t="s">
        <v>10</v>
      </c>
      <c r="D219" s="6">
        <v>861.28825640000002</v>
      </c>
      <c r="E219" s="6">
        <v>20.1093766870788</v>
      </c>
      <c r="F219" s="6">
        <v>97.110399597964602</v>
      </c>
      <c r="G219" s="6">
        <v>2.74783923061457</v>
      </c>
      <c r="H219" s="6">
        <v>25.628345700000001</v>
      </c>
      <c r="I219" s="6">
        <v>99.999999999999702</v>
      </c>
      <c r="J219" s="6">
        <v>2.8896004020353701</v>
      </c>
      <c r="K219" s="6">
        <v>92.346251588276999</v>
      </c>
    </row>
    <row r="220" spans="1:11" x14ac:dyDescent="0.25">
      <c r="A220" s="6" t="s">
        <v>83</v>
      </c>
      <c r="B220" s="6" t="s">
        <v>102</v>
      </c>
      <c r="C220" s="6" t="s">
        <v>11</v>
      </c>
      <c r="D220" s="6">
        <v>17388.895058999999</v>
      </c>
      <c r="E220" s="6">
        <v>1.93757131459993</v>
      </c>
      <c r="F220" s="6">
        <v>98.197989602721194</v>
      </c>
      <c r="G220" s="6">
        <v>0.70223720425249903</v>
      </c>
      <c r="H220" s="6">
        <v>319.09991050000002</v>
      </c>
      <c r="I220" s="6">
        <v>38.452661307547103</v>
      </c>
      <c r="J220" s="6">
        <v>1.80201039727882</v>
      </c>
      <c r="K220" s="6">
        <v>38.267416095913497</v>
      </c>
    </row>
    <row r="221" spans="1:11" x14ac:dyDescent="0.25">
      <c r="A221" s="6" t="s">
        <v>91</v>
      </c>
      <c r="B221" s="6" t="s">
        <v>103</v>
      </c>
      <c r="C221" s="6" t="s">
        <v>10</v>
      </c>
      <c r="D221" s="6">
        <v>1353.1565820999999</v>
      </c>
      <c r="E221" s="6">
        <v>18.296737499189302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91</v>
      </c>
      <c r="B222" s="6" t="s">
        <v>103</v>
      </c>
      <c r="C222" s="6" t="s">
        <v>11</v>
      </c>
      <c r="D222" s="6">
        <v>34698.984461300002</v>
      </c>
      <c r="E222" s="6">
        <v>1.0161898990574401</v>
      </c>
      <c r="F222" s="6">
        <v>97.172741946639903</v>
      </c>
      <c r="G222" s="6">
        <v>0.78219627484689103</v>
      </c>
      <c r="H222" s="6">
        <v>1009.5730685</v>
      </c>
      <c r="I222" s="6">
        <v>27.376361800363899</v>
      </c>
      <c r="J222" s="6">
        <v>2.8272580533601102</v>
      </c>
      <c r="K222" s="6">
        <v>26.8840535008774</v>
      </c>
    </row>
    <row r="223" spans="1:11" x14ac:dyDescent="0.25">
      <c r="A223" s="6" t="s">
        <v>93</v>
      </c>
      <c r="B223" s="6" t="s">
        <v>104</v>
      </c>
      <c r="C223" s="6" t="s">
        <v>10</v>
      </c>
      <c r="D223" s="6">
        <v>1112.7758630000001</v>
      </c>
      <c r="E223" s="6">
        <v>17.851076202853299</v>
      </c>
      <c r="F223" s="6">
        <v>100</v>
      </c>
      <c r="G223" s="6">
        <v>1.9818675814745901E-15</v>
      </c>
      <c r="H223" s="6"/>
      <c r="I223" s="6"/>
      <c r="J223" s="6"/>
      <c r="K223" s="6"/>
    </row>
    <row r="224" spans="1:11" x14ac:dyDescent="0.25">
      <c r="A224" s="6" t="s">
        <v>93</v>
      </c>
      <c r="B224" s="6" t="s">
        <v>104</v>
      </c>
      <c r="C224" s="6" t="s">
        <v>11</v>
      </c>
      <c r="D224" s="6">
        <v>39771.483040400002</v>
      </c>
      <c r="E224" s="6">
        <v>1.24883897295337</v>
      </c>
      <c r="F224" s="6">
        <v>98.288569345537496</v>
      </c>
      <c r="G224" s="6">
        <v>0.53384766389193905</v>
      </c>
      <c r="H224" s="6">
        <v>692.51323630000002</v>
      </c>
      <c r="I224" s="6">
        <v>30.993791313332</v>
      </c>
      <c r="J224" s="6">
        <v>1.71143065446248</v>
      </c>
      <c r="K224" s="6">
        <v>30.659216600789499</v>
      </c>
    </row>
    <row r="225" spans="1:11" x14ac:dyDescent="0.25">
      <c r="A225" s="6" t="s">
        <v>95</v>
      </c>
      <c r="B225" s="6" t="s">
        <v>105</v>
      </c>
      <c r="C225" s="6" t="s">
        <v>10</v>
      </c>
      <c r="D225" s="6">
        <v>660.90333029999999</v>
      </c>
      <c r="E225" s="6">
        <v>17.674680176151199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95</v>
      </c>
      <c r="B226" s="6" t="s">
        <v>105</v>
      </c>
      <c r="C226" s="6" t="s">
        <v>11</v>
      </c>
      <c r="D226" s="6">
        <v>18528.2470913</v>
      </c>
      <c r="E226" s="6">
        <v>1.3882053358390001</v>
      </c>
      <c r="F226" s="6">
        <v>99.473804157772506</v>
      </c>
      <c r="G226" s="6">
        <v>0.23799544325820701</v>
      </c>
      <c r="H226" s="6">
        <v>98.010593499999999</v>
      </c>
      <c r="I226" s="6">
        <v>45.040194491209299</v>
      </c>
      <c r="J226" s="6">
        <v>0.52619584222751203</v>
      </c>
      <c r="K226" s="6">
        <v>44.991446555126998</v>
      </c>
    </row>
    <row r="227" spans="1:11" x14ac:dyDescent="0.25">
      <c r="A227" s="6" t="s">
        <v>106</v>
      </c>
      <c r="B227" s="6" t="s">
        <v>107</v>
      </c>
      <c r="C227" s="6" t="s">
        <v>10</v>
      </c>
      <c r="D227" s="6">
        <v>509.93053750000001</v>
      </c>
      <c r="E227" s="6">
        <v>16.881794353659501</v>
      </c>
      <c r="F227" s="6">
        <v>96.860739964549396</v>
      </c>
      <c r="G227" s="6">
        <v>3.2236295724441</v>
      </c>
      <c r="H227" s="6">
        <v>16.526866900000002</v>
      </c>
      <c r="I227" s="6">
        <v>100</v>
      </c>
      <c r="J227" s="6">
        <v>3.1392600354506501</v>
      </c>
      <c r="K227" s="6">
        <v>99.463931701253998</v>
      </c>
    </row>
    <row r="228" spans="1:11" x14ac:dyDescent="0.25">
      <c r="A228" s="6" t="s">
        <v>106</v>
      </c>
      <c r="B228" s="6" t="s">
        <v>107</v>
      </c>
      <c r="C228" s="6" t="s">
        <v>11</v>
      </c>
      <c r="D228" s="6">
        <v>10961.1243407</v>
      </c>
      <c r="E228" s="6">
        <v>2.1510020566840899</v>
      </c>
      <c r="F228" s="6">
        <v>98.398670740392504</v>
      </c>
      <c r="G228" s="6">
        <v>0.54661723602606305</v>
      </c>
      <c r="H228" s="6">
        <v>178.38014469999999</v>
      </c>
      <c r="I228" s="6">
        <v>33.747354902610397</v>
      </c>
      <c r="J228" s="6">
        <v>1.6013292596074999</v>
      </c>
      <c r="K228" s="6">
        <v>33.588600911429999</v>
      </c>
    </row>
    <row r="229" spans="1:11" x14ac:dyDescent="0.25">
      <c r="A229" s="6" t="s">
        <v>108</v>
      </c>
      <c r="B229" s="6" t="s">
        <v>109</v>
      </c>
      <c r="C229" s="6" t="s">
        <v>10</v>
      </c>
      <c r="D229" s="6">
        <v>545.92953869999997</v>
      </c>
      <c r="E229" s="6">
        <v>20.8509448614783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108</v>
      </c>
      <c r="B230" s="6" t="s">
        <v>109</v>
      </c>
      <c r="C230" s="6" t="s">
        <v>11</v>
      </c>
      <c r="D230" s="6">
        <v>21277.269665600001</v>
      </c>
      <c r="E230" s="6">
        <v>1.3782215562751801</v>
      </c>
      <c r="F230" s="6">
        <v>98.036796108277002</v>
      </c>
      <c r="G230" s="6">
        <v>0.50137608653494203</v>
      </c>
      <c r="H230" s="6">
        <v>426.08102539999999</v>
      </c>
      <c r="I230" s="6">
        <v>25.506009265720301</v>
      </c>
      <c r="J230" s="6">
        <v>1.9632038917229899</v>
      </c>
      <c r="K230" s="6">
        <v>25.037290001525498</v>
      </c>
    </row>
    <row r="231" spans="1:11" x14ac:dyDescent="0.25">
      <c r="A231" s="6" t="s">
        <v>110</v>
      </c>
      <c r="B231" s="6" t="s">
        <v>111</v>
      </c>
      <c r="C231" s="6" t="s">
        <v>10</v>
      </c>
      <c r="D231" s="6">
        <v>1287.7137365000001</v>
      </c>
      <c r="E231" s="6">
        <v>16.3404265972177</v>
      </c>
      <c r="F231" s="6">
        <v>100</v>
      </c>
      <c r="G231" s="6">
        <v>1.8141517840428401E-15</v>
      </c>
      <c r="H231" s="6"/>
      <c r="I231" s="6"/>
      <c r="J231" s="6"/>
      <c r="K231" s="6"/>
    </row>
    <row r="232" spans="1:11" x14ac:dyDescent="0.25">
      <c r="A232" s="6" t="s">
        <v>110</v>
      </c>
      <c r="B232" s="6" t="s">
        <v>111</v>
      </c>
      <c r="C232" s="6" t="s">
        <v>11</v>
      </c>
      <c r="D232" s="6">
        <v>28976.374811599999</v>
      </c>
      <c r="E232" s="6">
        <v>1.47940944307107</v>
      </c>
      <c r="F232" s="6">
        <v>96.6061482017587</v>
      </c>
      <c r="G232" s="6">
        <v>1.0334399484333301</v>
      </c>
      <c r="H232" s="6">
        <v>1017.9633863</v>
      </c>
      <c r="I232" s="6">
        <v>30.399771391457701</v>
      </c>
      <c r="J232" s="6">
        <v>3.3938517982412799</v>
      </c>
      <c r="K232" s="6">
        <v>29.416915867600402</v>
      </c>
    </row>
    <row r="233" spans="1:11" x14ac:dyDescent="0.25">
      <c r="A233" s="6" t="s">
        <v>112</v>
      </c>
      <c r="B233" s="6" t="s">
        <v>113</v>
      </c>
      <c r="C233" s="6" t="s">
        <v>10</v>
      </c>
      <c r="D233" s="6">
        <v>1316.0261078000001</v>
      </c>
      <c r="E233" s="6">
        <v>15.2675732536474</v>
      </c>
      <c r="F233" s="6">
        <v>98.677690177043203</v>
      </c>
      <c r="G233" s="6">
        <v>1.3139638110557901</v>
      </c>
      <c r="H233" s="6">
        <v>17.6351336</v>
      </c>
      <c r="I233" s="6">
        <v>100</v>
      </c>
      <c r="J233" s="6">
        <v>1.32230982295681</v>
      </c>
      <c r="K233" s="6">
        <v>98.054867021466805</v>
      </c>
    </row>
    <row r="234" spans="1:11" x14ac:dyDescent="0.25">
      <c r="A234" s="6" t="s">
        <v>112</v>
      </c>
      <c r="B234" s="6" t="s">
        <v>113</v>
      </c>
      <c r="C234" s="6" t="s">
        <v>11</v>
      </c>
      <c r="D234" s="6">
        <v>15733.1582669</v>
      </c>
      <c r="E234" s="6">
        <v>1.61161278925424</v>
      </c>
      <c r="F234" s="6">
        <v>98.239951472773996</v>
      </c>
      <c r="G234" s="6">
        <v>0.52314573913450202</v>
      </c>
      <c r="H234" s="6">
        <v>281.87230979999998</v>
      </c>
      <c r="I234" s="6">
        <v>29.5455345639689</v>
      </c>
      <c r="J234" s="6">
        <v>1.76004852722599</v>
      </c>
      <c r="K234" s="6">
        <v>29.200224443108802</v>
      </c>
    </row>
    <row r="235" spans="1:11" x14ac:dyDescent="0.25">
      <c r="A235" s="6" t="s">
        <v>114</v>
      </c>
      <c r="B235" s="6" t="s">
        <v>115</v>
      </c>
      <c r="C235" s="6" t="s">
        <v>10</v>
      </c>
      <c r="D235" s="6">
        <v>1782.3722714999999</v>
      </c>
      <c r="E235" s="6">
        <v>16.909537433202001</v>
      </c>
      <c r="F235" s="6">
        <v>97.989580283450195</v>
      </c>
      <c r="G235" s="6">
        <v>2.0608669913918201</v>
      </c>
      <c r="H235" s="6">
        <v>36.5683407</v>
      </c>
      <c r="I235" s="6">
        <v>99.999999999999602</v>
      </c>
      <c r="J235" s="6">
        <v>2.0104197165497801</v>
      </c>
      <c r="K235" s="6">
        <v>100.44842370182801</v>
      </c>
    </row>
    <row r="236" spans="1:11" x14ac:dyDescent="0.25">
      <c r="A236" s="6" t="s">
        <v>114</v>
      </c>
      <c r="B236" s="6" t="s">
        <v>115</v>
      </c>
      <c r="C236" s="6" t="s">
        <v>11</v>
      </c>
      <c r="D236" s="6">
        <v>34087.059587099997</v>
      </c>
      <c r="E236" s="6">
        <v>1.58620684831922</v>
      </c>
      <c r="F236" s="6">
        <v>96.344475450183396</v>
      </c>
      <c r="G236" s="6">
        <v>0.90777367258113995</v>
      </c>
      <c r="H236" s="6">
        <v>1293.3391621000001</v>
      </c>
      <c r="I236" s="6">
        <v>24.275696739265801</v>
      </c>
      <c r="J236" s="6">
        <v>3.6555245498165698</v>
      </c>
      <c r="K236" s="6">
        <v>23.925151403156399</v>
      </c>
    </row>
    <row r="237" spans="1:11" x14ac:dyDescent="0.25">
      <c r="A237" s="6" t="s">
        <v>116</v>
      </c>
      <c r="B237" s="6" t="s">
        <v>117</v>
      </c>
      <c r="C237" s="6" t="s">
        <v>10</v>
      </c>
      <c r="D237" s="6">
        <v>2215.6361661999999</v>
      </c>
      <c r="E237" s="6">
        <v>16.4839218093834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116</v>
      </c>
      <c r="B238" s="6" t="s">
        <v>117</v>
      </c>
      <c r="C238" s="6" t="s">
        <v>11</v>
      </c>
      <c r="D238" s="6">
        <v>60448.115945600002</v>
      </c>
      <c r="E238" s="6">
        <v>1.4979192241682699</v>
      </c>
      <c r="F238" s="6">
        <v>97.974082389089205</v>
      </c>
      <c r="G238" s="6">
        <v>0.55703961827685</v>
      </c>
      <c r="H238" s="6">
        <v>1249.9520246</v>
      </c>
      <c r="I238" s="6">
        <v>26.941912573623199</v>
      </c>
      <c r="J238" s="6">
        <v>2.0259176109107999</v>
      </c>
      <c r="K238" s="6">
        <v>26.938630258763101</v>
      </c>
    </row>
    <row r="239" spans="1:11" x14ac:dyDescent="0.25">
      <c r="A239" s="6" t="s">
        <v>118</v>
      </c>
      <c r="B239" s="6" t="s">
        <v>119</v>
      </c>
      <c r="C239" s="6" t="s">
        <v>10</v>
      </c>
      <c r="D239" s="6">
        <v>4884.5655361999998</v>
      </c>
      <c r="E239" s="6">
        <v>15.5844011913612</v>
      </c>
      <c r="F239" s="6">
        <v>96.341950441411598</v>
      </c>
      <c r="G239" s="6">
        <v>2.7187733056230101</v>
      </c>
      <c r="H239" s="6">
        <v>185.46420040000001</v>
      </c>
      <c r="I239" s="6">
        <v>71.770280322427396</v>
      </c>
      <c r="J239" s="6">
        <v>3.65804955858846</v>
      </c>
      <c r="K239" s="6">
        <v>71.604257645114302</v>
      </c>
    </row>
    <row r="240" spans="1:11" x14ac:dyDescent="0.25">
      <c r="A240" s="6" t="s">
        <v>118</v>
      </c>
      <c r="B240" s="6" t="s">
        <v>119</v>
      </c>
      <c r="C240" s="6" t="s">
        <v>11</v>
      </c>
      <c r="D240" s="6">
        <v>89299.579851699993</v>
      </c>
      <c r="E240" s="6">
        <v>1.80965219149291</v>
      </c>
      <c r="F240" s="6">
        <v>94.296632702223903</v>
      </c>
      <c r="G240" s="6">
        <v>1.1340836629634199</v>
      </c>
      <c r="H240" s="6">
        <v>5401.1292751000001</v>
      </c>
      <c r="I240" s="6">
        <v>19.618129961317301</v>
      </c>
      <c r="J240" s="6">
        <v>5.7033672977761203</v>
      </c>
      <c r="K240" s="6">
        <v>18.7503741275357</v>
      </c>
    </row>
    <row r="241" spans="1:11" x14ac:dyDescent="0.25">
      <c r="A241" s="6" t="s">
        <v>120</v>
      </c>
      <c r="B241" s="6" t="s">
        <v>121</v>
      </c>
      <c r="C241" s="6" t="s">
        <v>10</v>
      </c>
      <c r="D241" s="6">
        <v>2246.0325849999999</v>
      </c>
      <c r="E241" s="6">
        <v>13.544914403810401</v>
      </c>
      <c r="F241" s="6">
        <v>93.310601658401595</v>
      </c>
      <c r="G241" s="6">
        <v>3.4973237259767598</v>
      </c>
      <c r="H241" s="6">
        <v>161.01714469999999</v>
      </c>
      <c r="I241" s="6">
        <v>50.019550059950703</v>
      </c>
      <c r="J241" s="6">
        <v>6.6893983415983804</v>
      </c>
      <c r="K241" s="6">
        <v>48.784264951863904</v>
      </c>
    </row>
    <row r="242" spans="1:11" x14ac:dyDescent="0.25">
      <c r="A242" s="6" t="s">
        <v>120</v>
      </c>
      <c r="B242" s="6" t="s">
        <v>121</v>
      </c>
      <c r="C242" s="6" t="s">
        <v>11</v>
      </c>
      <c r="D242" s="6">
        <v>37050.724366499999</v>
      </c>
      <c r="E242" s="6">
        <v>1.8786058568048101</v>
      </c>
      <c r="F242" s="6">
        <v>96.481896612502595</v>
      </c>
      <c r="G242" s="6">
        <v>0.873074507170436</v>
      </c>
      <c r="H242" s="6">
        <v>1351.0128167</v>
      </c>
      <c r="I242" s="6">
        <v>23.969200120089901</v>
      </c>
      <c r="J242" s="6">
        <v>3.5181033874973799</v>
      </c>
      <c r="K242" s="6">
        <v>23.943549992074399</v>
      </c>
    </row>
    <row r="243" spans="1:11" x14ac:dyDescent="0.25">
      <c r="A243" s="6" t="s">
        <v>122</v>
      </c>
      <c r="B243" s="6" t="s">
        <v>123</v>
      </c>
      <c r="C243" s="6" t="s">
        <v>10</v>
      </c>
      <c r="D243" s="6">
        <v>1974.4423734</v>
      </c>
      <c r="E243" s="6">
        <v>16.8723611785061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122</v>
      </c>
      <c r="B244" s="6" t="s">
        <v>123</v>
      </c>
      <c r="C244" s="6" t="s">
        <v>11</v>
      </c>
      <c r="D244" s="6">
        <v>43836.521310700002</v>
      </c>
      <c r="E244" s="6">
        <v>2.37330994228856</v>
      </c>
      <c r="F244" s="6">
        <v>97.215951515902702</v>
      </c>
      <c r="G244" s="6">
        <v>0.617268926979883</v>
      </c>
      <c r="H244" s="6">
        <v>1255.3804061999999</v>
      </c>
      <c r="I244" s="6">
        <v>21.5225506286199</v>
      </c>
      <c r="J244" s="6">
        <v>2.7840484840972999</v>
      </c>
      <c r="K244" s="6">
        <v>21.5543610035249</v>
      </c>
    </row>
    <row r="245" spans="1:11" x14ac:dyDescent="0.25">
      <c r="A245" s="6" t="s">
        <v>124</v>
      </c>
      <c r="B245" s="6" t="s">
        <v>125</v>
      </c>
      <c r="C245" s="6" t="s">
        <v>10</v>
      </c>
      <c r="D245" s="6">
        <v>2588.2850638999998</v>
      </c>
      <c r="E245" s="6">
        <v>12.121138082593999</v>
      </c>
      <c r="F245" s="6">
        <v>93.780010837349096</v>
      </c>
      <c r="G245" s="6">
        <v>3.2946644095411899</v>
      </c>
      <c r="H245" s="6">
        <v>171.66883329999999</v>
      </c>
      <c r="I245" s="6">
        <v>50.968744045218799</v>
      </c>
      <c r="J245" s="6">
        <v>6.2199891626508599</v>
      </c>
      <c r="K245" s="6">
        <v>49.674309062706101</v>
      </c>
    </row>
    <row r="246" spans="1:11" x14ac:dyDescent="0.25">
      <c r="A246" s="6" t="s">
        <v>124</v>
      </c>
      <c r="B246" s="6" t="s">
        <v>125</v>
      </c>
      <c r="C246" s="6" t="s">
        <v>11</v>
      </c>
      <c r="D246" s="6">
        <v>28094.5808889</v>
      </c>
      <c r="E246" s="6">
        <v>2.9909686962929398</v>
      </c>
      <c r="F246" s="6">
        <v>90.986019368050904</v>
      </c>
      <c r="G246" s="6">
        <v>1.4875120577374299</v>
      </c>
      <c r="H246" s="6">
        <v>2783.3287988000002</v>
      </c>
      <c r="I246" s="6">
        <v>15.101253059950199</v>
      </c>
      <c r="J246" s="6">
        <v>9.0139806319490603</v>
      </c>
      <c r="K246" s="6">
        <v>15.0147649991391</v>
      </c>
    </row>
    <row r="247" spans="1:11" x14ac:dyDescent="0.25">
      <c r="A247" s="6" t="s">
        <v>126</v>
      </c>
      <c r="B247" s="6" t="s">
        <v>127</v>
      </c>
      <c r="C247" s="6" t="s">
        <v>10</v>
      </c>
      <c r="D247" s="6">
        <v>721.67120199999999</v>
      </c>
      <c r="E247" s="6">
        <v>16.801409653537402</v>
      </c>
      <c r="F247" s="6">
        <v>94.641816709220606</v>
      </c>
      <c r="G247" s="6">
        <v>5.4981333994752601</v>
      </c>
      <c r="H247" s="6">
        <v>40.857695999999997</v>
      </c>
      <c r="I247" s="6">
        <v>99.999999999999901</v>
      </c>
      <c r="J247" s="6">
        <v>5.3581832907793601</v>
      </c>
      <c r="K247" s="6">
        <v>97.113761362257307</v>
      </c>
    </row>
    <row r="248" spans="1:11" x14ac:dyDescent="0.25">
      <c r="A248" s="6" t="s">
        <v>126</v>
      </c>
      <c r="B248" s="6" t="s">
        <v>127</v>
      </c>
      <c r="C248" s="6" t="s">
        <v>11</v>
      </c>
      <c r="D248" s="6">
        <v>14430.7816145</v>
      </c>
      <c r="E248" s="6">
        <v>1.8480707233153599</v>
      </c>
      <c r="F248" s="6">
        <v>96.621125602618207</v>
      </c>
      <c r="G248" s="6">
        <v>1.0049935051336001</v>
      </c>
      <c r="H248" s="6">
        <v>504.64945660000001</v>
      </c>
      <c r="I248" s="6">
        <v>28.718616551770602</v>
      </c>
      <c r="J248" s="6">
        <v>3.3788743973817699</v>
      </c>
      <c r="K248" s="6">
        <v>28.738447266513798</v>
      </c>
    </row>
    <row r="249" spans="1:11" x14ac:dyDescent="0.25">
      <c r="A249" s="6" t="s">
        <v>128</v>
      </c>
      <c r="B249" s="6" t="s">
        <v>129</v>
      </c>
      <c r="C249" s="6" t="s">
        <v>10</v>
      </c>
      <c r="D249" s="6">
        <v>926.5538348</v>
      </c>
      <c r="E249" s="6">
        <v>17.303830814740099</v>
      </c>
      <c r="F249" s="6">
        <v>95.355286301180897</v>
      </c>
      <c r="G249" s="6">
        <v>4.7672769135120596</v>
      </c>
      <c r="H249" s="6">
        <v>45.1320263</v>
      </c>
      <c r="I249" s="6">
        <v>100</v>
      </c>
      <c r="J249" s="6">
        <v>4.6447136988190998</v>
      </c>
      <c r="K249" s="6">
        <v>97.871490998579503</v>
      </c>
    </row>
    <row r="250" spans="1:11" x14ac:dyDescent="0.25">
      <c r="A250" s="6" t="s">
        <v>128</v>
      </c>
      <c r="B250" s="6" t="s">
        <v>129</v>
      </c>
      <c r="C250" s="6" t="s">
        <v>11</v>
      </c>
      <c r="D250" s="6">
        <v>24570.8041791</v>
      </c>
      <c r="E250" s="6">
        <v>1.91195674593359</v>
      </c>
      <c r="F250" s="6">
        <v>94.736002519045996</v>
      </c>
      <c r="G250" s="6">
        <v>0.98654716493817896</v>
      </c>
      <c r="H250" s="6">
        <v>1365.2745299000001</v>
      </c>
      <c r="I250" s="6">
        <v>18.555323189080902</v>
      </c>
      <c r="J250" s="6">
        <v>5.2639974809539698</v>
      </c>
      <c r="K250" s="6">
        <v>17.754859313839098</v>
      </c>
    </row>
    <row r="251" spans="1:11" x14ac:dyDescent="0.25">
      <c r="A251" s="6" t="s">
        <v>130</v>
      </c>
      <c r="B251" s="6" t="s">
        <v>131</v>
      </c>
      <c r="C251" s="6" t="s">
        <v>10</v>
      </c>
      <c r="D251" s="6">
        <v>460.35874690000003</v>
      </c>
      <c r="E251" s="6">
        <v>15.5913736788566</v>
      </c>
      <c r="F251" s="6">
        <v>100</v>
      </c>
      <c r="G251" s="6">
        <v>1.7309902043801199E-15</v>
      </c>
      <c r="H251" s="6"/>
      <c r="I251" s="6"/>
      <c r="J251" s="6"/>
      <c r="K251" s="6"/>
    </row>
    <row r="252" spans="1:11" x14ac:dyDescent="0.25">
      <c r="A252" s="6" t="s">
        <v>130</v>
      </c>
      <c r="B252" s="6" t="s">
        <v>131</v>
      </c>
      <c r="C252" s="6" t="s">
        <v>11</v>
      </c>
      <c r="D252" s="6">
        <v>8507.6780134000001</v>
      </c>
      <c r="E252" s="6">
        <v>2.5925915410521099</v>
      </c>
      <c r="F252" s="6">
        <v>95.320511649182507</v>
      </c>
      <c r="G252" s="6">
        <v>0.92168734015732501</v>
      </c>
      <c r="H252" s="6">
        <v>417.66016009999998</v>
      </c>
      <c r="I252" s="6">
        <v>19.536605755612101</v>
      </c>
      <c r="J252" s="6">
        <v>4.6794883508174996</v>
      </c>
      <c r="K252" s="6">
        <v>18.774639930244099</v>
      </c>
    </row>
    <row r="253" spans="1:11" x14ac:dyDescent="0.25">
      <c r="A253" s="6" t="s">
        <v>132</v>
      </c>
      <c r="B253" s="6" t="s">
        <v>133</v>
      </c>
      <c r="C253" s="6" t="s">
        <v>10</v>
      </c>
      <c r="D253" s="6">
        <v>992.7381656</v>
      </c>
      <c r="E253" s="6">
        <v>14.4325672258136</v>
      </c>
      <c r="F253" s="6">
        <v>97.854812128040905</v>
      </c>
      <c r="G253" s="6">
        <v>2.1963069562277702</v>
      </c>
      <c r="H253" s="6">
        <v>21.762955000000002</v>
      </c>
      <c r="I253" s="6">
        <v>100</v>
      </c>
      <c r="J253" s="6">
        <v>2.14518787195906</v>
      </c>
      <c r="K253" s="6">
        <v>100.18665842116</v>
      </c>
    </row>
    <row r="254" spans="1:11" x14ac:dyDescent="0.25">
      <c r="A254" s="6" t="s">
        <v>132</v>
      </c>
      <c r="B254" s="6" t="s">
        <v>133</v>
      </c>
      <c r="C254" s="6" t="s">
        <v>11</v>
      </c>
      <c r="D254" s="6">
        <v>16926.006035300001</v>
      </c>
      <c r="E254" s="6">
        <v>2.0637795505066299</v>
      </c>
      <c r="F254" s="6">
        <v>96.782894326359497</v>
      </c>
      <c r="G254" s="6">
        <v>0.65670744843380902</v>
      </c>
      <c r="H254" s="6">
        <v>562.62783239999999</v>
      </c>
      <c r="I254" s="6">
        <v>20.154252068363501</v>
      </c>
      <c r="J254" s="6">
        <v>3.2171056736405501</v>
      </c>
      <c r="K254" s="6">
        <v>19.756282209150701</v>
      </c>
    </row>
    <row r="255" spans="1:11" x14ac:dyDescent="0.25">
      <c r="A255" s="6" t="s">
        <v>134</v>
      </c>
      <c r="B255" s="6" t="s">
        <v>135</v>
      </c>
      <c r="C255" s="6" t="s">
        <v>10</v>
      </c>
      <c r="D255" s="6">
        <v>975.57388219999996</v>
      </c>
      <c r="E255" s="6">
        <v>18.689859936840399</v>
      </c>
      <c r="F255" s="6">
        <v>86.299033124490407</v>
      </c>
      <c r="G255" s="6">
        <v>4.4165067149719297</v>
      </c>
      <c r="H255" s="6">
        <v>154.88360599999999</v>
      </c>
      <c r="I255" s="6">
        <v>34.9509081639751</v>
      </c>
      <c r="J255" s="6">
        <v>13.7009668755096</v>
      </c>
      <c r="K255" s="6">
        <v>27.8184935963302</v>
      </c>
    </row>
    <row r="256" spans="1:11" x14ac:dyDescent="0.25">
      <c r="A256" s="6" t="s">
        <v>134</v>
      </c>
      <c r="B256" s="6" t="s">
        <v>135</v>
      </c>
      <c r="C256" s="6" t="s">
        <v>11</v>
      </c>
      <c r="D256" s="6">
        <v>14843.0845013</v>
      </c>
      <c r="E256" s="6">
        <v>3.2375956551690201</v>
      </c>
      <c r="F256" s="6">
        <v>89.479151759409604</v>
      </c>
      <c r="G256" s="6">
        <v>1.41312027643431</v>
      </c>
      <c r="H256" s="6">
        <v>1745.2315583</v>
      </c>
      <c r="I256" s="6">
        <v>12.0797216039342</v>
      </c>
      <c r="J256" s="6">
        <v>10.5208482405904</v>
      </c>
      <c r="K256" s="6">
        <v>12.0184989629951</v>
      </c>
    </row>
    <row r="257" spans="1:11" x14ac:dyDescent="0.25">
      <c r="A257" s="6" t="s">
        <v>136</v>
      </c>
      <c r="B257" s="6" t="s">
        <v>137</v>
      </c>
      <c r="C257" s="6" t="s">
        <v>10</v>
      </c>
      <c r="D257" s="6">
        <v>1354.4288045999999</v>
      </c>
      <c r="E257" s="6">
        <v>15.3962425220891</v>
      </c>
      <c r="F257" s="6">
        <v>98.019747278944195</v>
      </c>
      <c r="G257" s="6">
        <v>2.02951375793279</v>
      </c>
      <c r="H257" s="6">
        <v>27.362969199999998</v>
      </c>
      <c r="I257" s="6">
        <v>100</v>
      </c>
      <c r="J257" s="6">
        <v>1.9802527210558201</v>
      </c>
      <c r="K257" s="6">
        <v>100.458099886184</v>
      </c>
    </row>
    <row r="258" spans="1:11" x14ac:dyDescent="0.25">
      <c r="A258" s="6" t="s">
        <v>136</v>
      </c>
      <c r="B258" s="6" t="s">
        <v>137</v>
      </c>
      <c r="C258" s="6" t="s">
        <v>11</v>
      </c>
      <c r="D258" s="6">
        <v>16495.470164800001</v>
      </c>
      <c r="E258" s="6">
        <v>2.7396965556526802</v>
      </c>
      <c r="F258" s="6">
        <v>94.5290357301499</v>
      </c>
      <c r="G258" s="6">
        <v>1.0845110898596899</v>
      </c>
      <c r="H258" s="6">
        <v>954.69214499999998</v>
      </c>
      <c r="I258" s="6">
        <v>18.9723897377255</v>
      </c>
      <c r="J258" s="6">
        <v>5.47096426985006</v>
      </c>
      <c r="K258" s="6">
        <v>18.7385225906255</v>
      </c>
    </row>
    <row r="259" spans="1:11" x14ac:dyDescent="0.25">
      <c r="A259" s="6" t="s">
        <v>138</v>
      </c>
      <c r="B259" s="6" t="s">
        <v>139</v>
      </c>
      <c r="C259" s="6" t="s">
        <v>10</v>
      </c>
      <c r="D259" s="6">
        <v>1537.410952</v>
      </c>
      <c r="E259" s="6">
        <v>15.301853176576101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138</v>
      </c>
      <c r="B260" s="6" t="s">
        <v>139</v>
      </c>
      <c r="C260" s="6" t="s">
        <v>11</v>
      </c>
      <c r="D260" s="6">
        <v>30125.736640899999</v>
      </c>
      <c r="E260" s="6">
        <v>2.5714637347029399</v>
      </c>
      <c r="F260" s="6">
        <v>90.869339894058299</v>
      </c>
      <c r="G260" s="6">
        <v>1.4515684438296801</v>
      </c>
      <c r="H260" s="6">
        <v>3027.070099</v>
      </c>
      <c r="I260" s="6">
        <v>14.7346862457236</v>
      </c>
      <c r="J260" s="6">
        <v>9.1306601059417005</v>
      </c>
      <c r="K260" s="6">
        <v>14.446169802774101</v>
      </c>
    </row>
    <row r="261" spans="1:11" x14ac:dyDescent="0.25">
      <c r="A261" s="6" t="s">
        <v>140</v>
      </c>
      <c r="B261" s="6" t="s">
        <v>141</v>
      </c>
      <c r="C261" s="6" t="s">
        <v>10</v>
      </c>
      <c r="D261" s="6">
        <v>2019.1604502</v>
      </c>
      <c r="E261" s="6">
        <v>13.108733062337601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140</v>
      </c>
      <c r="B262" s="6" t="s">
        <v>141</v>
      </c>
      <c r="C262" s="6" t="s">
        <v>11</v>
      </c>
      <c r="D262" s="6">
        <v>34409.816743099997</v>
      </c>
      <c r="E262" s="6">
        <v>1.73579014614032</v>
      </c>
      <c r="F262" s="6">
        <v>98.173255854480004</v>
      </c>
      <c r="G262" s="6">
        <v>0.54005242616740801</v>
      </c>
      <c r="H262" s="6">
        <v>640.27550819999999</v>
      </c>
      <c r="I262" s="6">
        <v>29.572577439066499</v>
      </c>
      <c r="J262" s="6">
        <v>1.8267441455200499</v>
      </c>
      <c r="K262" s="6">
        <v>29.0236074597473</v>
      </c>
    </row>
    <row r="263" spans="1:11" x14ac:dyDescent="0.25">
      <c r="A263" s="6" t="s">
        <v>142</v>
      </c>
      <c r="B263" s="6" t="s">
        <v>143</v>
      </c>
      <c r="C263" s="6" t="s">
        <v>10</v>
      </c>
      <c r="D263" s="6">
        <v>1237.4865638000001</v>
      </c>
      <c r="E263" s="6">
        <v>16.387073180561298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142</v>
      </c>
      <c r="B264" s="6" t="s">
        <v>143</v>
      </c>
      <c r="C264" s="6" t="s">
        <v>11</v>
      </c>
      <c r="D264" s="6">
        <v>19048.402028100001</v>
      </c>
      <c r="E264" s="6">
        <v>2.3540728745501802</v>
      </c>
      <c r="F264" s="6">
        <v>97.319381816929194</v>
      </c>
      <c r="G264" s="6">
        <v>0.57295784125507998</v>
      </c>
      <c r="H264" s="6">
        <v>524.67958469999996</v>
      </c>
      <c r="I264" s="6">
        <v>20.922685020381198</v>
      </c>
      <c r="J264" s="6">
        <v>2.6806181830707798</v>
      </c>
      <c r="K264" s="6">
        <v>20.801135823913199</v>
      </c>
    </row>
    <row r="265" spans="1:11" x14ac:dyDescent="0.25">
      <c r="A265" s="6" t="s">
        <v>144</v>
      </c>
      <c r="B265" s="6" t="s">
        <v>145</v>
      </c>
      <c r="C265" s="6" t="s">
        <v>10</v>
      </c>
      <c r="D265" s="6">
        <v>2380.6620591000001</v>
      </c>
      <c r="E265" s="6">
        <v>17.4548344032067</v>
      </c>
      <c r="F265" s="6">
        <v>93.710687132562896</v>
      </c>
      <c r="G265" s="6">
        <v>4.65967013378435</v>
      </c>
      <c r="H265" s="6">
        <v>159.77610429999999</v>
      </c>
      <c r="I265" s="6">
        <v>70.388771447134104</v>
      </c>
      <c r="J265" s="6">
        <v>6.2893128674371397</v>
      </c>
      <c r="K265" s="6">
        <v>69.429029728958099</v>
      </c>
    </row>
    <row r="266" spans="1:11" x14ac:dyDescent="0.25">
      <c r="A266" s="6" t="s">
        <v>144</v>
      </c>
      <c r="B266" s="6" t="s">
        <v>145</v>
      </c>
      <c r="C266" s="6" t="s">
        <v>11</v>
      </c>
      <c r="D266" s="6">
        <v>48928.8978422</v>
      </c>
      <c r="E266" s="6">
        <v>1.8412946835400801</v>
      </c>
      <c r="F266" s="6">
        <v>92.4214722105704</v>
      </c>
      <c r="G266" s="6">
        <v>1.19624341259067</v>
      </c>
      <c r="H266" s="6">
        <v>4012.1521886</v>
      </c>
      <c r="I266" s="6">
        <v>14.939674625695099</v>
      </c>
      <c r="J266" s="6">
        <v>7.5785277894295904</v>
      </c>
      <c r="K266" s="6">
        <v>14.5883976922314</v>
      </c>
    </row>
    <row r="267" spans="1:11" x14ac:dyDescent="0.25">
      <c r="A267" s="6" t="s">
        <v>146</v>
      </c>
      <c r="B267" s="6" t="s">
        <v>147</v>
      </c>
      <c r="C267" s="6" t="s">
        <v>10</v>
      </c>
      <c r="D267" s="6">
        <v>1214.4054192999999</v>
      </c>
      <c r="E267" s="6">
        <v>14.932416887421001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146</v>
      </c>
      <c r="B268" s="6" t="s">
        <v>147</v>
      </c>
      <c r="C268" s="6" t="s">
        <v>11</v>
      </c>
      <c r="D268" s="6">
        <v>22738.979762899999</v>
      </c>
      <c r="E268" s="6">
        <v>2.1830185008603502</v>
      </c>
      <c r="F268" s="6">
        <v>94.689135965310896</v>
      </c>
      <c r="G268" s="6">
        <v>0.89859884356362996</v>
      </c>
      <c r="H268" s="6">
        <v>1275.3694347000001</v>
      </c>
      <c r="I268" s="6">
        <v>16.421906295466901</v>
      </c>
      <c r="J268" s="6">
        <v>5.3108640346891498</v>
      </c>
      <c r="K268" s="6">
        <v>16.021413374678499</v>
      </c>
    </row>
    <row r="269" spans="1:11" x14ac:dyDescent="0.25">
      <c r="A269" s="6" t="s">
        <v>148</v>
      </c>
      <c r="B269" s="6" t="s">
        <v>149</v>
      </c>
      <c r="C269" s="6" t="s">
        <v>10</v>
      </c>
      <c r="D269" s="6">
        <v>611.20254299999999</v>
      </c>
      <c r="E269" s="6">
        <v>22.436851621605499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148</v>
      </c>
      <c r="B270" s="6" t="s">
        <v>149</v>
      </c>
      <c r="C270" s="6" t="s">
        <v>11</v>
      </c>
      <c r="D270" s="6">
        <v>30018.328763900001</v>
      </c>
      <c r="E270" s="6">
        <v>1.6137322087736701</v>
      </c>
      <c r="F270" s="6">
        <v>98.787791840224401</v>
      </c>
      <c r="G270" s="6">
        <v>0.41430275860144899</v>
      </c>
      <c r="H270" s="6">
        <v>368.34979700000002</v>
      </c>
      <c r="I270" s="6">
        <v>33.654410342168198</v>
      </c>
      <c r="J270" s="6">
        <v>1.2122081597755601</v>
      </c>
      <c r="K270" s="6">
        <v>33.763223210053802</v>
      </c>
    </row>
    <row r="271" spans="1:11" x14ac:dyDescent="0.25">
      <c r="A271" s="6" t="s">
        <v>150</v>
      </c>
      <c r="B271" s="6" t="s">
        <v>151</v>
      </c>
      <c r="C271" s="6" t="s">
        <v>10</v>
      </c>
      <c r="D271" s="6">
        <v>1820.279871</v>
      </c>
      <c r="E271" s="6">
        <v>13.498147649888001</v>
      </c>
      <c r="F271" s="6">
        <v>98.170295979741596</v>
      </c>
      <c r="G271" s="6">
        <v>1.8667888916578199</v>
      </c>
      <c r="H271" s="6">
        <v>33.926488300000003</v>
      </c>
      <c r="I271" s="6">
        <v>99.999999999999602</v>
      </c>
      <c r="J271" s="6">
        <v>1.82970402025845</v>
      </c>
      <c r="K271" s="6">
        <v>100.160034626723</v>
      </c>
    </row>
    <row r="272" spans="1:11" x14ac:dyDescent="0.25">
      <c r="A272" s="6" t="s">
        <v>150</v>
      </c>
      <c r="B272" s="6" t="s">
        <v>151</v>
      </c>
      <c r="C272" s="6" t="s">
        <v>11</v>
      </c>
      <c r="D272" s="6">
        <v>27223.845379400002</v>
      </c>
      <c r="E272" s="6">
        <v>2.19377830241711</v>
      </c>
      <c r="F272" s="6">
        <v>93.757626255881704</v>
      </c>
      <c r="G272" s="6">
        <v>1.0704743966989301</v>
      </c>
      <c r="H272" s="6">
        <v>1812.5610085999999</v>
      </c>
      <c r="I272" s="6">
        <v>16.1363052210496</v>
      </c>
      <c r="J272" s="6">
        <v>6.2423737441183</v>
      </c>
      <c r="K272" s="6">
        <v>16.078040584602199</v>
      </c>
    </row>
    <row r="273" spans="1:11" x14ac:dyDescent="0.25">
      <c r="A273" s="6" t="s">
        <v>152</v>
      </c>
      <c r="B273" s="6" t="s">
        <v>153</v>
      </c>
      <c r="C273" s="6" t="s">
        <v>10</v>
      </c>
      <c r="D273" s="6">
        <v>953.78906140000004</v>
      </c>
      <c r="E273" s="6">
        <v>20.119222156001801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152</v>
      </c>
      <c r="B274" s="6" t="s">
        <v>153</v>
      </c>
      <c r="C274" s="6" t="s">
        <v>11</v>
      </c>
      <c r="D274" s="6">
        <v>32107.277557599999</v>
      </c>
      <c r="E274" s="6">
        <v>1.8031784218932501</v>
      </c>
      <c r="F274" s="6">
        <v>97.465615860134093</v>
      </c>
      <c r="G274" s="6">
        <v>0.647971431607687</v>
      </c>
      <c r="H274" s="6">
        <v>834.88083770000003</v>
      </c>
      <c r="I274" s="6">
        <v>24.766891362717701</v>
      </c>
      <c r="J274" s="6">
        <v>2.5343841398659399</v>
      </c>
      <c r="K274" s="6">
        <v>24.919243159703701</v>
      </c>
    </row>
    <row r="275" spans="1:11" x14ac:dyDescent="0.25">
      <c r="A275" s="6" t="s">
        <v>154</v>
      </c>
      <c r="B275" s="6" t="s">
        <v>155</v>
      </c>
      <c r="C275" s="6" t="s">
        <v>10</v>
      </c>
      <c r="D275" s="6">
        <v>1705.7399152</v>
      </c>
      <c r="E275" s="6">
        <v>21.050521260255898</v>
      </c>
      <c r="F275" s="6">
        <v>94.046903854897494</v>
      </c>
      <c r="G275" s="6">
        <v>4.46767512628921</v>
      </c>
      <c r="H275" s="6">
        <v>107.972015</v>
      </c>
      <c r="I275" s="6">
        <v>70.421456490621793</v>
      </c>
      <c r="J275" s="6">
        <v>5.9530961451024798</v>
      </c>
      <c r="K275" s="6">
        <v>70.580249808783407</v>
      </c>
    </row>
    <row r="276" spans="1:11" x14ac:dyDescent="0.25">
      <c r="A276" s="6" t="s">
        <v>154</v>
      </c>
      <c r="B276" s="6" t="s">
        <v>155</v>
      </c>
      <c r="C276" s="6" t="s">
        <v>11</v>
      </c>
      <c r="D276" s="6">
        <v>44591.568248600001</v>
      </c>
      <c r="E276" s="6">
        <v>2.2756066738106502</v>
      </c>
      <c r="F276" s="6">
        <v>96.271569884114101</v>
      </c>
      <c r="G276" s="6">
        <v>0.65785276260590098</v>
      </c>
      <c r="H276" s="6">
        <v>1726.9537224000001</v>
      </c>
      <c r="I276" s="6">
        <v>16.775619035481501</v>
      </c>
      <c r="J276" s="6">
        <v>3.7284301158859199</v>
      </c>
      <c r="K276" s="6">
        <v>16.986376635793</v>
      </c>
    </row>
    <row r="277" spans="1:11" x14ac:dyDescent="0.25">
      <c r="A277" s="6" t="s">
        <v>156</v>
      </c>
      <c r="B277" s="6" t="s">
        <v>157</v>
      </c>
      <c r="C277" s="6" t="s">
        <v>10</v>
      </c>
      <c r="D277" s="6">
        <v>629.84395480000001</v>
      </c>
      <c r="E277" s="6">
        <v>14.4002131217095</v>
      </c>
      <c r="F277" s="6">
        <v>95.879687355516694</v>
      </c>
      <c r="G277" s="6">
        <v>2.9604732989029698</v>
      </c>
      <c r="H277" s="6">
        <v>27.0667759</v>
      </c>
      <c r="I277" s="6">
        <v>70.314995017919301</v>
      </c>
      <c r="J277" s="6">
        <v>4.1203126444833398</v>
      </c>
      <c r="K277" s="6">
        <v>68.890222372618993</v>
      </c>
    </row>
    <row r="278" spans="1:11" x14ac:dyDescent="0.25">
      <c r="A278" s="6" t="s">
        <v>156</v>
      </c>
      <c r="B278" s="6" t="s">
        <v>157</v>
      </c>
      <c r="C278" s="6" t="s">
        <v>11</v>
      </c>
      <c r="D278" s="6">
        <v>10073.787642900001</v>
      </c>
      <c r="E278" s="6">
        <v>2.0552995358450001</v>
      </c>
      <c r="F278" s="6">
        <v>92.976361889621799</v>
      </c>
      <c r="G278" s="6">
        <v>1.4375819729213599</v>
      </c>
      <c r="H278" s="6">
        <v>760.99599260000002</v>
      </c>
      <c r="I278" s="6">
        <v>20.0392954282689</v>
      </c>
      <c r="J278" s="6">
        <v>7.0236381103782097</v>
      </c>
      <c r="K278" s="6">
        <v>19.030186302285902</v>
      </c>
    </row>
    <row r="279" spans="1:11" x14ac:dyDescent="0.25">
      <c r="A279" s="6" t="s">
        <v>158</v>
      </c>
      <c r="B279" s="6" t="s">
        <v>159</v>
      </c>
      <c r="C279" s="6" t="s">
        <v>10</v>
      </c>
      <c r="D279" s="6">
        <v>1632.5004360999999</v>
      </c>
      <c r="E279" s="6">
        <v>18.054329310055198</v>
      </c>
      <c r="F279" s="6">
        <v>93.074874349561796</v>
      </c>
      <c r="G279" s="6">
        <v>4.3778934770773796</v>
      </c>
      <c r="H279" s="6">
        <v>121.464259</v>
      </c>
      <c r="I279" s="6">
        <v>58.511399566460597</v>
      </c>
      <c r="J279" s="6">
        <v>6.92512565043819</v>
      </c>
      <c r="K279" s="6">
        <v>58.839637843821698</v>
      </c>
    </row>
    <row r="280" spans="1:11" x14ac:dyDescent="0.25">
      <c r="A280" s="6" t="s">
        <v>158</v>
      </c>
      <c r="B280" s="6" t="s">
        <v>159</v>
      </c>
      <c r="C280" s="6" t="s">
        <v>11</v>
      </c>
      <c r="D280" s="6">
        <v>28542.2492351</v>
      </c>
      <c r="E280" s="6">
        <v>2.6552870770816002</v>
      </c>
      <c r="F280" s="6">
        <v>91.299135267439496</v>
      </c>
      <c r="G280" s="6">
        <v>1.1445624011762701</v>
      </c>
      <c r="H280" s="6">
        <v>2720.0942159000001</v>
      </c>
      <c r="I280" s="6">
        <v>12.268259529457699</v>
      </c>
      <c r="J280" s="6">
        <v>8.7008647325605093</v>
      </c>
      <c r="K280" s="6">
        <v>12.010019773777699</v>
      </c>
    </row>
    <row r="281" spans="1:11" x14ac:dyDescent="0.25">
      <c r="A281" s="6" t="s">
        <v>160</v>
      </c>
      <c r="B281" s="6" t="s">
        <v>161</v>
      </c>
      <c r="C281" s="6" t="s">
        <v>10</v>
      </c>
      <c r="D281" s="6">
        <v>1429.183051</v>
      </c>
      <c r="E281" s="6">
        <v>14.1794125498784</v>
      </c>
      <c r="F281" s="6">
        <v>91.857041472509295</v>
      </c>
      <c r="G281" s="6">
        <v>4.4127164838630604</v>
      </c>
      <c r="H281" s="6">
        <v>126.69446050000001</v>
      </c>
      <c r="I281" s="6">
        <v>50.967437012505798</v>
      </c>
      <c r="J281" s="6">
        <v>8.1429585274907392</v>
      </c>
      <c r="K281" s="6">
        <v>49.777863868052897</v>
      </c>
    </row>
    <row r="282" spans="1:11" x14ac:dyDescent="0.25">
      <c r="A282" s="6" t="s">
        <v>160</v>
      </c>
      <c r="B282" s="6" t="s">
        <v>161</v>
      </c>
      <c r="C282" s="6" t="s">
        <v>11</v>
      </c>
      <c r="D282" s="6">
        <v>22918.830719500002</v>
      </c>
      <c r="E282" s="6">
        <v>2.9013369595900498</v>
      </c>
      <c r="F282" s="6">
        <v>92.273691364411405</v>
      </c>
      <c r="G282" s="6">
        <v>1.02264586840077</v>
      </c>
      <c r="H282" s="6">
        <v>1919.0514337</v>
      </c>
      <c r="I282" s="6">
        <v>12.610683399071201</v>
      </c>
      <c r="J282" s="6">
        <v>7.72630863558856</v>
      </c>
      <c r="K282" s="6">
        <v>12.2132461549946</v>
      </c>
    </row>
    <row r="283" spans="1:11" x14ac:dyDescent="0.25">
      <c r="A283" s="6" t="s">
        <v>162</v>
      </c>
      <c r="B283" s="6" t="s">
        <v>163</v>
      </c>
      <c r="C283" s="6" t="s">
        <v>10</v>
      </c>
      <c r="D283" s="6">
        <v>475.03535649999998</v>
      </c>
      <c r="E283" s="6">
        <v>14.1536622960069</v>
      </c>
      <c r="F283" s="6">
        <v>83.856233091238707</v>
      </c>
      <c r="G283" s="6">
        <v>5.5899530106569202</v>
      </c>
      <c r="H283" s="6">
        <v>91.452475100000001</v>
      </c>
      <c r="I283" s="6">
        <v>30.7066584692509</v>
      </c>
      <c r="J283" s="6">
        <v>16.1437669087613</v>
      </c>
      <c r="K283" s="6">
        <v>29.036123060989301</v>
      </c>
    </row>
    <row r="284" spans="1:11" x14ac:dyDescent="0.25">
      <c r="A284" s="6" t="s">
        <v>162</v>
      </c>
      <c r="B284" s="6" t="s">
        <v>163</v>
      </c>
      <c r="C284" s="6" t="s">
        <v>11</v>
      </c>
      <c r="D284" s="6">
        <v>5354.6784283999996</v>
      </c>
      <c r="E284" s="6">
        <v>2.8602214576804901</v>
      </c>
      <c r="F284" s="6">
        <v>86.425068392079197</v>
      </c>
      <c r="G284" s="6">
        <v>1.71070439103519</v>
      </c>
      <c r="H284" s="6">
        <v>841.0683937</v>
      </c>
      <c r="I284" s="6">
        <v>11.9468235744831</v>
      </c>
      <c r="J284" s="6">
        <v>13.574931607920799</v>
      </c>
      <c r="K284" s="6">
        <v>10.8912330657769</v>
      </c>
    </row>
    <row r="285" spans="1:11" x14ac:dyDescent="0.25">
      <c r="A285" s="6" t="s">
        <v>164</v>
      </c>
      <c r="B285" s="6" t="s">
        <v>165</v>
      </c>
      <c r="C285" s="6" t="s">
        <v>10</v>
      </c>
      <c r="D285" s="6">
        <v>1055.0448624999999</v>
      </c>
      <c r="E285" s="6">
        <v>13.584027695264099</v>
      </c>
      <c r="F285" s="6">
        <v>91.919110755195106</v>
      </c>
      <c r="G285" s="6">
        <v>4.23314886138518</v>
      </c>
      <c r="H285" s="6">
        <v>92.752210199999993</v>
      </c>
      <c r="I285" s="6">
        <v>53.004973892241701</v>
      </c>
      <c r="J285" s="6">
        <v>8.0808892448049203</v>
      </c>
      <c r="K285" s="6">
        <v>48.151542144083102</v>
      </c>
    </row>
    <row r="286" spans="1:11" x14ac:dyDescent="0.25">
      <c r="A286" s="6" t="s">
        <v>164</v>
      </c>
      <c r="B286" s="6" t="s">
        <v>165</v>
      </c>
      <c r="C286" s="6" t="s">
        <v>11</v>
      </c>
      <c r="D286" s="6">
        <v>15911.981497500001</v>
      </c>
      <c r="E286" s="6">
        <v>2.2113456947496499</v>
      </c>
      <c r="F286" s="6">
        <v>92.617153892772194</v>
      </c>
      <c r="G286" s="6">
        <v>1.02308415034602</v>
      </c>
      <c r="H286" s="6">
        <v>1268.4012164000001</v>
      </c>
      <c r="I286" s="6">
        <v>12.6070442840946</v>
      </c>
      <c r="J286" s="6">
        <v>7.3828461072277802</v>
      </c>
      <c r="K286" s="6">
        <v>12.8345005193984</v>
      </c>
    </row>
    <row r="287" spans="1:11" x14ac:dyDescent="0.25">
      <c r="A287" s="6" t="s">
        <v>166</v>
      </c>
      <c r="B287" s="6" t="s">
        <v>167</v>
      </c>
      <c r="C287" s="6" t="s">
        <v>10</v>
      </c>
      <c r="D287" s="6">
        <v>1972.3080938000001</v>
      </c>
      <c r="E287" s="6">
        <v>17.935635429965199</v>
      </c>
      <c r="F287" s="6">
        <v>96.008002648674804</v>
      </c>
      <c r="G287" s="6">
        <v>1.8192954615960599</v>
      </c>
      <c r="H287" s="6">
        <v>82.008254199999996</v>
      </c>
      <c r="I287" s="6">
        <v>49.159208520036103</v>
      </c>
      <c r="J287" s="6">
        <v>3.9919973513251699</v>
      </c>
      <c r="K287" s="6">
        <v>43.754268383383099</v>
      </c>
    </row>
    <row r="288" spans="1:11" x14ac:dyDescent="0.25">
      <c r="A288" s="6" t="s">
        <v>166</v>
      </c>
      <c r="B288" s="6" t="s">
        <v>167</v>
      </c>
      <c r="C288" s="6" t="s">
        <v>11</v>
      </c>
      <c r="D288" s="6">
        <v>34030.002313500001</v>
      </c>
      <c r="E288" s="6">
        <v>3.0753345009452899</v>
      </c>
      <c r="F288" s="6">
        <v>92.872185642614099</v>
      </c>
      <c r="G288" s="6">
        <v>1.1341096982243799</v>
      </c>
      <c r="H288" s="6">
        <v>2611.7565490000002</v>
      </c>
      <c r="I288" s="6">
        <v>15.2124505182774</v>
      </c>
      <c r="J288" s="6">
        <v>7.1278143573859101</v>
      </c>
      <c r="K288" s="6">
        <v>14.7769345765076</v>
      </c>
    </row>
    <row r="289" spans="1:11" x14ac:dyDescent="0.25">
      <c r="A289" s="6" t="s">
        <v>168</v>
      </c>
      <c r="B289" s="6" t="s">
        <v>169</v>
      </c>
      <c r="C289" s="6" t="s">
        <v>10</v>
      </c>
      <c r="D289" s="6">
        <v>1680.6573426</v>
      </c>
      <c r="E289" s="6">
        <v>12.262178292968899</v>
      </c>
      <c r="F289" s="6">
        <v>96.571120257636196</v>
      </c>
      <c r="G289" s="6">
        <v>2.4909478492224202</v>
      </c>
      <c r="H289" s="6">
        <v>59.673864199999997</v>
      </c>
      <c r="I289" s="6">
        <v>71.929882404912902</v>
      </c>
      <c r="J289" s="6">
        <v>3.42887974236376</v>
      </c>
      <c r="K289" s="6">
        <v>70.155165061848606</v>
      </c>
    </row>
    <row r="290" spans="1:11" x14ac:dyDescent="0.25">
      <c r="A290" s="6" t="s">
        <v>168</v>
      </c>
      <c r="B290" s="6" t="s">
        <v>169</v>
      </c>
      <c r="C290" s="6" t="s">
        <v>11</v>
      </c>
      <c r="D290" s="6">
        <v>22220.1618729</v>
      </c>
      <c r="E290" s="6">
        <v>2.33617680655265</v>
      </c>
      <c r="F290" s="6">
        <v>89.853162192042603</v>
      </c>
      <c r="G290" s="6">
        <v>1.3124932433013901</v>
      </c>
      <c r="H290" s="6">
        <v>2509.2536878000001</v>
      </c>
      <c r="I290" s="6">
        <v>12.0473013736207</v>
      </c>
      <c r="J290" s="6">
        <v>10.1468378079574</v>
      </c>
      <c r="K290" s="6">
        <v>11.622504517992301</v>
      </c>
    </row>
    <row r="291" spans="1:11" x14ac:dyDescent="0.25">
      <c r="A291" s="6" t="s">
        <v>170</v>
      </c>
      <c r="B291" s="6" t="s">
        <v>171</v>
      </c>
      <c r="C291" s="6" t="s">
        <v>10</v>
      </c>
      <c r="D291" s="6">
        <v>2394.3333904000001</v>
      </c>
      <c r="E291" s="6">
        <v>17.658529763375402</v>
      </c>
      <c r="F291" s="6">
        <v>93.949390661327499</v>
      </c>
      <c r="G291" s="6">
        <v>4.3320252993255197</v>
      </c>
      <c r="H291" s="6">
        <v>154.2019152</v>
      </c>
      <c r="I291" s="6">
        <v>70.287889013800395</v>
      </c>
      <c r="J291" s="6">
        <v>6.0506093386725297</v>
      </c>
      <c r="K291" s="6">
        <v>67.264487660738496</v>
      </c>
    </row>
    <row r="292" spans="1:11" x14ac:dyDescent="0.25">
      <c r="A292" s="6" t="s">
        <v>170</v>
      </c>
      <c r="B292" s="6" t="s">
        <v>171</v>
      </c>
      <c r="C292" s="6" t="s">
        <v>11</v>
      </c>
      <c r="D292" s="6">
        <v>36756.273320100001</v>
      </c>
      <c r="E292" s="6">
        <v>2.8686106974466798</v>
      </c>
      <c r="F292" s="6">
        <v>91.333074772245695</v>
      </c>
      <c r="G292" s="6">
        <v>1.34507703330024</v>
      </c>
      <c r="H292" s="6">
        <v>3487.9354856999998</v>
      </c>
      <c r="I292" s="6">
        <v>14.039457025816199</v>
      </c>
      <c r="J292" s="6">
        <v>8.6669252277543105</v>
      </c>
      <c r="K292" s="6">
        <v>14.174579568707401</v>
      </c>
    </row>
    <row r="293" spans="1:11" x14ac:dyDescent="0.25">
      <c r="A293" s="6" t="s">
        <v>172</v>
      </c>
      <c r="B293" s="6" t="s">
        <v>173</v>
      </c>
      <c r="C293" s="6" t="s">
        <v>10</v>
      </c>
      <c r="D293" s="6">
        <v>1458.8238511</v>
      </c>
      <c r="E293" s="6">
        <v>20.317641697925701</v>
      </c>
      <c r="F293" s="6">
        <v>89.179031654618996</v>
      </c>
      <c r="G293" s="6">
        <v>6.09115451963737</v>
      </c>
      <c r="H293" s="6">
        <v>177.01343489999999</v>
      </c>
      <c r="I293" s="6">
        <v>63.177519166065601</v>
      </c>
      <c r="J293" s="6">
        <v>10.820968345381001</v>
      </c>
      <c r="K293" s="6">
        <v>50.199136009097103</v>
      </c>
    </row>
    <row r="294" spans="1:11" x14ac:dyDescent="0.25">
      <c r="A294" s="6" t="s">
        <v>172</v>
      </c>
      <c r="B294" s="6" t="s">
        <v>173</v>
      </c>
      <c r="C294" s="6" t="s">
        <v>11</v>
      </c>
      <c r="D294" s="6">
        <v>28389.291301099998</v>
      </c>
      <c r="E294" s="6">
        <v>2.3613223780960499</v>
      </c>
      <c r="F294" s="6">
        <v>93.033653366769798</v>
      </c>
      <c r="G294" s="6">
        <v>1.0723800940917401</v>
      </c>
      <c r="H294" s="6">
        <v>2125.7860647000002</v>
      </c>
      <c r="I294" s="6">
        <v>14.3882488658189</v>
      </c>
      <c r="J294" s="6">
        <v>6.9663466332302004</v>
      </c>
      <c r="K294" s="6">
        <v>14.321342764549501</v>
      </c>
    </row>
    <row r="295" spans="1:11" x14ac:dyDescent="0.25">
      <c r="A295" s="6" t="s">
        <v>174</v>
      </c>
      <c r="B295" s="6" t="s">
        <v>175</v>
      </c>
      <c r="C295" s="6" t="s">
        <v>10</v>
      </c>
      <c r="D295" s="6">
        <v>811.67922350000003</v>
      </c>
      <c r="E295" s="6">
        <v>15.5773220073402</v>
      </c>
      <c r="F295" s="6">
        <v>92.601902730061497</v>
      </c>
      <c r="G295" s="6">
        <v>3.4842790016705201</v>
      </c>
      <c r="H295" s="6">
        <v>64.846203700000004</v>
      </c>
      <c r="I295" s="6">
        <v>49.455231338404502</v>
      </c>
      <c r="J295" s="6">
        <v>7.3980972699384999</v>
      </c>
      <c r="K295" s="6">
        <v>43.612682210620797</v>
      </c>
    </row>
    <row r="296" spans="1:11" x14ac:dyDescent="0.25">
      <c r="A296" s="6" t="s">
        <v>174</v>
      </c>
      <c r="B296" s="6" t="s">
        <v>175</v>
      </c>
      <c r="C296" s="6" t="s">
        <v>11</v>
      </c>
      <c r="D296" s="6">
        <v>12129.9765231</v>
      </c>
      <c r="E296" s="6">
        <v>3.5765621558768799</v>
      </c>
      <c r="F296" s="6">
        <v>86.188092337543495</v>
      </c>
      <c r="G296" s="6">
        <v>1.6356489447254301</v>
      </c>
      <c r="H296" s="6">
        <v>1943.8661552999999</v>
      </c>
      <c r="I296" s="6">
        <v>10.422366536070401</v>
      </c>
      <c r="J296" s="6">
        <v>13.8119076624565</v>
      </c>
      <c r="K296" s="6">
        <v>10.2066612176242</v>
      </c>
    </row>
    <row r="297" spans="1:11" x14ac:dyDescent="0.25">
      <c r="A297" s="6" t="s">
        <v>176</v>
      </c>
      <c r="B297" s="6" t="s">
        <v>177</v>
      </c>
      <c r="C297" s="6" t="s">
        <v>10</v>
      </c>
      <c r="D297" s="6">
        <v>1459.3990623</v>
      </c>
      <c r="E297" s="6">
        <v>18.854193094139902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176</v>
      </c>
      <c r="B298" s="6" t="s">
        <v>177</v>
      </c>
      <c r="C298" s="6" t="s">
        <v>11</v>
      </c>
      <c r="D298" s="6">
        <v>24408.153950600001</v>
      </c>
      <c r="E298" s="6">
        <v>2.34604942947509</v>
      </c>
      <c r="F298" s="6">
        <v>95.1400697754883</v>
      </c>
      <c r="G298" s="6">
        <v>1.1080853783450799</v>
      </c>
      <c r="H298" s="6">
        <v>1246.8135181</v>
      </c>
      <c r="I298" s="6">
        <v>22.462939136275899</v>
      </c>
      <c r="J298" s="6">
        <v>4.8599302245117197</v>
      </c>
      <c r="K298" s="6">
        <v>21.692352635277</v>
      </c>
    </row>
    <row r="299" spans="1:11" x14ac:dyDescent="0.25">
      <c r="A299" s="6" t="s">
        <v>178</v>
      </c>
      <c r="B299" s="6" t="s">
        <v>179</v>
      </c>
      <c r="C299" s="6" t="s">
        <v>10</v>
      </c>
      <c r="D299" s="6">
        <v>1858.3027663</v>
      </c>
      <c r="E299" s="6">
        <v>12.574159063902499</v>
      </c>
      <c r="F299" s="6">
        <v>90.409036132631499</v>
      </c>
      <c r="G299" s="6">
        <v>3.6873045368358901</v>
      </c>
      <c r="H299" s="6">
        <v>197.13643070000001</v>
      </c>
      <c r="I299" s="6">
        <v>38.280516214292597</v>
      </c>
      <c r="J299" s="6">
        <v>9.59096386736854</v>
      </c>
      <c r="K299" s="6">
        <v>34.758305183176198</v>
      </c>
    </row>
    <row r="300" spans="1:11" x14ac:dyDescent="0.25">
      <c r="A300" s="6" t="s">
        <v>178</v>
      </c>
      <c r="B300" s="6" t="s">
        <v>179</v>
      </c>
      <c r="C300" s="6" t="s">
        <v>11</v>
      </c>
      <c r="D300" s="6">
        <v>18344.4238491</v>
      </c>
      <c r="E300" s="6">
        <v>2.2356987626975999</v>
      </c>
      <c r="F300" s="6">
        <v>90.183307896142196</v>
      </c>
      <c r="G300" s="6">
        <v>1.3777635475114001</v>
      </c>
      <c r="H300" s="6">
        <v>1996.8391595999999</v>
      </c>
      <c r="I300" s="6">
        <v>13.298698735677901</v>
      </c>
      <c r="J300" s="6">
        <v>9.8166921038578003</v>
      </c>
      <c r="K300" s="6">
        <v>12.6571428439192</v>
      </c>
    </row>
    <row r="301" spans="1:11" x14ac:dyDescent="0.25">
      <c r="A301" s="6" t="s">
        <v>180</v>
      </c>
      <c r="B301" s="6" t="s">
        <v>181</v>
      </c>
      <c r="C301" s="6" t="s">
        <v>10</v>
      </c>
      <c r="D301" s="6">
        <v>4010.5025900000001</v>
      </c>
      <c r="E301" s="6">
        <v>12.054911684087999</v>
      </c>
      <c r="F301" s="6">
        <v>88.7031283720261</v>
      </c>
      <c r="G301" s="6">
        <v>4.9378165328741002</v>
      </c>
      <c r="H301" s="6">
        <v>510.76138750000001</v>
      </c>
      <c r="I301" s="6">
        <v>43.890280563734997</v>
      </c>
      <c r="J301" s="6">
        <v>11.2968716279739</v>
      </c>
      <c r="K301" s="6">
        <v>38.771775781575499</v>
      </c>
    </row>
    <row r="302" spans="1:11" x14ac:dyDescent="0.25">
      <c r="A302" s="6" t="s">
        <v>180</v>
      </c>
      <c r="B302" s="6" t="s">
        <v>181</v>
      </c>
      <c r="C302" s="6" t="s">
        <v>11</v>
      </c>
      <c r="D302" s="6">
        <v>43876.639511699999</v>
      </c>
      <c r="E302" s="6">
        <v>2.6615687721982901</v>
      </c>
      <c r="F302" s="6">
        <v>88.242352492957806</v>
      </c>
      <c r="G302" s="6">
        <v>1.47368606282216</v>
      </c>
      <c r="H302" s="6">
        <v>5846.2410237000004</v>
      </c>
      <c r="I302" s="6">
        <v>11.814876100917299</v>
      </c>
      <c r="J302" s="6">
        <v>11.757647507042099</v>
      </c>
      <c r="K302" s="6">
        <v>11.060165304464601</v>
      </c>
    </row>
    <row r="303" spans="1:11" x14ac:dyDescent="0.25">
      <c r="A303" s="6" t="s">
        <v>182</v>
      </c>
      <c r="B303" s="6" t="s">
        <v>183</v>
      </c>
      <c r="C303" s="6" t="s">
        <v>10</v>
      </c>
      <c r="D303" s="6">
        <v>2519.7797268999998</v>
      </c>
      <c r="E303" s="6">
        <v>18.204367643341701</v>
      </c>
      <c r="F303" s="6">
        <v>96.670104176268296</v>
      </c>
      <c r="G303" s="6">
        <v>3.42802475800121</v>
      </c>
      <c r="H303" s="6">
        <v>86.796265099999999</v>
      </c>
      <c r="I303" s="6">
        <v>100</v>
      </c>
      <c r="J303" s="6">
        <v>3.3298958237316598</v>
      </c>
      <c r="K303" s="6">
        <v>99.518882276453297</v>
      </c>
    </row>
    <row r="304" spans="1:11" x14ac:dyDescent="0.25">
      <c r="A304" s="6" t="s">
        <v>182</v>
      </c>
      <c r="B304" s="6" t="s">
        <v>183</v>
      </c>
      <c r="C304" s="6" t="s">
        <v>11</v>
      </c>
      <c r="D304" s="6">
        <v>46182.594388799997</v>
      </c>
      <c r="E304" s="6">
        <v>2.4180643719988</v>
      </c>
      <c r="F304" s="6">
        <v>91.622540776589503</v>
      </c>
      <c r="G304" s="6">
        <v>1.3994889803316599</v>
      </c>
      <c r="H304" s="6">
        <v>4222.6814279999999</v>
      </c>
      <c r="I304" s="6">
        <v>16.035009288041302</v>
      </c>
      <c r="J304" s="6">
        <v>8.3774592234104706</v>
      </c>
      <c r="K304" s="6">
        <v>15.3059218490144</v>
      </c>
    </row>
    <row r="305" spans="1:11" x14ac:dyDescent="0.25">
      <c r="A305" s="6" t="s">
        <v>184</v>
      </c>
      <c r="B305" s="6" t="s">
        <v>185</v>
      </c>
      <c r="C305" s="6" t="s">
        <v>10</v>
      </c>
      <c r="D305" s="6">
        <v>2521.8452385999999</v>
      </c>
      <c r="E305" s="6">
        <v>11.021255090452399</v>
      </c>
      <c r="F305" s="6">
        <v>91.078762110106595</v>
      </c>
      <c r="G305" s="6">
        <v>3.63831685270809</v>
      </c>
      <c r="H305" s="6">
        <v>247.0167663</v>
      </c>
      <c r="I305" s="6">
        <v>39.629858272491603</v>
      </c>
      <c r="J305" s="6">
        <v>8.9212378898933693</v>
      </c>
      <c r="K305" s="6">
        <v>37.144328982012297</v>
      </c>
    </row>
    <row r="306" spans="1:11" x14ac:dyDescent="0.25">
      <c r="A306" s="6" t="s">
        <v>184</v>
      </c>
      <c r="B306" s="6" t="s">
        <v>185</v>
      </c>
      <c r="C306" s="6" t="s">
        <v>11</v>
      </c>
      <c r="D306" s="6">
        <v>23958.894110900001</v>
      </c>
      <c r="E306" s="6">
        <v>2.5382840856554498</v>
      </c>
      <c r="F306" s="6">
        <v>87.841607688604498</v>
      </c>
      <c r="G306" s="6">
        <v>1.3123217061907599</v>
      </c>
      <c r="H306" s="6">
        <v>3316.2147371000001</v>
      </c>
      <c r="I306" s="6">
        <v>9.8492344610417408</v>
      </c>
      <c r="J306" s="6">
        <v>12.1583923113956</v>
      </c>
      <c r="K306" s="6">
        <v>9.4812246162187801</v>
      </c>
    </row>
    <row r="307" spans="1:11" x14ac:dyDescent="0.25">
      <c r="A307" s="6" t="s">
        <v>186</v>
      </c>
      <c r="B307" s="6" t="s">
        <v>187</v>
      </c>
      <c r="C307" s="6" t="s">
        <v>10</v>
      </c>
      <c r="D307" s="6">
        <v>2733.3106296999999</v>
      </c>
      <c r="E307" s="6">
        <v>19.684619273113601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186</v>
      </c>
      <c r="B308" s="6" t="s">
        <v>187</v>
      </c>
      <c r="C308" s="6" t="s">
        <v>11</v>
      </c>
      <c r="D308" s="6">
        <v>83299.091073500007</v>
      </c>
      <c r="E308" s="6">
        <v>1.8863168737813401</v>
      </c>
      <c r="F308" s="6">
        <v>93.673887246747199</v>
      </c>
      <c r="G308" s="6">
        <v>1.23318471738519</v>
      </c>
      <c r="H308" s="6">
        <v>5625.4678636999997</v>
      </c>
      <c r="I308" s="6">
        <v>18.5900713516087</v>
      </c>
      <c r="J308" s="6">
        <v>6.3261127532527901</v>
      </c>
      <c r="K308" s="6">
        <v>18.2603773717683</v>
      </c>
    </row>
    <row r="309" spans="1:11" x14ac:dyDescent="0.25">
      <c r="A309" s="6" t="s">
        <v>188</v>
      </c>
      <c r="B309" s="6" t="s">
        <v>189</v>
      </c>
      <c r="C309" s="6" t="s">
        <v>10</v>
      </c>
      <c r="D309" s="6">
        <v>1189.1289128999999</v>
      </c>
      <c r="E309" s="6">
        <v>19.1978659270838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188</v>
      </c>
      <c r="B310" s="6" t="s">
        <v>189</v>
      </c>
      <c r="C310" s="6" t="s">
        <v>11</v>
      </c>
      <c r="D310" s="6">
        <v>30330.5484664</v>
      </c>
      <c r="E310" s="6">
        <v>1.16432955168486</v>
      </c>
      <c r="F310" s="6">
        <v>99.487351414648202</v>
      </c>
      <c r="G310" s="6">
        <v>0.25544655539146999</v>
      </c>
      <c r="H310" s="6">
        <v>156.2903479</v>
      </c>
      <c r="I310" s="6">
        <v>49.688416935048302</v>
      </c>
      <c r="J310" s="6">
        <v>0.512648585351825</v>
      </c>
      <c r="K310" s="6">
        <v>49.573337272454303</v>
      </c>
    </row>
    <row r="311" spans="1:11" x14ac:dyDescent="0.25">
      <c r="A311" s="6" t="s">
        <v>190</v>
      </c>
      <c r="B311" s="6" t="s">
        <v>191</v>
      </c>
      <c r="C311" s="6" t="s">
        <v>10</v>
      </c>
      <c r="D311" s="6">
        <v>1955.7416363</v>
      </c>
      <c r="E311" s="6">
        <v>18.672618966267599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190</v>
      </c>
      <c r="B312" s="6" t="s">
        <v>191</v>
      </c>
      <c r="C312" s="6" t="s">
        <v>11</v>
      </c>
      <c r="D312" s="6">
        <v>55892.7608129</v>
      </c>
      <c r="E312" s="6">
        <v>2.54608356025981</v>
      </c>
      <c r="F312" s="6">
        <v>97.600481939653307</v>
      </c>
      <c r="G312" s="6">
        <v>0.59528100437150999</v>
      </c>
      <c r="H312" s="6">
        <v>1374.1293725999999</v>
      </c>
      <c r="I312" s="6">
        <v>24.774000433406002</v>
      </c>
      <c r="J312" s="6">
        <v>2.3995180603467299</v>
      </c>
      <c r="K312" s="6">
        <v>24.2130758989932</v>
      </c>
    </row>
    <row r="313" spans="1:11" x14ac:dyDescent="0.25">
      <c r="A313" s="6" t="s">
        <v>192</v>
      </c>
      <c r="B313" s="6" t="s">
        <v>193</v>
      </c>
      <c r="C313" s="6" t="s">
        <v>10</v>
      </c>
      <c r="D313" s="6">
        <v>1199.6404070000001</v>
      </c>
      <c r="E313" s="6">
        <v>22.470950771535399</v>
      </c>
      <c r="F313" s="6">
        <v>100</v>
      </c>
      <c r="G313" s="6">
        <v>2.4947766931776998E-15</v>
      </c>
      <c r="H313" s="6"/>
      <c r="I313" s="6"/>
      <c r="J313" s="6"/>
      <c r="K313" s="6"/>
    </row>
    <row r="314" spans="1:11" x14ac:dyDescent="0.25">
      <c r="A314" s="6" t="s">
        <v>192</v>
      </c>
      <c r="B314" s="6" t="s">
        <v>193</v>
      </c>
      <c r="C314" s="6" t="s">
        <v>11</v>
      </c>
      <c r="D314" s="6">
        <v>43209.200030599997</v>
      </c>
      <c r="E314" s="6">
        <v>2.5105760780736999</v>
      </c>
      <c r="F314" s="6">
        <v>91.894167541692795</v>
      </c>
      <c r="G314" s="6">
        <v>1.39169462276004</v>
      </c>
      <c r="H314" s="6">
        <v>3811.4120349</v>
      </c>
      <c r="I314" s="6">
        <v>15.8025676000939</v>
      </c>
      <c r="J314" s="6">
        <v>8.1058324583071801</v>
      </c>
      <c r="K314" s="6">
        <v>15.7773577838657</v>
      </c>
    </row>
    <row r="315" spans="1:11" x14ac:dyDescent="0.25">
      <c r="A315" s="6" t="s">
        <v>194</v>
      </c>
      <c r="B315" s="6" t="s">
        <v>195</v>
      </c>
      <c r="C315" s="6" t="s">
        <v>10</v>
      </c>
      <c r="D315" s="6">
        <v>2698.0993625999999</v>
      </c>
      <c r="E315" s="6">
        <v>18.2424004086085</v>
      </c>
      <c r="F315" s="6">
        <v>98.102953838169398</v>
      </c>
      <c r="G315" s="6">
        <v>1.90657603252033</v>
      </c>
      <c r="H315" s="6">
        <v>52.1739544</v>
      </c>
      <c r="I315" s="6">
        <v>100</v>
      </c>
      <c r="J315" s="6">
        <v>1.89704616183061</v>
      </c>
      <c r="K315" s="6">
        <v>98.595777093168294</v>
      </c>
    </row>
    <row r="316" spans="1:11" x14ac:dyDescent="0.25">
      <c r="A316" s="6" t="s">
        <v>194</v>
      </c>
      <c r="B316" s="6" t="s">
        <v>195</v>
      </c>
      <c r="C316" s="6" t="s">
        <v>11</v>
      </c>
      <c r="D316" s="6">
        <v>44618.728615100001</v>
      </c>
      <c r="E316" s="6">
        <v>1.88394072136456</v>
      </c>
      <c r="F316" s="6">
        <v>95.110867403419405</v>
      </c>
      <c r="G316" s="6">
        <v>1.0683524769543</v>
      </c>
      <c r="H316" s="6">
        <v>2293.606256</v>
      </c>
      <c r="I316" s="6">
        <v>21.249878166399199</v>
      </c>
      <c r="J316" s="6">
        <v>4.8891325965806001</v>
      </c>
      <c r="K316" s="6">
        <v>20.783222538652499</v>
      </c>
    </row>
    <row r="317" spans="1:11" x14ac:dyDescent="0.25">
      <c r="A317" s="6" t="s">
        <v>196</v>
      </c>
      <c r="B317" s="6" t="s">
        <v>197</v>
      </c>
      <c r="C317" s="6" t="s">
        <v>10</v>
      </c>
      <c r="D317" s="6">
        <v>513.86069050000003</v>
      </c>
      <c r="E317" s="6">
        <v>17.922088677448301</v>
      </c>
      <c r="F317" s="6">
        <v>97.489055743639199</v>
      </c>
      <c r="G317" s="6">
        <v>2.5795304921712998</v>
      </c>
      <c r="H317" s="6">
        <v>13.235080999999999</v>
      </c>
      <c r="I317" s="6">
        <v>100</v>
      </c>
      <c r="J317" s="6">
        <v>2.51094425636082</v>
      </c>
      <c r="K317" s="6">
        <v>100.151961281759</v>
      </c>
    </row>
    <row r="318" spans="1:11" x14ac:dyDescent="0.25">
      <c r="A318" s="6" t="s">
        <v>196</v>
      </c>
      <c r="B318" s="6" t="s">
        <v>197</v>
      </c>
      <c r="C318" s="6" t="s">
        <v>11</v>
      </c>
      <c r="D318" s="6">
        <v>10379.152938499999</v>
      </c>
      <c r="E318" s="6">
        <v>2.4694566029276901</v>
      </c>
      <c r="F318" s="6">
        <v>94.100255290012299</v>
      </c>
      <c r="G318" s="6">
        <v>0.87460128154268402</v>
      </c>
      <c r="H318" s="6">
        <v>650.73524459999999</v>
      </c>
      <c r="I318" s="6">
        <v>13.8988501869815</v>
      </c>
      <c r="J318" s="6">
        <v>5.8997447099876901</v>
      </c>
      <c r="K318" s="6">
        <v>13.9497906970131</v>
      </c>
    </row>
    <row r="319" spans="1:11" x14ac:dyDescent="0.25">
      <c r="A319" s="6" t="s">
        <v>198</v>
      </c>
      <c r="B319" s="6" t="s">
        <v>199</v>
      </c>
      <c r="C319" s="6" t="s">
        <v>10</v>
      </c>
      <c r="D319" s="6">
        <v>854.97388100000001</v>
      </c>
      <c r="E319" s="6">
        <v>18.4940008434512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198</v>
      </c>
      <c r="B320" s="6" t="s">
        <v>199</v>
      </c>
      <c r="C320" s="6" t="s">
        <v>11</v>
      </c>
      <c r="D320" s="6">
        <v>20867.915094</v>
      </c>
      <c r="E320" s="6">
        <v>1.61180997547853</v>
      </c>
      <c r="F320" s="6">
        <v>97.355483762374902</v>
      </c>
      <c r="G320" s="6">
        <v>0.95424142749156404</v>
      </c>
      <c r="H320" s="6">
        <v>566.84573049999995</v>
      </c>
      <c r="I320" s="6">
        <v>36.157080702614898</v>
      </c>
      <c r="J320" s="6">
        <v>2.6445162376250702</v>
      </c>
      <c r="K320" s="6">
        <v>35.129538808568903</v>
      </c>
    </row>
    <row r="321" spans="1:11" x14ac:dyDescent="0.25">
      <c r="A321" s="6" t="s">
        <v>200</v>
      </c>
      <c r="B321" s="6" t="s">
        <v>201</v>
      </c>
      <c r="C321" s="6" t="s">
        <v>10</v>
      </c>
      <c r="D321" s="6">
        <v>568.27378810000005</v>
      </c>
      <c r="E321" s="6">
        <v>16.1816728250366</v>
      </c>
      <c r="F321" s="6">
        <v>100</v>
      </c>
      <c r="G321" s="6">
        <v>1.7965265747306898E-15</v>
      </c>
      <c r="H321" s="6"/>
      <c r="I321" s="6"/>
      <c r="J321" s="6"/>
      <c r="K321" s="6"/>
    </row>
    <row r="322" spans="1:11" x14ac:dyDescent="0.25">
      <c r="A322" s="6" t="s">
        <v>200</v>
      </c>
      <c r="B322" s="6" t="s">
        <v>201</v>
      </c>
      <c r="C322" s="6" t="s">
        <v>11</v>
      </c>
      <c r="D322" s="6">
        <v>9347.4745017000005</v>
      </c>
      <c r="E322" s="6">
        <v>1.65917172506364</v>
      </c>
      <c r="F322" s="6">
        <v>98.191682714305799</v>
      </c>
      <c r="G322" s="6">
        <v>0.53680171238776297</v>
      </c>
      <c r="H322" s="6">
        <v>172.1449236</v>
      </c>
      <c r="I322" s="6">
        <v>29.3226248219969</v>
      </c>
      <c r="J322" s="6">
        <v>1.8083172856941701</v>
      </c>
      <c r="K322" s="6">
        <v>29.148349042652299</v>
      </c>
    </row>
    <row r="323" spans="1:11" x14ac:dyDescent="0.25">
      <c r="A323" s="6" t="s">
        <v>202</v>
      </c>
      <c r="B323" s="6" t="s">
        <v>203</v>
      </c>
      <c r="C323" s="6" t="s">
        <v>10</v>
      </c>
      <c r="D323" s="6">
        <v>2369.6417547999999</v>
      </c>
      <c r="E323" s="6">
        <v>16.736825344996301</v>
      </c>
      <c r="F323" s="6">
        <v>95.217826757464806</v>
      </c>
      <c r="G323" s="6">
        <v>3.5806405516742101</v>
      </c>
      <c r="H323" s="6">
        <v>119.0117206</v>
      </c>
      <c r="I323" s="6">
        <v>70.966560478070093</v>
      </c>
      <c r="J323" s="6">
        <v>4.7821732425351504</v>
      </c>
      <c r="K323" s="6">
        <v>71.294115549299093</v>
      </c>
    </row>
    <row r="324" spans="1:11" x14ac:dyDescent="0.25">
      <c r="A324" s="6" t="s">
        <v>202</v>
      </c>
      <c r="B324" s="6" t="s">
        <v>203</v>
      </c>
      <c r="C324" s="6" t="s">
        <v>11</v>
      </c>
      <c r="D324" s="6">
        <v>39590.852125799996</v>
      </c>
      <c r="E324" s="6">
        <v>1.5334495188081601</v>
      </c>
      <c r="F324" s="6">
        <v>98.534332978252905</v>
      </c>
      <c r="G324" s="6">
        <v>0.51824831438896202</v>
      </c>
      <c r="H324" s="6">
        <v>588.90139680000004</v>
      </c>
      <c r="I324" s="6">
        <v>35.069621420436597</v>
      </c>
      <c r="J324" s="6">
        <v>1.46566702174706</v>
      </c>
      <c r="K324" s="6">
        <v>34.840964023705098</v>
      </c>
    </row>
    <row r="325" spans="1:11" x14ac:dyDescent="0.25">
      <c r="A325" s="6" t="s">
        <v>204</v>
      </c>
      <c r="B325" s="6" t="s">
        <v>205</v>
      </c>
      <c r="C325" s="6" t="s">
        <v>10</v>
      </c>
      <c r="D325" s="6">
        <v>904.6479746</v>
      </c>
      <c r="E325" s="6">
        <v>14.2576901383331</v>
      </c>
      <c r="F325" s="6">
        <v>90.748216472726895</v>
      </c>
      <c r="G325" s="6">
        <v>4.3040701059948301</v>
      </c>
      <c r="H325" s="6">
        <v>92.228889499999994</v>
      </c>
      <c r="I325" s="6">
        <v>44.3766058022781</v>
      </c>
      <c r="J325" s="6">
        <v>9.2517835272730604</v>
      </c>
      <c r="K325" s="6">
        <v>42.2174475376789</v>
      </c>
    </row>
    <row r="326" spans="1:11" x14ac:dyDescent="0.25">
      <c r="A326" s="6" t="s">
        <v>204</v>
      </c>
      <c r="B326" s="6" t="s">
        <v>205</v>
      </c>
      <c r="C326" s="6" t="s">
        <v>11</v>
      </c>
      <c r="D326" s="6">
        <v>16540.129518999998</v>
      </c>
      <c r="E326" s="6">
        <v>1.77856312129997</v>
      </c>
      <c r="F326" s="6">
        <v>90.883774565750898</v>
      </c>
      <c r="G326" s="6">
        <v>1.3407412102368399</v>
      </c>
      <c r="H326" s="6">
        <v>1659.081064</v>
      </c>
      <c r="I326" s="6">
        <v>13.670545317001601</v>
      </c>
      <c r="J326" s="6">
        <v>9.1162254342491007</v>
      </c>
      <c r="K326" s="6">
        <v>13.3664555337111</v>
      </c>
    </row>
    <row r="327" spans="1:11" x14ac:dyDescent="0.25">
      <c r="A327" s="6" t="s">
        <v>206</v>
      </c>
      <c r="B327" s="6" t="s">
        <v>207</v>
      </c>
      <c r="C327" s="6" t="s">
        <v>10</v>
      </c>
      <c r="D327" s="6">
        <v>778.67531659999997</v>
      </c>
      <c r="E327" s="6">
        <v>19.151816108598599</v>
      </c>
      <c r="F327" s="6">
        <v>92.506957037716603</v>
      </c>
      <c r="G327" s="6">
        <v>4.6812122487397696</v>
      </c>
      <c r="H327" s="6">
        <v>63.072527600000001</v>
      </c>
      <c r="I327" s="6">
        <v>59.817117405426202</v>
      </c>
      <c r="J327" s="6">
        <v>7.4930429622833596</v>
      </c>
      <c r="K327" s="6">
        <v>57.792902370686697</v>
      </c>
    </row>
    <row r="328" spans="1:11" x14ac:dyDescent="0.25">
      <c r="A328" s="6" t="s">
        <v>206</v>
      </c>
      <c r="B328" s="6" t="s">
        <v>207</v>
      </c>
      <c r="C328" s="6" t="s">
        <v>11</v>
      </c>
      <c r="D328" s="6">
        <v>18975.809495900001</v>
      </c>
      <c r="E328" s="6">
        <v>2.7028504378699898</v>
      </c>
      <c r="F328" s="6">
        <v>92.448703196003507</v>
      </c>
      <c r="G328" s="6">
        <v>1.2195329411576299</v>
      </c>
      <c r="H328" s="6">
        <v>1549.9619210000001</v>
      </c>
      <c r="I328" s="6">
        <v>15.2929475072893</v>
      </c>
      <c r="J328" s="6">
        <v>7.5512968039965198</v>
      </c>
      <c r="K328" s="6">
        <v>14.930447291538201</v>
      </c>
    </row>
    <row r="329" spans="1:11" x14ac:dyDescent="0.25">
      <c r="A329" s="6" t="s">
        <v>208</v>
      </c>
      <c r="B329" s="6" t="s">
        <v>209</v>
      </c>
      <c r="C329" s="6" t="s">
        <v>10</v>
      </c>
      <c r="D329" s="6">
        <v>1668.2229890999999</v>
      </c>
      <c r="E329" s="6">
        <v>20.153364494452699</v>
      </c>
      <c r="F329" s="6">
        <v>92.750014348116096</v>
      </c>
      <c r="G329" s="6">
        <v>4.5896386542752996</v>
      </c>
      <c r="H329" s="6">
        <v>130.3999015</v>
      </c>
      <c r="I329" s="6">
        <v>57.9441457133643</v>
      </c>
      <c r="J329" s="6">
        <v>7.2499856518839296</v>
      </c>
      <c r="K329" s="6">
        <v>58.715847379102897</v>
      </c>
    </row>
    <row r="330" spans="1:11" x14ac:dyDescent="0.25">
      <c r="A330" s="6" t="s">
        <v>208</v>
      </c>
      <c r="B330" s="6" t="s">
        <v>209</v>
      </c>
      <c r="C330" s="6" t="s">
        <v>11</v>
      </c>
      <c r="D330" s="6">
        <v>38191.160288400002</v>
      </c>
      <c r="E330" s="6">
        <v>2.2980129663082902</v>
      </c>
      <c r="F330" s="6">
        <v>88.093449982991103</v>
      </c>
      <c r="G330" s="6">
        <v>1.4172766861302999</v>
      </c>
      <c r="H330" s="6">
        <v>5161.8475638</v>
      </c>
      <c r="I330" s="6">
        <v>10.791204899115501</v>
      </c>
      <c r="J330" s="6">
        <v>11.9065500170089</v>
      </c>
      <c r="K330" s="6">
        <v>10.4860595792503</v>
      </c>
    </row>
    <row r="331" spans="1:11" x14ac:dyDescent="0.25">
      <c r="A331" s="6" t="s">
        <v>210</v>
      </c>
      <c r="B331" s="6" t="s">
        <v>211</v>
      </c>
      <c r="C331" s="6" t="s">
        <v>10</v>
      </c>
      <c r="D331" s="6">
        <v>265.27292840000001</v>
      </c>
      <c r="E331" s="6">
        <v>22.235793772192</v>
      </c>
      <c r="F331" s="6">
        <v>94.8156809157975</v>
      </c>
      <c r="G331" s="6">
        <v>5.1991037982933896</v>
      </c>
      <c r="H331" s="6">
        <v>14.5045576</v>
      </c>
      <c r="I331" s="6">
        <v>100</v>
      </c>
      <c r="J331" s="6">
        <v>5.1843190842025102</v>
      </c>
      <c r="K331" s="6">
        <v>95.086077608382197</v>
      </c>
    </row>
    <row r="332" spans="1:11" x14ac:dyDescent="0.25">
      <c r="A332" s="6" t="s">
        <v>210</v>
      </c>
      <c r="B332" s="6" t="s">
        <v>211</v>
      </c>
      <c r="C332" s="6" t="s">
        <v>11</v>
      </c>
      <c r="D332" s="6">
        <v>8762.5939259000006</v>
      </c>
      <c r="E332" s="6">
        <v>1.5975297738341401</v>
      </c>
      <c r="F332" s="6">
        <v>97.323045865265698</v>
      </c>
      <c r="G332" s="6">
        <v>0.74268545176916301</v>
      </c>
      <c r="H332" s="6">
        <v>241.02268720000001</v>
      </c>
      <c r="I332" s="6">
        <v>27.256159529762801</v>
      </c>
      <c r="J332" s="6">
        <v>2.6769541347342498</v>
      </c>
      <c r="K332" s="6">
        <v>27.000989426055799</v>
      </c>
    </row>
    <row r="333" spans="1:11" x14ac:dyDescent="0.25">
      <c r="A333" s="6" t="s">
        <v>212</v>
      </c>
      <c r="B333" s="6" t="s">
        <v>213</v>
      </c>
      <c r="C333" s="6" t="s">
        <v>10</v>
      </c>
      <c r="D333" s="6">
        <v>4461.1212124000003</v>
      </c>
      <c r="E333" s="6">
        <v>17.171127332571601</v>
      </c>
      <c r="F333" s="6">
        <v>89.341389419586804</v>
      </c>
      <c r="G333" s="6">
        <v>4.9800610848839302</v>
      </c>
      <c r="H333" s="6">
        <v>532.22088959999996</v>
      </c>
      <c r="I333" s="6">
        <v>51.748479780226504</v>
      </c>
      <c r="J333" s="6">
        <v>10.6586105804132</v>
      </c>
      <c r="K333" s="6">
        <v>41.743299782015001</v>
      </c>
    </row>
    <row r="334" spans="1:11" x14ac:dyDescent="0.25">
      <c r="A334" s="6" t="s">
        <v>212</v>
      </c>
      <c r="B334" s="6" t="s">
        <v>213</v>
      </c>
      <c r="C334" s="6" t="s">
        <v>11</v>
      </c>
      <c r="D334" s="6">
        <v>52786.710313399999</v>
      </c>
      <c r="E334" s="6">
        <v>3.01797501552671</v>
      </c>
      <c r="F334" s="6">
        <v>91.073471389554896</v>
      </c>
      <c r="G334" s="6">
        <v>1.2722823841120701</v>
      </c>
      <c r="H334" s="6">
        <v>5173.8675672999998</v>
      </c>
      <c r="I334" s="6">
        <v>13.5985668381767</v>
      </c>
      <c r="J334" s="6">
        <v>8.9265286104451</v>
      </c>
      <c r="K334" s="6">
        <v>12.9805413017197</v>
      </c>
    </row>
    <row r="335" spans="1:11" x14ac:dyDescent="0.25">
      <c r="A335" s="6" t="s">
        <v>214</v>
      </c>
      <c r="B335" s="6" t="s">
        <v>215</v>
      </c>
      <c r="C335" s="6" t="s">
        <v>10</v>
      </c>
      <c r="D335" s="6">
        <v>12213.948880800001</v>
      </c>
      <c r="E335" s="6">
        <v>10.132597595264301</v>
      </c>
      <c r="F335" s="6">
        <v>95.042714538709802</v>
      </c>
      <c r="G335" s="6">
        <v>1.9455114400782201</v>
      </c>
      <c r="H335" s="6">
        <v>637.0612572</v>
      </c>
      <c r="I335" s="6">
        <v>40.408135744373197</v>
      </c>
      <c r="J335" s="6">
        <v>4.9572854612901702</v>
      </c>
      <c r="K335" s="6">
        <v>37.299988042856199</v>
      </c>
    </row>
    <row r="336" spans="1:11" x14ac:dyDescent="0.25">
      <c r="A336" s="6" t="s">
        <v>214</v>
      </c>
      <c r="B336" s="6" t="s">
        <v>215</v>
      </c>
      <c r="C336" s="6" t="s">
        <v>11</v>
      </c>
      <c r="D336" s="6">
        <v>61223.640366899999</v>
      </c>
      <c r="E336" s="6">
        <v>3.2284431779315299</v>
      </c>
      <c r="F336" s="6">
        <v>92.796803037141999</v>
      </c>
      <c r="G336" s="6">
        <v>1.3459842290872199</v>
      </c>
      <c r="H336" s="6">
        <v>4752.3829045000002</v>
      </c>
      <c r="I336" s="6">
        <v>17.666099411880001</v>
      </c>
      <c r="J336" s="6">
        <v>7.2031969628580397</v>
      </c>
      <c r="K336" s="6">
        <v>17.339944200019101</v>
      </c>
    </row>
    <row r="337" spans="1:11" x14ac:dyDescent="0.25">
      <c r="A337" s="6" t="s">
        <v>216</v>
      </c>
      <c r="B337" s="6" t="s">
        <v>217</v>
      </c>
      <c r="C337" s="6" t="s">
        <v>10</v>
      </c>
      <c r="D337" s="6">
        <v>5146.9082446000002</v>
      </c>
      <c r="E337" s="6">
        <v>10.8301483271407</v>
      </c>
      <c r="F337" s="6">
        <v>95.330840987721302</v>
      </c>
      <c r="G337" s="6">
        <v>2.3553751983542002</v>
      </c>
      <c r="H337" s="6">
        <v>252.087706</v>
      </c>
      <c r="I337" s="6">
        <v>49.619814459703697</v>
      </c>
      <c r="J337" s="6">
        <v>4.6691590122786604</v>
      </c>
      <c r="K337" s="6">
        <v>48.090008909580099</v>
      </c>
    </row>
    <row r="338" spans="1:11" x14ac:dyDescent="0.25">
      <c r="A338" s="6" t="s">
        <v>216</v>
      </c>
      <c r="B338" s="6" t="s">
        <v>217</v>
      </c>
      <c r="C338" s="6" t="s">
        <v>11</v>
      </c>
      <c r="D338" s="6">
        <v>37611.041880899997</v>
      </c>
      <c r="E338" s="6">
        <v>2.7764779596622202</v>
      </c>
      <c r="F338" s="6">
        <v>93.1881567943542</v>
      </c>
      <c r="G338" s="6">
        <v>1.4316251495936201</v>
      </c>
      <c r="H338" s="6">
        <v>2749.2819786</v>
      </c>
      <c r="I338" s="6">
        <v>20.3975347687986</v>
      </c>
      <c r="J338" s="6">
        <v>6.81184320564582</v>
      </c>
      <c r="K338" s="6">
        <v>19.585082169903401</v>
      </c>
    </row>
    <row r="339" spans="1:11" x14ac:dyDescent="0.25">
      <c r="A339" s="6" t="s">
        <v>218</v>
      </c>
      <c r="B339" s="6" t="s">
        <v>219</v>
      </c>
      <c r="C339" s="6" t="s">
        <v>10</v>
      </c>
      <c r="D339" s="6">
        <v>2833.594642</v>
      </c>
      <c r="E339" s="6">
        <v>13.7528667371678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218</v>
      </c>
      <c r="B340" s="6" t="s">
        <v>219</v>
      </c>
      <c r="C340" s="6" t="s">
        <v>11</v>
      </c>
      <c r="D340" s="6">
        <v>30587.8770176</v>
      </c>
      <c r="E340" s="6">
        <v>2.1371557504775902</v>
      </c>
      <c r="F340" s="6">
        <v>96.106863365748595</v>
      </c>
      <c r="G340" s="6">
        <v>1.18847043459179</v>
      </c>
      <c r="H340" s="6">
        <v>1239.0663935</v>
      </c>
      <c r="I340" s="6">
        <v>29.8071360480686</v>
      </c>
      <c r="J340" s="6">
        <v>3.8931366342514102</v>
      </c>
      <c r="K340" s="6">
        <v>29.338853578024398</v>
      </c>
    </row>
    <row r="341" spans="1:11" x14ac:dyDescent="0.25">
      <c r="A341" s="6" t="s">
        <v>220</v>
      </c>
      <c r="B341" s="6" t="s">
        <v>221</v>
      </c>
      <c r="C341" s="6" t="s">
        <v>10</v>
      </c>
      <c r="D341" s="6">
        <v>298.3056942</v>
      </c>
      <c r="E341" s="6">
        <v>15.5329408055487</v>
      </c>
      <c r="F341" s="6">
        <v>97.325403961084504</v>
      </c>
      <c r="G341" s="6">
        <v>2.73687863337351</v>
      </c>
      <c r="H341" s="6">
        <v>8.1977284000000008</v>
      </c>
      <c r="I341" s="6">
        <v>100</v>
      </c>
      <c r="J341" s="6">
        <v>2.6745960389154901</v>
      </c>
      <c r="K341" s="6">
        <v>99.591794315805004</v>
      </c>
    </row>
    <row r="342" spans="1:11" x14ac:dyDescent="0.25">
      <c r="A342" s="6" t="s">
        <v>220</v>
      </c>
      <c r="B342" s="6" t="s">
        <v>221</v>
      </c>
      <c r="C342" s="6" t="s">
        <v>11</v>
      </c>
      <c r="D342" s="6">
        <v>4813.4578670999999</v>
      </c>
      <c r="E342" s="6">
        <v>3.0216201737574901</v>
      </c>
      <c r="F342" s="6">
        <v>88.482938491765097</v>
      </c>
      <c r="G342" s="6">
        <v>1.4771864566920101</v>
      </c>
      <c r="H342" s="6">
        <v>626.52632549999998</v>
      </c>
      <c r="I342" s="6">
        <v>11.4831561154549</v>
      </c>
      <c r="J342" s="6">
        <v>11.517061508234899</v>
      </c>
      <c r="K342" s="6">
        <v>11.3488842874452</v>
      </c>
    </row>
    <row r="343" spans="1:11" x14ac:dyDescent="0.25">
      <c r="A343" s="6" t="s">
        <v>222</v>
      </c>
      <c r="B343" s="6" t="s">
        <v>223</v>
      </c>
      <c r="C343" s="6" t="s">
        <v>10</v>
      </c>
      <c r="D343" s="6">
        <v>205.45059710000001</v>
      </c>
      <c r="E343" s="6">
        <v>18.615660473636002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222</v>
      </c>
      <c r="B344" s="6" t="s">
        <v>223</v>
      </c>
      <c r="C344" s="6" t="s">
        <v>11</v>
      </c>
      <c r="D344" s="6">
        <v>4468.9270635000003</v>
      </c>
      <c r="E344" s="6">
        <v>2.47821493531064</v>
      </c>
      <c r="F344" s="6">
        <v>95.279669940017001</v>
      </c>
      <c r="G344" s="6">
        <v>1.1783003098242699</v>
      </c>
      <c r="H344" s="6">
        <v>221.39886469999999</v>
      </c>
      <c r="I344" s="6">
        <v>24.128453972783301</v>
      </c>
      <c r="J344" s="6">
        <v>4.7203300599829703</v>
      </c>
      <c r="K344" s="6">
        <v>23.783943746230499</v>
      </c>
    </row>
    <row r="345" spans="1:11" x14ac:dyDescent="0.25">
      <c r="A345" s="6" t="s">
        <v>224</v>
      </c>
      <c r="B345" s="6" t="s">
        <v>225</v>
      </c>
      <c r="C345" s="6" t="s">
        <v>10</v>
      </c>
      <c r="D345" s="6">
        <v>304.57310630000001</v>
      </c>
      <c r="E345" s="6">
        <v>15.860287282256399</v>
      </c>
      <c r="F345" s="6">
        <v>90.954140892656397</v>
      </c>
      <c r="G345" s="6">
        <v>5.6017635404161803</v>
      </c>
      <c r="H345" s="6">
        <v>30.291368599999998</v>
      </c>
      <c r="I345" s="6">
        <v>62.157707172679601</v>
      </c>
      <c r="J345" s="6">
        <v>9.0458591073436097</v>
      </c>
      <c r="K345" s="6">
        <v>56.324510945426297</v>
      </c>
    </row>
    <row r="346" spans="1:11" x14ac:dyDescent="0.25">
      <c r="A346" s="6" t="s">
        <v>224</v>
      </c>
      <c r="B346" s="6" t="s">
        <v>225</v>
      </c>
      <c r="C346" s="6" t="s">
        <v>11</v>
      </c>
      <c r="D346" s="6">
        <v>6794.6429039000004</v>
      </c>
      <c r="E346" s="6">
        <v>2.30174260520395</v>
      </c>
      <c r="F346" s="6">
        <v>93.482852498004902</v>
      </c>
      <c r="G346" s="6">
        <v>1.1457855168933</v>
      </c>
      <c r="H346" s="6">
        <v>473.68783519999999</v>
      </c>
      <c r="I346" s="6">
        <v>16.3276138089001</v>
      </c>
      <c r="J346" s="6">
        <v>6.5171475019951304</v>
      </c>
      <c r="K346" s="6">
        <v>16.435303702623902</v>
      </c>
    </row>
    <row r="347" spans="1:11" x14ac:dyDescent="0.25">
      <c r="A347" s="6" t="s">
        <v>226</v>
      </c>
      <c r="B347" s="6" t="s">
        <v>227</v>
      </c>
      <c r="C347" s="6" t="s">
        <v>10</v>
      </c>
      <c r="D347" s="6">
        <v>294.22879669999998</v>
      </c>
      <c r="E347" s="6">
        <v>18.084939945316499</v>
      </c>
      <c r="F347" s="6">
        <v>95.148051180077999</v>
      </c>
      <c r="G347" s="6">
        <v>3.4242285238437802</v>
      </c>
      <c r="H347" s="6">
        <v>15.003807699999999</v>
      </c>
      <c r="I347" s="6">
        <v>71.487752161089801</v>
      </c>
      <c r="J347" s="6">
        <v>4.8519488199220397</v>
      </c>
      <c r="K347" s="6">
        <v>67.150063393332701</v>
      </c>
    </row>
    <row r="348" spans="1:11" x14ac:dyDescent="0.25">
      <c r="A348" s="6" t="s">
        <v>226</v>
      </c>
      <c r="B348" s="6" t="s">
        <v>227</v>
      </c>
      <c r="C348" s="6" t="s">
        <v>11</v>
      </c>
      <c r="D348" s="6">
        <v>6428.8955598000002</v>
      </c>
      <c r="E348" s="6">
        <v>2.2800990020790302</v>
      </c>
      <c r="F348" s="6">
        <v>88.086357055529305</v>
      </c>
      <c r="G348" s="6">
        <v>1.5846437123485799</v>
      </c>
      <c r="H348" s="6">
        <v>869.50543519999997</v>
      </c>
      <c r="I348" s="6">
        <v>12.070462187533099</v>
      </c>
      <c r="J348" s="6">
        <v>11.9136429444707</v>
      </c>
      <c r="K348" s="6">
        <v>11.7164407647888</v>
      </c>
    </row>
    <row r="349" spans="1:11" x14ac:dyDescent="0.25">
      <c r="A349" s="6" t="s">
        <v>228</v>
      </c>
      <c r="B349" s="6" t="s">
        <v>229</v>
      </c>
      <c r="C349" s="6" t="s">
        <v>10</v>
      </c>
      <c r="D349" s="6">
        <v>801.52247039999997</v>
      </c>
      <c r="E349" s="6">
        <v>15.857041727093</v>
      </c>
      <c r="F349" s="6">
        <v>83.406651689211799</v>
      </c>
      <c r="G349" s="6">
        <v>7.1735138912651504</v>
      </c>
      <c r="H349" s="6">
        <v>159.45900309999999</v>
      </c>
      <c r="I349" s="6">
        <v>43.8337618114601</v>
      </c>
      <c r="J349" s="6">
        <v>16.593348310788201</v>
      </c>
      <c r="K349" s="6">
        <v>36.057748159693404</v>
      </c>
    </row>
    <row r="350" spans="1:11" x14ac:dyDescent="0.25">
      <c r="A350" s="6" t="s">
        <v>228</v>
      </c>
      <c r="B350" s="6" t="s">
        <v>229</v>
      </c>
      <c r="C350" s="6" t="s">
        <v>11</v>
      </c>
      <c r="D350" s="6">
        <v>11151.054644100001</v>
      </c>
      <c r="E350" s="6">
        <v>2.9542736366771001</v>
      </c>
      <c r="F350" s="6">
        <v>87.155324183038502</v>
      </c>
      <c r="G350" s="6">
        <v>1.7038670201864801</v>
      </c>
      <c r="H350" s="6">
        <v>1643.4071385</v>
      </c>
      <c r="I350" s="6">
        <v>11.9885665083973</v>
      </c>
      <c r="J350" s="6">
        <v>12.8446758169615</v>
      </c>
      <c r="K350" s="6">
        <v>11.561294704927001</v>
      </c>
    </row>
    <row r="351" spans="1:11" x14ac:dyDescent="0.25">
      <c r="A351" s="6" t="s">
        <v>230</v>
      </c>
      <c r="B351" s="6" t="s">
        <v>231</v>
      </c>
      <c r="C351" s="6" t="s">
        <v>10</v>
      </c>
      <c r="D351" s="6">
        <v>404.57735170000001</v>
      </c>
      <c r="E351" s="6">
        <v>21.3387151720197</v>
      </c>
      <c r="F351" s="6">
        <v>94.221160839445403</v>
      </c>
      <c r="G351" s="6">
        <v>5.9783073832946902</v>
      </c>
      <c r="H351" s="6">
        <v>24.8138255</v>
      </c>
      <c r="I351" s="6">
        <v>99.999999999999702</v>
      </c>
      <c r="J351" s="6">
        <v>5.7788391605546003</v>
      </c>
      <c r="K351" s="6">
        <v>97.473393160676594</v>
      </c>
    </row>
    <row r="352" spans="1:11" x14ac:dyDescent="0.25">
      <c r="A352" s="6" t="s">
        <v>230</v>
      </c>
      <c r="B352" s="6" t="s">
        <v>231</v>
      </c>
      <c r="C352" s="6" t="s">
        <v>11</v>
      </c>
      <c r="D352" s="6">
        <v>16937.0551361</v>
      </c>
      <c r="E352" s="6">
        <v>2.00768337136881</v>
      </c>
      <c r="F352" s="6">
        <v>96.3401614904284</v>
      </c>
      <c r="G352" s="6">
        <v>0.85559968411390197</v>
      </c>
      <c r="H352" s="6">
        <v>643.41688520000002</v>
      </c>
      <c r="I352" s="6">
        <v>22.742433265056899</v>
      </c>
      <c r="J352" s="6">
        <v>3.6598385095716099</v>
      </c>
      <c r="K352" s="6">
        <v>22.5224723777064</v>
      </c>
    </row>
    <row r="353" spans="1:11" x14ac:dyDescent="0.25">
      <c r="A353" s="6" t="s">
        <v>232</v>
      </c>
      <c r="B353" s="6" t="s">
        <v>233</v>
      </c>
      <c r="C353" s="6" t="s">
        <v>10</v>
      </c>
      <c r="D353" s="6">
        <v>490.70289639999999</v>
      </c>
      <c r="E353" s="6">
        <v>17.445506631813998</v>
      </c>
      <c r="F353" s="6">
        <v>96.801580001252702</v>
      </c>
      <c r="G353" s="6">
        <v>3.2744912302326399</v>
      </c>
      <c r="H353" s="6">
        <v>16.213309299999999</v>
      </c>
      <c r="I353" s="6">
        <v>99.999999999999901</v>
      </c>
      <c r="J353" s="6">
        <v>3.1984199987473398</v>
      </c>
      <c r="K353" s="6">
        <v>99.103909089772102</v>
      </c>
    </row>
    <row r="354" spans="1:11" x14ac:dyDescent="0.25">
      <c r="A354" s="6" t="s">
        <v>232</v>
      </c>
      <c r="B354" s="6" t="s">
        <v>233</v>
      </c>
      <c r="C354" s="6" t="s">
        <v>11</v>
      </c>
      <c r="D354" s="6">
        <v>18767.674425000001</v>
      </c>
      <c r="E354" s="6">
        <v>1.74869620944693</v>
      </c>
      <c r="F354" s="6">
        <v>97.771273288617706</v>
      </c>
      <c r="G354" s="6">
        <v>0.58649678383041803</v>
      </c>
      <c r="H354" s="6">
        <v>427.81500019999999</v>
      </c>
      <c r="I354" s="6">
        <v>25.8547113547279</v>
      </c>
      <c r="J354" s="6">
        <v>2.2287267113823099</v>
      </c>
      <c r="K354" s="6">
        <v>25.7288329887758</v>
      </c>
    </row>
    <row r="355" spans="1:11" x14ac:dyDescent="0.25">
      <c r="A355" s="6" t="s">
        <v>234</v>
      </c>
      <c r="B355" s="6" t="s">
        <v>235</v>
      </c>
      <c r="C355" s="6" t="s">
        <v>10</v>
      </c>
      <c r="D355" s="6">
        <v>226.3860282</v>
      </c>
      <c r="E355" s="6">
        <v>24.116534848643202</v>
      </c>
      <c r="F355" s="6">
        <v>95.063263742549097</v>
      </c>
      <c r="G355" s="6">
        <v>5.1201942285856399</v>
      </c>
      <c r="H355" s="6">
        <v>11.756466899999999</v>
      </c>
      <c r="I355" s="6">
        <v>99.999999999999503</v>
      </c>
      <c r="J355" s="6">
        <v>4.9367362574509297</v>
      </c>
      <c r="K355" s="6">
        <v>98.595985076270395</v>
      </c>
    </row>
    <row r="356" spans="1:11" x14ac:dyDescent="0.25">
      <c r="A356" s="6" t="s">
        <v>234</v>
      </c>
      <c r="B356" s="6" t="s">
        <v>235</v>
      </c>
      <c r="C356" s="6" t="s">
        <v>11</v>
      </c>
      <c r="D356" s="6">
        <v>15227.0671926</v>
      </c>
      <c r="E356" s="6">
        <v>1.76205874870125</v>
      </c>
      <c r="F356" s="6">
        <v>99.265210547109703</v>
      </c>
      <c r="G356" s="6">
        <v>0.28782654800978902</v>
      </c>
      <c r="H356" s="6">
        <v>112.71510240000001</v>
      </c>
      <c r="I356" s="6">
        <v>39.2950186192069</v>
      </c>
      <c r="J356" s="6">
        <v>0.73478945289034203</v>
      </c>
      <c r="K356" s="6">
        <v>38.8834689676791</v>
      </c>
    </row>
    <row r="357" spans="1:11" x14ac:dyDescent="0.25">
      <c r="A357" s="6" t="s">
        <v>236</v>
      </c>
      <c r="B357" s="6" t="s">
        <v>237</v>
      </c>
      <c r="C357" s="6" t="s">
        <v>10</v>
      </c>
      <c r="D357" s="6">
        <v>740.86758669999995</v>
      </c>
      <c r="E357" s="6">
        <v>22.449238167080399</v>
      </c>
      <c r="F357" s="6">
        <v>80.508124415596697</v>
      </c>
      <c r="G357" s="6">
        <v>8.9499141299540295</v>
      </c>
      <c r="H357" s="6">
        <v>179.37194450000001</v>
      </c>
      <c r="I357" s="6">
        <v>42.877643263284</v>
      </c>
      <c r="J357" s="6">
        <v>19.491875584403299</v>
      </c>
      <c r="K357" s="6">
        <v>36.966211751310297</v>
      </c>
    </row>
    <row r="358" spans="1:11" x14ac:dyDescent="0.25">
      <c r="A358" s="6" t="s">
        <v>236</v>
      </c>
      <c r="B358" s="6" t="s">
        <v>237</v>
      </c>
      <c r="C358" s="6" t="s">
        <v>11</v>
      </c>
      <c r="D358" s="6">
        <v>12845.9039899</v>
      </c>
      <c r="E358" s="6">
        <v>2.92515340985344</v>
      </c>
      <c r="F358" s="6">
        <v>88.607220026609198</v>
      </c>
      <c r="G358" s="6">
        <v>1.7569862969321199</v>
      </c>
      <c r="H358" s="6">
        <v>1651.6775683999999</v>
      </c>
      <c r="I358" s="6">
        <v>14.263499407478699</v>
      </c>
      <c r="J358" s="6">
        <v>11.3927799733908</v>
      </c>
      <c r="K358" s="6">
        <v>13.6649414593817</v>
      </c>
    </row>
    <row r="359" spans="1:11" x14ac:dyDescent="0.25">
      <c r="A359" s="6" t="s">
        <v>238</v>
      </c>
      <c r="B359" s="6" t="s">
        <v>239</v>
      </c>
      <c r="C359" s="6" t="s">
        <v>10</v>
      </c>
      <c r="D359" s="6">
        <v>281.78680809999997</v>
      </c>
      <c r="E359" s="6">
        <v>22.189533521927199</v>
      </c>
      <c r="F359" s="6">
        <v>100</v>
      </c>
      <c r="G359" s="6">
        <v>2.4635331021735302E-15</v>
      </c>
      <c r="H359" s="6"/>
      <c r="I359" s="6"/>
      <c r="J359" s="6"/>
      <c r="K359" s="6"/>
    </row>
    <row r="360" spans="1:11" x14ac:dyDescent="0.25">
      <c r="A360" s="6" t="s">
        <v>238</v>
      </c>
      <c r="B360" s="6" t="s">
        <v>239</v>
      </c>
      <c r="C360" s="6" t="s">
        <v>11</v>
      </c>
      <c r="D360" s="6">
        <v>13134.8840038</v>
      </c>
      <c r="E360" s="6">
        <v>1.4870638079484699</v>
      </c>
      <c r="F360" s="6">
        <v>99.503055926880407</v>
      </c>
      <c r="G360" s="6">
        <v>0.25908221926446701</v>
      </c>
      <c r="H360" s="6">
        <v>65.599018000000001</v>
      </c>
      <c r="I360" s="6">
        <v>51.797375659931703</v>
      </c>
      <c r="J360" s="6">
        <v>0.496944073119644</v>
      </c>
      <c r="K360" s="6">
        <v>51.876003654290201</v>
      </c>
    </row>
    <row r="361" spans="1:11" x14ac:dyDescent="0.25">
      <c r="A361" s="6" t="s">
        <v>240</v>
      </c>
      <c r="B361" s="6" t="s">
        <v>241</v>
      </c>
      <c r="C361" s="6" t="s">
        <v>10</v>
      </c>
      <c r="D361" s="6">
        <v>123.97248999999999</v>
      </c>
      <c r="E361" s="6">
        <v>29.125117189788501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240</v>
      </c>
      <c r="B362" s="6" t="s">
        <v>241</v>
      </c>
      <c r="C362" s="6" t="s">
        <v>11</v>
      </c>
      <c r="D362" s="6">
        <v>10692.445274899999</v>
      </c>
      <c r="E362" s="6">
        <v>1.4044678640014101</v>
      </c>
      <c r="F362" s="6">
        <v>99.5510040214931</v>
      </c>
      <c r="G362" s="6">
        <v>0.256941565173603</v>
      </c>
      <c r="H362" s="6">
        <v>48.225178399999997</v>
      </c>
      <c r="I362" s="6">
        <v>57.164836448255897</v>
      </c>
      <c r="J362" s="6">
        <v>0.44899597850693901</v>
      </c>
      <c r="K362" s="6">
        <v>56.968863892599003</v>
      </c>
    </row>
    <row r="363" spans="1:11" x14ac:dyDescent="0.25">
      <c r="A363" s="6" t="s">
        <v>242</v>
      </c>
      <c r="B363" s="6" t="s">
        <v>243</v>
      </c>
      <c r="C363" s="6" t="s">
        <v>10</v>
      </c>
      <c r="D363" s="6">
        <v>454.72710640000003</v>
      </c>
      <c r="E363" s="6">
        <v>22.854605271953901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242</v>
      </c>
      <c r="B364" s="6" t="s">
        <v>243</v>
      </c>
      <c r="C364" s="6" t="s">
        <v>11</v>
      </c>
      <c r="D364" s="6">
        <v>18577.666551400001</v>
      </c>
      <c r="E364" s="6">
        <v>1.3519904189202601</v>
      </c>
      <c r="F364" s="6">
        <v>99.647277472532906</v>
      </c>
      <c r="G364" s="6">
        <v>0.216322797912365</v>
      </c>
      <c r="H364" s="6">
        <v>65.759563799999995</v>
      </c>
      <c r="I364" s="6">
        <v>61.169934555136798</v>
      </c>
      <c r="J364" s="6">
        <v>0.35272252746712801</v>
      </c>
      <c r="K364" s="6">
        <v>61.1131305448503</v>
      </c>
    </row>
    <row r="365" spans="1:11" x14ac:dyDescent="0.25">
      <c r="A365" s="6" t="s">
        <v>244</v>
      </c>
      <c r="B365" s="6" t="s">
        <v>245</v>
      </c>
      <c r="C365" s="6" t="s">
        <v>10</v>
      </c>
      <c r="D365" s="6">
        <v>411.06406570000001</v>
      </c>
      <c r="E365" s="6">
        <v>30.2057852182439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244</v>
      </c>
      <c r="B366" s="6" t="s">
        <v>245</v>
      </c>
      <c r="C366" s="6" t="s">
        <v>11</v>
      </c>
      <c r="D366" s="6">
        <v>19400.519792899999</v>
      </c>
      <c r="E366" s="6">
        <v>1.63917690354852</v>
      </c>
      <c r="F366" s="6">
        <v>99.240967693228995</v>
      </c>
      <c r="G366" s="6">
        <v>0.28617599998139998</v>
      </c>
      <c r="H366" s="6">
        <v>148.38248390000001</v>
      </c>
      <c r="I366" s="6">
        <v>37.210450581782602</v>
      </c>
      <c r="J366" s="6">
        <v>0.75903230677098199</v>
      </c>
      <c r="K366" s="6">
        <v>37.416567009578799</v>
      </c>
    </row>
    <row r="367" spans="1:11" x14ac:dyDescent="0.25">
      <c r="A367" s="6" t="s">
        <v>246</v>
      </c>
      <c r="B367" s="6" t="s">
        <v>247</v>
      </c>
      <c r="C367" s="6" t="s">
        <v>10</v>
      </c>
      <c r="D367" s="6">
        <v>385.66195069999998</v>
      </c>
      <c r="E367" s="6">
        <v>21.392045271439098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246</v>
      </c>
      <c r="B368" s="6" t="s">
        <v>247</v>
      </c>
      <c r="C368" s="6" t="s">
        <v>11</v>
      </c>
      <c r="D368" s="6">
        <v>16955.566813599999</v>
      </c>
      <c r="E368" s="6">
        <v>0.94960941645489205</v>
      </c>
      <c r="F368" s="6">
        <v>99.691265580849404</v>
      </c>
      <c r="G368" s="6">
        <v>0.15434319823326501</v>
      </c>
      <c r="H368" s="6">
        <v>52.509786499999997</v>
      </c>
      <c r="I368" s="6">
        <v>49.748795936065498</v>
      </c>
      <c r="J368" s="6">
        <v>0.308734419150554</v>
      </c>
      <c r="K368" s="6">
        <v>49.8378794564101</v>
      </c>
    </row>
    <row r="369" spans="1:11" x14ac:dyDescent="0.25">
      <c r="A369" s="6" t="s">
        <v>248</v>
      </c>
      <c r="B369" s="6" t="s">
        <v>249</v>
      </c>
      <c r="C369" s="6" t="s">
        <v>10</v>
      </c>
      <c r="D369" s="6">
        <v>139.0539278</v>
      </c>
      <c r="E369" s="6">
        <v>18.801716262935798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248</v>
      </c>
      <c r="B370" s="6" t="s">
        <v>249</v>
      </c>
      <c r="C370" s="6" t="s">
        <v>11</v>
      </c>
      <c r="D370" s="6">
        <v>4382.3456231</v>
      </c>
      <c r="E370" s="6">
        <v>1.9071406362249601</v>
      </c>
      <c r="F370" s="6">
        <v>97.7593998766651</v>
      </c>
      <c r="G370" s="6">
        <v>0.61895311642797302</v>
      </c>
      <c r="H370" s="6">
        <v>100.44132999999999</v>
      </c>
      <c r="I370" s="6">
        <v>27.0730952389106</v>
      </c>
      <c r="J370" s="6">
        <v>2.24060012333491</v>
      </c>
      <c r="K370" s="6">
        <v>27.005481515251098</v>
      </c>
    </row>
    <row r="371" spans="1:11" x14ac:dyDescent="0.25">
      <c r="A371" s="6" t="s">
        <v>250</v>
      </c>
      <c r="B371" s="6" t="s">
        <v>251</v>
      </c>
      <c r="C371" s="6" t="s">
        <v>10</v>
      </c>
      <c r="D371" s="6">
        <v>2723.0103374</v>
      </c>
      <c r="E371" s="6">
        <v>18.900356022827701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250</v>
      </c>
      <c r="B372" s="6" t="s">
        <v>251</v>
      </c>
      <c r="C372" s="6" t="s">
        <v>11</v>
      </c>
      <c r="D372" s="6">
        <v>69478.466538799999</v>
      </c>
      <c r="E372" s="6">
        <v>2.14222220178485</v>
      </c>
      <c r="F372" s="6">
        <v>98.287203728039003</v>
      </c>
      <c r="G372" s="6">
        <v>0.49384088645457203</v>
      </c>
      <c r="H372" s="6">
        <v>1210.7624793</v>
      </c>
      <c r="I372" s="6">
        <v>28.795048854782902</v>
      </c>
      <c r="J372" s="6">
        <v>1.7127962719610099</v>
      </c>
      <c r="K372" s="6">
        <v>28.338594969396802</v>
      </c>
    </row>
    <row r="373" spans="1:11" x14ac:dyDescent="0.25">
      <c r="A373" s="6" t="s">
        <v>252</v>
      </c>
      <c r="B373" s="6" t="s">
        <v>253</v>
      </c>
      <c r="C373" s="6" t="s">
        <v>10</v>
      </c>
      <c r="D373" s="6">
        <v>938.96479729999999</v>
      </c>
      <c r="E373" s="6">
        <v>20.770047739590201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252</v>
      </c>
      <c r="B374" s="6" t="s">
        <v>253</v>
      </c>
      <c r="C374" s="6" t="s">
        <v>11</v>
      </c>
      <c r="D374" s="6">
        <v>41970.675621499999</v>
      </c>
      <c r="E374" s="6">
        <v>1.87532693046441</v>
      </c>
      <c r="F374" s="6">
        <v>99.696483107463905</v>
      </c>
      <c r="G374" s="6">
        <v>0.15186257295802799</v>
      </c>
      <c r="H374" s="6">
        <v>127.7759119</v>
      </c>
      <c r="I374" s="6">
        <v>49.941140273884898</v>
      </c>
      <c r="J374" s="6">
        <v>0.30351689253611902</v>
      </c>
      <c r="K374" s="6">
        <v>49.882444146875002</v>
      </c>
    </row>
    <row r="375" spans="1:11" x14ac:dyDescent="0.25">
      <c r="A375" s="6" t="s">
        <v>254</v>
      </c>
      <c r="B375" s="6" t="s">
        <v>255</v>
      </c>
      <c r="C375" s="6" t="s">
        <v>10</v>
      </c>
      <c r="D375" s="6">
        <v>585.43694110000001</v>
      </c>
      <c r="E375" s="6">
        <v>19.458806321259601</v>
      </c>
      <c r="F375" s="6">
        <v>100</v>
      </c>
      <c r="G375" s="6">
        <v>2.1603614809583899E-15</v>
      </c>
      <c r="H375" s="6"/>
      <c r="I375" s="6"/>
      <c r="J375" s="6"/>
      <c r="K375" s="6"/>
    </row>
    <row r="376" spans="1:11" x14ac:dyDescent="0.25">
      <c r="A376" s="6" t="s">
        <v>254</v>
      </c>
      <c r="B376" s="6" t="s">
        <v>255</v>
      </c>
      <c r="C376" s="6" t="s">
        <v>11</v>
      </c>
      <c r="D376" s="6">
        <v>12947.968501200001</v>
      </c>
      <c r="E376" s="6">
        <v>2.42743518702635</v>
      </c>
      <c r="F376" s="6">
        <v>97.368421773322396</v>
      </c>
      <c r="G376" s="6">
        <v>0.67213204696406303</v>
      </c>
      <c r="H376" s="6">
        <v>349.94499619999999</v>
      </c>
      <c r="I376" s="6">
        <v>24.346439948036299</v>
      </c>
      <c r="J376" s="6">
        <v>2.6315782266776</v>
      </c>
      <c r="K376" s="6">
        <v>24.868892732399601</v>
      </c>
    </row>
    <row r="377" spans="1:11" x14ac:dyDescent="0.25">
      <c r="A377" s="6" t="s">
        <v>256</v>
      </c>
      <c r="B377" s="6" t="s">
        <v>257</v>
      </c>
      <c r="C377" s="6" t="s">
        <v>10</v>
      </c>
      <c r="D377" s="6">
        <v>482.22127230000001</v>
      </c>
      <c r="E377" s="6">
        <v>23.7688851480561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256</v>
      </c>
      <c r="B378" s="6" t="s">
        <v>257</v>
      </c>
      <c r="C378" s="6" t="s">
        <v>11</v>
      </c>
      <c r="D378" s="6">
        <v>20174.787843400001</v>
      </c>
      <c r="E378" s="6">
        <v>1.9767689899879399</v>
      </c>
      <c r="F378" s="6">
        <v>98.539468662444605</v>
      </c>
      <c r="G378" s="6">
        <v>0.47941045462499599</v>
      </c>
      <c r="H378" s="6">
        <v>299.02647409999997</v>
      </c>
      <c r="I378" s="6">
        <v>32.2223199540663</v>
      </c>
      <c r="J378" s="6">
        <v>1.4605313375554401</v>
      </c>
      <c r="K378" s="6">
        <v>32.344976280370197</v>
      </c>
    </row>
    <row r="379" spans="1:11" x14ac:dyDescent="0.25">
      <c r="A379" s="6" t="s">
        <v>258</v>
      </c>
      <c r="B379" s="6" t="s">
        <v>259</v>
      </c>
      <c r="C379" s="6" t="s">
        <v>10</v>
      </c>
      <c r="D379" s="6">
        <v>963.79672419999997</v>
      </c>
      <c r="E379" s="6">
        <v>19.382783919385599</v>
      </c>
      <c r="F379" s="6">
        <v>97.300567815788497</v>
      </c>
      <c r="G379" s="6">
        <v>2.6877947689537698</v>
      </c>
      <c r="H379" s="6">
        <v>26.738835699999999</v>
      </c>
      <c r="I379" s="6">
        <v>100</v>
      </c>
      <c r="J379" s="6">
        <v>2.6994321842114801</v>
      </c>
      <c r="K379" s="6">
        <v>96.881099188605901</v>
      </c>
    </row>
    <row r="380" spans="1:11" x14ac:dyDescent="0.25">
      <c r="A380" s="6" t="s">
        <v>258</v>
      </c>
      <c r="B380" s="6" t="s">
        <v>259</v>
      </c>
      <c r="C380" s="6" t="s">
        <v>11</v>
      </c>
      <c r="D380" s="6">
        <v>24787.897059200001</v>
      </c>
      <c r="E380" s="6">
        <v>2.0990953669277701</v>
      </c>
      <c r="F380" s="6">
        <v>96.184518563226206</v>
      </c>
      <c r="G380" s="6">
        <v>0.85231580093751502</v>
      </c>
      <c r="H380" s="6">
        <v>983.29505099999994</v>
      </c>
      <c r="I380" s="6">
        <v>21.8278493352501</v>
      </c>
      <c r="J380" s="6">
        <v>3.8154814367738199</v>
      </c>
      <c r="K380" s="6">
        <v>21.486039530131499</v>
      </c>
    </row>
    <row r="381" spans="1:11" x14ac:dyDescent="0.25">
      <c r="A381" s="6" t="s">
        <v>260</v>
      </c>
      <c r="B381" s="6" t="s">
        <v>261</v>
      </c>
      <c r="C381" s="6" t="s">
        <v>10</v>
      </c>
      <c r="D381" s="6">
        <v>252.28299480000001</v>
      </c>
      <c r="E381" s="6">
        <v>26.539800223173199</v>
      </c>
      <c r="F381" s="6">
        <v>100</v>
      </c>
      <c r="G381" s="6">
        <v>0</v>
      </c>
      <c r="H381" s="6"/>
      <c r="I381" s="6"/>
      <c r="J381" s="6"/>
      <c r="K381" s="6"/>
    </row>
    <row r="382" spans="1:11" x14ac:dyDescent="0.25">
      <c r="A382" s="6" t="s">
        <v>260</v>
      </c>
      <c r="B382" s="6" t="s">
        <v>261</v>
      </c>
      <c r="C382" s="6" t="s">
        <v>11</v>
      </c>
      <c r="D382" s="6">
        <v>17318.472996199998</v>
      </c>
      <c r="E382" s="6">
        <v>2.88669810566285</v>
      </c>
      <c r="F382" s="6">
        <v>99.151979489970998</v>
      </c>
      <c r="G382" s="6">
        <v>0.30528404945350701</v>
      </c>
      <c r="H382" s="6">
        <v>148.1202935</v>
      </c>
      <c r="I382" s="6">
        <v>35.425182656712501</v>
      </c>
      <c r="J382" s="6">
        <v>0.84802051002897105</v>
      </c>
      <c r="K382" s="6">
        <v>35.694322781173398</v>
      </c>
    </row>
    <row r="383" spans="1:11" x14ac:dyDescent="0.25">
      <c r="A383" s="6" t="s">
        <v>262</v>
      </c>
      <c r="B383" s="6" t="s">
        <v>263</v>
      </c>
      <c r="C383" s="6" t="s">
        <v>10</v>
      </c>
      <c r="D383" s="6">
        <v>429.5792457</v>
      </c>
      <c r="E383" s="6">
        <v>15.999860129322901</v>
      </c>
      <c r="F383" s="6">
        <v>97.382235242254595</v>
      </c>
      <c r="G383" s="6">
        <v>2.6911456330939698</v>
      </c>
      <c r="H383" s="6">
        <v>11.5476648</v>
      </c>
      <c r="I383" s="6">
        <v>99.999999999999801</v>
      </c>
      <c r="J383" s="6">
        <v>2.61776475774538</v>
      </c>
      <c r="K383" s="6">
        <v>100.11204266453601</v>
      </c>
    </row>
    <row r="384" spans="1:11" x14ac:dyDescent="0.25">
      <c r="A384" s="6" t="s">
        <v>262</v>
      </c>
      <c r="B384" s="6" t="s">
        <v>263</v>
      </c>
      <c r="C384" s="6" t="s">
        <v>11</v>
      </c>
      <c r="D384" s="6">
        <v>6085.9559277999997</v>
      </c>
      <c r="E384" s="6">
        <v>3.2250501965998</v>
      </c>
      <c r="F384" s="6">
        <v>95.263724424441406</v>
      </c>
      <c r="G384" s="6">
        <v>1.1146743185249599</v>
      </c>
      <c r="H384" s="6">
        <v>302.57860049999999</v>
      </c>
      <c r="I384" s="6">
        <v>21.729822828745299</v>
      </c>
      <c r="J384" s="6">
        <v>4.7362755755585901</v>
      </c>
      <c r="K384" s="6">
        <v>22.420153854843999</v>
      </c>
    </row>
    <row r="385" spans="1:11" x14ac:dyDescent="0.25">
      <c r="A385" s="6" t="s">
        <v>264</v>
      </c>
      <c r="B385" s="6" t="s">
        <v>265</v>
      </c>
      <c r="C385" s="6" t="s">
        <v>10</v>
      </c>
      <c r="D385" s="6">
        <v>1275.6805141</v>
      </c>
      <c r="E385" s="6">
        <v>17.3591858004364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264</v>
      </c>
      <c r="B386" s="6" t="s">
        <v>265</v>
      </c>
      <c r="C386" s="6" t="s">
        <v>11</v>
      </c>
      <c r="D386" s="6">
        <v>26699.509311000002</v>
      </c>
      <c r="E386" s="6">
        <v>2.0064416053594898</v>
      </c>
      <c r="F386" s="6">
        <v>98.222943069343003</v>
      </c>
      <c r="G386" s="6">
        <v>0.60857798091061799</v>
      </c>
      <c r="H386" s="6">
        <v>483.04954609999999</v>
      </c>
      <c r="I386" s="6">
        <v>33.366308162576502</v>
      </c>
      <c r="J386" s="6">
        <v>1.7770569306569499</v>
      </c>
      <c r="K386" s="6">
        <v>33.6378195549092</v>
      </c>
    </row>
    <row r="387" spans="1:11" x14ac:dyDescent="0.25">
      <c r="A387" s="6" t="s">
        <v>266</v>
      </c>
      <c r="B387" s="6" t="s">
        <v>267</v>
      </c>
      <c r="C387" s="6" t="s">
        <v>10</v>
      </c>
      <c r="D387" s="6">
        <v>2202.9712930999999</v>
      </c>
      <c r="E387" s="6">
        <v>13.1085786976302</v>
      </c>
      <c r="F387" s="6">
        <v>86.241749714234203</v>
      </c>
      <c r="G387" s="6">
        <v>4.6934567689800897</v>
      </c>
      <c r="H387" s="6">
        <v>351.44266579999999</v>
      </c>
      <c r="I387" s="6">
        <v>33.0695414014587</v>
      </c>
      <c r="J387" s="6">
        <v>13.758250285765801</v>
      </c>
      <c r="K387" s="6">
        <v>29.420305311914198</v>
      </c>
    </row>
    <row r="388" spans="1:11" x14ac:dyDescent="0.25">
      <c r="A388" s="6" t="s">
        <v>266</v>
      </c>
      <c r="B388" s="6" t="s">
        <v>267</v>
      </c>
      <c r="C388" s="6" t="s">
        <v>11</v>
      </c>
      <c r="D388" s="6">
        <v>20016.598821299998</v>
      </c>
      <c r="E388" s="6">
        <v>3.5469836553821001</v>
      </c>
      <c r="F388" s="6">
        <v>88.591096720992098</v>
      </c>
      <c r="G388" s="6">
        <v>1.71233641117932</v>
      </c>
      <c r="H388" s="6">
        <v>2577.7696448000002</v>
      </c>
      <c r="I388" s="6">
        <v>13.5232463978632</v>
      </c>
      <c r="J388" s="6">
        <v>11.4089032790079</v>
      </c>
      <c r="K388" s="6">
        <v>13.296436731196099</v>
      </c>
    </row>
    <row r="389" spans="1:11" x14ac:dyDescent="0.25">
      <c r="A389" s="6" t="s">
        <v>268</v>
      </c>
      <c r="B389" s="6" t="s">
        <v>269</v>
      </c>
      <c r="C389" s="6" t="s">
        <v>10</v>
      </c>
      <c r="D389" s="6">
        <v>825.59545070000001</v>
      </c>
      <c r="E389" s="6">
        <v>18.6154716110279</v>
      </c>
      <c r="F389" s="6">
        <v>93.679989365292798</v>
      </c>
      <c r="G389" s="6">
        <v>4.5771747455286196</v>
      </c>
      <c r="H389" s="6">
        <v>55.697828999999999</v>
      </c>
      <c r="I389" s="6">
        <v>71.695142328434997</v>
      </c>
      <c r="J389" s="6">
        <v>6.32001063470722</v>
      </c>
      <c r="K389" s="6">
        <v>67.846354423748906</v>
      </c>
    </row>
    <row r="390" spans="1:11" x14ac:dyDescent="0.25">
      <c r="A390" s="6" t="s">
        <v>268</v>
      </c>
      <c r="B390" s="6" t="s">
        <v>269</v>
      </c>
      <c r="C390" s="6" t="s">
        <v>11</v>
      </c>
      <c r="D390" s="6">
        <v>16705.765930500002</v>
      </c>
      <c r="E390" s="6">
        <v>1.91658276950774</v>
      </c>
      <c r="F390" s="6">
        <v>92.685500545478803</v>
      </c>
      <c r="G390" s="6">
        <v>1.5121083090363501</v>
      </c>
      <c r="H390" s="6">
        <v>1318.3757445000001</v>
      </c>
      <c r="I390" s="6">
        <v>19.859946028868901</v>
      </c>
      <c r="J390" s="6">
        <v>7.3144994545211803</v>
      </c>
      <c r="K390" s="6">
        <v>19.160643373263699</v>
      </c>
    </row>
    <row r="391" spans="1:11" x14ac:dyDescent="0.25">
      <c r="A391" s="6" t="s">
        <v>270</v>
      </c>
      <c r="B391" s="6" t="s">
        <v>271</v>
      </c>
      <c r="C391" s="6" t="s">
        <v>10</v>
      </c>
      <c r="D391" s="6">
        <v>213.69301350000001</v>
      </c>
      <c r="E391" s="6">
        <v>27.439014693408701</v>
      </c>
      <c r="F391" s="6">
        <v>100</v>
      </c>
      <c r="G391" s="6">
        <v>3.0463425885650301E-15</v>
      </c>
      <c r="H391" s="6"/>
      <c r="I391" s="6"/>
      <c r="J391" s="6"/>
      <c r="K391" s="6"/>
    </row>
    <row r="392" spans="1:11" x14ac:dyDescent="0.25">
      <c r="A392" s="6" t="s">
        <v>270</v>
      </c>
      <c r="B392" s="6" t="s">
        <v>271</v>
      </c>
      <c r="C392" s="6" t="s">
        <v>11</v>
      </c>
      <c r="D392" s="6">
        <v>6435.1864883999997</v>
      </c>
      <c r="E392" s="6">
        <v>1.8674077062052701</v>
      </c>
      <c r="F392" s="6">
        <v>97.4729537900091</v>
      </c>
      <c r="G392" s="6">
        <v>0.84317862088588102</v>
      </c>
      <c r="H392" s="6">
        <v>166.83616319999999</v>
      </c>
      <c r="I392" s="6">
        <v>32.721899111409002</v>
      </c>
      <c r="J392" s="6">
        <v>2.5270462099909201</v>
      </c>
      <c r="K392" s="6">
        <v>32.522994801360703</v>
      </c>
    </row>
    <row r="393" spans="1:11" x14ac:dyDescent="0.25">
      <c r="A393" s="6" t="s">
        <v>272</v>
      </c>
      <c r="B393" s="6" t="s">
        <v>273</v>
      </c>
      <c r="C393" s="6" t="s">
        <v>10</v>
      </c>
      <c r="D393" s="6">
        <v>355.22478109999997</v>
      </c>
      <c r="E393" s="6">
        <v>22.999201881027801</v>
      </c>
      <c r="F393" s="6">
        <v>98.120596345578406</v>
      </c>
      <c r="G393" s="6">
        <v>1.91173832724633</v>
      </c>
      <c r="H393" s="6">
        <v>6.8039817999999999</v>
      </c>
      <c r="I393" s="6">
        <v>99.999999999999801</v>
      </c>
      <c r="J393" s="6">
        <v>1.8794036544216199</v>
      </c>
      <c r="K393" s="6">
        <v>99.808736821805795</v>
      </c>
    </row>
    <row r="394" spans="1:11" x14ac:dyDescent="0.25">
      <c r="A394" s="6" t="s">
        <v>272</v>
      </c>
      <c r="B394" s="6" t="s">
        <v>273</v>
      </c>
      <c r="C394" s="6" t="s">
        <v>11</v>
      </c>
      <c r="D394" s="6">
        <v>11570.7023629</v>
      </c>
      <c r="E394" s="6">
        <v>3.1044125307269099</v>
      </c>
      <c r="F394" s="6">
        <v>95.564718097364207</v>
      </c>
      <c r="G394" s="6">
        <v>0.92761200657147702</v>
      </c>
      <c r="H394" s="6">
        <v>537.01122980000002</v>
      </c>
      <c r="I394" s="6">
        <v>19.5296454481004</v>
      </c>
      <c r="J394" s="6">
        <v>4.4352819026358201</v>
      </c>
      <c r="K394" s="6">
        <v>19.986774653275599</v>
      </c>
    </row>
    <row r="395" spans="1:11" x14ac:dyDescent="0.25">
      <c r="A395" s="6" t="s">
        <v>274</v>
      </c>
      <c r="B395" s="6" t="s">
        <v>275</v>
      </c>
      <c r="C395" s="6" t="s">
        <v>10</v>
      </c>
      <c r="D395" s="6">
        <v>1065.1625193</v>
      </c>
      <c r="E395" s="6">
        <v>15.3297848325918</v>
      </c>
      <c r="F395" s="6">
        <v>89.382387845996604</v>
      </c>
      <c r="G395" s="6">
        <v>4.9454407341911404</v>
      </c>
      <c r="H395" s="6">
        <v>126.5292054</v>
      </c>
      <c r="I395" s="6">
        <v>45.160423503545097</v>
      </c>
      <c r="J395" s="6">
        <v>10.6176121540034</v>
      </c>
      <c r="K395" s="6">
        <v>41.6322705483447</v>
      </c>
    </row>
    <row r="396" spans="1:11" x14ac:dyDescent="0.25">
      <c r="A396" s="6" t="s">
        <v>274</v>
      </c>
      <c r="B396" s="6" t="s">
        <v>275</v>
      </c>
      <c r="C396" s="6" t="s">
        <v>11</v>
      </c>
      <c r="D396" s="6">
        <v>16168.193443599999</v>
      </c>
      <c r="E396" s="6">
        <v>3.0458870487689098</v>
      </c>
      <c r="F396" s="6">
        <v>91.511267746968002</v>
      </c>
      <c r="G396" s="6">
        <v>1.3475662346172601</v>
      </c>
      <c r="H396" s="6">
        <v>1499.7876057999999</v>
      </c>
      <c r="I396" s="6">
        <v>15.0864993960533</v>
      </c>
      <c r="J396" s="6">
        <v>8.4887322530319995</v>
      </c>
      <c r="K396" s="6">
        <v>14.5271980346402</v>
      </c>
    </row>
    <row r="397" spans="1:11" x14ac:dyDescent="0.25">
      <c r="A397" s="6" t="s">
        <v>276</v>
      </c>
      <c r="B397" s="6" t="s">
        <v>277</v>
      </c>
      <c r="C397" s="6" t="s">
        <v>10</v>
      </c>
      <c r="D397" s="6">
        <v>874.87886530000003</v>
      </c>
      <c r="E397" s="6">
        <v>21.771606375294699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276</v>
      </c>
      <c r="B398" s="6" t="s">
        <v>277</v>
      </c>
      <c r="C398" s="6" t="s">
        <v>11</v>
      </c>
      <c r="D398" s="6">
        <v>36202.716987400003</v>
      </c>
      <c r="E398" s="6">
        <v>2.5421880302009598</v>
      </c>
      <c r="F398" s="6">
        <v>98.349272934374497</v>
      </c>
      <c r="G398" s="6">
        <v>0.50657580044953099</v>
      </c>
      <c r="H398" s="6">
        <v>607.63850100000002</v>
      </c>
      <c r="I398" s="6">
        <v>30.3595407675022</v>
      </c>
      <c r="J398" s="6">
        <v>1.6507270656255499</v>
      </c>
      <c r="K398" s="6">
        <v>30.181465305701501</v>
      </c>
    </row>
    <row r="399" spans="1:11" x14ac:dyDescent="0.25">
      <c r="A399" s="6" t="s">
        <v>278</v>
      </c>
      <c r="B399" s="6" t="s">
        <v>279</v>
      </c>
      <c r="C399" s="6" t="s">
        <v>10</v>
      </c>
      <c r="D399" s="6">
        <v>1684.7423166999999</v>
      </c>
      <c r="E399" s="6">
        <v>24.795471163599998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278</v>
      </c>
      <c r="B400" s="6" t="s">
        <v>279</v>
      </c>
      <c r="C400" s="6" t="s">
        <v>11</v>
      </c>
      <c r="D400" s="6">
        <v>32293.795723200001</v>
      </c>
      <c r="E400" s="6">
        <v>2.66334439542279</v>
      </c>
      <c r="F400" s="6">
        <v>99.257351026205498</v>
      </c>
      <c r="G400" s="6">
        <v>0.24897173499954001</v>
      </c>
      <c r="H400" s="6">
        <v>241.62396039999999</v>
      </c>
      <c r="I400" s="6">
        <v>34.420953978428201</v>
      </c>
      <c r="J400" s="6">
        <v>0.74264897379453298</v>
      </c>
      <c r="K400" s="6">
        <v>33.275848709769903</v>
      </c>
    </row>
    <row r="401" spans="1:11" x14ac:dyDescent="0.25">
      <c r="A401" t="s">
        <v>984</v>
      </c>
    </row>
    <row r="402" spans="1:11" x14ac:dyDescent="0.25">
      <c r="A402" t="s">
        <v>985</v>
      </c>
    </row>
    <row r="403" spans="1:11" x14ac:dyDescent="0.25">
      <c r="A403" t="s">
        <v>986</v>
      </c>
    </row>
    <row r="404" spans="1:11" x14ac:dyDescent="0.25">
      <c r="A404" t="s">
        <v>987</v>
      </c>
    </row>
    <row r="405" spans="1:11" x14ac:dyDescent="0.25">
      <c r="A405" t="s">
        <v>988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858</v>
      </c>
    </row>
    <row r="410" spans="1:11" x14ac:dyDescent="0.25">
      <c r="A410" s="5" t="s">
        <v>12</v>
      </c>
      <c r="B410" s="5" t="s">
        <v>56</v>
      </c>
      <c r="C410" s="5" t="s">
        <v>6</v>
      </c>
      <c r="D410" s="5" t="s">
        <v>407</v>
      </c>
      <c r="E410" s="5" t="s">
        <v>408</v>
      </c>
      <c r="F410" s="5" t="s">
        <v>409</v>
      </c>
      <c r="G410" s="5" t="s">
        <v>410</v>
      </c>
      <c r="H410" s="5" t="s">
        <v>457</v>
      </c>
      <c r="I410" s="5" t="s">
        <v>458</v>
      </c>
      <c r="J410" s="5" t="s">
        <v>459</v>
      </c>
      <c r="K410" s="5" t="s">
        <v>460</v>
      </c>
    </row>
    <row r="411" spans="1:11" x14ac:dyDescent="0.25">
      <c r="A411" s="6" t="s">
        <v>57</v>
      </c>
      <c r="B411" s="6" t="s">
        <v>58</v>
      </c>
      <c r="C411" s="6" t="s">
        <v>10</v>
      </c>
      <c r="D411" s="6">
        <v>5.9053500000000003</v>
      </c>
      <c r="E411" s="6"/>
      <c r="F411" s="6">
        <v>100</v>
      </c>
      <c r="G411" s="6"/>
      <c r="H411" s="6"/>
      <c r="I411" s="6"/>
      <c r="J411" s="6"/>
      <c r="K411" s="6"/>
    </row>
    <row r="412" spans="1:11" x14ac:dyDescent="0.25">
      <c r="A412" s="6" t="s">
        <v>57</v>
      </c>
      <c r="B412" s="6" t="s">
        <v>58</v>
      </c>
      <c r="C412" s="6" t="s">
        <v>11</v>
      </c>
      <c r="D412" s="6">
        <v>145.88271850000001</v>
      </c>
      <c r="E412" s="6"/>
      <c r="F412" s="6">
        <v>95.737009882410405</v>
      </c>
      <c r="G412" s="6"/>
      <c r="H412" s="6">
        <v>6.4958847999999998</v>
      </c>
      <c r="I412" s="6"/>
      <c r="J412" s="6">
        <v>4.2629901175895597</v>
      </c>
      <c r="K412" s="6"/>
    </row>
    <row r="413" spans="1:11" x14ac:dyDescent="0.25">
      <c r="A413" s="6" t="s">
        <v>59</v>
      </c>
      <c r="B413" s="6" t="s">
        <v>60</v>
      </c>
      <c r="C413" s="6" t="s">
        <v>10</v>
      </c>
      <c r="D413" s="6">
        <v>6.7939699999999998</v>
      </c>
      <c r="E413" s="6"/>
      <c r="F413" s="6">
        <v>80</v>
      </c>
      <c r="G413" s="6"/>
      <c r="H413" s="6">
        <v>1.6984925</v>
      </c>
      <c r="I413" s="6"/>
      <c r="J413" s="6">
        <v>20</v>
      </c>
      <c r="K413" s="6"/>
    </row>
    <row r="414" spans="1:11" x14ac:dyDescent="0.25">
      <c r="A414" s="6" t="s">
        <v>59</v>
      </c>
      <c r="B414" s="6" t="s">
        <v>60</v>
      </c>
      <c r="C414" s="6" t="s">
        <v>11</v>
      </c>
      <c r="D414" s="6">
        <v>358.38191749999999</v>
      </c>
      <c r="E414" s="6"/>
      <c r="F414" s="6">
        <v>99.061032863849803</v>
      </c>
      <c r="G414" s="6"/>
      <c r="H414" s="6">
        <v>3.3969849999999999</v>
      </c>
      <c r="I414" s="6"/>
      <c r="J414" s="6">
        <v>0.93896713615023497</v>
      </c>
      <c r="K414" s="6"/>
    </row>
    <row r="415" spans="1:11" x14ac:dyDescent="0.25">
      <c r="A415" s="6" t="s">
        <v>61</v>
      </c>
      <c r="B415" s="6" t="s">
        <v>62</v>
      </c>
      <c r="C415" s="6" t="s">
        <v>10</v>
      </c>
      <c r="D415" s="6">
        <v>9.6779542999999997</v>
      </c>
      <c r="E415" s="6"/>
      <c r="F415" s="6">
        <v>100</v>
      </c>
      <c r="G415" s="6"/>
      <c r="H415" s="6"/>
      <c r="I415" s="6"/>
      <c r="J415" s="6"/>
      <c r="K415" s="6"/>
    </row>
    <row r="416" spans="1:11" x14ac:dyDescent="0.25">
      <c r="A416" s="6" t="s">
        <v>61</v>
      </c>
      <c r="B416" s="6" t="s">
        <v>62</v>
      </c>
      <c r="C416" s="6" t="s">
        <v>11</v>
      </c>
      <c r="D416" s="6">
        <v>326.08062819999998</v>
      </c>
      <c r="E416" s="6"/>
      <c r="F416" s="6">
        <v>100</v>
      </c>
      <c r="G416" s="6"/>
      <c r="H416" s="6"/>
      <c r="I416" s="6"/>
      <c r="J416" s="6"/>
      <c r="K416" s="6"/>
    </row>
    <row r="417" spans="1:11" x14ac:dyDescent="0.25">
      <c r="A417" s="6" t="s">
        <v>65</v>
      </c>
      <c r="B417" s="6" t="s">
        <v>66</v>
      </c>
      <c r="C417" s="6" t="s">
        <v>10</v>
      </c>
      <c r="D417" s="6">
        <v>190.5931339</v>
      </c>
      <c r="E417" s="6"/>
      <c r="F417" s="6">
        <v>97.199105202372195</v>
      </c>
      <c r="G417" s="6"/>
      <c r="H417" s="6">
        <v>5.4921423000000003</v>
      </c>
      <c r="I417" s="6"/>
      <c r="J417" s="6">
        <v>2.80089479762785</v>
      </c>
      <c r="K417" s="6"/>
    </row>
    <row r="418" spans="1:11" x14ac:dyDescent="0.25">
      <c r="A418" s="6" t="s">
        <v>65</v>
      </c>
      <c r="B418" s="6" t="s">
        <v>66</v>
      </c>
      <c r="C418" s="6" t="s">
        <v>11</v>
      </c>
      <c r="D418" s="6">
        <v>2586.7868524</v>
      </c>
      <c r="E418" s="6"/>
      <c r="F418" s="6">
        <v>94.659608401032798</v>
      </c>
      <c r="G418" s="6"/>
      <c r="H418" s="6">
        <v>145.93822019999999</v>
      </c>
      <c r="I418" s="6"/>
      <c r="J418" s="6">
        <v>5.3403915989671704</v>
      </c>
      <c r="K418" s="6"/>
    </row>
    <row r="419" spans="1:11" x14ac:dyDescent="0.25">
      <c r="A419" s="6" t="s">
        <v>77</v>
      </c>
      <c r="B419" s="6" t="s">
        <v>78</v>
      </c>
      <c r="C419" s="6" t="s">
        <v>10</v>
      </c>
      <c r="D419" s="6">
        <v>48.349147799999997</v>
      </c>
      <c r="E419" s="6"/>
      <c r="F419" s="6">
        <v>92.2225412671865</v>
      </c>
      <c r="G419" s="6"/>
      <c r="H419" s="6">
        <v>4.0774575999999998</v>
      </c>
      <c r="I419" s="6"/>
      <c r="J419" s="6">
        <v>7.7774587328135496</v>
      </c>
      <c r="K419" s="6"/>
    </row>
    <row r="420" spans="1:11" x14ac:dyDescent="0.25">
      <c r="A420" s="6" t="s">
        <v>77</v>
      </c>
      <c r="B420" s="6" t="s">
        <v>78</v>
      </c>
      <c r="C420" s="6" t="s">
        <v>11</v>
      </c>
      <c r="D420" s="6">
        <v>1162.7283156999999</v>
      </c>
      <c r="E420" s="6"/>
      <c r="F420" s="6">
        <v>97.272284640042201</v>
      </c>
      <c r="G420" s="6"/>
      <c r="H420" s="6">
        <v>32.605298599999998</v>
      </c>
      <c r="I420" s="6"/>
      <c r="J420" s="6">
        <v>2.7277153599578199</v>
      </c>
      <c r="K420" s="6"/>
    </row>
    <row r="421" spans="1:11" x14ac:dyDescent="0.25">
      <c r="A421" s="6" t="s">
        <v>93</v>
      </c>
      <c r="B421" s="6" t="s">
        <v>94</v>
      </c>
      <c r="C421" s="6" t="s">
        <v>10</v>
      </c>
      <c r="D421" s="6">
        <v>159.05204119999999</v>
      </c>
      <c r="E421" s="6"/>
      <c r="F421" s="6">
        <v>100</v>
      </c>
      <c r="G421" s="6"/>
      <c r="H421" s="6"/>
      <c r="I421" s="6"/>
      <c r="J421" s="6"/>
      <c r="K421" s="6"/>
    </row>
    <row r="422" spans="1:11" x14ac:dyDescent="0.25">
      <c r="A422" s="6" t="s">
        <v>93</v>
      </c>
      <c r="B422" s="6" t="s">
        <v>94</v>
      </c>
      <c r="C422" s="6" t="s">
        <v>11</v>
      </c>
      <c r="D422" s="6">
        <v>2678.9435972000001</v>
      </c>
      <c r="E422" s="6"/>
      <c r="F422" s="6">
        <v>93.267425431334303</v>
      </c>
      <c r="G422" s="6"/>
      <c r="H422" s="6">
        <v>193.38142389999999</v>
      </c>
      <c r="I422" s="6"/>
      <c r="J422" s="6">
        <v>6.7325745686656902</v>
      </c>
      <c r="K422" s="6"/>
    </row>
    <row r="423" spans="1:11" x14ac:dyDescent="0.25">
      <c r="A423" s="6" t="s">
        <v>95</v>
      </c>
      <c r="B423" s="6" t="s">
        <v>96</v>
      </c>
      <c r="C423" s="6" t="s">
        <v>10</v>
      </c>
      <c r="D423" s="6">
        <v>115.4964736</v>
      </c>
      <c r="E423" s="6"/>
      <c r="F423" s="6">
        <v>100</v>
      </c>
      <c r="G423" s="6"/>
      <c r="H423" s="6"/>
      <c r="I423" s="6"/>
      <c r="J423" s="6"/>
      <c r="K423" s="6"/>
    </row>
    <row r="424" spans="1:11" x14ac:dyDescent="0.25">
      <c r="A424" s="6" t="s">
        <v>95</v>
      </c>
      <c r="B424" s="6" t="s">
        <v>96</v>
      </c>
      <c r="C424" s="6" t="s">
        <v>11</v>
      </c>
      <c r="D424" s="6">
        <v>978.11076079999998</v>
      </c>
      <c r="E424" s="6"/>
      <c r="F424" s="6">
        <v>95.929203539823007</v>
      </c>
      <c r="G424" s="6"/>
      <c r="H424" s="6">
        <v>41.506545199999998</v>
      </c>
      <c r="I424" s="6"/>
      <c r="J424" s="6">
        <v>4.0707964601769904</v>
      </c>
      <c r="K424" s="6"/>
    </row>
    <row r="425" spans="1:11" x14ac:dyDescent="0.25">
      <c r="A425" t="s">
        <v>984</v>
      </c>
    </row>
    <row r="426" spans="1:11" x14ac:dyDescent="0.25">
      <c r="A426" t="s">
        <v>985</v>
      </c>
    </row>
    <row r="427" spans="1:11" x14ac:dyDescent="0.25">
      <c r="A427" t="s">
        <v>986</v>
      </c>
    </row>
    <row r="428" spans="1:11" x14ac:dyDescent="0.25">
      <c r="A428" t="s">
        <v>987</v>
      </c>
    </row>
    <row r="429" spans="1:11" x14ac:dyDescent="0.25">
      <c r="A429" t="s">
        <v>988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8" t="s">
        <v>859</v>
      </c>
    </row>
    <row r="434" spans="1:11" x14ac:dyDescent="0.25">
      <c r="A434" s="5" t="s">
        <v>12</v>
      </c>
      <c r="B434" s="5" t="s">
        <v>5</v>
      </c>
      <c r="C434" s="5" t="s">
        <v>6</v>
      </c>
      <c r="D434" s="5" t="s">
        <v>407</v>
      </c>
      <c r="E434" s="5" t="s">
        <v>408</v>
      </c>
      <c r="F434" s="5" t="s">
        <v>409</v>
      </c>
      <c r="G434" s="5" t="s">
        <v>410</v>
      </c>
      <c r="H434" s="5" t="s">
        <v>457</v>
      </c>
      <c r="I434" s="5" t="s">
        <v>458</v>
      </c>
      <c r="J434" s="5" t="s">
        <v>459</v>
      </c>
      <c r="K434" s="5" t="s">
        <v>460</v>
      </c>
    </row>
    <row r="435" spans="1:11" x14ac:dyDescent="0.25">
      <c r="A435" s="6" t="s">
        <v>9</v>
      </c>
      <c r="B435" s="6" t="s">
        <v>13</v>
      </c>
      <c r="C435" s="6" t="s">
        <v>10</v>
      </c>
      <c r="D435" s="6">
        <v>535.86807080000005</v>
      </c>
      <c r="E435" s="6"/>
      <c r="F435" s="6">
        <v>97.940532328534601</v>
      </c>
      <c r="G435" s="6"/>
      <c r="H435" s="6">
        <v>11.2680924</v>
      </c>
      <c r="I435" s="6"/>
      <c r="J435" s="6">
        <v>2.0594676714653701</v>
      </c>
      <c r="K435" s="6"/>
    </row>
    <row r="436" spans="1:11" x14ac:dyDescent="0.25">
      <c r="A436" s="6" t="s">
        <v>9</v>
      </c>
      <c r="B436" s="6" t="s">
        <v>13</v>
      </c>
      <c r="C436" s="6" t="s">
        <v>11</v>
      </c>
      <c r="D436" s="6">
        <v>8236.9147902999994</v>
      </c>
      <c r="E436" s="6"/>
      <c r="F436" s="6">
        <v>95.111862958221394</v>
      </c>
      <c r="G436" s="6"/>
      <c r="H436" s="6">
        <v>423.32435770000001</v>
      </c>
      <c r="I436" s="6"/>
      <c r="J436" s="6">
        <v>4.8881370417786103</v>
      </c>
      <c r="K436" s="6"/>
    </row>
    <row r="437" spans="1:11" x14ac:dyDescent="0.25">
      <c r="A437" s="6" t="s">
        <v>14</v>
      </c>
      <c r="B437" s="6" t="s">
        <v>15</v>
      </c>
      <c r="C437" s="6" t="s">
        <v>10</v>
      </c>
      <c r="D437" s="6">
        <v>251.8507778</v>
      </c>
      <c r="E437" s="6">
        <v>20.517146842352901</v>
      </c>
      <c r="F437" s="6">
        <v>100</v>
      </c>
      <c r="G437" s="6">
        <v>0</v>
      </c>
      <c r="H437" s="6"/>
      <c r="I437" s="6"/>
      <c r="J437" s="6"/>
      <c r="K437" s="6"/>
    </row>
    <row r="438" spans="1:11" x14ac:dyDescent="0.25">
      <c r="A438" s="6" t="s">
        <v>14</v>
      </c>
      <c r="B438" s="6" t="s">
        <v>15</v>
      </c>
      <c r="C438" s="6" t="s">
        <v>11</v>
      </c>
      <c r="D438" s="6">
        <v>7663.4742343999997</v>
      </c>
      <c r="E438" s="6">
        <v>1.2567883268673501</v>
      </c>
      <c r="F438" s="6">
        <v>98.131101086838996</v>
      </c>
      <c r="G438" s="6">
        <v>0.67769706253100204</v>
      </c>
      <c r="H438" s="6">
        <v>145.9502493</v>
      </c>
      <c r="I438" s="6">
        <v>35.830155706417202</v>
      </c>
      <c r="J438" s="6">
        <v>1.8688989131610201</v>
      </c>
      <c r="K438" s="6">
        <v>35.584139131956299</v>
      </c>
    </row>
    <row r="439" spans="1:11" x14ac:dyDescent="0.25">
      <c r="A439" s="6" t="s">
        <v>16</v>
      </c>
      <c r="B439" s="6" t="s">
        <v>17</v>
      </c>
      <c r="C439" s="6" t="s">
        <v>10</v>
      </c>
      <c r="D439" s="6">
        <v>122.5379744</v>
      </c>
      <c r="E439" s="6">
        <v>20.655313565165599</v>
      </c>
      <c r="F439" s="6">
        <v>94.675060826834795</v>
      </c>
      <c r="G439" s="6">
        <v>5.5280766126811001</v>
      </c>
      <c r="H439" s="6">
        <v>6.8920712000000002</v>
      </c>
      <c r="I439" s="6">
        <v>100</v>
      </c>
      <c r="J439" s="6">
        <v>5.3249391731652196</v>
      </c>
      <c r="K439" s="6">
        <v>98.286754560219094</v>
      </c>
    </row>
    <row r="440" spans="1:11" x14ac:dyDescent="0.25">
      <c r="A440" s="6" t="s">
        <v>16</v>
      </c>
      <c r="B440" s="6" t="s">
        <v>17</v>
      </c>
      <c r="C440" s="6" t="s">
        <v>11</v>
      </c>
      <c r="D440" s="6">
        <v>3472.6177803999999</v>
      </c>
      <c r="E440" s="6">
        <v>2.2421548748081199</v>
      </c>
      <c r="F440" s="6">
        <v>95.256548771115703</v>
      </c>
      <c r="G440" s="6">
        <v>1.10666667792594</v>
      </c>
      <c r="H440" s="6">
        <v>172.92452109999999</v>
      </c>
      <c r="I440" s="6">
        <v>22.9377612840489</v>
      </c>
      <c r="J440" s="6">
        <v>4.7434512288843296</v>
      </c>
      <c r="K440" s="6">
        <v>22.223744546439601</v>
      </c>
    </row>
    <row r="441" spans="1:11" x14ac:dyDescent="0.25">
      <c r="A441" s="6" t="s">
        <v>18</v>
      </c>
      <c r="B441" s="6" t="s">
        <v>19</v>
      </c>
      <c r="C441" s="6" t="s">
        <v>10</v>
      </c>
      <c r="D441" s="6">
        <v>31.686955999999999</v>
      </c>
      <c r="E441" s="6">
        <v>23.5497736026208</v>
      </c>
      <c r="F441" s="6">
        <v>96.551724137931004</v>
      </c>
      <c r="G441" s="6">
        <v>3.6091098630066298</v>
      </c>
      <c r="H441" s="6">
        <v>1.131677</v>
      </c>
      <c r="I441" s="6">
        <v>99.999999999999801</v>
      </c>
      <c r="J441" s="6">
        <v>3.4482758620689702</v>
      </c>
      <c r="K441" s="6">
        <v>101.055076164186</v>
      </c>
    </row>
    <row r="442" spans="1:11" x14ac:dyDescent="0.25">
      <c r="A442" s="6" t="s">
        <v>18</v>
      </c>
      <c r="B442" s="6" t="s">
        <v>19</v>
      </c>
      <c r="C442" s="6" t="s">
        <v>11</v>
      </c>
      <c r="D442" s="6">
        <v>572.62856199999999</v>
      </c>
      <c r="E442" s="6">
        <v>4.5237495185352099</v>
      </c>
      <c r="F442" s="6">
        <v>96.749521988527704</v>
      </c>
      <c r="G442" s="6">
        <v>0.75830905558045902</v>
      </c>
      <c r="H442" s="6">
        <v>19.238509000000001</v>
      </c>
      <c r="I442" s="6">
        <v>23.263199921512001</v>
      </c>
      <c r="J442" s="6">
        <v>3.2504780114722802</v>
      </c>
      <c r="K442" s="6">
        <v>22.570846007277201</v>
      </c>
    </row>
    <row r="443" spans="1:11" x14ac:dyDescent="0.25">
      <c r="A443" s="6" t="s">
        <v>20</v>
      </c>
      <c r="B443" s="6" t="s">
        <v>21</v>
      </c>
      <c r="C443" s="6" t="s">
        <v>10</v>
      </c>
      <c r="D443" s="6">
        <v>230.6345857</v>
      </c>
      <c r="E443" s="6">
        <v>23.295356693049801</v>
      </c>
      <c r="F443" s="6">
        <v>100</v>
      </c>
      <c r="G443" s="6">
        <v>0</v>
      </c>
      <c r="H443" s="6"/>
      <c r="I443" s="6"/>
      <c r="J443" s="6"/>
      <c r="K443" s="6"/>
    </row>
    <row r="444" spans="1:11" x14ac:dyDescent="0.25">
      <c r="A444" s="6" t="s">
        <v>20</v>
      </c>
      <c r="B444" s="6" t="s">
        <v>21</v>
      </c>
      <c r="C444" s="6" t="s">
        <v>11</v>
      </c>
      <c r="D444" s="6">
        <v>6621.0979576999998</v>
      </c>
      <c r="E444" s="6">
        <v>1.63392512754298</v>
      </c>
      <c r="F444" s="6">
        <v>99.134582660357495</v>
      </c>
      <c r="G444" s="6">
        <v>0.39046051493754003</v>
      </c>
      <c r="H444" s="6">
        <v>57.800344000000003</v>
      </c>
      <c r="I444" s="6">
        <v>45.188177373017297</v>
      </c>
      <c r="J444" s="6">
        <v>0.86541733964249601</v>
      </c>
      <c r="K444" s="6">
        <v>44.727715080993903</v>
      </c>
    </row>
    <row r="445" spans="1:11" x14ac:dyDescent="0.25">
      <c r="A445" s="6" t="s">
        <v>22</v>
      </c>
      <c r="B445" s="6" t="s">
        <v>23</v>
      </c>
      <c r="C445" s="6" t="s">
        <v>10</v>
      </c>
      <c r="D445" s="6">
        <v>27.358208399999999</v>
      </c>
      <c r="E445" s="6">
        <v>23.218817894301701</v>
      </c>
      <c r="F445" s="6">
        <v>100</v>
      </c>
      <c r="G445" s="6">
        <v>0</v>
      </c>
      <c r="H445" s="6"/>
      <c r="I445" s="6"/>
      <c r="J445" s="6"/>
      <c r="K445" s="6"/>
    </row>
    <row r="446" spans="1:11" x14ac:dyDescent="0.25">
      <c r="A446" s="6" t="s">
        <v>22</v>
      </c>
      <c r="B446" s="6" t="s">
        <v>23</v>
      </c>
      <c r="C446" s="6" t="s">
        <v>11</v>
      </c>
      <c r="D446" s="6">
        <v>617.13637010000002</v>
      </c>
      <c r="E446" s="6">
        <v>1.8496914859434801</v>
      </c>
      <c r="F446" s="6">
        <v>92.093797529060595</v>
      </c>
      <c r="G446" s="6">
        <v>1.3936736252141499</v>
      </c>
      <c r="H446" s="6">
        <v>52.980822000000003</v>
      </c>
      <c r="I446" s="6">
        <v>16.145985589982899</v>
      </c>
      <c r="J446" s="6">
        <v>7.9062024709394096</v>
      </c>
      <c r="K446" s="6">
        <v>16.233924837345299</v>
      </c>
    </row>
    <row r="447" spans="1:11" x14ac:dyDescent="0.25">
      <c r="A447" s="6" t="s">
        <v>24</v>
      </c>
      <c r="B447" s="6" t="s">
        <v>25</v>
      </c>
      <c r="C447" s="6" t="s">
        <v>10</v>
      </c>
      <c r="D447" s="6">
        <v>38.540353600000003</v>
      </c>
      <c r="E447" s="6">
        <v>27.3960177699539</v>
      </c>
      <c r="F447" s="6">
        <v>91.677676331436601</v>
      </c>
      <c r="G447" s="6">
        <v>8.2705706472599392</v>
      </c>
      <c r="H447" s="6">
        <v>3.4986193999999999</v>
      </c>
      <c r="I447" s="6">
        <v>99.999999999999901</v>
      </c>
      <c r="J447" s="6">
        <v>8.3223236685634507</v>
      </c>
      <c r="K447" s="6">
        <v>91.107571523549893</v>
      </c>
    </row>
    <row r="448" spans="1:11" x14ac:dyDescent="0.25">
      <c r="A448" s="6" t="s">
        <v>24</v>
      </c>
      <c r="B448" s="6" t="s">
        <v>25</v>
      </c>
      <c r="C448" s="6" t="s">
        <v>11</v>
      </c>
      <c r="D448" s="6">
        <v>1597.3147508</v>
      </c>
      <c r="E448" s="6">
        <v>1.9692640289136001</v>
      </c>
      <c r="F448" s="6">
        <v>98.050019916747402</v>
      </c>
      <c r="G448" s="6">
        <v>0.62326503402242195</v>
      </c>
      <c r="H448" s="6">
        <v>31.766765100000001</v>
      </c>
      <c r="I448" s="6">
        <v>31.430509179972901</v>
      </c>
      <c r="J448" s="6">
        <v>1.9499800832526299</v>
      </c>
      <c r="K448" s="6">
        <v>31.339370860329701</v>
      </c>
    </row>
    <row r="449" spans="1:11" x14ac:dyDescent="0.25">
      <c r="A449" s="6" t="s">
        <v>26</v>
      </c>
      <c r="B449" s="6" t="s">
        <v>27</v>
      </c>
      <c r="C449" s="6" t="s">
        <v>10</v>
      </c>
      <c r="D449" s="6">
        <v>69.780894000000004</v>
      </c>
      <c r="E449" s="6">
        <v>19.189467874289299</v>
      </c>
      <c r="F449" s="6">
        <v>100</v>
      </c>
      <c r="G449" s="6">
        <v>0</v>
      </c>
      <c r="H449" s="6"/>
      <c r="I449" s="6"/>
      <c r="J449" s="6"/>
      <c r="K449" s="6"/>
    </row>
    <row r="450" spans="1:11" x14ac:dyDescent="0.25">
      <c r="A450" s="6" t="s">
        <v>26</v>
      </c>
      <c r="B450" s="6" t="s">
        <v>27</v>
      </c>
      <c r="C450" s="6" t="s">
        <v>11</v>
      </c>
      <c r="D450" s="6">
        <v>2850.1729375999998</v>
      </c>
      <c r="E450" s="6">
        <v>1.7963568891553301</v>
      </c>
      <c r="F450" s="6">
        <v>98.1325664337229</v>
      </c>
      <c r="G450" s="6">
        <v>0.65878650092847901</v>
      </c>
      <c r="H450" s="6">
        <v>54.237943700000002</v>
      </c>
      <c r="I450" s="6">
        <v>35.079726529562599</v>
      </c>
      <c r="J450" s="6">
        <v>1.86743356627707</v>
      </c>
      <c r="K450" s="6">
        <v>34.618854044102498</v>
      </c>
    </row>
    <row r="451" spans="1:11" x14ac:dyDescent="0.25">
      <c r="A451" t="s">
        <v>984</v>
      </c>
    </row>
    <row r="452" spans="1:11" x14ac:dyDescent="0.25">
      <c r="A452" t="s">
        <v>985</v>
      </c>
    </row>
    <row r="453" spans="1:11" x14ac:dyDescent="0.25">
      <c r="A453" t="s">
        <v>986</v>
      </c>
    </row>
    <row r="454" spans="1:11" x14ac:dyDescent="0.25">
      <c r="A454" t="s">
        <v>987</v>
      </c>
    </row>
    <row r="455" spans="1:11" x14ac:dyDescent="0.25">
      <c r="A45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425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552</v>
      </c>
    </row>
    <row r="7" spans="1:5" ht="21" x14ac:dyDescent="0.35">
      <c r="A7" s="2" t="s">
        <v>475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905</v>
      </c>
    </row>
    <row r="12" spans="1:5" x14ac:dyDescent="0.25">
      <c r="A12" s="3" t="s">
        <v>916</v>
      </c>
    </row>
    <row r="13" spans="1:5" x14ac:dyDescent="0.25">
      <c r="A13" s="3" t="s">
        <v>935</v>
      </c>
    </row>
    <row r="15" spans="1:5" ht="17.25" x14ac:dyDescent="0.3">
      <c r="A15" s="4" t="s">
        <v>967</v>
      </c>
    </row>
    <row r="16" spans="1:5" x14ac:dyDescent="0.25">
      <c r="A16" s="5" t="s">
        <v>4</v>
      </c>
      <c r="B16" s="5" t="s">
        <v>5</v>
      </c>
      <c r="C16" s="5" t="s">
        <v>6</v>
      </c>
      <c r="D16" s="5" t="s">
        <v>433</v>
      </c>
      <c r="E16" s="5" t="s">
        <v>434</v>
      </c>
    </row>
    <row r="17" spans="1:5" x14ac:dyDescent="0.25">
      <c r="A17" s="6" t="s">
        <v>9</v>
      </c>
      <c r="B17" s="6" t="s">
        <v>13</v>
      </c>
      <c r="C17" s="6" t="s">
        <v>10</v>
      </c>
      <c r="D17" s="6">
        <v>590303.27417187404</v>
      </c>
      <c r="E17" s="6">
        <v>2.2829013724132201</v>
      </c>
    </row>
    <row r="18" spans="1:5" x14ac:dyDescent="0.25">
      <c r="A18" s="6" t="s">
        <v>9</v>
      </c>
      <c r="B18" s="6" t="s">
        <v>13</v>
      </c>
      <c r="C18" s="6" t="s">
        <v>11</v>
      </c>
      <c r="D18" s="6">
        <v>722624.05936698604</v>
      </c>
      <c r="E18" s="6">
        <v>0.52755535252516095</v>
      </c>
    </row>
    <row r="19" spans="1:5" x14ac:dyDescent="0.25">
      <c r="A19" s="6" t="s">
        <v>9</v>
      </c>
      <c r="B19" s="6" t="s">
        <v>921</v>
      </c>
      <c r="C19" s="6" t="s">
        <v>10</v>
      </c>
      <c r="D19" s="6">
        <v>590303.27417187404</v>
      </c>
      <c r="E19" s="6">
        <v>2.2829013724132201</v>
      </c>
    </row>
    <row r="20" spans="1:5" x14ac:dyDescent="0.25">
      <c r="A20" s="6" t="s">
        <v>9</v>
      </c>
      <c r="B20" s="6" t="s">
        <v>921</v>
      </c>
      <c r="C20" s="6" t="s">
        <v>11</v>
      </c>
      <c r="D20" s="6">
        <v>722624.05936698604</v>
      </c>
      <c r="E20" s="6">
        <v>0.52755535252516095</v>
      </c>
    </row>
    <row r="21" spans="1:5" x14ac:dyDescent="0.25">
      <c r="A21" t="s">
        <v>984</v>
      </c>
    </row>
    <row r="22" spans="1:5" x14ac:dyDescent="0.25">
      <c r="A22" t="s">
        <v>985</v>
      </c>
    </row>
    <row r="23" spans="1:5" x14ac:dyDescent="0.25">
      <c r="A23" t="s">
        <v>986</v>
      </c>
    </row>
    <row r="24" spans="1:5" x14ac:dyDescent="0.25">
      <c r="A24" t="s">
        <v>987</v>
      </c>
    </row>
    <row r="25" spans="1:5" x14ac:dyDescent="0.25">
      <c r="A25" t="s">
        <v>988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476</v>
      </c>
    </row>
    <row r="30" spans="1:5" x14ac:dyDescent="0.25">
      <c r="A30" s="5" t="s">
        <v>4</v>
      </c>
      <c r="B30" s="5" t="s">
        <v>5</v>
      </c>
      <c r="C30" s="5" t="s">
        <v>6</v>
      </c>
      <c r="D30" s="5" t="s">
        <v>433</v>
      </c>
      <c r="E30" s="5" t="s">
        <v>434</v>
      </c>
    </row>
    <row r="31" spans="1:5" x14ac:dyDescent="0.25">
      <c r="A31" s="6" t="s">
        <v>9</v>
      </c>
      <c r="B31" s="6" t="s">
        <v>13</v>
      </c>
      <c r="C31" s="6" t="s">
        <v>10</v>
      </c>
      <c r="D31" s="6">
        <v>590303.27417187404</v>
      </c>
      <c r="E31" s="6">
        <v>2.2829013724132201</v>
      </c>
    </row>
    <row r="32" spans="1:5" x14ac:dyDescent="0.25">
      <c r="A32" s="6" t="s">
        <v>9</v>
      </c>
      <c r="B32" s="6" t="s">
        <v>13</v>
      </c>
      <c r="C32" s="6" t="s">
        <v>11</v>
      </c>
      <c r="D32" s="6">
        <v>722624.05936698604</v>
      </c>
      <c r="E32" s="6">
        <v>0.52755535252516095</v>
      </c>
    </row>
    <row r="33" spans="1:5" x14ac:dyDescent="0.25">
      <c r="A33" s="6" t="s">
        <v>14</v>
      </c>
      <c r="B33" s="6" t="s">
        <v>15</v>
      </c>
      <c r="C33" s="6" t="s">
        <v>10</v>
      </c>
      <c r="D33" s="6">
        <v>558210.37486359105</v>
      </c>
      <c r="E33" s="6">
        <v>10.616177247302801</v>
      </c>
    </row>
    <row r="34" spans="1:5" x14ac:dyDescent="0.25">
      <c r="A34" s="6" t="s">
        <v>14</v>
      </c>
      <c r="B34" s="6" t="s">
        <v>15</v>
      </c>
      <c r="C34" s="6" t="s">
        <v>11</v>
      </c>
      <c r="D34" s="6">
        <v>703001.06956764997</v>
      </c>
      <c r="E34" s="6">
        <v>6.0877793841214798</v>
      </c>
    </row>
    <row r="35" spans="1:5" x14ac:dyDescent="0.25">
      <c r="A35" s="6" t="s">
        <v>16</v>
      </c>
      <c r="B35" s="6" t="s">
        <v>17</v>
      </c>
      <c r="C35" s="6" t="s">
        <v>10</v>
      </c>
      <c r="D35" s="6">
        <v>553871.48497323797</v>
      </c>
      <c r="E35" s="6">
        <v>9.8459847957588504</v>
      </c>
    </row>
    <row r="36" spans="1:5" x14ac:dyDescent="0.25">
      <c r="A36" s="6" t="s">
        <v>16</v>
      </c>
      <c r="B36" s="6" t="s">
        <v>17</v>
      </c>
      <c r="C36" s="6" t="s">
        <v>11</v>
      </c>
      <c r="D36" s="6">
        <v>722678.74720468302</v>
      </c>
      <c r="E36" s="6">
        <v>3.2669969056819101</v>
      </c>
    </row>
    <row r="37" spans="1:5" x14ac:dyDescent="0.25">
      <c r="A37" s="6" t="s">
        <v>18</v>
      </c>
      <c r="B37" s="6" t="s">
        <v>19</v>
      </c>
      <c r="C37" s="6" t="s">
        <v>10</v>
      </c>
      <c r="D37" s="6">
        <v>601463.830819675</v>
      </c>
      <c r="E37" s="6">
        <v>24.892856229425298</v>
      </c>
    </row>
    <row r="38" spans="1:5" x14ac:dyDescent="0.25">
      <c r="A38" s="6" t="s">
        <v>18</v>
      </c>
      <c r="B38" s="6" t="s">
        <v>19</v>
      </c>
      <c r="C38" s="6" t="s">
        <v>11</v>
      </c>
      <c r="D38" s="6">
        <v>685578.79848784802</v>
      </c>
      <c r="E38" s="6">
        <v>4.7952037402680201</v>
      </c>
    </row>
    <row r="39" spans="1:5" x14ac:dyDescent="0.25">
      <c r="A39" s="6" t="s">
        <v>20</v>
      </c>
      <c r="B39" s="6" t="s">
        <v>21</v>
      </c>
      <c r="C39" s="6" t="s">
        <v>10</v>
      </c>
      <c r="D39" s="6">
        <v>478303.05990663701</v>
      </c>
      <c r="E39" s="6">
        <v>8.4640130269254499</v>
      </c>
    </row>
    <row r="40" spans="1:5" x14ac:dyDescent="0.25">
      <c r="A40" s="6" t="s">
        <v>20</v>
      </c>
      <c r="B40" s="6" t="s">
        <v>21</v>
      </c>
      <c r="C40" s="6" t="s">
        <v>11</v>
      </c>
      <c r="D40" s="6">
        <v>522942.19067348802</v>
      </c>
      <c r="E40" s="6">
        <v>3.8899420361159298</v>
      </c>
    </row>
    <row r="41" spans="1:5" x14ac:dyDescent="0.25">
      <c r="A41" s="6" t="s">
        <v>22</v>
      </c>
      <c r="B41" s="6" t="s">
        <v>23</v>
      </c>
      <c r="C41" s="6" t="s">
        <v>10</v>
      </c>
      <c r="D41" s="6">
        <v>539245.58169157</v>
      </c>
      <c r="E41" s="6">
        <v>25.6904379331291</v>
      </c>
    </row>
    <row r="42" spans="1:5" x14ac:dyDescent="0.25">
      <c r="A42" s="6" t="s">
        <v>22</v>
      </c>
      <c r="B42" s="6" t="s">
        <v>23</v>
      </c>
      <c r="C42" s="6" t="s">
        <v>11</v>
      </c>
      <c r="D42" s="6">
        <v>595030.100417212</v>
      </c>
      <c r="E42" s="6">
        <v>4.9825756248869899</v>
      </c>
    </row>
    <row r="43" spans="1:5" x14ac:dyDescent="0.25">
      <c r="A43" s="6" t="s">
        <v>24</v>
      </c>
      <c r="B43" s="6" t="s">
        <v>25</v>
      </c>
      <c r="C43" s="6" t="s">
        <v>10</v>
      </c>
      <c r="D43" s="6">
        <v>398792.08491031901</v>
      </c>
      <c r="E43" s="6">
        <v>9.2435901399755203</v>
      </c>
    </row>
    <row r="44" spans="1:5" x14ac:dyDescent="0.25">
      <c r="A44" s="6" t="s">
        <v>24</v>
      </c>
      <c r="B44" s="6" t="s">
        <v>25</v>
      </c>
      <c r="C44" s="6" t="s">
        <v>11</v>
      </c>
      <c r="D44" s="6">
        <v>500663.44463292998</v>
      </c>
      <c r="E44" s="6">
        <v>3.3391568237342</v>
      </c>
    </row>
    <row r="45" spans="1:5" x14ac:dyDescent="0.25">
      <c r="A45" s="6" t="s">
        <v>26</v>
      </c>
      <c r="B45" s="6" t="s">
        <v>27</v>
      </c>
      <c r="C45" s="6" t="s">
        <v>10</v>
      </c>
      <c r="D45" s="6">
        <v>637164.04336143297</v>
      </c>
      <c r="E45" s="6">
        <v>8.0639333382164899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735215.84412820404</v>
      </c>
      <c r="E46" s="6">
        <v>4.4579073326151404</v>
      </c>
    </row>
    <row r="47" spans="1:5" x14ac:dyDescent="0.25">
      <c r="A47" t="s">
        <v>984</v>
      </c>
    </row>
    <row r="48" spans="1:5" x14ac:dyDescent="0.25">
      <c r="A48" t="s">
        <v>985</v>
      </c>
    </row>
    <row r="49" spans="1:5" x14ac:dyDescent="0.25">
      <c r="A49" t="s">
        <v>986</v>
      </c>
    </row>
    <row r="50" spans="1:5" x14ac:dyDescent="0.25">
      <c r="A50" t="s">
        <v>987</v>
      </c>
    </row>
    <row r="51" spans="1:5" x14ac:dyDescent="0.25">
      <c r="A51" t="s">
        <v>988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477</v>
      </c>
    </row>
    <row r="56" spans="1:5" x14ac:dyDescent="0.25">
      <c r="A56" s="5" t="s">
        <v>4</v>
      </c>
      <c r="B56" s="5" t="s">
        <v>5</v>
      </c>
      <c r="C56" s="5" t="s">
        <v>6</v>
      </c>
      <c r="D56" s="5" t="s">
        <v>433</v>
      </c>
      <c r="E56" s="5" t="s">
        <v>434</v>
      </c>
    </row>
    <row r="57" spans="1:5" x14ac:dyDescent="0.25">
      <c r="A57" s="6" t="s">
        <v>9</v>
      </c>
      <c r="B57" s="6" t="s">
        <v>13</v>
      </c>
      <c r="C57" s="6" t="s">
        <v>10</v>
      </c>
      <c r="D57" s="6">
        <v>590303.27417187404</v>
      </c>
      <c r="E57" s="6">
        <v>2.2829013724132201</v>
      </c>
    </row>
    <row r="58" spans="1:5" x14ac:dyDescent="0.25">
      <c r="A58" s="6" t="s">
        <v>9</v>
      </c>
      <c r="B58" s="6" t="s">
        <v>13</v>
      </c>
      <c r="C58" s="6" t="s">
        <v>11</v>
      </c>
      <c r="D58" s="6">
        <v>722624.05936698604</v>
      </c>
      <c r="E58" s="6">
        <v>0.52755535252516095</v>
      </c>
    </row>
    <row r="59" spans="1:5" x14ac:dyDescent="0.25">
      <c r="A59" s="6" t="s">
        <v>28</v>
      </c>
      <c r="B59" s="6" t="s">
        <v>29</v>
      </c>
      <c r="C59" s="6" t="s">
        <v>10</v>
      </c>
      <c r="D59" s="6">
        <v>387638.57708101202</v>
      </c>
      <c r="E59" s="6">
        <v>7.0479256748119399</v>
      </c>
    </row>
    <row r="60" spans="1:5" x14ac:dyDescent="0.25">
      <c r="A60" s="6" t="s">
        <v>28</v>
      </c>
      <c r="B60" s="6" t="s">
        <v>29</v>
      </c>
      <c r="C60" s="6" t="s">
        <v>11</v>
      </c>
      <c r="D60" s="6">
        <v>403718.88606644399</v>
      </c>
      <c r="E60" s="6">
        <v>2.6662432738684201</v>
      </c>
    </row>
    <row r="61" spans="1:5" x14ac:dyDescent="0.25">
      <c r="A61" s="6" t="s">
        <v>30</v>
      </c>
      <c r="B61" s="6" t="s">
        <v>31</v>
      </c>
      <c r="C61" s="6" t="s">
        <v>10</v>
      </c>
      <c r="D61" s="6">
        <v>647051.37492827198</v>
      </c>
      <c r="E61" s="6">
        <v>15.984696504178601</v>
      </c>
    </row>
    <row r="62" spans="1:5" x14ac:dyDescent="0.25">
      <c r="A62" s="6" t="s">
        <v>30</v>
      </c>
      <c r="B62" s="6" t="s">
        <v>31</v>
      </c>
      <c r="C62" s="6" t="s">
        <v>11</v>
      </c>
      <c r="D62" s="6">
        <v>730046.98729369603</v>
      </c>
      <c r="E62" s="6">
        <v>6.0098133401805303</v>
      </c>
    </row>
    <row r="63" spans="1:5" x14ac:dyDescent="0.25">
      <c r="A63" s="6" t="s">
        <v>14</v>
      </c>
      <c r="B63" s="6" t="s">
        <v>15</v>
      </c>
      <c r="C63" s="6" t="s">
        <v>10</v>
      </c>
      <c r="D63" s="6">
        <v>577046.78688395605</v>
      </c>
      <c r="E63" s="6">
        <v>12.0258848828291</v>
      </c>
    </row>
    <row r="64" spans="1:5" x14ac:dyDescent="0.25">
      <c r="A64" s="6" t="s">
        <v>14</v>
      </c>
      <c r="B64" s="6" t="s">
        <v>15</v>
      </c>
      <c r="C64" s="6" t="s">
        <v>11</v>
      </c>
      <c r="D64" s="6">
        <v>717100.60958419996</v>
      </c>
      <c r="E64" s="6">
        <v>6.9947502872699596</v>
      </c>
    </row>
    <row r="65" spans="1:5" x14ac:dyDescent="0.25">
      <c r="A65" s="6" t="s">
        <v>16</v>
      </c>
      <c r="B65" s="6" t="s">
        <v>17</v>
      </c>
      <c r="C65" s="6" t="s">
        <v>10</v>
      </c>
      <c r="D65" s="6">
        <v>594293.14015027299</v>
      </c>
      <c r="E65" s="6">
        <v>11.4323157560772</v>
      </c>
    </row>
    <row r="66" spans="1:5" x14ac:dyDescent="0.25">
      <c r="A66" s="6" t="s">
        <v>16</v>
      </c>
      <c r="B66" s="6" t="s">
        <v>17</v>
      </c>
      <c r="C66" s="6" t="s">
        <v>11</v>
      </c>
      <c r="D66" s="6">
        <v>700251.49782807298</v>
      </c>
      <c r="E66" s="6">
        <v>4.0959380364868796</v>
      </c>
    </row>
    <row r="67" spans="1:5" x14ac:dyDescent="0.25">
      <c r="A67" s="6" t="s">
        <v>32</v>
      </c>
      <c r="B67" s="6" t="s">
        <v>33</v>
      </c>
      <c r="C67" s="6" t="s">
        <v>10</v>
      </c>
      <c r="D67" s="6">
        <v>454441.66539694701</v>
      </c>
      <c r="E67" s="6">
        <v>14.746561453265</v>
      </c>
    </row>
    <row r="68" spans="1:5" x14ac:dyDescent="0.25">
      <c r="A68" s="6" t="s">
        <v>32</v>
      </c>
      <c r="B68" s="6" t="s">
        <v>33</v>
      </c>
      <c r="C68" s="6" t="s">
        <v>11</v>
      </c>
      <c r="D68" s="6">
        <v>471747.34590958001</v>
      </c>
      <c r="E68" s="6">
        <v>2.8807784918747399</v>
      </c>
    </row>
    <row r="69" spans="1:5" x14ac:dyDescent="0.25">
      <c r="A69" s="6" t="s">
        <v>34</v>
      </c>
      <c r="B69" s="6" t="s">
        <v>35</v>
      </c>
      <c r="C69" s="6" t="s">
        <v>10</v>
      </c>
      <c r="D69" s="6">
        <v>483142.77016485803</v>
      </c>
      <c r="E69" s="6">
        <v>12.6094031416285</v>
      </c>
    </row>
    <row r="70" spans="1:5" x14ac:dyDescent="0.25">
      <c r="A70" s="6" t="s">
        <v>34</v>
      </c>
      <c r="B70" s="6" t="s">
        <v>35</v>
      </c>
      <c r="C70" s="6" t="s">
        <v>11</v>
      </c>
      <c r="D70" s="6">
        <v>581752.830748362</v>
      </c>
      <c r="E70" s="6">
        <v>2.9671796826187702</v>
      </c>
    </row>
    <row r="71" spans="1:5" x14ac:dyDescent="0.25">
      <c r="A71" s="6" t="s">
        <v>18</v>
      </c>
      <c r="B71" s="6" t="s">
        <v>19</v>
      </c>
      <c r="C71" s="6" t="s">
        <v>10</v>
      </c>
      <c r="D71" s="6">
        <v>613782.57832496101</v>
      </c>
      <c r="E71" s="6">
        <v>25.967249894701499</v>
      </c>
    </row>
    <row r="72" spans="1:5" x14ac:dyDescent="0.25">
      <c r="A72" s="6" t="s">
        <v>18</v>
      </c>
      <c r="B72" s="6" t="s">
        <v>19</v>
      </c>
      <c r="C72" s="6" t="s">
        <v>11</v>
      </c>
      <c r="D72" s="6">
        <v>688627.207286458</v>
      </c>
      <c r="E72" s="6">
        <v>4.8434710360945399</v>
      </c>
    </row>
    <row r="73" spans="1:5" x14ac:dyDescent="0.25">
      <c r="A73" s="6" t="s">
        <v>36</v>
      </c>
      <c r="B73" s="6" t="s">
        <v>37</v>
      </c>
      <c r="C73" s="6" t="s">
        <v>10</v>
      </c>
      <c r="D73" s="6">
        <v>508105.33174117299</v>
      </c>
      <c r="E73" s="6">
        <v>8.84477375138834</v>
      </c>
    </row>
    <row r="74" spans="1:5" x14ac:dyDescent="0.25">
      <c r="A74" s="6" t="s">
        <v>36</v>
      </c>
      <c r="B74" s="6" t="s">
        <v>37</v>
      </c>
      <c r="C74" s="6" t="s">
        <v>11</v>
      </c>
      <c r="D74" s="6">
        <v>544035.8196247</v>
      </c>
      <c r="E74" s="6">
        <v>4.3747955533713503</v>
      </c>
    </row>
    <row r="75" spans="1:5" x14ac:dyDescent="0.25">
      <c r="A75" s="6" t="s">
        <v>38</v>
      </c>
      <c r="B75" s="6" t="s">
        <v>39</v>
      </c>
      <c r="C75" s="6" t="s">
        <v>10</v>
      </c>
      <c r="D75" s="6">
        <v>467440.594936685</v>
      </c>
      <c r="E75" s="6">
        <v>13.598014248927401</v>
      </c>
    </row>
    <row r="76" spans="1:5" x14ac:dyDescent="0.25">
      <c r="A76" s="6" t="s">
        <v>38</v>
      </c>
      <c r="B76" s="6" t="s">
        <v>39</v>
      </c>
      <c r="C76" s="6" t="s">
        <v>11</v>
      </c>
      <c r="D76" s="6">
        <v>509447.52487692802</v>
      </c>
      <c r="E76" s="6">
        <v>3.0780340116913498</v>
      </c>
    </row>
    <row r="77" spans="1:5" x14ac:dyDescent="0.25">
      <c r="A77" s="6" t="s">
        <v>20</v>
      </c>
      <c r="B77" s="6" t="s">
        <v>21</v>
      </c>
      <c r="C77" s="6" t="s">
        <v>10</v>
      </c>
      <c r="D77" s="6">
        <v>494883.78698145697</v>
      </c>
      <c r="E77" s="6">
        <v>10.289069567137799</v>
      </c>
    </row>
    <row r="78" spans="1:5" x14ac:dyDescent="0.25">
      <c r="A78" s="6" t="s">
        <v>20</v>
      </c>
      <c r="B78" s="6" t="s">
        <v>21</v>
      </c>
      <c r="C78" s="6" t="s">
        <v>11</v>
      </c>
      <c r="D78" s="6">
        <v>549810.03574227495</v>
      </c>
      <c r="E78" s="6">
        <v>7.3230526281732198</v>
      </c>
    </row>
    <row r="79" spans="1:5" x14ac:dyDescent="0.25">
      <c r="A79" s="6" t="s">
        <v>40</v>
      </c>
      <c r="B79" s="6" t="s">
        <v>41</v>
      </c>
      <c r="C79" s="6" t="s">
        <v>10</v>
      </c>
      <c r="D79" s="6">
        <v>714603.12682558806</v>
      </c>
      <c r="E79" s="6">
        <v>22.5982190315369</v>
      </c>
    </row>
    <row r="80" spans="1:5" x14ac:dyDescent="0.25">
      <c r="A80" s="6" t="s">
        <v>40</v>
      </c>
      <c r="B80" s="6" t="s">
        <v>41</v>
      </c>
      <c r="C80" s="6" t="s">
        <v>11</v>
      </c>
      <c r="D80" s="6">
        <v>669743.95616488601</v>
      </c>
      <c r="E80" s="6">
        <v>6.5969326586205499</v>
      </c>
    </row>
    <row r="81" spans="1:5" x14ac:dyDescent="0.25">
      <c r="A81" s="6" t="s">
        <v>22</v>
      </c>
      <c r="B81" s="6" t="s">
        <v>23</v>
      </c>
      <c r="C81" s="6" t="s">
        <v>10</v>
      </c>
      <c r="D81" s="6">
        <v>537368.16882481996</v>
      </c>
      <c r="E81" s="6">
        <v>26.756572829467299</v>
      </c>
    </row>
    <row r="82" spans="1:5" x14ac:dyDescent="0.25">
      <c r="A82" s="6" t="s">
        <v>22</v>
      </c>
      <c r="B82" s="6" t="s">
        <v>23</v>
      </c>
      <c r="C82" s="6" t="s">
        <v>11</v>
      </c>
      <c r="D82" s="6">
        <v>594725.11469123501</v>
      </c>
      <c r="E82" s="6">
        <v>5.0498960286582601</v>
      </c>
    </row>
    <row r="83" spans="1:5" x14ac:dyDescent="0.25">
      <c r="A83" s="6" t="s">
        <v>42</v>
      </c>
      <c r="B83" s="6" t="s">
        <v>43</v>
      </c>
      <c r="C83" s="6" t="s">
        <v>10</v>
      </c>
      <c r="D83" s="6">
        <v>413012.95620635198</v>
      </c>
      <c r="E83" s="6">
        <v>11.1453890837328</v>
      </c>
    </row>
    <row r="84" spans="1:5" x14ac:dyDescent="0.25">
      <c r="A84" s="6" t="s">
        <v>42</v>
      </c>
      <c r="B84" s="6" t="s">
        <v>43</v>
      </c>
      <c r="C84" s="6" t="s">
        <v>11</v>
      </c>
      <c r="D84" s="6">
        <v>482341.13041907997</v>
      </c>
      <c r="E84" s="6">
        <v>3.47821775236189</v>
      </c>
    </row>
    <row r="85" spans="1:5" x14ac:dyDescent="0.25">
      <c r="A85" s="6" t="s">
        <v>24</v>
      </c>
      <c r="B85" s="6" t="s">
        <v>25</v>
      </c>
      <c r="C85" s="6" t="s">
        <v>10</v>
      </c>
      <c r="D85" s="6">
        <v>399079.61070502398</v>
      </c>
      <c r="E85" s="6">
        <v>9.2737463406200806</v>
      </c>
    </row>
    <row r="86" spans="1:5" x14ac:dyDescent="0.25">
      <c r="A86" s="6" t="s">
        <v>24</v>
      </c>
      <c r="B86" s="6" t="s">
        <v>25</v>
      </c>
      <c r="C86" s="6" t="s">
        <v>11</v>
      </c>
      <c r="D86" s="6">
        <v>501402.35058319703</v>
      </c>
      <c r="E86" s="6">
        <v>3.35704094478139</v>
      </c>
    </row>
    <row r="87" spans="1:5" x14ac:dyDescent="0.25">
      <c r="A87" s="6" t="s">
        <v>26</v>
      </c>
      <c r="B87" s="6" t="s">
        <v>27</v>
      </c>
      <c r="C87" s="6" t="s">
        <v>10</v>
      </c>
      <c r="D87" s="6">
        <v>588683.16987054399</v>
      </c>
      <c r="E87" s="6">
        <v>7.8454134253376999</v>
      </c>
    </row>
    <row r="88" spans="1:5" x14ac:dyDescent="0.25">
      <c r="A88" s="6" t="s">
        <v>26</v>
      </c>
      <c r="B88" s="6" t="s">
        <v>27</v>
      </c>
      <c r="C88" s="6" t="s">
        <v>11</v>
      </c>
      <c r="D88" s="6">
        <v>676795.32686811197</v>
      </c>
      <c r="E88" s="6">
        <v>5.2127781679925</v>
      </c>
    </row>
    <row r="89" spans="1:5" x14ac:dyDescent="0.25">
      <c r="A89" s="6" t="s">
        <v>44</v>
      </c>
      <c r="B89" s="6" t="s">
        <v>45</v>
      </c>
      <c r="C89" s="6" t="s">
        <v>10</v>
      </c>
      <c r="D89" s="6">
        <v>596521.32867519697</v>
      </c>
      <c r="E89" s="6">
        <v>15.3316329148252</v>
      </c>
    </row>
    <row r="90" spans="1:5" x14ac:dyDescent="0.25">
      <c r="A90" s="6" t="s">
        <v>44</v>
      </c>
      <c r="B90" s="6" t="s">
        <v>45</v>
      </c>
      <c r="C90" s="6" t="s">
        <v>11</v>
      </c>
      <c r="D90" s="6">
        <v>651368.377035824</v>
      </c>
      <c r="E90" s="6">
        <v>4.8581283125095398</v>
      </c>
    </row>
    <row r="91" spans="1:5" x14ac:dyDescent="0.25">
      <c r="A91" s="6" t="s">
        <v>46</v>
      </c>
      <c r="B91" s="6" t="s">
        <v>47</v>
      </c>
      <c r="C91" s="6" t="s">
        <v>10</v>
      </c>
      <c r="D91" s="6">
        <v>1297224.2228117301</v>
      </c>
      <c r="E91" s="6">
        <v>46.090581649388099</v>
      </c>
    </row>
    <row r="92" spans="1:5" x14ac:dyDescent="0.25">
      <c r="A92" s="6" t="s">
        <v>46</v>
      </c>
      <c r="B92" s="6" t="s">
        <v>47</v>
      </c>
      <c r="C92" s="6" t="s">
        <v>11</v>
      </c>
      <c r="D92" s="6">
        <v>817401.69314488105</v>
      </c>
      <c r="E92" s="6">
        <v>4.6074848655576099</v>
      </c>
    </row>
    <row r="93" spans="1:5" x14ac:dyDescent="0.25">
      <c r="A93" s="6" t="s">
        <v>48</v>
      </c>
      <c r="B93" s="6" t="s">
        <v>49</v>
      </c>
      <c r="C93" s="6" t="s">
        <v>10</v>
      </c>
      <c r="D93" s="6">
        <v>378560.30635402299</v>
      </c>
      <c r="E93" s="6">
        <v>14.6671655717573</v>
      </c>
    </row>
    <row r="94" spans="1:5" x14ac:dyDescent="0.25">
      <c r="A94" s="6" t="s">
        <v>48</v>
      </c>
      <c r="B94" s="6" t="s">
        <v>49</v>
      </c>
      <c r="C94" s="6" t="s">
        <v>11</v>
      </c>
      <c r="D94" s="6">
        <v>501822.30387340399</v>
      </c>
      <c r="E94" s="6">
        <v>5.7096547426345197</v>
      </c>
    </row>
    <row r="95" spans="1:5" x14ac:dyDescent="0.25">
      <c r="A95" s="6" t="s">
        <v>50</v>
      </c>
      <c r="B95" s="6" t="s">
        <v>51</v>
      </c>
      <c r="C95" s="6" t="s">
        <v>10</v>
      </c>
      <c r="D95" s="6">
        <v>444643.50297409802</v>
      </c>
      <c r="E95" s="6">
        <v>10.7003773322194</v>
      </c>
    </row>
    <row r="96" spans="1:5" x14ac:dyDescent="0.25">
      <c r="A96" s="6" t="s">
        <v>50</v>
      </c>
      <c r="B96" s="6" t="s">
        <v>51</v>
      </c>
      <c r="C96" s="6" t="s">
        <v>11</v>
      </c>
      <c r="D96" s="6">
        <v>524491.80532816902</v>
      </c>
      <c r="E96" s="6">
        <v>4.2988848984523802</v>
      </c>
    </row>
    <row r="97" spans="1:5" x14ac:dyDescent="0.25">
      <c r="A97" s="6" t="s">
        <v>52</v>
      </c>
      <c r="B97" s="6" t="s">
        <v>53</v>
      </c>
      <c r="C97" s="6" t="s">
        <v>10</v>
      </c>
      <c r="D97" s="6">
        <v>441364.66771713499</v>
      </c>
      <c r="E97" s="6">
        <v>15.6998169312859</v>
      </c>
    </row>
    <row r="98" spans="1:5" x14ac:dyDescent="0.25">
      <c r="A98" s="6" t="s">
        <v>52</v>
      </c>
      <c r="B98" s="6" t="s">
        <v>53</v>
      </c>
      <c r="C98" s="6" t="s">
        <v>11</v>
      </c>
      <c r="D98" s="6">
        <v>412727.85185896099</v>
      </c>
      <c r="E98" s="6">
        <v>4.62806435288954</v>
      </c>
    </row>
    <row r="99" spans="1:5" x14ac:dyDescent="0.25">
      <c r="A99" s="6" t="s">
        <v>54</v>
      </c>
      <c r="B99" s="6" t="s">
        <v>55</v>
      </c>
      <c r="C99" s="6" t="s">
        <v>10</v>
      </c>
      <c r="D99" s="6">
        <v>498181.10415304097</v>
      </c>
      <c r="E99" s="6">
        <v>13.4809943683097</v>
      </c>
    </row>
    <row r="100" spans="1:5" x14ac:dyDescent="0.25">
      <c r="A100" s="6" t="s">
        <v>54</v>
      </c>
      <c r="B100" s="6" t="s">
        <v>55</v>
      </c>
      <c r="C100" s="6" t="s">
        <v>11</v>
      </c>
      <c r="D100" s="6">
        <v>691314.57626835699</v>
      </c>
      <c r="E100" s="6">
        <v>3.1622168061725899</v>
      </c>
    </row>
    <row r="101" spans="1:5" x14ac:dyDescent="0.25">
      <c r="A101" t="s">
        <v>984</v>
      </c>
    </row>
    <row r="102" spans="1:5" x14ac:dyDescent="0.25">
      <c r="A102" t="s">
        <v>985</v>
      </c>
    </row>
    <row r="103" spans="1:5" x14ac:dyDescent="0.25">
      <c r="A103" t="s">
        <v>986</v>
      </c>
    </row>
    <row r="104" spans="1:5" x14ac:dyDescent="0.25">
      <c r="A104" t="s">
        <v>987</v>
      </c>
    </row>
    <row r="105" spans="1:5" x14ac:dyDescent="0.25">
      <c r="A105" t="s">
        <v>988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478</v>
      </c>
    </row>
    <row r="110" spans="1:5" x14ac:dyDescent="0.25">
      <c r="A110" s="5" t="s">
        <v>4</v>
      </c>
      <c r="B110" s="5" t="s">
        <v>56</v>
      </c>
      <c r="C110" s="5" t="s">
        <v>6</v>
      </c>
      <c r="D110" s="5" t="s">
        <v>433</v>
      </c>
      <c r="E110" s="5" t="s">
        <v>434</v>
      </c>
    </row>
    <row r="111" spans="1:5" x14ac:dyDescent="0.25">
      <c r="A111" s="6" t="s">
        <v>57</v>
      </c>
      <c r="B111" s="6" t="s">
        <v>58</v>
      </c>
      <c r="C111" s="6" t="s">
        <v>10</v>
      </c>
      <c r="D111" s="6">
        <v>876061.77994749404</v>
      </c>
      <c r="E111" s="6">
        <v>8.0575642499108096</v>
      </c>
    </row>
    <row r="112" spans="1:5" x14ac:dyDescent="0.25">
      <c r="A112" s="6" t="s">
        <v>57</v>
      </c>
      <c r="B112" s="6" t="s">
        <v>58</v>
      </c>
      <c r="C112" s="6" t="s">
        <v>11</v>
      </c>
      <c r="D112" s="6">
        <v>1106406.41371736</v>
      </c>
      <c r="E112" s="6">
        <v>1.69994359391566</v>
      </c>
    </row>
    <row r="113" spans="1:5" x14ac:dyDescent="0.25">
      <c r="A113" s="6" t="s">
        <v>59</v>
      </c>
      <c r="B113" s="6" t="s">
        <v>60</v>
      </c>
      <c r="C113" s="6" t="s">
        <v>10</v>
      </c>
      <c r="D113" s="6">
        <v>1365560.3297187199</v>
      </c>
      <c r="E113" s="6">
        <v>7.33120781575973</v>
      </c>
    </row>
    <row r="114" spans="1:5" x14ac:dyDescent="0.25">
      <c r="A114" s="6" t="s">
        <v>59</v>
      </c>
      <c r="B114" s="6" t="s">
        <v>60</v>
      </c>
      <c r="C114" s="6" t="s">
        <v>11</v>
      </c>
      <c r="D114" s="6">
        <v>1332002.5467944599</v>
      </c>
      <c r="E114" s="6">
        <v>3.18057155409124</v>
      </c>
    </row>
    <row r="115" spans="1:5" x14ac:dyDescent="0.25">
      <c r="A115" s="6" t="s">
        <v>61</v>
      </c>
      <c r="B115" s="6" t="s">
        <v>62</v>
      </c>
      <c r="C115" s="6" t="s">
        <v>10</v>
      </c>
      <c r="D115" s="6">
        <v>503441.772898897</v>
      </c>
      <c r="E115" s="6">
        <v>7.74114771543708</v>
      </c>
    </row>
    <row r="116" spans="1:5" x14ac:dyDescent="0.25">
      <c r="A116" s="6" t="s">
        <v>61</v>
      </c>
      <c r="B116" s="6" t="s">
        <v>62</v>
      </c>
      <c r="C116" s="6" t="s">
        <v>11</v>
      </c>
      <c r="D116" s="6">
        <v>655737.75219425</v>
      </c>
      <c r="E116" s="6">
        <v>3.0361420164448498</v>
      </c>
    </row>
    <row r="117" spans="1:5" x14ac:dyDescent="0.25">
      <c r="A117" s="6" t="s">
        <v>63</v>
      </c>
      <c r="B117" s="6" t="s">
        <v>64</v>
      </c>
      <c r="C117" s="6" t="s">
        <v>10</v>
      </c>
      <c r="D117" s="6">
        <v>458856.25287647301</v>
      </c>
      <c r="E117" s="6">
        <v>5.6648718643600899</v>
      </c>
    </row>
    <row r="118" spans="1:5" x14ac:dyDescent="0.25">
      <c r="A118" s="6" t="s">
        <v>63</v>
      </c>
      <c r="B118" s="6" t="s">
        <v>64</v>
      </c>
      <c r="C118" s="6" t="s">
        <v>11</v>
      </c>
      <c r="D118" s="6">
        <v>494659.01116635703</v>
      </c>
      <c r="E118" s="6">
        <v>1.60579615729017</v>
      </c>
    </row>
    <row r="119" spans="1:5" x14ac:dyDescent="0.25">
      <c r="A119" s="6" t="s">
        <v>65</v>
      </c>
      <c r="B119" s="6" t="s">
        <v>66</v>
      </c>
      <c r="C119" s="6" t="s">
        <v>10</v>
      </c>
      <c r="D119" s="6">
        <v>425049.15422268998</v>
      </c>
      <c r="E119" s="6">
        <v>5.1718570637842403</v>
      </c>
    </row>
    <row r="120" spans="1:5" x14ac:dyDescent="0.25">
      <c r="A120" s="6" t="s">
        <v>65</v>
      </c>
      <c r="B120" s="6" t="s">
        <v>66</v>
      </c>
      <c r="C120" s="6" t="s">
        <v>11</v>
      </c>
      <c r="D120" s="6">
        <v>481145.45349238301</v>
      </c>
      <c r="E120" s="6">
        <v>1.9769328610515899</v>
      </c>
    </row>
    <row r="121" spans="1:5" x14ac:dyDescent="0.25">
      <c r="A121" s="6" t="s">
        <v>67</v>
      </c>
      <c r="B121" s="6" t="s">
        <v>68</v>
      </c>
      <c r="C121" s="6" t="s">
        <v>10</v>
      </c>
      <c r="D121" s="6">
        <v>457198.43996509898</v>
      </c>
      <c r="E121" s="6">
        <v>6.2645748380338704</v>
      </c>
    </row>
    <row r="122" spans="1:5" x14ac:dyDescent="0.25">
      <c r="A122" s="6" t="s">
        <v>67</v>
      </c>
      <c r="B122" s="6" t="s">
        <v>68</v>
      </c>
      <c r="C122" s="6" t="s">
        <v>11</v>
      </c>
      <c r="D122" s="6">
        <v>506482.97634046403</v>
      </c>
      <c r="E122" s="6">
        <v>3.01895920261006</v>
      </c>
    </row>
    <row r="123" spans="1:5" x14ac:dyDescent="0.25">
      <c r="A123" s="6" t="s">
        <v>69</v>
      </c>
      <c r="B123" s="6" t="s">
        <v>70</v>
      </c>
      <c r="C123" s="6" t="s">
        <v>10</v>
      </c>
      <c r="D123" s="6">
        <v>490570.26566216099</v>
      </c>
      <c r="E123" s="6">
        <v>10.571769117300899</v>
      </c>
    </row>
    <row r="124" spans="1:5" x14ac:dyDescent="0.25">
      <c r="A124" s="6" t="s">
        <v>69</v>
      </c>
      <c r="B124" s="6" t="s">
        <v>70</v>
      </c>
      <c r="C124" s="6" t="s">
        <v>11</v>
      </c>
      <c r="D124" s="6">
        <v>469818.28688291798</v>
      </c>
      <c r="E124" s="6">
        <v>1.5530037734786299</v>
      </c>
    </row>
    <row r="125" spans="1:5" x14ac:dyDescent="0.25">
      <c r="A125" s="6" t="s">
        <v>71</v>
      </c>
      <c r="B125" s="6" t="s">
        <v>72</v>
      </c>
      <c r="C125" s="6" t="s">
        <v>10</v>
      </c>
      <c r="D125" s="6">
        <v>565485.63442811696</v>
      </c>
      <c r="E125" s="6">
        <v>4.64177862834525</v>
      </c>
    </row>
    <row r="126" spans="1:5" x14ac:dyDescent="0.25">
      <c r="A126" s="6" t="s">
        <v>71</v>
      </c>
      <c r="B126" s="6" t="s">
        <v>72</v>
      </c>
      <c r="C126" s="6" t="s">
        <v>11</v>
      </c>
      <c r="D126" s="6">
        <v>665820.102087687</v>
      </c>
      <c r="E126" s="6">
        <v>1.69076081438734</v>
      </c>
    </row>
    <row r="127" spans="1:5" x14ac:dyDescent="0.25">
      <c r="A127" s="6" t="s">
        <v>73</v>
      </c>
      <c r="B127" s="6" t="s">
        <v>74</v>
      </c>
      <c r="C127" s="6" t="s">
        <v>10</v>
      </c>
      <c r="D127" s="6">
        <v>789884.49763779296</v>
      </c>
      <c r="E127" s="6">
        <v>7.7606634431628896</v>
      </c>
    </row>
    <row r="128" spans="1:5" x14ac:dyDescent="0.25">
      <c r="A128" s="6" t="s">
        <v>73</v>
      </c>
      <c r="B128" s="6" t="s">
        <v>74</v>
      </c>
      <c r="C128" s="6" t="s">
        <v>11</v>
      </c>
      <c r="D128" s="6">
        <v>784369.34690926201</v>
      </c>
      <c r="E128" s="6">
        <v>1.7652724959975299</v>
      </c>
    </row>
    <row r="129" spans="1:5" x14ac:dyDescent="0.25">
      <c r="A129" s="6" t="s">
        <v>75</v>
      </c>
      <c r="B129" s="6" t="s">
        <v>76</v>
      </c>
      <c r="C129" s="6" t="s">
        <v>10</v>
      </c>
      <c r="D129" s="6">
        <v>628347.765452864</v>
      </c>
      <c r="E129" s="6">
        <v>4.6007680013405601</v>
      </c>
    </row>
    <row r="130" spans="1:5" x14ac:dyDescent="0.25">
      <c r="A130" s="6" t="s">
        <v>75</v>
      </c>
      <c r="B130" s="6" t="s">
        <v>76</v>
      </c>
      <c r="C130" s="6" t="s">
        <v>11</v>
      </c>
      <c r="D130" s="6">
        <v>690649.102648473</v>
      </c>
      <c r="E130" s="6">
        <v>1.6302089546892999</v>
      </c>
    </row>
    <row r="131" spans="1:5" x14ac:dyDescent="0.25">
      <c r="A131" s="6" t="s">
        <v>77</v>
      </c>
      <c r="B131" s="6" t="s">
        <v>78</v>
      </c>
      <c r="C131" s="6" t="s">
        <v>10</v>
      </c>
      <c r="D131" s="6">
        <v>734353.28731799196</v>
      </c>
      <c r="E131" s="6">
        <v>4.6706764866100396</v>
      </c>
    </row>
    <row r="132" spans="1:5" x14ac:dyDescent="0.25">
      <c r="A132" s="6" t="s">
        <v>77</v>
      </c>
      <c r="B132" s="6" t="s">
        <v>78</v>
      </c>
      <c r="C132" s="6" t="s">
        <v>11</v>
      </c>
      <c r="D132" s="6">
        <v>849248.39190455899</v>
      </c>
      <c r="E132" s="6">
        <v>1.3227687969714099</v>
      </c>
    </row>
    <row r="133" spans="1:5" x14ac:dyDescent="0.25">
      <c r="A133" s="6" t="s">
        <v>79</v>
      </c>
      <c r="B133" s="6" t="s">
        <v>80</v>
      </c>
      <c r="C133" s="6" t="s">
        <v>10</v>
      </c>
      <c r="D133" s="6">
        <v>773414.34218533197</v>
      </c>
      <c r="E133" s="6">
        <v>9.5300373085986401</v>
      </c>
    </row>
    <row r="134" spans="1:5" x14ac:dyDescent="0.25">
      <c r="A134" s="6" t="s">
        <v>79</v>
      </c>
      <c r="B134" s="6" t="s">
        <v>80</v>
      </c>
      <c r="C134" s="6" t="s">
        <v>11</v>
      </c>
      <c r="D134" s="6">
        <v>828408.51502788602</v>
      </c>
      <c r="E134" s="6">
        <v>2.6731187850062299</v>
      </c>
    </row>
    <row r="135" spans="1:5" x14ac:dyDescent="0.25">
      <c r="A135" s="6" t="s">
        <v>81</v>
      </c>
      <c r="B135" s="6" t="s">
        <v>82</v>
      </c>
      <c r="C135" s="6" t="s">
        <v>10</v>
      </c>
      <c r="D135" s="6">
        <v>943142.73005827796</v>
      </c>
      <c r="E135" s="6">
        <v>10.1872940407907</v>
      </c>
    </row>
    <row r="136" spans="1:5" x14ac:dyDescent="0.25">
      <c r="A136" s="6" t="s">
        <v>81</v>
      </c>
      <c r="B136" s="6" t="s">
        <v>82</v>
      </c>
      <c r="C136" s="6" t="s">
        <v>11</v>
      </c>
      <c r="D136" s="6">
        <v>1144797.68825986</v>
      </c>
      <c r="E136" s="6">
        <v>1.78642550719263</v>
      </c>
    </row>
    <row r="137" spans="1:5" x14ac:dyDescent="0.25">
      <c r="A137" s="6" t="s">
        <v>83</v>
      </c>
      <c r="B137" s="6" t="s">
        <v>84</v>
      </c>
      <c r="C137" s="6" t="s">
        <v>10</v>
      </c>
      <c r="D137" s="6">
        <v>558506.159157602</v>
      </c>
      <c r="E137" s="6">
        <v>6.4009547297168199</v>
      </c>
    </row>
    <row r="138" spans="1:5" x14ac:dyDescent="0.25">
      <c r="A138" s="6" t="s">
        <v>83</v>
      </c>
      <c r="B138" s="6" t="s">
        <v>84</v>
      </c>
      <c r="C138" s="6" t="s">
        <v>11</v>
      </c>
      <c r="D138" s="6">
        <v>587871.03144106397</v>
      </c>
      <c r="E138" s="6">
        <v>2.5089762350303202</v>
      </c>
    </row>
    <row r="139" spans="1:5" x14ac:dyDescent="0.25">
      <c r="A139" s="6" t="s">
        <v>85</v>
      </c>
      <c r="B139" s="6" t="s">
        <v>86</v>
      </c>
      <c r="C139" s="6" t="s">
        <v>10</v>
      </c>
      <c r="D139" s="6">
        <v>765996.75962145301</v>
      </c>
      <c r="E139" s="6">
        <v>8.2912674676140004</v>
      </c>
    </row>
    <row r="140" spans="1:5" x14ac:dyDescent="0.25">
      <c r="A140" s="6" t="s">
        <v>85</v>
      </c>
      <c r="B140" s="6" t="s">
        <v>86</v>
      </c>
      <c r="C140" s="6" t="s">
        <v>11</v>
      </c>
      <c r="D140" s="6">
        <v>844999.52870942897</v>
      </c>
      <c r="E140" s="6">
        <v>3.4446550726777101</v>
      </c>
    </row>
    <row r="141" spans="1:5" x14ac:dyDescent="0.25">
      <c r="A141" s="6" t="s">
        <v>87</v>
      </c>
      <c r="B141" s="6" t="s">
        <v>88</v>
      </c>
      <c r="C141" s="6" t="s">
        <v>10</v>
      </c>
      <c r="D141" s="6">
        <v>644274.56197907601</v>
      </c>
      <c r="E141" s="6">
        <v>5.6808502677261803</v>
      </c>
    </row>
    <row r="142" spans="1:5" x14ac:dyDescent="0.25">
      <c r="A142" s="6" t="s">
        <v>87</v>
      </c>
      <c r="B142" s="6" t="s">
        <v>88</v>
      </c>
      <c r="C142" s="6" t="s">
        <v>11</v>
      </c>
      <c r="D142" s="6">
        <v>717415.23781423306</v>
      </c>
      <c r="E142" s="6">
        <v>2.5653960323393901</v>
      </c>
    </row>
    <row r="143" spans="1:5" x14ac:dyDescent="0.25">
      <c r="A143" s="6" t="s">
        <v>89</v>
      </c>
      <c r="B143" s="6" t="s">
        <v>90</v>
      </c>
      <c r="C143" s="6" t="s">
        <v>10</v>
      </c>
      <c r="D143" s="6">
        <v>984970.52678385295</v>
      </c>
      <c r="E143" s="6">
        <v>30.032705756507799</v>
      </c>
    </row>
    <row r="144" spans="1:5" x14ac:dyDescent="0.25">
      <c r="A144" s="6" t="s">
        <v>89</v>
      </c>
      <c r="B144" s="6" t="s">
        <v>90</v>
      </c>
      <c r="C144" s="6" t="s">
        <v>11</v>
      </c>
      <c r="D144" s="6">
        <v>670758.49010324304</v>
      </c>
      <c r="E144" s="6">
        <v>4.2660304657748096</v>
      </c>
    </row>
    <row r="145" spans="1:5" x14ac:dyDescent="0.25">
      <c r="A145" s="6" t="s">
        <v>91</v>
      </c>
      <c r="B145" s="6" t="s">
        <v>92</v>
      </c>
      <c r="C145" s="6" t="s">
        <v>10</v>
      </c>
      <c r="D145" s="6">
        <v>418206.64974286902</v>
      </c>
      <c r="E145" s="6">
        <v>5.5278582004901597</v>
      </c>
    </row>
    <row r="146" spans="1:5" x14ac:dyDescent="0.25">
      <c r="A146" s="6" t="s">
        <v>91</v>
      </c>
      <c r="B146" s="6" t="s">
        <v>92</v>
      </c>
      <c r="C146" s="6" t="s">
        <v>11</v>
      </c>
      <c r="D146" s="6">
        <v>492047.14249263098</v>
      </c>
      <c r="E146" s="6">
        <v>1.98771433281636</v>
      </c>
    </row>
    <row r="147" spans="1:5" x14ac:dyDescent="0.25">
      <c r="A147" s="6" t="s">
        <v>93</v>
      </c>
      <c r="B147" s="6" t="s">
        <v>94</v>
      </c>
      <c r="C147" s="6" t="s">
        <v>10</v>
      </c>
      <c r="D147" s="6">
        <v>433736.16737929703</v>
      </c>
      <c r="E147" s="6">
        <v>5.76464623013426</v>
      </c>
    </row>
    <row r="148" spans="1:5" x14ac:dyDescent="0.25">
      <c r="A148" s="6" t="s">
        <v>93</v>
      </c>
      <c r="B148" s="6" t="s">
        <v>94</v>
      </c>
      <c r="C148" s="6" t="s">
        <v>11</v>
      </c>
      <c r="D148" s="6">
        <v>483857.542595868</v>
      </c>
      <c r="E148" s="6">
        <v>1.8485434781243799</v>
      </c>
    </row>
    <row r="149" spans="1:5" x14ac:dyDescent="0.25">
      <c r="A149" t="s">
        <v>984</v>
      </c>
    </row>
    <row r="150" spans="1:5" x14ac:dyDescent="0.25">
      <c r="A150" t="s">
        <v>985</v>
      </c>
    </row>
    <row r="151" spans="1:5" x14ac:dyDescent="0.25">
      <c r="A151" t="s">
        <v>986</v>
      </c>
    </row>
    <row r="152" spans="1:5" x14ac:dyDescent="0.25">
      <c r="A152" t="s">
        <v>987</v>
      </c>
    </row>
    <row r="153" spans="1:5" x14ac:dyDescent="0.25">
      <c r="A153" t="s">
        <v>988</v>
      </c>
    </row>
    <row r="156" spans="1:5" x14ac:dyDescent="0.25">
      <c r="E156" s="7" t="str">
        <f>HYPERLINK("#'Indice'!A1", "Ir al índice")</f>
        <v>Ir al índice</v>
      </c>
    </row>
    <row r="157" spans="1:5" ht="17.25" x14ac:dyDescent="0.3">
      <c r="A157" s="4" t="s">
        <v>479</v>
      </c>
    </row>
    <row r="158" spans="1:5" x14ac:dyDescent="0.25">
      <c r="A158" s="5" t="s">
        <v>4</v>
      </c>
      <c r="B158" s="5" t="s">
        <v>56</v>
      </c>
      <c r="C158" s="5" t="s">
        <v>6</v>
      </c>
      <c r="D158" s="5" t="s">
        <v>433</v>
      </c>
      <c r="E158" s="5" t="s">
        <v>434</v>
      </c>
    </row>
    <row r="159" spans="1:5" x14ac:dyDescent="0.25">
      <c r="A159" s="6" t="s">
        <v>57</v>
      </c>
      <c r="B159" s="6" t="s">
        <v>58</v>
      </c>
      <c r="C159" s="6" t="s">
        <v>10</v>
      </c>
      <c r="D159" s="6">
        <v>876061.77994749404</v>
      </c>
      <c r="E159" s="6">
        <v>8.0575642499108096</v>
      </c>
    </row>
    <row r="160" spans="1:5" x14ac:dyDescent="0.25">
      <c r="A160" s="6" t="s">
        <v>57</v>
      </c>
      <c r="B160" s="6" t="s">
        <v>58</v>
      </c>
      <c r="C160" s="6" t="s">
        <v>11</v>
      </c>
      <c r="D160" s="6">
        <v>1106406.41371736</v>
      </c>
      <c r="E160" s="6">
        <v>1.69994359391566</v>
      </c>
    </row>
    <row r="161" spans="1:5" x14ac:dyDescent="0.25">
      <c r="A161" s="6" t="s">
        <v>59</v>
      </c>
      <c r="B161" s="6" t="s">
        <v>60</v>
      </c>
      <c r="C161" s="6" t="s">
        <v>10</v>
      </c>
      <c r="D161" s="6">
        <v>1365560.3297187199</v>
      </c>
      <c r="E161" s="6">
        <v>7.33120781575973</v>
      </c>
    </row>
    <row r="162" spans="1:5" x14ac:dyDescent="0.25">
      <c r="A162" s="6" t="s">
        <v>59</v>
      </c>
      <c r="B162" s="6" t="s">
        <v>60</v>
      </c>
      <c r="C162" s="6" t="s">
        <v>11</v>
      </c>
      <c r="D162" s="6">
        <v>1332002.5467944599</v>
      </c>
      <c r="E162" s="6">
        <v>3.18057155409124</v>
      </c>
    </row>
    <row r="163" spans="1:5" x14ac:dyDescent="0.25">
      <c r="A163" s="6" t="s">
        <v>61</v>
      </c>
      <c r="B163" s="6" t="s">
        <v>62</v>
      </c>
      <c r="C163" s="6" t="s">
        <v>10</v>
      </c>
      <c r="D163" s="6">
        <v>503441.772898897</v>
      </c>
      <c r="E163" s="6">
        <v>7.74114771543708</v>
      </c>
    </row>
    <row r="164" spans="1:5" x14ac:dyDescent="0.25">
      <c r="A164" s="6" t="s">
        <v>61</v>
      </c>
      <c r="B164" s="6" t="s">
        <v>62</v>
      </c>
      <c r="C164" s="6" t="s">
        <v>11</v>
      </c>
      <c r="D164" s="6">
        <v>655737.75219425</v>
      </c>
      <c r="E164" s="6">
        <v>3.0361420164448498</v>
      </c>
    </row>
    <row r="165" spans="1:5" x14ac:dyDescent="0.25">
      <c r="A165" s="6" t="s">
        <v>63</v>
      </c>
      <c r="B165" s="6" t="s">
        <v>64</v>
      </c>
      <c r="C165" s="6" t="s">
        <v>10</v>
      </c>
      <c r="D165" s="6">
        <v>458856.25287647301</v>
      </c>
      <c r="E165" s="6">
        <v>5.6648718643600899</v>
      </c>
    </row>
    <row r="166" spans="1:5" x14ac:dyDescent="0.25">
      <c r="A166" s="6" t="s">
        <v>63</v>
      </c>
      <c r="B166" s="6" t="s">
        <v>64</v>
      </c>
      <c r="C166" s="6" t="s">
        <v>11</v>
      </c>
      <c r="D166" s="6">
        <v>494659.01116635703</v>
      </c>
      <c r="E166" s="6">
        <v>1.60579615729017</v>
      </c>
    </row>
    <row r="167" spans="1:5" x14ac:dyDescent="0.25">
      <c r="A167" s="6" t="s">
        <v>65</v>
      </c>
      <c r="B167" s="6" t="s">
        <v>66</v>
      </c>
      <c r="C167" s="6" t="s">
        <v>10</v>
      </c>
      <c r="D167" s="6">
        <v>425049.15422268998</v>
      </c>
      <c r="E167" s="6">
        <v>5.1718570637842403</v>
      </c>
    </row>
    <row r="168" spans="1:5" x14ac:dyDescent="0.25">
      <c r="A168" s="6" t="s">
        <v>65</v>
      </c>
      <c r="B168" s="6" t="s">
        <v>66</v>
      </c>
      <c r="C168" s="6" t="s">
        <v>11</v>
      </c>
      <c r="D168" s="6">
        <v>481145.45349238301</v>
      </c>
      <c r="E168" s="6">
        <v>1.9769328610515899</v>
      </c>
    </row>
    <row r="169" spans="1:5" x14ac:dyDescent="0.25">
      <c r="A169" s="6" t="s">
        <v>67</v>
      </c>
      <c r="B169" s="6" t="s">
        <v>68</v>
      </c>
      <c r="C169" s="6" t="s">
        <v>10</v>
      </c>
      <c r="D169" s="6">
        <v>457198.43996509898</v>
      </c>
      <c r="E169" s="6">
        <v>6.2645748380338704</v>
      </c>
    </row>
    <row r="170" spans="1:5" x14ac:dyDescent="0.25">
      <c r="A170" s="6" t="s">
        <v>67</v>
      </c>
      <c r="B170" s="6" t="s">
        <v>68</v>
      </c>
      <c r="C170" s="6" t="s">
        <v>11</v>
      </c>
      <c r="D170" s="6">
        <v>506482.97634046403</v>
      </c>
      <c r="E170" s="6">
        <v>3.01895920261006</v>
      </c>
    </row>
    <row r="171" spans="1:5" x14ac:dyDescent="0.25">
      <c r="A171" s="6" t="s">
        <v>69</v>
      </c>
      <c r="B171" s="6" t="s">
        <v>70</v>
      </c>
      <c r="C171" s="6" t="s">
        <v>10</v>
      </c>
      <c r="D171" s="6">
        <v>490570.26566216099</v>
      </c>
      <c r="E171" s="6">
        <v>10.571769117300899</v>
      </c>
    </row>
    <row r="172" spans="1:5" x14ac:dyDescent="0.25">
      <c r="A172" s="6" t="s">
        <v>69</v>
      </c>
      <c r="B172" s="6" t="s">
        <v>70</v>
      </c>
      <c r="C172" s="6" t="s">
        <v>11</v>
      </c>
      <c r="D172" s="6">
        <v>469818.28688291798</v>
      </c>
      <c r="E172" s="6">
        <v>1.5530037734786299</v>
      </c>
    </row>
    <row r="173" spans="1:5" x14ac:dyDescent="0.25">
      <c r="A173" s="6" t="s">
        <v>71</v>
      </c>
      <c r="B173" s="6" t="s">
        <v>72</v>
      </c>
      <c r="C173" s="6" t="s">
        <v>10</v>
      </c>
      <c r="D173" s="6">
        <v>565485.63442811696</v>
      </c>
      <c r="E173" s="6">
        <v>4.64177862834525</v>
      </c>
    </row>
    <row r="174" spans="1:5" x14ac:dyDescent="0.25">
      <c r="A174" s="6" t="s">
        <v>71</v>
      </c>
      <c r="B174" s="6" t="s">
        <v>72</v>
      </c>
      <c r="C174" s="6" t="s">
        <v>11</v>
      </c>
      <c r="D174" s="6">
        <v>665820.102087687</v>
      </c>
      <c r="E174" s="6">
        <v>1.69076081438734</v>
      </c>
    </row>
    <row r="175" spans="1:5" x14ac:dyDescent="0.25">
      <c r="A175" s="6" t="s">
        <v>73</v>
      </c>
      <c r="B175" s="6" t="s">
        <v>74</v>
      </c>
      <c r="C175" s="6" t="s">
        <v>10</v>
      </c>
      <c r="D175" s="6">
        <v>789884.49763779296</v>
      </c>
      <c r="E175" s="6">
        <v>7.7606634431628896</v>
      </c>
    </row>
    <row r="176" spans="1:5" x14ac:dyDescent="0.25">
      <c r="A176" s="6" t="s">
        <v>73</v>
      </c>
      <c r="B176" s="6" t="s">
        <v>74</v>
      </c>
      <c r="C176" s="6" t="s">
        <v>11</v>
      </c>
      <c r="D176" s="6">
        <v>784369.34690926201</v>
      </c>
      <c r="E176" s="6">
        <v>1.7652724959975299</v>
      </c>
    </row>
    <row r="177" spans="1:5" x14ac:dyDescent="0.25">
      <c r="A177" s="6" t="s">
        <v>75</v>
      </c>
      <c r="B177" s="6" t="s">
        <v>76</v>
      </c>
      <c r="C177" s="6" t="s">
        <v>10</v>
      </c>
      <c r="D177" s="6">
        <v>628347.765452864</v>
      </c>
      <c r="E177" s="6">
        <v>4.6007680013405601</v>
      </c>
    </row>
    <row r="178" spans="1:5" x14ac:dyDescent="0.25">
      <c r="A178" s="6" t="s">
        <v>75</v>
      </c>
      <c r="B178" s="6" t="s">
        <v>76</v>
      </c>
      <c r="C178" s="6" t="s">
        <v>11</v>
      </c>
      <c r="D178" s="6">
        <v>690649.102648473</v>
      </c>
      <c r="E178" s="6">
        <v>1.6302089546892999</v>
      </c>
    </row>
    <row r="179" spans="1:5" x14ac:dyDescent="0.25">
      <c r="A179" s="6" t="s">
        <v>77</v>
      </c>
      <c r="B179" s="6" t="s">
        <v>78</v>
      </c>
      <c r="C179" s="6" t="s">
        <v>10</v>
      </c>
      <c r="D179" s="6">
        <v>734353.28731799196</v>
      </c>
      <c r="E179" s="6">
        <v>4.6706764866100396</v>
      </c>
    </row>
    <row r="180" spans="1:5" x14ac:dyDescent="0.25">
      <c r="A180" s="6" t="s">
        <v>77</v>
      </c>
      <c r="B180" s="6" t="s">
        <v>78</v>
      </c>
      <c r="C180" s="6" t="s">
        <v>11</v>
      </c>
      <c r="D180" s="6">
        <v>849248.39190455899</v>
      </c>
      <c r="E180" s="6">
        <v>1.3227687969714099</v>
      </c>
    </row>
    <row r="181" spans="1:5" x14ac:dyDescent="0.25">
      <c r="A181" s="6" t="s">
        <v>79</v>
      </c>
      <c r="B181" s="6" t="s">
        <v>80</v>
      </c>
      <c r="C181" s="6" t="s">
        <v>10</v>
      </c>
      <c r="D181" s="6">
        <v>773414.34218533197</v>
      </c>
      <c r="E181" s="6">
        <v>9.5300373085986401</v>
      </c>
    </row>
    <row r="182" spans="1:5" x14ac:dyDescent="0.25">
      <c r="A182" s="6" t="s">
        <v>79</v>
      </c>
      <c r="B182" s="6" t="s">
        <v>80</v>
      </c>
      <c r="C182" s="6" t="s">
        <v>11</v>
      </c>
      <c r="D182" s="6">
        <v>828408.51502788602</v>
      </c>
      <c r="E182" s="6">
        <v>2.6731187850062299</v>
      </c>
    </row>
    <row r="183" spans="1:5" x14ac:dyDescent="0.25">
      <c r="A183" s="6" t="s">
        <v>81</v>
      </c>
      <c r="B183" s="6" t="s">
        <v>82</v>
      </c>
      <c r="C183" s="6" t="s">
        <v>10</v>
      </c>
      <c r="D183" s="6">
        <v>943142.73005827796</v>
      </c>
      <c r="E183" s="6">
        <v>10.1872940407907</v>
      </c>
    </row>
    <row r="184" spans="1:5" x14ac:dyDescent="0.25">
      <c r="A184" s="6" t="s">
        <v>81</v>
      </c>
      <c r="B184" s="6" t="s">
        <v>82</v>
      </c>
      <c r="C184" s="6" t="s">
        <v>11</v>
      </c>
      <c r="D184" s="6">
        <v>1144797.68825986</v>
      </c>
      <c r="E184" s="6">
        <v>1.78642550719263</v>
      </c>
    </row>
    <row r="185" spans="1:5" x14ac:dyDescent="0.25">
      <c r="A185" s="6" t="s">
        <v>83</v>
      </c>
      <c r="B185" s="6" t="s">
        <v>84</v>
      </c>
      <c r="C185" s="6" t="s">
        <v>10</v>
      </c>
      <c r="D185" s="6">
        <v>558506.159157602</v>
      </c>
      <c r="E185" s="6">
        <v>6.4009547297168199</v>
      </c>
    </row>
    <row r="186" spans="1:5" x14ac:dyDescent="0.25">
      <c r="A186" s="6" t="s">
        <v>83</v>
      </c>
      <c r="B186" s="6" t="s">
        <v>84</v>
      </c>
      <c r="C186" s="6" t="s">
        <v>11</v>
      </c>
      <c r="D186" s="6">
        <v>587871.03144106397</v>
      </c>
      <c r="E186" s="6">
        <v>2.5089762350303202</v>
      </c>
    </row>
    <row r="187" spans="1:5" x14ac:dyDescent="0.25">
      <c r="A187" s="6" t="s">
        <v>85</v>
      </c>
      <c r="B187" s="6" t="s">
        <v>86</v>
      </c>
      <c r="C187" s="6" t="s">
        <v>10</v>
      </c>
      <c r="D187" s="6">
        <v>765996.75962145301</v>
      </c>
      <c r="E187" s="6">
        <v>8.2912674676140004</v>
      </c>
    </row>
    <row r="188" spans="1:5" x14ac:dyDescent="0.25">
      <c r="A188" s="6" t="s">
        <v>85</v>
      </c>
      <c r="B188" s="6" t="s">
        <v>86</v>
      </c>
      <c r="C188" s="6" t="s">
        <v>11</v>
      </c>
      <c r="D188" s="6">
        <v>844999.52870942897</v>
      </c>
      <c r="E188" s="6">
        <v>3.4446550726777101</v>
      </c>
    </row>
    <row r="189" spans="1:5" x14ac:dyDescent="0.25">
      <c r="A189" s="6" t="s">
        <v>87</v>
      </c>
      <c r="B189" s="6" t="s">
        <v>88</v>
      </c>
      <c r="C189" s="6" t="s">
        <v>10</v>
      </c>
      <c r="D189" s="6">
        <v>644274.56197907601</v>
      </c>
      <c r="E189" s="6">
        <v>5.6808502677261803</v>
      </c>
    </row>
    <row r="190" spans="1:5" x14ac:dyDescent="0.25">
      <c r="A190" s="6" t="s">
        <v>87</v>
      </c>
      <c r="B190" s="6" t="s">
        <v>88</v>
      </c>
      <c r="C190" s="6" t="s">
        <v>11</v>
      </c>
      <c r="D190" s="6">
        <v>717415.23781423306</v>
      </c>
      <c r="E190" s="6">
        <v>2.5653960323393901</v>
      </c>
    </row>
    <row r="191" spans="1:5" x14ac:dyDescent="0.25">
      <c r="A191" s="6" t="s">
        <v>89</v>
      </c>
      <c r="B191" s="6" t="s">
        <v>90</v>
      </c>
      <c r="C191" s="6" t="s">
        <v>10</v>
      </c>
      <c r="D191" s="6">
        <v>984970.52678385295</v>
      </c>
      <c r="E191" s="6">
        <v>30.032705756507799</v>
      </c>
    </row>
    <row r="192" spans="1:5" x14ac:dyDescent="0.25">
      <c r="A192" s="6" t="s">
        <v>89</v>
      </c>
      <c r="B192" s="6" t="s">
        <v>90</v>
      </c>
      <c r="C192" s="6" t="s">
        <v>11</v>
      </c>
      <c r="D192" s="6">
        <v>670758.49010324304</v>
      </c>
      <c r="E192" s="6">
        <v>4.2660304657748096</v>
      </c>
    </row>
    <row r="193" spans="1:5" x14ac:dyDescent="0.25">
      <c r="A193" s="6" t="s">
        <v>91</v>
      </c>
      <c r="B193" s="6" t="s">
        <v>92</v>
      </c>
      <c r="C193" s="6" t="s">
        <v>10</v>
      </c>
      <c r="D193" s="6">
        <v>418206.64974286902</v>
      </c>
      <c r="E193" s="6">
        <v>5.5278582004901597</v>
      </c>
    </row>
    <row r="194" spans="1:5" x14ac:dyDescent="0.25">
      <c r="A194" s="6" t="s">
        <v>91</v>
      </c>
      <c r="B194" s="6" t="s">
        <v>92</v>
      </c>
      <c r="C194" s="6" t="s">
        <v>11</v>
      </c>
      <c r="D194" s="6">
        <v>492047.14249263098</v>
      </c>
      <c r="E194" s="6">
        <v>1.98771433281636</v>
      </c>
    </row>
    <row r="195" spans="1:5" x14ac:dyDescent="0.25">
      <c r="A195" s="6" t="s">
        <v>93</v>
      </c>
      <c r="B195" s="6" t="s">
        <v>94</v>
      </c>
      <c r="C195" s="6" t="s">
        <v>10</v>
      </c>
      <c r="D195" s="6">
        <v>433736.16737929703</v>
      </c>
      <c r="E195" s="6">
        <v>5.76464623013426</v>
      </c>
    </row>
    <row r="196" spans="1:5" x14ac:dyDescent="0.25">
      <c r="A196" s="6" t="s">
        <v>93</v>
      </c>
      <c r="B196" s="6" t="s">
        <v>94</v>
      </c>
      <c r="C196" s="6" t="s">
        <v>11</v>
      </c>
      <c r="D196" s="6">
        <v>483857.542595868</v>
      </c>
      <c r="E196" s="6">
        <v>1.8485434781243799</v>
      </c>
    </row>
    <row r="197" spans="1:5" x14ac:dyDescent="0.25">
      <c r="A197" t="s">
        <v>984</v>
      </c>
    </row>
    <row r="198" spans="1:5" x14ac:dyDescent="0.25">
      <c r="A198" t="s">
        <v>985</v>
      </c>
    </row>
    <row r="199" spans="1:5" x14ac:dyDescent="0.25">
      <c r="A199" t="s">
        <v>986</v>
      </c>
    </row>
    <row r="200" spans="1:5" x14ac:dyDescent="0.25">
      <c r="A200" t="s">
        <v>987</v>
      </c>
    </row>
    <row r="201" spans="1:5" x14ac:dyDescent="0.25">
      <c r="A201" t="s">
        <v>988</v>
      </c>
    </row>
    <row r="204" spans="1:5" x14ac:dyDescent="0.25">
      <c r="E204" s="7" t="str">
        <f>HYPERLINK("#'Indice'!A1", "Ir al índice")</f>
        <v>Ir al índice</v>
      </c>
    </row>
    <row r="205" spans="1:5" ht="17.25" x14ac:dyDescent="0.3">
      <c r="A205" s="4" t="s">
        <v>480</v>
      </c>
    </row>
    <row r="206" spans="1:5" x14ac:dyDescent="0.25">
      <c r="A206" s="5" t="s">
        <v>4</v>
      </c>
      <c r="B206" s="5" t="s">
        <v>97</v>
      </c>
      <c r="C206" s="5" t="s">
        <v>6</v>
      </c>
      <c r="D206" s="5" t="s">
        <v>433</v>
      </c>
      <c r="E206" s="5" t="s">
        <v>434</v>
      </c>
    </row>
    <row r="207" spans="1:5" x14ac:dyDescent="0.25">
      <c r="A207" s="6" t="s">
        <v>73</v>
      </c>
      <c r="B207" s="6" t="s">
        <v>98</v>
      </c>
      <c r="C207" s="6" t="s">
        <v>10</v>
      </c>
      <c r="D207" s="6">
        <v>626477.28469971498</v>
      </c>
      <c r="E207" s="6">
        <v>14.716863824363999</v>
      </c>
    </row>
    <row r="208" spans="1:5" x14ac:dyDescent="0.25">
      <c r="A208" s="6" t="s">
        <v>73</v>
      </c>
      <c r="B208" s="6" t="s">
        <v>98</v>
      </c>
      <c r="C208" s="6" t="s">
        <v>11</v>
      </c>
      <c r="D208" s="6">
        <v>622385.10812225298</v>
      </c>
      <c r="E208" s="6">
        <v>4.8645764602134802</v>
      </c>
    </row>
    <row r="209" spans="1:5" x14ac:dyDescent="0.25">
      <c r="A209" s="6" t="s">
        <v>77</v>
      </c>
      <c r="B209" s="6" t="s">
        <v>99</v>
      </c>
      <c r="C209" s="6" t="s">
        <v>10</v>
      </c>
      <c r="D209" s="6">
        <v>326245.66659665201</v>
      </c>
      <c r="E209" s="6">
        <v>14.9622697631713</v>
      </c>
    </row>
    <row r="210" spans="1:5" x14ac:dyDescent="0.25">
      <c r="A210" s="6" t="s">
        <v>77</v>
      </c>
      <c r="B210" s="6" t="s">
        <v>99</v>
      </c>
      <c r="C210" s="6" t="s">
        <v>11</v>
      </c>
      <c r="D210" s="6">
        <v>533997.80932846898</v>
      </c>
      <c r="E210" s="6">
        <v>5.9415797398130499</v>
      </c>
    </row>
    <row r="211" spans="1:5" x14ac:dyDescent="0.25">
      <c r="A211" s="6" t="s">
        <v>79</v>
      </c>
      <c r="B211" s="6" t="s">
        <v>100</v>
      </c>
      <c r="C211" s="6" t="s">
        <v>10</v>
      </c>
      <c r="D211" s="6">
        <v>692686.73249542795</v>
      </c>
      <c r="E211" s="6">
        <v>15.2689606492359</v>
      </c>
    </row>
    <row r="212" spans="1:5" x14ac:dyDescent="0.25">
      <c r="A212" s="6" t="s">
        <v>79</v>
      </c>
      <c r="B212" s="6" t="s">
        <v>100</v>
      </c>
      <c r="C212" s="6" t="s">
        <v>11</v>
      </c>
      <c r="D212" s="6">
        <v>1020252.70067384</v>
      </c>
      <c r="E212" s="6">
        <v>4.4312033755898304</v>
      </c>
    </row>
    <row r="213" spans="1:5" x14ac:dyDescent="0.25">
      <c r="A213" s="6" t="s">
        <v>81</v>
      </c>
      <c r="B213" s="6" t="s">
        <v>101</v>
      </c>
      <c r="C213" s="6" t="s">
        <v>10</v>
      </c>
      <c r="D213" s="6">
        <v>846646.30524212203</v>
      </c>
      <c r="E213" s="6">
        <v>13.8870050275648</v>
      </c>
    </row>
    <row r="214" spans="1:5" x14ac:dyDescent="0.25">
      <c r="A214" s="6" t="s">
        <v>81</v>
      </c>
      <c r="B214" s="6" t="s">
        <v>101</v>
      </c>
      <c r="C214" s="6" t="s">
        <v>11</v>
      </c>
      <c r="D214" s="6">
        <v>1186315.0057999501</v>
      </c>
      <c r="E214" s="6">
        <v>3.7878609551818299</v>
      </c>
    </row>
    <row r="215" spans="1:5" x14ac:dyDescent="0.25">
      <c r="A215" s="6" t="s">
        <v>83</v>
      </c>
      <c r="B215" s="6" t="s">
        <v>102</v>
      </c>
      <c r="C215" s="6" t="s">
        <v>10</v>
      </c>
      <c r="D215" s="6">
        <v>1309985.3250579201</v>
      </c>
      <c r="E215" s="6">
        <v>25.9130210811125</v>
      </c>
    </row>
    <row r="216" spans="1:5" x14ac:dyDescent="0.25">
      <c r="A216" s="6" t="s">
        <v>83</v>
      </c>
      <c r="B216" s="6" t="s">
        <v>102</v>
      </c>
      <c r="C216" s="6" t="s">
        <v>11</v>
      </c>
      <c r="D216" s="6">
        <v>1635616.3441314399</v>
      </c>
      <c r="E216" s="6">
        <v>4.3615173707556698</v>
      </c>
    </row>
    <row r="217" spans="1:5" x14ac:dyDescent="0.25">
      <c r="A217" s="6" t="s">
        <v>91</v>
      </c>
      <c r="B217" s="6" t="s">
        <v>103</v>
      </c>
      <c r="C217" s="6" t="s">
        <v>10</v>
      </c>
      <c r="D217" s="6">
        <v>934315.61568117805</v>
      </c>
      <c r="E217" s="6">
        <v>9.3993621460905494</v>
      </c>
    </row>
    <row r="218" spans="1:5" x14ac:dyDescent="0.25">
      <c r="A218" s="6" t="s">
        <v>91</v>
      </c>
      <c r="B218" s="6" t="s">
        <v>103</v>
      </c>
      <c r="C218" s="6" t="s">
        <v>11</v>
      </c>
      <c r="D218" s="6">
        <v>935626.66684520303</v>
      </c>
      <c r="E218" s="6">
        <v>3.04268230186918</v>
      </c>
    </row>
    <row r="219" spans="1:5" x14ac:dyDescent="0.25">
      <c r="A219" s="6" t="s">
        <v>93</v>
      </c>
      <c r="B219" s="6" t="s">
        <v>104</v>
      </c>
      <c r="C219" s="6" t="s">
        <v>10</v>
      </c>
      <c r="D219" s="6">
        <v>778138.86231283203</v>
      </c>
      <c r="E219" s="6">
        <v>14.1959728119513</v>
      </c>
    </row>
    <row r="220" spans="1:5" x14ac:dyDescent="0.25">
      <c r="A220" s="6" t="s">
        <v>93</v>
      </c>
      <c r="B220" s="6" t="s">
        <v>104</v>
      </c>
      <c r="C220" s="6" t="s">
        <v>11</v>
      </c>
      <c r="D220" s="6">
        <v>1094314.59980363</v>
      </c>
      <c r="E220" s="6">
        <v>4.5189054486090798</v>
      </c>
    </row>
    <row r="221" spans="1:5" x14ac:dyDescent="0.25">
      <c r="A221" s="6" t="s">
        <v>95</v>
      </c>
      <c r="B221" s="6" t="s">
        <v>105</v>
      </c>
      <c r="C221" s="6" t="s">
        <v>10</v>
      </c>
      <c r="D221" s="6">
        <v>1049548.6096789399</v>
      </c>
      <c r="E221" s="6">
        <v>15.914987339572701</v>
      </c>
    </row>
    <row r="222" spans="1:5" x14ac:dyDescent="0.25">
      <c r="A222" s="6" t="s">
        <v>95</v>
      </c>
      <c r="B222" s="6" t="s">
        <v>105</v>
      </c>
      <c r="C222" s="6" t="s">
        <v>11</v>
      </c>
      <c r="D222" s="6">
        <v>1456901.79363894</v>
      </c>
      <c r="E222" s="6">
        <v>3.09991649872312</v>
      </c>
    </row>
    <row r="223" spans="1:5" x14ac:dyDescent="0.25">
      <c r="A223" s="6" t="s">
        <v>106</v>
      </c>
      <c r="B223" s="6" t="s">
        <v>107</v>
      </c>
      <c r="C223" s="6" t="s">
        <v>10</v>
      </c>
      <c r="D223" s="6">
        <v>1085544.6207099</v>
      </c>
      <c r="E223" s="6">
        <v>12.075772113200699</v>
      </c>
    </row>
    <row r="224" spans="1:5" x14ac:dyDescent="0.25">
      <c r="A224" s="6" t="s">
        <v>106</v>
      </c>
      <c r="B224" s="6" t="s">
        <v>107</v>
      </c>
      <c r="C224" s="6" t="s">
        <v>11</v>
      </c>
      <c r="D224" s="6">
        <v>992040.75217440701</v>
      </c>
      <c r="E224" s="6">
        <v>4.1718106813732101</v>
      </c>
    </row>
    <row r="225" spans="1:5" x14ac:dyDescent="0.25">
      <c r="A225" s="6" t="s">
        <v>108</v>
      </c>
      <c r="B225" s="6" t="s">
        <v>109</v>
      </c>
      <c r="C225" s="6" t="s">
        <v>10</v>
      </c>
      <c r="D225" s="6">
        <v>920754.86001756298</v>
      </c>
      <c r="E225" s="6">
        <v>12.618804520095299</v>
      </c>
    </row>
    <row r="226" spans="1:5" x14ac:dyDescent="0.25">
      <c r="A226" s="6" t="s">
        <v>108</v>
      </c>
      <c r="B226" s="6" t="s">
        <v>109</v>
      </c>
      <c r="C226" s="6" t="s">
        <v>11</v>
      </c>
      <c r="D226" s="6">
        <v>1403359.85807037</v>
      </c>
      <c r="E226" s="6">
        <v>5.0971081319243297</v>
      </c>
    </row>
    <row r="227" spans="1:5" x14ac:dyDescent="0.25">
      <c r="A227" s="6" t="s">
        <v>110</v>
      </c>
      <c r="B227" s="6" t="s">
        <v>111</v>
      </c>
      <c r="C227" s="6" t="s">
        <v>10</v>
      </c>
      <c r="D227" s="6">
        <v>886057.88178135594</v>
      </c>
      <c r="E227" s="6">
        <v>11.0006755258349</v>
      </c>
    </row>
    <row r="228" spans="1:5" x14ac:dyDescent="0.25">
      <c r="A228" s="6" t="s">
        <v>110</v>
      </c>
      <c r="B228" s="6" t="s">
        <v>111</v>
      </c>
      <c r="C228" s="6" t="s">
        <v>11</v>
      </c>
      <c r="D228" s="6">
        <v>1371355.2417043501</v>
      </c>
      <c r="E228" s="6">
        <v>4.9261346200839897</v>
      </c>
    </row>
    <row r="229" spans="1:5" x14ac:dyDescent="0.25">
      <c r="A229" s="6" t="s">
        <v>112</v>
      </c>
      <c r="B229" s="6" t="s">
        <v>113</v>
      </c>
      <c r="C229" s="6" t="s">
        <v>10</v>
      </c>
      <c r="D229" s="6">
        <v>1366289.78020662</v>
      </c>
      <c r="E229" s="6">
        <v>8.1501966364393592</v>
      </c>
    </row>
    <row r="230" spans="1:5" x14ac:dyDescent="0.25">
      <c r="A230" s="6" t="s">
        <v>112</v>
      </c>
      <c r="B230" s="6" t="s">
        <v>113</v>
      </c>
      <c r="C230" s="6" t="s">
        <v>11</v>
      </c>
      <c r="D230" s="6">
        <v>1230945.53472148</v>
      </c>
      <c r="E230" s="6">
        <v>4.8678419104279902</v>
      </c>
    </row>
    <row r="231" spans="1:5" x14ac:dyDescent="0.25">
      <c r="A231" s="6" t="s">
        <v>114</v>
      </c>
      <c r="B231" s="6" t="s">
        <v>115</v>
      </c>
      <c r="C231" s="6" t="s">
        <v>10</v>
      </c>
      <c r="D231" s="6">
        <v>601316.31237521104</v>
      </c>
      <c r="E231" s="6">
        <v>10.8898798550115</v>
      </c>
    </row>
    <row r="232" spans="1:5" x14ac:dyDescent="0.25">
      <c r="A232" s="6" t="s">
        <v>114</v>
      </c>
      <c r="B232" s="6" t="s">
        <v>115</v>
      </c>
      <c r="C232" s="6" t="s">
        <v>11</v>
      </c>
      <c r="D232" s="6">
        <v>744308.67017369904</v>
      </c>
      <c r="E232" s="6">
        <v>5.1944557987682902</v>
      </c>
    </row>
    <row r="233" spans="1:5" x14ac:dyDescent="0.25">
      <c r="A233" s="6" t="s">
        <v>116</v>
      </c>
      <c r="B233" s="6" t="s">
        <v>117</v>
      </c>
      <c r="C233" s="6" t="s">
        <v>10</v>
      </c>
      <c r="D233" s="6">
        <v>623556.81459637696</v>
      </c>
      <c r="E233" s="6">
        <v>13.9806901233137</v>
      </c>
    </row>
    <row r="234" spans="1:5" x14ac:dyDescent="0.25">
      <c r="A234" s="6" t="s">
        <v>116</v>
      </c>
      <c r="B234" s="6" t="s">
        <v>117</v>
      </c>
      <c r="C234" s="6" t="s">
        <v>11</v>
      </c>
      <c r="D234" s="6">
        <v>779420.93032126303</v>
      </c>
      <c r="E234" s="6">
        <v>3.8835272666180001</v>
      </c>
    </row>
    <row r="235" spans="1:5" x14ac:dyDescent="0.25">
      <c r="A235" s="6" t="s">
        <v>118</v>
      </c>
      <c r="B235" s="6" t="s">
        <v>119</v>
      </c>
      <c r="C235" s="6" t="s">
        <v>10</v>
      </c>
      <c r="D235" s="6">
        <v>567645.62083469005</v>
      </c>
      <c r="E235" s="6">
        <v>11.5567374396212</v>
      </c>
    </row>
    <row r="236" spans="1:5" x14ac:dyDescent="0.25">
      <c r="A236" s="6" t="s">
        <v>118</v>
      </c>
      <c r="B236" s="6" t="s">
        <v>119</v>
      </c>
      <c r="C236" s="6" t="s">
        <v>11</v>
      </c>
      <c r="D236" s="6">
        <v>580486.36242431402</v>
      </c>
      <c r="E236" s="6">
        <v>3.3186765166602799</v>
      </c>
    </row>
    <row r="237" spans="1:5" x14ac:dyDescent="0.25">
      <c r="A237" s="6" t="s">
        <v>120</v>
      </c>
      <c r="B237" s="6" t="s">
        <v>121</v>
      </c>
      <c r="C237" s="6" t="s">
        <v>10</v>
      </c>
      <c r="D237" s="6">
        <v>598770.044853303</v>
      </c>
      <c r="E237" s="6">
        <v>11.478218938634001</v>
      </c>
    </row>
    <row r="238" spans="1:5" x14ac:dyDescent="0.25">
      <c r="A238" s="6" t="s">
        <v>120</v>
      </c>
      <c r="B238" s="6" t="s">
        <v>121</v>
      </c>
      <c r="C238" s="6" t="s">
        <v>11</v>
      </c>
      <c r="D238" s="6">
        <v>574916.49790435203</v>
      </c>
      <c r="E238" s="6">
        <v>3.5270059179483502</v>
      </c>
    </row>
    <row r="239" spans="1:5" x14ac:dyDescent="0.25">
      <c r="A239" s="6" t="s">
        <v>122</v>
      </c>
      <c r="B239" s="6" t="s">
        <v>123</v>
      </c>
      <c r="C239" s="6" t="s">
        <v>10</v>
      </c>
      <c r="D239" s="6">
        <v>522286.895400326</v>
      </c>
      <c r="E239" s="6">
        <v>10.244831082743101</v>
      </c>
    </row>
    <row r="240" spans="1:5" x14ac:dyDescent="0.25">
      <c r="A240" s="6" t="s">
        <v>122</v>
      </c>
      <c r="B240" s="6" t="s">
        <v>123</v>
      </c>
      <c r="C240" s="6" t="s">
        <v>11</v>
      </c>
      <c r="D240" s="6">
        <v>662721.37730470905</v>
      </c>
      <c r="E240" s="6">
        <v>3.4241966314182299</v>
      </c>
    </row>
    <row r="241" spans="1:5" x14ac:dyDescent="0.25">
      <c r="A241" s="6" t="s">
        <v>124</v>
      </c>
      <c r="B241" s="6" t="s">
        <v>125</v>
      </c>
      <c r="C241" s="6" t="s">
        <v>10</v>
      </c>
      <c r="D241" s="6">
        <v>438354.54885724699</v>
      </c>
      <c r="E241" s="6">
        <v>11.0128654896212</v>
      </c>
    </row>
    <row r="242" spans="1:5" x14ac:dyDescent="0.25">
      <c r="A242" s="6" t="s">
        <v>124</v>
      </c>
      <c r="B242" s="6" t="s">
        <v>125</v>
      </c>
      <c r="C242" s="6" t="s">
        <v>11</v>
      </c>
      <c r="D242" s="6">
        <v>469038.69931486697</v>
      </c>
      <c r="E242" s="6">
        <v>2.9443043977865102</v>
      </c>
    </row>
    <row r="243" spans="1:5" x14ac:dyDescent="0.25">
      <c r="A243" s="6" t="s">
        <v>126</v>
      </c>
      <c r="B243" s="6" t="s">
        <v>127</v>
      </c>
      <c r="C243" s="6" t="s">
        <v>10</v>
      </c>
      <c r="D243" s="6">
        <v>560056.140165705</v>
      </c>
      <c r="E243" s="6">
        <v>18.50936175667</v>
      </c>
    </row>
    <row r="244" spans="1:5" x14ac:dyDescent="0.25">
      <c r="A244" s="6" t="s">
        <v>126</v>
      </c>
      <c r="B244" s="6" t="s">
        <v>127</v>
      </c>
      <c r="C244" s="6" t="s">
        <v>11</v>
      </c>
      <c r="D244" s="6">
        <v>598093.11913229304</v>
      </c>
      <c r="E244" s="6">
        <v>3.96811254053075</v>
      </c>
    </row>
    <row r="245" spans="1:5" x14ac:dyDescent="0.25">
      <c r="A245" s="6" t="s">
        <v>128</v>
      </c>
      <c r="B245" s="6" t="s">
        <v>129</v>
      </c>
      <c r="C245" s="6" t="s">
        <v>10</v>
      </c>
      <c r="D245" s="6">
        <v>599494.42422358994</v>
      </c>
      <c r="E245" s="6">
        <v>10.8065280883271</v>
      </c>
    </row>
    <row r="246" spans="1:5" x14ac:dyDescent="0.25">
      <c r="A246" s="6" t="s">
        <v>128</v>
      </c>
      <c r="B246" s="6" t="s">
        <v>129</v>
      </c>
      <c r="C246" s="6" t="s">
        <v>11</v>
      </c>
      <c r="D246" s="6">
        <v>542559.55869596603</v>
      </c>
      <c r="E246" s="6">
        <v>3.8087413515161401</v>
      </c>
    </row>
    <row r="247" spans="1:5" x14ac:dyDescent="0.25">
      <c r="A247" s="6" t="s">
        <v>130</v>
      </c>
      <c r="B247" s="6" t="s">
        <v>131</v>
      </c>
      <c r="C247" s="6" t="s">
        <v>10</v>
      </c>
      <c r="D247" s="6">
        <v>799523.60686226399</v>
      </c>
      <c r="E247" s="6">
        <v>18.429516328607999</v>
      </c>
    </row>
    <row r="248" spans="1:5" x14ac:dyDescent="0.25">
      <c r="A248" s="6" t="s">
        <v>130</v>
      </c>
      <c r="B248" s="6" t="s">
        <v>131</v>
      </c>
      <c r="C248" s="6" t="s">
        <v>11</v>
      </c>
      <c r="D248" s="6">
        <v>781404.23888517404</v>
      </c>
      <c r="E248" s="6">
        <v>4.1060870836776697</v>
      </c>
    </row>
    <row r="249" spans="1:5" x14ac:dyDescent="0.25">
      <c r="A249" s="6" t="s">
        <v>132</v>
      </c>
      <c r="B249" s="6" t="s">
        <v>133</v>
      </c>
      <c r="C249" s="6" t="s">
        <v>10</v>
      </c>
      <c r="D249" s="6">
        <v>513223.64621230197</v>
      </c>
      <c r="E249" s="6">
        <v>7.5769916615314896</v>
      </c>
    </row>
    <row r="250" spans="1:5" x14ac:dyDescent="0.25">
      <c r="A250" s="6" t="s">
        <v>132</v>
      </c>
      <c r="B250" s="6" t="s">
        <v>133</v>
      </c>
      <c r="C250" s="6" t="s">
        <v>11</v>
      </c>
      <c r="D250" s="6">
        <v>613895.98573782702</v>
      </c>
      <c r="E250" s="6">
        <v>3.7218043729940899</v>
      </c>
    </row>
    <row r="251" spans="1:5" x14ac:dyDescent="0.25">
      <c r="A251" s="6" t="s">
        <v>134</v>
      </c>
      <c r="B251" s="6" t="s">
        <v>135</v>
      </c>
      <c r="C251" s="6" t="s">
        <v>10</v>
      </c>
      <c r="D251" s="6">
        <v>612230.10658502602</v>
      </c>
      <c r="E251" s="6">
        <v>9.0188939428419896</v>
      </c>
    </row>
    <row r="252" spans="1:5" x14ac:dyDescent="0.25">
      <c r="A252" s="6" t="s">
        <v>134</v>
      </c>
      <c r="B252" s="6" t="s">
        <v>135</v>
      </c>
      <c r="C252" s="6" t="s">
        <v>11</v>
      </c>
      <c r="D252" s="6">
        <v>593901.60401514999</v>
      </c>
      <c r="E252" s="6">
        <v>3.8207961608883898</v>
      </c>
    </row>
    <row r="253" spans="1:5" x14ac:dyDescent="0.25">
      <c r="A253" s="6" t="s">
        <v>136</v>
      </c>
      <c r="B253" s="6" t="s">
        <v>137</v>
      </c>
      <c r="C253" s="6" t="s">
        <v>10</v>
      </c>
      <c r="D253" s="6">
        <v>754826.93094253296</v>
      </c>
      <c r="E253" s="6">
        <v>9.1893569994373703</v>
      </c>
    </row>
    <row r="254" spans="1:5" x14ac:dyDescent="0.25">
      <c r="A254" s="6" t="s">
        <v>136</v>
      </c>
      <c r="B254" s="6" t="s">
        <v>137</v>
      </c>
      <c r="C254" s="6" t="s">
        <v>11</v>
      </c>
      <c r="D254" s="6">
        <v>877324.38235838804</v>
      </c>
      <c r="E254" s="6">
        <v>4.6568233401938999</v>
      </c>
    </row>
    <row r="255" spans="1:5" x14ac:dyDescent="0.25">
      <c r="A255" s="6" t="s">
        <v>138</v>
      </c>
      <c r="B255" s="6" t="s">
        <v>139</v>
      </c>
      <c r="C255" s="6" t="s">
        <v>10</v>
      </c>
      <c r="D255" s="6">
        <v>389665.25289810699</v>
      </c>
      <c r="E255" s="6">
        <v>12.843038177252501</v>
      </c>
    </row>
    <row r="256" spans="1:5" x14ac:dyDescent="0.25">
      <c r="A256" s="6" t="s">
        <v>138</v>
      </c>
      <c r="B256" s="6" t="s">
        <v>139</v>
      </c>
      <c r="C256" s="6" t="s">
        <v>11</v>
      </c>
      <c r="D256" s="6">
        <v>505375.621077316</v>
      </c>
      <c r="E256" s="6">
        <v>3.57903561613962</v>
      </c>
    </row>
    <row r="257" spans="1:5" x14ac:dyDescent="0.25">
      <c r="A257" s="6" t="s">
        <v>140</v>
      </c>
      <c r="B257" s="6" t="s">
        <v>141</v>
      </c>
      <c r="C257" s="6" t="s">
        <v>10</v>
      </c>
      <c r="D257" s="6">
        <v>622166.36896687804</v>
      </c>
      <c r="E257" s="6">
        <v>9.9208060830793592</v>
      </c>
    </row>
    <row r="258" spans="1:5" x14ac:dyDescent="0.25">
      <c r="A258" s="6" t="s">
        <v>140</v>
      </c>
      <c r="B258" s="6" t="s">
        <v>141</v>
      </c>
      <c r="C258" s="6" t="s">
        <v>11</v>
      </c>
      <c r="D258" s="6">
        <v>722021.594070661</v>
      </c>
      <c r="E258" s="6">
        <v>4.3217883978438199</v>
      </c>
    </row>
    <row r="259" spans="1:5" x14ac:dyDescent="0.25">
      <c r="A259" s="6" t="s">
        <v>142</v>
      </c>
      <c r="B259" s="6" t="s">
        <v>143</v>
      </c>
      <c r="C259" s="6" t="s">
        <v>10</v>
      </c>
      <c r="D259" s="6">
        <v>607152.543204849</v>
      </c>
      <c r="E259" s="6">
        <v>9.5374822288337402</v>
      </c>
    </row>
    <row r="260" spans="1:5" x14ac:dyDescent="0.25">
      <c r="A260" s="6" t="s">
        <v>142</v>
      </c>
      <c r="B260" s="6" t="s">
        <v>143</v>
      </c>
      <c r="C260" s="6" t="s">
        <v>11</v>
      </c>
      <c r="D260" s="6">
        <v>637805.80021047103</v>
      </c>
      <c r="E260" s="6">
        <v>3.4734811579320302</v>
      </c>
    </row>
    <row r="261" spans="1:5" x14ac:dyDescent="0.25">
      <c r="A261" s="6" t="s">
        <v>144</v>
      </c>
      <c r="B261" s="6" t="s">
        <v>145</v>
      </c>
      <c r="C261" s="6" t="s">
        <v>10</v>
      </c>
      <c r="D261" s="6">
        <v>481135.98426075699</v>
      </c>
      <c r="E261" s="6">
        <v>7.6729900499246702</v>
      </c>
    </row>
    <row r="262" spans="1:5" x14ac:dyDescent="0.25">
      <c r="A262" s="6" t="s">
        <v>144</v>
      </c>
      <c r="B262" s="6" t="s">
        <v>145</v>
      </c>
      <c r="C262" s="6" t="s">
        <v>11</v>
      </c>
      <c r="D262" s="6">
        <v>543202.61864270596</v>
      </c>
      <c r="E262" s="6">
        <v>3.4895958750823399</v>
      </c>
    </row>
    <row r="263" spans="1:5" x14ac:dyDescent="0.25">
      <c r="A263" s="6" t="s">
        <v>146</v>
      </c>
      <c r="B263" s="6" t="s">
        <v>147</v>
      </c>
      <c r="C263" s="6" t="s">
        <v>10</v>
      </c>
      <c r="D263" s="6">
        <v>759929.33852249396</v>
      </c>
      <c r="E263" s="6">
        <v>10.764380336182899</v>
      </c>
    </row>
    <row r="264" spans="1:5" x14ac:dyDescent="0.25">
      <c r="A264" s="6" t="s">
        <v>146</v>
      </c>
      <c r="B264" s="6" t="s">
        <v>147</v>
      </c>
      <c r="C264" s="6" t="s">
        <v>11</v>
      </c>
      <c r="D264" s="6">
        <v>812861.266169996</v>
      </c>
      <c r="E264" s="6">
        <v>5.2244045816852998</v>
      </c>
    </row>
    <row r="265" spans="1:5" x14ac:dyDescent="0.25">
      <c r="A265" s="6" t="s">
        <v>148</v>
      </c>
      <c r="B265" s="6" t="s">
        <v>149</v>
      </c>
      <c r="C265" s="6" t="s">
        <v>10</v>
      </c>
      <c r="D265" s="6">
        <v>706717.96403504198</v>
      </c>
      <c r="E265" s="6">
        <v>18.9207243581737</v>
      </c>
    </row>
    <row r="266" spans="1:5" x14ac:dyDescent="0.25">
      <c r="A266" s="6" t="s">
        <v>148</v>
      </c>
      <c r="B266" s="6" t="s">
        <v>149</v>
      </c>
      <c r="C266" s="6" t="s">
        <v>11</v>
      </c>
      <c r="D266" s="6">
        <v>736046.18937145302</v>
      </c>
      <c r="E266" s="6">
        <v>4.2041013555229698</v>
      </c>
    </row>
    <row r="267" spans="1:5" x14ac:dyDescent="0.25">
      <c r="A267" s="6" t="s">
        <v>150</v>
      </c>
      <c r="B267" s="6" t="s">
        <v>151</v>
      </c>
      <c r="C267" s="6" t="s">
        <v>10</v>
      </c>
      <c r="D267" s="6">
        <v>664092.25552767899</v>
      </c>
      <c r="E267" s="6">
        <v>8.3509498083616904</v>
      </c>
    </row>
    <row r="268" spans="1:5" x14ac:dyDescent="0.25">
      <c r="A268" s="6" t="s">
        <v>150</v>
      </c>
      <c r="B268" s="6" t="s">
        <v>151</v>
      </c>
      <c r="C268" s="6" t="s">
        <v>11</v>
      </c>
      <c r="D268" s="6">
        <v>648896.97702438396</v>
      </c>
      <c r="E268" s="6">
        <v>4.0491896312023501</v>
      </c>
    </row>
    <row r="269" spans="1:5" x14ac:dyDescent="0.25">
      <c r="A269" s="6" t="s">
        <v>152</v>
      </c>
      <c r="B269" s="6" t="s">
        <v>153</v>
      </c>
      <c r="C269" s="6" t="s">
        <v>10</v>
      </c>
      <c r="D269" s="6">
        <v>711671.30533854803</v>
      </c>
      <c r="E269" s="6">
        <v>15.1326304255811</v>
      </c>
    </row>
    <row r="270" spans="1:5" x14ac:dyDescent="0.25">
      <c r="A270" s="6" t="s">
        <v>152</v>
      </c>
      <c r="B270" s="6" t="s">
        <v>153</v>
      </c>
      <c r="C270" s="6" t="s">
        <v>11</v>
      </c>
      <c r="D270" s="6">
        <v>693234.30460853304</v>
      </c>
      <c r="E270" s="6">
        <v>3.5952332603764101</v>
      </c>
    </row>
    <row r="271" spans="1:5" x14ac:dyDescent="0.25">
      <c r="A271" s="6" t="s">
        <v>154</v>
      </c>
      <c r="B271" s="6" t="s">
        <v>155</v>
      </c>
      <c r="C271" s="6" t="s">
        <v>10</v>
      </c>
      <c r="D271" s="6">
        <v>659304.55118594202</v>
      </c>
      <c r="E271" s="6">
        <v>18.470086657851098</v>
      </c>
    </row>
    <row r="272" spans="1:5" x14ac:dyDescent="0.25">
      <c r="A272" s="6" t="s">
        <v>154</v>
      </c>
      <c r="B272" s="6" t="s">
        <v>155</v>
      </c>
      <c r="C272" s="6" t="s">
        <v>11</v>
      </c>
      <c r="D272" s="6">
        <v>678206.96928111801</v>
      </c>
      <c r="E272" s="6">
        <v>4.1571732316926902</v>
      </c>
    </row>
    <row r="273" spans="1:5" x14ac:dyDescent="0.25">
      <c r="A273" s="6" t="s">
        <v>156</v>
      </c>
      <c r="B273" s="6" t="s">
        <v>157</v>
      </c>
      <c r="C273" s="6" t="s">
        <v>10</v>
      </c>
      <c r="D273" s="6">
        <v>514215.86155115598</v>
      </c>
      <c r="E273" s="6">
        <v>9.8471295506069296</v>
      </c>
    </row>
    <row r="274" spans="1:5" x14ac:dyDescent="0.25">
      <c r="A274" s="6" t="s">
        <v>156</v>
      </c>
      <c r="B274" s="6" t="s">
        <v>157</v>
      </c>
      <c r="C274" s="6" t="s">
        <v>11</v>
      </c>
      <c r="D274" s="6">
        <v>588048.25292522297</v>
      </c>
      <c r="E274" s="6">
        <v>3.9788193426823102</v>
      </c>
    </row>
    <row r="275" spans="1:5" x14ac:dyDescent="0.25">
      <c r="A275" s="6" t="s">
        <v>158</v>
      </c>
      <c r="B275" s="6" t="s">
        <v>159</v>
      </c>
      <c r="C275" s="6" t="s">
        <v>10</v>
      </c>
      <c r="D275" s="6">
        <v>452794.03764549899</v>
      </c>
      <c r="E275" s="6">
        <v>11.5743491907799</v>
      </c>
    </row>
    <row r="276" spans="1:5" x14ac:dyDescent="0.25">
      <c r="A276" s="6" t="s">
        <v>158</v>
      </c>
      <c r="B276" s="6" t="s">
        <v>159</v>
      </c>
      <c r="C276" s="6" t="s">
        <v>11</v>
      </c>
      <c r="D276" s="6">
        <v>448768.40344170399</v>
      </c>
      <c r="E276" s="6">
        <v>3.2735008025691501</v>
      </c>
    </row>
    <row r="277" spans="1:5" x14ac:dyDescent="0.25">
      <c r="A277" s="6" t="s">
        <v>160</v>
      </c>
      <c r="B277" s="6" t="s">
        <v>161</v>
      </c>
      <c r="C277" s="6" t="s">
        <v>10</v>
      </c>
      <c r="D277" s="6">
        <v>370919.65288539702</v>
      </c>
      <c r="E277" s="6">
        <v>9.0775106580694693</v>
      </c>
    </row>
    <row r="278" spans="1:5" x14ac:dyDescent="0.25">
      <c r="A278" s="6" t="s">
        <v>160</v>
      </c>
      <c r="B278" s="6" t="s">
        <v>161</v>
      </c>
      <c r="C278" s="6" t="s">
        <v>11</v>
      </c>
      <c r="D278" s="6">
        <v>472365.49129397899</v>
      </c>
      <c r="E278" s="6">
        <v>4.0571559699229196</v>
      </c>
    </row>
    <row r="279" spans="1:5" x14ac:dyDescent="0.25">
      <c r="A279" s="6" t="s">
        <v>162</v>
      </c>
      <c r="B279" s="6" t="s">
        <v>163</v>
      </c>
      <c r="C279" s="6" t="s">
        <v>10</v>
      </c>
      <c r="D279" s="6">
        <v>292857.86635341903</v>
      </c>
      <c r="E279" s="6">
        <v>7.6714970861340097</v>
      </c>
    </row>
    <row r="280" spans="1:5" x14ac:dyDescent="0.25">
      <c r="A280" s="6" t="s">
        <v>162</v>
      </c>
      <c r="B280" s="6" t="s">
        <v>163</v>
      </c>
      <c r="C280" s="6" t="s">
        <v>11</v>
      </c>
      <c r="D280" s="6">
        <v>358865.51774108299</v>
      </c>
      <c r="E280" s="6">
        <v>3.2719035445825901</v>
      </c>
    </row>
    <row r="281" spans="1:5" x14ac:dyDescent="0.25">
      <c r="A281" s="6" t="s">
        <v>164</v>
      </c>
      <c r="B281" s="6" t="s">
        <v>165</v>
      </c>
      <c r="C281" s="6" t="s">
        <v>10</v>
      </c>
      <c r="D281" s="6">
        <v>438829.63643246499</v>
      </c>
      <c r="E281" s="6">
        <v>13.543598151741101</v>
      </c>
    </row>
    <row r="282" spans="1:5" x14ac:dyDescent="0.25">
      <c r="A282" s="6" t="s">
        <v>164</v>
      </c>
      <c r="B282" s="6" t="s">
        <v>165</v>
      </c>
      <c r="C282" s="6" t="s">
        <v>11</v>
      </c>
      <c r="D282" s="6">
        <v>463703.02956660598</v>
      </c>
      <c r="E282" s="6">
        <v>3.1534695423400598</v>
      </c>
    </row>
    <row r="283" spans="1:5" x14ac:dyDescent="0.25">
      <c r="A283" s="6" t="s">
        <v>166</v>
      </c>
      <c r="B283" s="6" t="s">
        <v>167</v>
      </c>
      <c r="C283" s="6" t="s">
        <v>10</v>
      </c>
      <c r="D283" s="6">
        <v>401573.499753465</v>
      </c>
      <c r="E283" s="6">
        <v>13.7945193264471</v>
      </c>
    </row>
    <row r="284" spans="1:5" x14ac:dyDescent="0.25">
      <c r="A284" s="6" t="s">
        <v>166</v>
      </c>
      <c r="B284" s="6" t="s">
        <v>167</v>
      </c>
      <c r="C284" s="6" t="s">
        <v>11</v>
      </c>
      <c r="D284" s="6">
        <v>408520.08866648999</v>
      </c>
      <c r="E284" s="6">
        <v>6.2989953052930199</v>
      </c>
    </row>
    <row r="285" spans="1:5" x14ac:dyDescent="0.25">
      <c r="A285" s="6" t="s">
        <v>168</v>
      </c>
      <c r="B285" s="6" t="s">
        <v>169</v>
      </c>
      <c r="C285" s="6" t="s">
        <v>10</v>
      </c>
      <c r="D285" s="6">
        <v>391478.52853882802</v>
      </c>
      <c r="E285" s="6">
        <v>10.4950838009436</v>
      </c>
    </row>
    <row r="286" spans="1:5" x14ac:dyDescent="0.25">
      <c r="A286" s="6" t="s">
        <v>168</v>
      </c>
      <c r="B286" s="6" t="s">
        <v>169</v>
      </c>
      <c r="C286" s="6" t="s">
        <v>11</v>
      </c>
      <c r="D286" s="6">
        <v>520213.088792008</v>
      </c>
      <c r="E286" s="6">
        <v>3.3797278381059401</v>
      </c>
    </row>
    <row r="287" spans="1:5" x14ac:dyDescent="0.25">
      <c r="A287" s="6" t="s">
        <v>170</v>
      </c>
      <c r="B287" s="6" t="s">
        <v>171</v>
      </c>
      <c r="C287" s="6" t="s">
        <v>10</v>
      </c>
      <c r="D287" s="6">
        <v>475936.04089674598</v>
      </c>
      <c r="E287" s="6">
        <v>9.3782005909515593</v>
      </c>
    </row>
    <row r="288" spans="1:5" x14ac:dyDescent="0.25">
      <c r="A288" s="6" t="s">
        <v>170</v>
      </c>
      <c r="B288" s="6" t="s">
        <v>171</v>
      </c>
      <c r="C288" s="6" t="s">
        <v>11</v>
      </c>
      <c r="D288" s="6">
        <v>513793.55054919299</v>
      </c>
      <c r="E288" s="6">
        <v>3.14013119337086</v>
      </c>
    </row>
    <row r="289" spans="1:5" x14ac:dyDescent="0.25">
      <c r="A289" s="6" t="s">
        <v>172</v>
      </c>
      <c r="B289" s="6" t="s">
        <v>173</v>
      </c>
      <c r="C289" s="6" t="s">
        <v>10</v>
      </c>
      <c r="D289" s="6">
        <v>504381.11125726602</v>
      </c>
      <c r="E289" s="6">
        <v>7.3455759303002699</v>
      </c>
    </row>
    <row r="290" spans="1:5" x14ac:dyDescent="0.25">
      <c r="A290" s="6" t="s">
        <v>172</v>
      </c>
      <c r="B290" s="6" t="s">
        <v>173</v>
      </c>
      <c r="C290" s="6" t="s">
        <v>11</v>
      </c>
      <c r="D290" s="6">
        <v>502990.64245104598</v>
      </c>
      <c r="E290" s="6">
        <v>4.8115186702828598</v>
      </c>
    </row>
    <row r="291" spans="1:5" x14ac:dyDescent="0.25">
      <c r="A291" s="6" t="s">
        <v>174</v>
      </c>
      <c r="B291" s="6" t="s">
        <v>175</v>
      </c>
      <c r="C291" s="6" t="s">
        <v>10</v>
      </c>
      <c r="D291" s="6">
        <v>388457.93892987398</v>
      </c>
      <c r="E291" s="6">
        <v>6.9430124262681501</v>
      </c>
    </row>
    <row r="292" spans="1:5" x14ac:dyDescent="0.25">
      <c r="A292" s="6" t="s">
        <v>174</v>
      </c>
      <c r="B292" s="6" t="s">
        <v>175</v>
      </c>
      <c r="C292" s="6" t="s">
        <v>11</v>
      </c>
      <c r="D292" s="6">
        <v>366273.87829165801</v>
      </c>
      <c r="E292" s="6">
        <v>3.0880256540794999</v>
      </c>
    </row>
    <row r="293" spans="1:5" x14ac:dyDescent="0.25">
      <c r="A293" s="6" t="s">
        <v>176</v>
      </c>
      <c r="B293" s="6" t="s">
        <v>177</v>
      </c>
      <c r="C293" s="6" t="s">
        <v>10</v>
      </c>
      <c r="D293" s="6">
        <v>605964.14746894699</v>
      </c>
      <c r="E293" s="6">
        <v>21.5338793788993</v>
      </c>
    </row>
    <row r="294" spans="1:5" x14ac:dyDescent="0.25">
      <c r="A294" s="6" t="s">
        <v>176</v>
      </c>
      <c r="B294" s="6" t="s">
        <v>177</v>
      </c>
      <c r="C294" s="6" t="s">
        <v>11</v>
      </c>
      <c r="D294" s="6">
        <v>689642.24437389604</v>
      </c>
      <c r="E294" s="6">
        <v>4.4233874332878704</v>
      </c>
    </row>
    <row r="295" spans="1:5" x14ac:dyDescent="0.25">
      <c r="A295" s="6" t="s">
        <v>178</v>
      </c>
      <c r="B295" s="6" t="s">
        <v>179</v>
      </c>
      <c r="C295" s="6" t="s">
        <v>10</v>
      </c>
      <c r="D295" s="6">
        <v>529583.47974515101</v>
      </c>
      <c r="E295" s="6">
        <v>12.401030633605901</v>
      </c>
    </row>
    <row r="296" spans="1:5" x14ac:dyDescent="0.25">
      <c r="A296" s="6" t="s">
        <v>178</v>
      </c>
      <c r="B296" s="6" t="s">
        <v>179</v>
      </c>
      <c r="C296" s="6" t="s">
        <v>11</v>
      </c>
      <c r="D296" s="6">
        <v>490666.47838349501</v>
      </c>
      <c r="E296" s="6">
        <v>4.2314957650947704</v>
      </c>
    </row>
    <row r="297" spans="1:5" x14ac:dyDescent="0.25">
      <c r="A297" s="6" t="s">
        <v>180</v>
      </c>
      <c r="B297" s="6" t="s">
        <v>181</v>
      </c>
      <c r="C297" s="6" t="s">
        <v>10</v>
      </c>
      <c r="D297" s="6">
        <v>330055.859812023</v>
      </c>
      <c r="E297" s="6">
        <v>6.7805164369166802</v>
      </c>
    </row>
    <row r="298" spans="1:5" x14ac:dyDescent="0.25">
      <c r="A298" s="6" t="s">
        <v>180</v>
      </c>
      <c r="B298" s="6" t="s">
        <v>181</v>
      </c>
      <c r="C298" s="6" t="s">
        <v>11</v>
      </c>
      <c r="D298" s="6">
        <v>427106.45695237903</v>
      </c>
      <c r="E298" s="6">
        <v>5.1923786141130899</v>
      </c>
    </row>
    <row r="299" spans="1:5" x14ac:dyDescent="0.25">
      <c r="A299" s="6" t="s">
        <v>182</v>
      </c>
      <c r="B299" s="6" t="s">
        <v>183</v>
      </c>
      <c r="C299" s="6" t="s">
        <v>10</v>
      </c>
      <c r="D299" s="6">
        <v>492678.48372826999</v>
      </c>
      <c r="E299" s="6">
        <v>12.5099817256318</v>
      </c>
    </row>
    <row r="300" spans="1:5" x14ac:dyDescent="0.25">
      <c r="A300" s="6" t="s">
        <v>182</v>
      </c>
      <c r="B300" s="6" t="s">
        <v>183</v>
      </c>
      <c r="C300" s="6" t="s">
        <v>11</v>
      </c>
      <c r="D300" s="6">
        <v>464639.77657765901</v>
      </c>
      <c r="E300" s="6">
        <v>3.2388939948650202</v>
      </c>
    </row>
    <row r="301" spans="1:5" x14ac:dyDescent="0.25">
      <c r="A301" s="6" t="s">
        <v>184</v>
      </c>
      <c r="B301" s="6" t="s">
        <v>185</v>
      </c>
      <c r="C301" s="6" t="s">
        <v>10</v>
      </c>
      <c r="D301" s="6">
        <v>440485.21700903901</v>
      </c>
      <c r="E301" s="6">
        <v>15.0989096327355</v>
      </c>
    </row>
    <row r="302" spans="1:5" x14ac:dyDescent="0.25">
      <c r="A302" s="6" t="s">
        <v>184</v>
      </c>
      <c r="B302" s="6" t="s">
        <v>185</v>
      </c>
      <c r="C302" s="6" t="s">
        <v>11</v>
      </c>
      <c r="D302" s="6">
        <v>452371.06237301801</v>
      </c>
      <c r="E302" s="6">
        <v>4.04725226270899</v>
      </c>
    </row>
    <row r="303" spans="1:5" x14ac:dyDescent="0.25">
      <c r="A303" s="6" t="s">
        <v>186</v>
      </c>
      <c r="B303" s="6" t="s">
        <v>187</v>
      </c>
      <c r="C303" s="6" t="s">
        <v>10</v>
      </c>
      <c r="D303" s="6">
        <v>475371.27200229903</v>
      </c>
      <c r="E303" s="6">
        <v>12.8746724740685</v>
      </c>
    </row>
    <row r="304" spans="1:5" x14ac:dyDescent="0.25">
      <c r="A304" s="6" t="s">
        <v>186</v>
      </c>
      <c r="B304" s="6" t="s">
        <v>187</v>
      </c>
      <c r="C304" s="6" t="s">
        <v>11</v>
      </c>
      <c r="D304" s="6">
        <v>476287.87642069202</v>
      </c>
      <c r="E304" s="6">
        <v>2.9577977664642798</v>
      </c>
    </row>
    <row r="305" spans="1:5" x14ac:dyDescent="0.25">
      <c r="A305" s="6" t="s">
        <v>188</v>
      </c>
      <c r="B305" s="6" t="s">
        <v>189</v>
      </c>
      <c r="C305" s="6" t="s">
        <v>10</v>
      </c>
      <c r="D305" s="6">
        <v>842197.20543102606</v>
      </c>
      <c r="E305" s="6">
        <v>13.644166142063201</v>
      </c>
    </row>
    <row r="306" spans="1:5" x14ac:dyDescent="0.25">
      <c r="A306" s="6" t="s">
        <v>188</v>
      </c>
      <c r="B306" s="6" t="s">
        <v>189</v>
      </c>
      <c r="C306" s="6" t="s">
        <v>11</v>
      </c>
      <c r="D306" s="6">
        <v>786389.03101521905</v>
      </c>
      <c r="E306" s="6">
        <v>3.7116217822003099</v>
      </c>
    </row>
    <row r="307" spans="1:5" x14ac:dyDescent="0.25">
      <c r="A307" s="6" t="s">
        <v>190</v>
      </c>
      <c r="B307" s="6" t="s">
        <v>191</v>
      </c>
      <c r="C307" s="6" t="s">
        <v>10</v>
      </c>
      <c r="D307" s="6">
        <v>581558.01738432294</v>
      </c>
      <c r="E307" s="6">
        <v>9.4501012112749407</v>
      </c>
    </row>
    <row r="308" spans="1:5" x14ac:dyDescent="0.25">
      <c r="A308" s="6" t="s">
        <v>190</v>
      </c>
      <c r="B308" s="6" t="s">
        <v>191</v>
      </c>
      <c r="C308" s="6" t="s">
        <v>11</v>
      </c>
      <c r="D308" s="6">
        <v>698016.65238904802</v>
      </c>
      <c r="E308" s="6">
        <v>5.2317566243835403</v>
      </c>
    </row>
    <row r="309" spans="1:5" x14ac:dyDescent="0.25">
      <c r="A309" s="6" t="s">
        <v>192</v>
      </c>
      <c r="B309" s="6" t="s">
        <v>193</v>
      </c>
      <c r="C309" s="6" t="s">
        <v>10</v>
      </c>
      <c r="D309" s="6">
        <v>487603.27242211701</v>
      </c>
      <c r="E309" s="6">
        <v>15.4515731799767</v>
      </c>
    </row>
    <row r="310" spans="1:5" x14ac:dyDescent="0.25">
      <c r="A310" s="6" t="s">
        <v>192</v>
      </c>
      <c r="B310" s="6" t="s">
        <v>193</v>
      </c>
      <c r="C310" s="6" t="s">
        <v>11</v>
      </c>
      <c r="D310" s="6">
        <v>581401.61307817104</v>
      </c>
      <c r="E310" s="6">
        <v>3.5382086059983502</v>
      </c>
    </row>
    <row r="311" spans="1:5" x14ac:dyDescent="0.25">
      <c r="A311" s="6" t="s">
        <v>194</v>
      </c>
      <c r="B311" s="6" t="s">
        <v>195</v>
      </c>
      <c r="C311" s="6" t="s">
        <v>10</v>
      </c>
      <c r="D311" s="6">
        <v>749380.64407915296</v>
      </c>
      <c r="E311" s="6">
        <v>14.9185880314171</v>
      </c>
    </row>
    <row r="312" spans="1:5" x14ac:dyDescent="0.25">
      <c r="A312" s="6" t="s">
        <v>194</v>
      </c>
      <c r="B312" s="6" t="s">
        <v>195</v>
      </c>
      <c r="C312" s="6" t="s">
        <v>11</v>
      </c>
      <c r="D312" s="6">
        <v>651919.58174203197</v>
      </c>
      <c r="E312" s="6">
        <v>4.7860330184119801</v>
      </c>
    </row>
    <row r="313" spans="1:5" x14ac:dyDescent="0.25">
      <c r="A313" s="6" t="s">
        <v>196</v>
      </c>
      <c r="B313" s="6" t="s">
        <v>197</v>
      </c>
      <c r="C313" s="6" t="s">
        <v>10</v>
      </c>
      <c r="D313" s="6">
        <v>836222.42531551898</v>
      </c>
      <c r="E313" s="6">
        <v>12.716371835786701</v>
      </c>
    </row>
    <row r="314" spans="1:5" x14ac:dyDescent="0.25">
      <c r="A314" s="6" t="s">
        <v>196</v>
      </c>
      <c r="B314" s="6" t="s">
        <v>197</v>
      </c>
      <c r="C314" s="6" t="s">
        <v>11</v>
      </c>
      <c r="D314" s="6">
        <v>613905.183476064</v>
      </c>
      <c r="E314" s="6">
        <v>3.75038652629783</v>
      </c>
    </row>
    <row r="315" spans="1:5" x14ac:dyDescent="0.25">
      <c r="A315" s="6" t="s">
        <v>198</v>
      </c>
      <c r="B315" s="6" t="s">
        <v>199</v>
      </c>
      <c r="C315" s="6" t="s">
        <v>10</v>
      </c>
      <c r="D315" s="6">
        <v>537259.16456856497</v>
      </c>
      <c r="E315" s="6">
        <v>10.0267717878193</v>
      </c>
    </row>
    <row r="316" spans="1:5" x14ac:dyDescent="0.25">
      <c r="A316" s="6" t="s">
        <v>198</v>
      </c>
      <c r="B316" s="6" t="s">
        <v>199</v>
      </c>
      <c r="C316" s="6" t="s">
        <v>11</v>
      </c>
      <c r="D316" s="6">
        <v>552438.10381859902</v>
      </c>
      <c r="E316" s="6">
        <v>2.6543891631459702</v>
      </c>
    </row>
    <row r="317" spans="1:5" x14ac:dyDescent="0.25">
      <c r="A317" s="6" t="s">
        <v>200</v>
      </c>
      <c r="B317" s="6" t="s">
        <v>201</v>
      </c>
      <c r="C317" s="6" t="s">
        <v>10</v>
      </c>
      <c r="D317" s="6">
        <v>723656.57265619701</v>
      </c>
      <c r="E317" s="6">
        <v>10.649461735387201</v>
      </c>
    </row>
    <row r="318" spans="1:5" x14ac:dyDescent="0.25">
      <c r="A318" s="6" t="s">
        <v>200</v>
      </c>
      <c r="B318" s="6" t="s">
        <v>201</v>
      </c>
      <c r="C318" s="6" t="s">
        <v>11</v>
      </c>
      <c r="D318" s="6">
        <v>745857.86384472705</v>
      </c>
      <c r="E318" s="6">
        <v>2.9648977653103099</v>
      </c>
    </row>
    <row r="319" spans="1:5" x14ac:dyDescent="0.25">
      <c r="A319" s="6" t="s">
        <v>202</v>
      </c>
      <c r="B319" s="6" t="s">
        <v>203</v>
      </c>
      <c r="C319" s="6" t="s">
        <v>10</v>
      </c>
      <c r="D319" s="6">
        <v>446985.97765074798</v>
      </c>
      <c r="E319" s="6">
        <v>9.4142079663764608</v>
      </c>
    </row>
    <row r="320" spans="1:5" x14ac:dyDescent="0.25">
      <c r="A320" s="6" t="s">
        <v>202</v>
      </c>
      <c r="B320" s="6" t="s">
        <v>203</v>
      </c>
      <c r="C320" s="6" t="s">
        <v>11</v>
      </c>
      <c r="D320" s="6">
        <v>553113.69395595696</v>
      </c>
      <c r="E320" s="6">
        <v>4.1341223720203004</v>
      </c>
    </row>
    <row r="321" spans="1:5" x14ac:dyDescent="0.25">
      <c r="A321" s="6" t="s">
        <v>204</v>
      </c>
      <c r="B321" s="6" t="s">
        <v>205</v>
      </c>
      <c r="C321" s="6" t="s">
        <v>10</v>
      </c>
      <c r="D321" s="6">
        <v>477539.61179698497</v>
      </c>
      <c r="E321" s="6">
        <v>9.7631258593117707</v>
      </c>
    </row>
    <row r="322" spans="1:5" x14ac:dyDescent="0.25">
      <c r="A322" s="6" t="s">
        <v>204</v>
      </c>
      <c r="B322" s="6" t="s">
        <v>205</v>
      </c>
      <c r="C322" s="6" t="s">
        <v>11</v>
      </c>
      <c r="D322" s="6">
        <v>515420.25026263099</v>
      </c>
      <c r="E322" s="6">
        <v>2.9753860645139598</v>
      </c>
    </row>
    <row r="323" spans="1:5" x14ac:dyDescent="0.25">
      <c r="A323" s="6" t="s">
        <v>206</v>
      </c>
      <c r="B323" s="6" t="s">
        <v>207</v>
      </c>
      <c r="C323" s="6" t="s">
        <v>10</v>
      </c>
      <c r="D323" s="6">
        <v>351698.76224796299</v>
      </c>
      <c r="E323" s="6">
        <v>8.7459878893097702</v>
      </c>
    </row>
    <row r="324" spans="1:5" x14ac:dyDescent="0.25">
      <c r="A324" s="6" t="s">
        <v>206</v>
      </c>
      <c r="B324" s="6" t="s">
        <v>207</v>
      </c>
      <c r="C324" s="6" t="s">
        <v>11</v>
      </c>
      <c r="D324" s="6">
        <v>507722.51740046003</v>
      </c>
      <c r="E324" s="6">
        <v>4.8258634575496098</v>
      </c>
    </row>
    <row r="325" spans="1:5" x14ac:dyDescent="0.25">
      <c r="A325" s="6" t="s">
        <v>208</v>
      </c>
      <c r="B325" s="6" t="s">
        <v>209</v>
      </c>
      <c r="C325" s="6" t="s">
        <v>10</v>
      </c>
      <c r="D325" s="6">
        <v>360831.62288864597</v>
      </c>
      <c r="E325" s="6">
        <v>8.4246338701997399</v>
      </c>
    </row>
    <row r="326" spans="1:5" x14ac:dyDescent="0.25">
      <c r="A326" s="6" t="s">
        <v>208</v>
      </c>
      <c r="B326" s="6" t="s">
        <v>209</v>
      </c>
      <c r="C326" s="6" t="s">
        <v>11</v>
      </c>
      <c r="D326" s="6">
        <v>427000.74691203999</v>
      </c>
      <c r="E326" s="6">
        <v>2.98784165850588</v>
      </c>
    </row>
    <row r="327" spans="1:5" x14ac:dyDescent="0.25">
      <c r="A327" s="6" t="s">
        <v>210</v>
      </c>
      <c r="B327" s="6" t="s">
        <v>211</v>
      </c>
      <c r="C327" s="6" t="s">
        <v>10</v>
      </c>
      <c r="D327" s="6">
        <v>502622.477760087</v>
      </c>
      <c r="E327" s="6">
        <v>13.9480754636144</v>
      </c>
    </row>
    <row r="328" spans="1:5" x14ac:dyDescent="0.25">
      <c r="A328" s="6" t="s">
        <v>210</v>
      </c>
      <c r="B328" s="6" t="s">
        <v>211</v>
      </c>
      <c r="C328" s="6" t="s">
        <v>11</v>
      </c>
      <c r="D328" s="6">
        <v>564087.18455978401</v>
      </c>
      <c r="E328" s="6">
        <v>3.9351223433355198</v>
      </c>
    </row>
    <row r="329" spans="1:5" x14ac:dyDescent="0.25">
      <c r="A329" s="6" t="s">
        <v>212</v>
      </c>
      <c r="B329" s="6" t="s">
        <v>213</v>
      </c>
      <c r="C329" s="6" t="s">
        <v>10</v>
      </c>
      <c r="D329" s="6">
        <v>431447.58288650401</v>
      </c>
      <c r="E329" s="6">
        <v>11.577225112769099</v>
      </c>
    </row>
    <row r="330" spans="1:5" x14ac:dyDescent="0.25">
      <c r="A330" s="6" t="s">
        <v>212</v>
      </c>
      <c r="B330" s="6" t="s">
        <v>213</v>
      </c>
      <c r="C330" s="6" t="s">
        <v>11</v>
      </c>
      <c r="D330" s="6">
        <v>472535.29200527503</v>
      </c>
      <c r="E330" s="6">
        <v>2.7674669672229002</v>
      </c>
    </row>
    <row r="331" spans="1:5" x14ac:dyDescent="0.25">
      <c r="A331" s="6" t="s">
        <v>214</v>
      </c>
      <c r="B331" s="6" t="s">
        <v>215</v>
      </c>
      <c r="C331" s="6" t="s">
        <v>10</v>
      </c>
      <c r="D331" s="6">
        <v>522714.80609411502</v>
      </c>
      <c r="E331" s="6">
        <v>20.245832981852399</v>
      </c>
    </row>
    <row r="332" spans="1:5" x14ac:dyDescent="0.25">
      <c r="A332" s="6" t="s">
        <v>214</v>
      </c>
      <c r="B332" s="6" t="s">
        <v>215</v>
      </c>
      <c r="C332" s="6" t="s">
        <v>11</v>
      </c>
      <c r="D332" s="6">
        <v>409809.59538290801</v>
      </c>
      <c r="E332" s="6">
        <v>3.4378361225240699</v>
      </c>
    </row>
    <row r="333" spans="1:5" x14ac:dyDescent="0.25">
      <c r="A333" s="6" t="s">
        <v>216</v>
      </c>
      <c r="B333" s="6" t="s">
        <v>217</v>
      </c>
      <c r="C333" s="6" t="s">
        <v>10</v>
      </c>
      <c r="D333" s="6">
        <v>486901.04293556698</v>
      </c>
      <c r="E333" s="6">
        <v>6.1126025642687498</v>
      </c>
    </row>
    <row r="334" spans="1:5" x14ac:dyDescent="0.25">
      <c r="A334" s="6" t="s">
        <v>216</v>
      </c>
      <c r="B334" s="6" t="s">
        <v>217</v>
      </c>
      <c r="C334" s="6" t="s">
        <v>11</v>
      </c>
      <c r="D334" s="6">
        <v>508766.60782446398</v>
      </c>
      <c r="E334" s="6">
        <v>3.5254600184812799</v>
      </c>
    </row>
    <row r="335" spans="1:5" x14ac:dyDescent="0.25">
      <c r="A335" s="6" t="s">
        <v>218</v>
      </c>
      <c r="B335" s="6" t="s">
        <v>219</v>
      </c>
      <c r="C335" s="6" t="s">
        <v>10</v>
      </c>
      <c r="D335" s="6">
        <v>451903.51389672299</v>
      </c>
      <c r="E335" s="6">
        <v>9.8941737832987098</v>
      </c>
    </row>
    <row r="336" spans="1:5" x14ac:dyDescent="0.25">
      <c r="A336" s="6" t="s">
        <v>218</v>
      </c>
      <c r="B336" s="6" t="s">
        <v>219</v>
      </c>
      <c r="C336" s="6" t="s">
        <v>11</v>
      </c>
      <c r="D336" s="6">
        <v>498107.99690857698</v>
      </c>
      <c r="E336" s="6">
        <v>3.0692209735503502</v>
      </c>
    </row>
    <row r="337" spans="1:5" x14ac:dyDescent="0.25">
      <c r="A337" s="6" t="s">
        <v>220</v>
      </c>
      <c r="B337" s="6" t="s">
        <v>221</v>
      </c>
      <c r="C337" s="6" t="s">
        <v>10</v>
      </c>
      <c r="D337" s="6">
        <v>425591.865767635</v>
      </c>
      <c r="E337" s="6">
        <v>10.7781526503345</v>
      </c>
    </row>
    <row r="338" spans="1:5" x14ac:dyDescent="0.25">
      <c r="A338" s="6" t="s">
        <v>220</v>
      </c>
      <c r="B338" s="6" t="s">
        <v>221</v>
      </c>
      <c r="C338" s="6" t="s">
        <v>11</v>
      </c>
      <c r="D338" s="6">
        <v>520192.41121078603</v>
      </c>
      <c r="E338" s="6">
        <v>3.03808522846378</v>
      </c>
    </row>
    <row r="339" spans="1:5" x14ac:dyDescent="0.25">
      <c r="A339" s="6" t="s">
        <v>222</v>
      </c>
      <c r="B339" s="6" t="s">
        <v>223</v>
      </c>
      <c r="C339" s="6" t="s">
        <v>10</v>
      </c>
      <c r="D339" s="6">
        <v>657786.18668975902</v>
      </c>
      <c r="E339" s="6">
        <v>25.590293193379999</v>
      </c>
    </row>
    <row r="340" spans="1:5" x14ac:dyDescent="0.25">
      <c r="A340" s="6" t="s">
        <v>222</v>
      </c>
      <c r="B340" s="6" t="s">
        <v>223</v>
      </c>
      <c r="C340" s="6" t="s">
        <v>11</v>
      </c>
      <c r="D340" s="6">
        <v>772879.71978563699</v>
      </c>
      <c r="E340" s="6">
        <v>5.1874945989665298</v>
      </c>
    </row>
    <row r="341" spans="1:5" x14ac:dyDescent="0.25">
      <c r="A341" s="6" t="s">
        <v>224</v>
      </c>
      <c r="B341" s="6" t="s">
        <v>225</v>
      </c>
      <c r="C341" s="6" t="s">
        <v>10</v>
      </c>
      <c r="D341" s="6">
        <v>984970.52678385295</v>
      </c>
      <c r="E341" s="6">
        <v>30.032705756507799</v>
      </c>
    </row>
    <row r="342" spans="1:5" x14ac:dyDescent="0.25">
      <c r="A342" s="6" t="s">
        <v>224</v>
      </c>
      <c r="B342" s="6" t="s">
        <v>225</v>
      </c>
      <c r="C342" s="6" t="s">
        <v>11</v>
      </c>
      <c r="D342" s="6">
        <v>670758.49010324304</v>
      </c>
      <c r="E342" s="6">
        <v>4.2660304657748096</v>
      </c>
    </row>
    <row r="343" spans="1:5" x14ac:dyDescent="0.25">
      <c r="A343" s="6" t="s">
        <v>226</v>
      </c>
      <c r="B343" s="6" t="s">
        <v>227</v>
      </c>
      <c r="C343" s="6" t="s">
        <v>10</v>
      </c>
      <c r="D343" s="6">
        <v>438981.57483760698</v>
      </c>
      <c r="E343" s="6">
        <v>22.399214777990601</v>
      </c>
    </row>
    <row r="344" spans="1:5" x14ac:dyDescent="0.25">
      <c r="A344" s="6" t="s">
        <v>226</v>
      </c>
      <c r="B344" s="6" t="s">
        <v>227</v>
      </c>
      <c r="C344" s="6" t="s">
        <v>11</v>
      </c>
      <c r="D344" s="6">
        <v>519006.19336200802</v>
      </c>
      <c r="E344" s="6">
        <v>5.0195003035368302</v>
      </c>
    </row>
    <row r="345" spans="1:5" x14ac:dyDescent="0.25">
      <c r="A345" s="6" t="s">
        <v>228</v>
      </c>
      <c r="B345" s="6" t="s">
        <v>229</v>
      </c>
      <c r="C345" s="6" t="s">
        <v>10</v>
      </c>
      <c r="D345" s="6">
        <v>467108.95470288303</v>
      </c>
      <c r="E345" s="6">
        <v>9.6179459515210102</v>
      </c>
    </row>
    <row r="346" spans="1:5" x14ac:dyDescent="0.25">
      <c r="A346" s="6" t="s">
        <v>228</v>
      </c>
      <c r="B346" s="6" t="s">
        <v>229</v>
      </c>
      <c r="C346" s="6" t="s">
        <v>11</v>
      </c>
      <c r="D346" s="6">
        <v>452001.30800863798</v>
      </c>
      <c r="E346" s="6">
        <v>3.81256807438375</v>
      </c>
    </row>
    <row r="347" spans="1:5" x14ac:dyDescent="0.25">
      <c r="A347" s="6" t="s">
        <v>230</v>
      </c>
      <c r="B347" s="6" t="s">
        <v>231</v>
      </c>
      <c r="C347" s="6" t="s">
        <v>10</v>
      </c>
      <c r="D347" s="6">
        <v>626315.60630840994</v>
      </c>
      <c r="E347" s="6">
        <v>22.2283026457932</v>
      </c>
    </row>
    <row r="348" spans="1:5" x14ac:dyDescent="0.25">
      <c r="A348" s="6" t="s">
        <v>230</v>
      </c>
      <c r="B348" s="6" t="s">
        <v>231</v>
      </c>
      <c r="C348" s="6" t="s">
        <v>11</v>
      </c>
      <c r="D348" s="6">
        <v>696048.66646143806</v>
      </c>
      <c r="E348" s="6">
        <v>4.7933710857053899</v>
      </c>
    </row>
    <row r="349" spans="1:5" x14ac:dyDescent="0.25">
      <c r="A349" s="6" t="s">
        <v>232</v>
      </c>
      <c r="B349" s="6" t="s">
        <v>233</v>
      </c>
      <c r="C349" s="6" t="s">
        <v>10</v>
      </c>
      <c r="D349" s="6">
        <v>739626.20227087406</v>
      </c>
      <c r="E349" s="6">
        <v>18.207912114375699</v>
      </c>
    </row>
    <row r="350" spans="1:5" x14ac:dyDescent="0.25">
      <c r="A350" s="6" t="s">
        <v>232</v>
      </c>
      <c r="B350" s="6" t="s">
        <v>233</v>
      </c>
      <c r="C350" s="6" t="s">
        <v>11</v>
      </c>
      <c r="D350" s="6">
        <v>923225.92304706702</v>
      </c>
      <c r="E350" s="6">
        <v>4.8673859155933599</v>
      </c>
    </row>
    <row r="351" spans="1:5" x14ac:dyDescent="0.25">
      <c r="A351" s="6" t="s">
        <v>234</v>
      </c>
      <c r="B351" s="6" t="s">
        <v>235</v>
      </c>
      <c r="C351" s="6" t="s">
        <v>10</v>
      </c>
      <c r="D351" s="6">
        <v>1293013.20411889</v>
      </c>
      <c r="E351" s="6">
        <v>32.961699234040097</v>
      </c>
    </row>
    <row r="352" spans="1:5" x14ac:dyDescent="0.25">
      <c r="A352" s="6" t="s">
        <v>234</v>
      </c>
      <c r="B352" s="6" t="s">
        <v>235</v>
      </c>
      <c r="C352" s="6" t="s">
        <v>11</v>
      </c>
      <c r="D352" s="6">
        <v>910200.03790253098</v>
      </c>
      <c r="E352" s="6">
        <v>3.4400090258619498</v>
      </c>
    </row>
    <row r="353" spans="1:5" x14ac:dyDescent="0.25">
      <c r="A353" s="6" t="s">
        <v>236</v>
      </c>
      <c r="B353" s="6" t="s">
        <v>237</v>
      </c>
      <c r="C353" s="6" t="s">
        <v>10</v>
      </c>
      <c r="D353" s="6">
        <v>488884.550681939</v>
      </c>
      <c r="E353" s="6">
        <v>7.9687317302258602</v>
      </c>
    </row>
    <row r="354" spans="1:5" x14ac:dyDescent="0.25">
      <c r="A354" s="6" t="s">
        <v>236</v>
      </c>
      <c r="B354" s="6" t="s">
        <v>237</v>
      </c>
      <c r="C354" s="6" t="s">
        <v>11</v>
      </c>
      <c r="D354" s="6">
        <v>580938.14313538698</v>
      </c>
      <c r="E354" s="6">
        <v>3.09924080168161</v>
      </c>
    </row>
    <row r="355" spans="1:5" x14ac:dyDescent="0.25">
      <c r="A355" s="6" t="s">
        <v>238</v>
      </c>
      <c r="B355" s="6" t="s">
        <v>239</v>
      </c>
      <c r="C355" s="6" t="s">
        <v>10</v>
      </c>
      <c r="D355" s="6">
        <v>845218.50194980798</v>
      </c>
      <c r="E355" s="6">
        <v>13.516142323644001</v>
      </c>
    </row>
    <row r="356" spans="1:5" x14ac:dyDescent="0.25">
      <c r="A356" s="6" t="s">
        <v>238</v>
      </c>
      <c r="B356" s="6" t="s">
        <v>239</v>
      </c>
      <c r="C356" s="6" t="s">
        <v>11</v>
      </c>
      <c r="D356" s="6">
        <v>1250713.46577383</v>
      </c>
      <c r="E356" s="6">
        <v>3.4993776484521901</v>
      </c>
    </row>
    <row r="357" spans="1:5" x14ac:dyDescent="0.25">
      <c r="A357" s="6" t="s">
        <v>240</v>
      </c>
      <c r="B357" s="6" t="s">
        <v>241</v>
      </c>
      <c r="C357" s="6" t="s">
        <v>10</v>
      </c>
      <c r="D357" s="6">
        <v>1142348.44701433</v>
      </c>
      <c r="E357" s="6">
        <v>16.7845561406751</v>
      </c>
    </row>
    <row r="358" spans="1:5" x14ac:dyDescent="0.25">
      <c r="A358" s="6" t="s">
        <v>240</v>
      </c>
      <c r="B358" s="6" t="s">
        <v>241</v>
      </c>
      <c r="C358" s="6" t="s">
        <v>11</v>
      </c>
      <c r="D358" s="6">
        <v>1354559.27269512</v>
      </c>
      <c r="E358" s="6">
        <v>4.0607108182334501</v>
      </c>
    </row>
    <row r="359" spans="1:5" x14ac:dyDescent="0.25">
      <c r="A359" s="6" t="s">
        <v>242</v>
      </c>
      <c r="B359" s="6" t="s">
        <v>243</v>
      </c>
      <c r="C359" s="6" t="s">
        <v>10</v>
      </c>
      <c r="D359" s="6">
        <v>1172849.45474717</v>
      </c>
      <c r="E359" s="6">
        <v>14.857444039924401</v>
      </c>
    </row>
    <row r="360" spans="1:5" x14ac:dyDescent="0.25">
      <c r="A360" s="6" t="s">
        <v>242</v>
      </c>
      <c r="B360" s="6" t="s">
        <v>243</v>
      </c>
      <c r="C360" s="6" t="s">
        <v>11</v>
      </c>
      <c r="D360" s="6">
        <v>1020658.58123343</v>
      </c>
      <c r="E360" s="6">
        <v>3.0611139031760199</v>
      </c>
    </row>
    <row r="361" spans="1:5" x14ac:dyDescent="0.25">
      <c r="A361" s="6" t="s">
        <v>244</v>
      </c>
      <c r="B361" s="6" t="s">
        <v>245</v>
      </c>
      <c r="C361" s="6" t="s">
        <v>10</v>
      </c>
      <c r="D361" s="6">
        <v>963578.95356175897</v>
      </c>
      <c r="E361" s="6">
        <v>23.3115832793385</v>
      </c>
    </row>
    <row r="362" spans="1:5" x14ac:dyDescent="0.25">
      <c r="A362" s="6" t="s">
        <v>244</v>
      </c>
      <c r="B362" s="6" t="s">
        <v>245</v>
      </c>
      <c r="C362" s="6" t="s">
        <v>11</v>
      </c>
      <c r="D362" s="6">
        <v>993104.48564964603</v>
      </c>
      <c r="E362" s="6">
        <v>3.5066146579720501</v>
      </c>
    </row>
    <row r="363" spans="1:5" x14ac:dyDescent="0.25">
      <c r="A363" s="6" t="s">
        <v>246</v>
      </c>
      <c r="B363" s="6" t="s">
        <v>247</v>
      </c>
      <c r="C363" s="6" t="s">
        <v>10</v>
      </c>
      <c r="D363" s="6">
        <v>906000.15764142596</v>
      </c>
      <c r="E363" s="6">
        <v>14.320066683562001</v>
      </c>
    </row>
    <row r="364" spans="1:5" x14ac:dyDescent="0.25">
      <c r="A364" s="6" t="s">
        <v>246</v>
      </c>
      <c r="B364" s="6" t="s">
        <v>247</v>
      </c>
      <c r="C364" s="6" t="s">
        <v>11</v>
      </c>
      <c r="D364" s="6">
        <v>1019847.22736783</v>
      </c>
      <c r="E364" s="6">
        <v>3.6724394692770899</v>
      </c>
    </row>
    <row r="365" spans="1:5" x14ac:dyDescent="0.25">
      <c r="A365" s="6" t="s">
        <v>248</v>
      </c>
      <c r="B365" s="6" t="s">
        <v>249</v>
      </c>
      <c r="C365" s="6" t="s">
        <v>10</v>
      </c>
      <c r="D365" s="6">
        <v>596847.76798875898</v>
      </c>
      <c r="E365" s="6">
        <v>14.220648697712701</v>
      </c>
    </row>
    <row r="366" spans="1:5" x14ac:dyDescent="0.25">
      <c r="A366" s="6" t="s">
        <v>248</v>
      </c>
      <c r="B366" s="6" t="s">
        <v>249</v>
      </c>
      <c r="C366" s="6" t="s">
        <v>11</v>
      </c>
      <c r="D366" s="6">
        <v>768968.58248482295</v>
      </c>
      <c r="E366" s="6">
        <v>4.0256690785539</v>
      </c>
    </row>
    <row r="367" spans="1:5" x14ac:dyDescent="0.25">
      <c r="A367" s="6" t="s">
        <v>250</v>
      </c>
      <c r="B367" s="6" t="s">
        <v>251</v>
      </c>
      <c r="C367" s="6" t="s">
        <v>10</v>
      </c>
      <c r="D367" s="6">
        <v>666191.75118192902</v>
      </c>
      <c r="E367" s="6">
        <v>10.6764465616899</v>
      </c>
    </row>
    <row r="368" spans="1:5" x14ac:dyDescent="0.25">
      <c r="A368" s="6" t="s">
        <v>250</v>
      </c>
      <c r="B368" s="6" t="s">
        <v>251</v>
      </c>
      <c r="C368" s="6" t="s">
        <v>11</v>
      </c>
      <c r="D368" s="6">
        <v>919583.38165246602</v>
      </c>
      <c r="E368" s="6">
        <v>4.85321658815894</v>
      </c>
    </row>
    <row r="369" spans="1:5" x14ac:dyDescent="0.25">
      <c r="A369" s="6" t="s">
        <v>252</v>
      </c>
      <c r="B369" s="6" t="s">
        <v>253</v>
      </c>
      <c r="C369" s="6" t="s">
        <v>10</v>
      </c>
      <c r="D369" s="6">
        <v>1263853.64245045</v>
      </c>
      <c r="E369" s="6">
        <v>13.655338604531901</v>
      </c>
    </row>
    <row r="370" spans="1:5" x14ac:dyDescent="0.25">
      <c r="A370" s="6" t="s">
        <v>252</v>
      </c>
      <c r="B370" s="6" t="s">
        <v>253</v>
      </c>
      <c r="C370" s="6" t="s">
        <v>11</v>
      </c>
      <c r="D370" s="6">
        <v>1665297.5047196001</v>
      </c>
      <c r="E370" s="6">
        <v>3.1205960735897098</v>
      </c>
    </row>
    <row r="371" spans="1:5" x14ac:dyDescent="0.25">
      <c r="A371" s="6" t="s">
        <v>254</v>
      </c>
      <c r="B371" s="6" t="s">
        <v>255</v>
      </c>
      <c r="C371" s="6" t="s">
        <v>10</v>
      </c>
      <c r="D371" s="6">
        <v>936684.44851116498</v>
      </c>
      <c r="E371" s="6">
        <v>19.346625177434198</v>
      </c>
    </row>
    <row r="372" spans="1:5" x14ac:dyDescent="0.25">
      <c r="A372" s="6" t="s">
        <v>254</v>
      </c>
      <c r="B372" s="6" t="s">
        <v>255</v>
      </c>
      <c r="C372" s="6" t="s">
        <v>11</v>
      </c>
      <c r="D372" s="6">
        <v>1186151.96205736</v>
      </c>
      <c r="E372" s="6">
        <v>6.0542458934946604</v>
      </c>
    </row>
    <row r="373" spans="1:5" x14ac:dyDescent="0.25">
      <c r="A373" s="6" t="s">
        <v>256</v>
      </c>
      <c r="B373" s="6" t="s">
        <v>257</v>
      </c>
      <c r="C373" s="6" t="s">
        <v>10</v>
      </c>
      <c r="D373" s="6">
        <v>864905.68751087401</v>
      </c>
      <c r="E373" s="6">
        <v>20.2996692768677</v>
      </c>
    </row>
    <row r="374" spans="1:5" x14ac:dyDescent="0.25">
      <c r="A374" s="6" t="s">
        <v>256</v>
      </c>
      <c r="B374" s="6" t="s">
        <v>257</v>
      </c>
      <c r="C374" s="6" t="s">
        <v>11</v>
      </c>
      <c r="D374" s="6">
        <v>1081078.69011471</v>
      </c>
      <c r="E374" s="6">
        <v>5.4110026890077396</v>
      </c>
    </row>
    <row r="375" spans="1:5" x14ac:dyDescent="0.25">
      <c r="A375" s="6" t="s">
        <v>258</v>
      </c>
      <c r="B375" s="6" t="s">
        <v>259</v>
      </c>
      <c r="C375" s="6" t="s">
        <v>10</v>
      </c>
      <c r="D375" s="6">
        <v>681596.274026406</v>
      </c>
      <c r="E375" s="6">
        <v>16.1636651630734</v>
      </c>
    </row>
    <row r="376" spans="1:5" x14ac:dyDescent="0.25">
      <c r="A376" s="6" t="s">
        <v>258</v>
      </c>
      <c r="B376" s="6" t="s">
        <v>259</v>
      </c>
      <c r="C376" s="6" t="s">
        <v>11</v>
      </c>
      <c r="D376" s="6">
        <v>850222.87917182804</v>
      </c>
      <c r="E376" s="6">
        <v>4.2844982386238302</v>
      </c>
    </row>
    <row r="377" spans="1:5" x14ac:dyDescent="0.25">
      <c r="A377" s="6" t="s">
        <v>260</v>
      </c>
      <c r="B377" s="6" t="s">
        <v>261</v>
      </c>
      <c r="C377" s="6" t="s">
        <v>10</v>
      </c>
      <c r="D377" s="6">
        <v>1034055.21982713</v>
      </c>
      <c r="E377" s="6">
        <v>12.150848441227399</v>
      </c>
    </row>
    <row r="378" spans="1:5" x14ac:dyDescent="0.25">
      <c r="A378" s="6" t="s">
        <v>260</v>
      </c>
      <c r="B378" s="6" t="s">
        <v>261</v>
      </c>
      <c r="C378" s="6" t="s">
        <v>11</v>
      </c>
      <c r="D378" s="6">
        <v>1385191.63012928</v>
      </c>
      <c r="E378" s="6">
        <v>3.50383886300345</v>
      </c>
    </row>
    <row r="379" spans="1:5" x14ac:dyDescent="0.25">
      <c r="A379" s="6" t="s">
        <v>262</v>
      </c>
      <c r="B379" s="6" t="s">
        <v>263</v>
      </c>
      <c r="C379" s="6" t="s">
        <v>10</v>
      </c>
      <c r="D379" s="6">
        <v>510224.481035189</v>
      </c>
      <c r="E379" s="6">
        <v>10.497969172197999</v>
      </c>
    </row>
    <row r="380" spans="1:5" x14ac:dyDescent="0.25">
      <c r="A380" s="6" t="s">
        <v>262</v>
      </c>
      <c r="B380" s="6" t="s">
        <v>263</v>
      </c>
      <c r="C380" s="6" t="s">
        <v>11</v>
      </c>
      <c r="D380" s="6">
        <v>574178.94398255099</v>
      </c>
      <c r="E380" s="6">
        <v>3.7779920183961599</v>
      </c>
    </row>
    <row r="381" spans="1:5" x14ac:dyDescent="0.25">
      <c r="A381" s="6" t="s">
        <v>264</v>
      </c>
      <c r="B381" s="6" t="s">
        <v>265</v>
      </c>
      <c r="C381" s="6" t="s">
        <v>10</v>
      </c>
      <c r="D381" s="6">
        <v>893121.56870540301</v>
      </c>
      <c r="E381" s="6">
        <v>11.404059477372201</v>
      </c>
    </row>
    <row r="382" spans="1:5" x14ac:dyDescent="0.25">
      <c r="A382" s="6" t="s">
        <v>264</v>
      </c>
      <c r="B382" s="6" t="s">
        <v>265</v>
      </c>
      <c r="C382" s="6" t="s">
        <v>11</v>
      </c>
      <c r="D382" s="6">
        <v>888858.12957276404</v>
      </c>
      <c r="E382" s="6">
        <v>4.1475138568492396</v>
      </c>
    </row>
    <row r="383" spans="1:5" x14ac:dyDescent="0.25">
      <c r="A383" s="6" t="s">
        <v>266</v>
      </c>
      <c r="B383" s="6" t="s">
        <v>267</v>
      </c>
      <c r="C383" s="6" t="s">
        <v>10</v>
      </c>
      <c r="D383" s="6">
        <v>350898.78293547599</v>
      </c>
      <c r="E383" s="6">
        <v>11.7635351650922</v>
      </c>
    </row>
    <row r="384" spans="1:5" x14ac:dyDescent="0.25">
      <c r="A384" s="6" t="s">
        <v>266</v>
      </c>
      <c r="B384" s="6" t="s">
        <v>267</v>
      </c>
      <c r="C384" s="6" t="s">
        <v>11</v>
      </c>
      <c r="D384" s="6">
        <v>445227.65473999799</v>
      </c>
      <c r="E384" s="6">
        <v>4.3274653955595399</v>
      </c>
    </row>
    <row r="385" spans="1:5" x14ac:dyDescent="0.25">
      <c r="A385" s="6" t="s">
        <v>268</v>
      </c>
      <c r="B385" s="6" t="s">
        <v>269</v>
      </c>
      <c r="C385" s="6" t="s">
        <v>10</v>
      </c>
      <c r="D385" s="6">
        <v>426991.67579367198</v>
      </c>
      <c r="E385" s="6">
        <v>10.4318360942135</v>
      </c>
    </row>
    <row r="386" spans="1:5" x14ac:dyDescent="0.25">
      <c r="A386" s="6" t="s">
        <v>268</v>
      </c>
      <c r="B386" s="6" t="s">
        <v>269</v>
      </c>
      <c r="C386" s="6" t="s">
        <v>11</v>
      </c>
      <c r="D386" s="6">
        <v>457741.88304420502</v>
      </c>
      <c r="E386" s="6">
        <v>3.8674698299380701</v>
      </c>
    </row>
    <row r="387" spans="1:5" x14ac:dyDescent="0.25">
      <c r="A387" s="6" t="s">
        <v>270</v>
      </c>
      <c r="B387" s="6" t="s">
        <v>271</v>
      </c>
      <c r="C387" s="6" t="s">
        <v>10</v>
      </c>
      <c r="D387" s="6">
        <v>823412.15100605099</v>
      </c>
      <c r="E387" s="6">
        <v>20.673496830438499</v>
      </c>
    </row>
    <row r="388" spans="1:5" x14ac:dyDescent="0.25">
      <c r="A388" s="6" t="s">
        <v>270</v>
      </c>
      <c r="B388" s="6" t="s">
        <v>271</v>
      </c>
      <c r="C388" s="6" t="s">
        <v>11</v>
      </c>
      <c r="D388" s="6">
        <v>880680.349813796</v>
      </c>
      <c r="E388" s="6">
        <v>6.8459044044932602</v>
      </c>
    </row>
    <row r="389" spans="1:5" x14ac:dyDescent="0.25">
      <c r="A389" s="6" t="s">
        <v>272</v>
      </c>
      <c r="B389" s="6" t="s">
        <v>273</v>
      </c>
      <c r="C389" s="6" t="s">
        <v>10</v>
      </c>
      <c r="D389" s="6">
        <v>571266.50215807999</v>
      </c>
      <c r="E389" s="6">
        <v>18.226252725752499</v>
      </c>
    </row>
    <row r="390" spans="1:5" x14ac:dyDescent="0.25">
      <c r="A390" s="6" t="s">
        <v>272</v>
      </c>
      <c r="B390" s="6" t="s">
        <v>273</v>
      </c>
      <c r="C390" s="6" t="s">
        <v>11</v>
      </c>
      <c r="D390" s="6">
        <v>903627.73837095301</v>
      </c>
      <c r="E390" s="6">
        <v>5.43855534736627</v>
      </c>
    </row>
    <row r="391" spans="1:5" x14ac:dyDescent="0.25">
      <c r="A391" s="6" t="s">
        <v>274</v>
      </c>
      <c r="B391" s="6" t="s">
        <v>275</v>
      </c>
      <c r="C391" s="6" t="s">
        <v>10</v>
      </c>
      <c r="D391" s="6">
        <v>304647.47923511401</v>
      </c>
      <c r="E391" s="6">
        <v>7.3889276753297697</v>
      </c>
    </row>
    <row r="392" spans="1:5" x14ac:dyDescent="0.25">
      <c r="A392" s="6" t="s">
        <v>274</v>
      </c>
      <c r="B392" s="6" t="s">
        <v>275</v>
      </c>
      <c r="C392" s="6" t="s">
        <v>11</v>
      </c>
      <c r="D392" s="6">
        <v>436806.54564527801</v>
      </c>
      <c r="E392" s="6">
        <v>4.3885548508988803</v>
      </c>
    </row>
    <row r="393" spans="1:5" x14ac:dyDescent="0.25">
      <c r="A393" s="6" t="s">
        <v>276</v>
      </c>
      <c r="B393" s="6" t="s">
        <v>277</v>
      </c>
      <c r="C393" s="6" t="s">
        <v>10</v>
      </c>
      <c r="D393" s="6">
        <v>990287.83786577499</v>
      </c>
      <c r="E393" s="6">
        <v>8.7461234961011094</v>
      </c>
    </row>
    <row r="394" spans="1:5" x14ac:dyDescent="0.25">
      <c r="A394" s="6" t="s">
        <v>276</v>
      </c>
      <c r="B394" s="6" t="s">
        <v>277</v>
      </c>
      <c r="C394" s="6" t="s">
        <v>11</v>
      </c>
      <c r="D394" s="6">
        <v>1107172.7708827499</v>
      </c>
      <c r="E394" s="6">
        <v>4.6107832009403102</v>
      </c>
    </row>
    <row r="395" spans="1:5" x14ac:dyDescent="0.25">
      <c r="A395" s="6" t="s">
        <v>278</v>
      </c>
      <c r="B395" s="6" t="s">
        <v>279</v>
      </c>
      <c r="C395" s="6" t="s">
        <v>10</v>
      </c>
      <c r="D395" s="6">
        <v>1731445.08080344</v>
      </c>
      <c r="E395" s="6">
        <v>8.3118815445055692</v>
      </c>
    </row>
    <row r="396" spans="1:5" x14ac:dyDescent="0.25">
      <c r="A396" s="6" t="s">
        <v>278</v>
      </c>
      <c r="B396" s="6" t="s">
        <v>279</v>
      </c>
      <c r="C396" s="6" t="s">
        <v>11</v>
      </c>
      <c r="D396" s="6">
        <v>1721015.8062009399</v>
      </c>
      <c r="E396" s="6">
        <v>4.3729011420509298</v>
      </c>
    </row>
    <row r="397" spans="1:5" x14ac:dyDescent="0.25">
      <c r="A397" t="s">
        <v>984</v>
      </c>
    </row>
    <row r="398" spans="1:5" x14ac:dyDescent="0.25">
      <c r="A398" t="s">
        <v>985</v>
      </c>
    </row>
    <row r="399" spans="1:5" x14ac:dyDescent="0.25">
      <c r="A399" t="s">
        <v>986</v>
      </c>
    </row>
    <row r="400" spans="1:5" x14ac:dyDescent="0.25">
      <c r="A400" t="s">
        <v>987</v>
      </c>
    </row>
    <row r="401" spans="1:5" x14ac:dyDescent="0.25">
      <c r="A401" t="s">
        <v>988</v>
      </c>
    </row>
    <row r="404" spans="1:5" x14ac:dyDescent="0.25">
      <c r="E404" s="7" t="str">
        <f>HYPERLINK("#'Indice'!A1", "Ir al índice")</f>
        <v>Ir al índice</v>
      </c>
    </row>
    <row r="405" spans="1:5" ht="17.25" x14ac:dyDescent="0.3">
      <c r="A405" s="4" t="s">
        <v>481</v>
      </c>
    </row>
    <row r="406" spans="1:5" x14ac:dyDescent="0.25">
      <c r="A406" s="5" t="s">
        <v>4</v>
      </c>
      <c r="B406" s="5" t="s">
        <v>5</v>
      </c>
      <c r="C406" s="5" t="s">
        <v>6</v>
      </c>
      <c r="D406" s="5" t="s">
        <v>433</v>
      </c>
      <c r="E406" s="5" t="s">
        <v>434</v>
      </c>
    </row>
    <row r="407" spans="1:5" x14ac:dyDescent="0.25">
      <c r="A407" s="6" t="s">
        <v>14</v>
      </c>
      <c r="B407" s="6" t="s">
        <v>15</v>
      </c>
      <c r="C407" s="6" t="s">
        <v>10</v>
      </c>
      <c r="D407" s="6">
        <v>455961.52045391698</v>
      </c>
      <c r="E407" s="6">
        <v>13.956358749355299</v>
      </c>
    </row>
    <row r="408" spans="1:5" x14ac:dyDescent="0.25">
      <c r="A408" s="6" t="s">
        <v>14</v>
      </c>
      <c r="B408" s="6" t="s">
        <v>15</v>
      </c>
      <c r="C408" s="6" t="s">
        <v>11</v>
      </c>
      <c r="D408" s="6">
        <v>623815.06509152695</v>
      </c>
      <c r="E408" s="6">
        <v>5.1161095602681801</v>
      </c>
    </row>
    <row r="409" spans="1:5" x14ac:dyDescent="0.25">
      <c r="A409" s="6" t="s">
        <v>16</v>
      </c>
      <c r="B409" s="6" t="s">
        <v>17</v>
      </c>
      <c r="C409" s="6" t="s">
        <v>10</v>
      </c>
      <c r="D409" s="6">
        <v>479548.98609944101</v>
      </c>
      <c r="E409" s="6">
        <v>17.511771969542899</v>
      </c>
    </row>
    <row r="410" spans="1:5" x14ac:dyDescent="0.25">
      <c r="A410" s="6" t="s">
        <v>16</v>
      </c>
      <c r="B410" s="6" t="s">
        <v>17</v>
      </c>
      <c r="C410" s="6" t="s">
        <v>11</v>
      </c>
      <c r="D410" s="6">
        <v>772460.03825936897</v>
      </c>
      <c r="E410" s="6">
        <v>5.4372895442322102</v>
      </c>
    </row>
    <row r="411" spans="1:5" x14ac:dyDescent="0.25">
      <c r="A411" s="6" t="s">
        <v>18</v>
      </c>
      <c r="B411" s="6" t="s">
        <v>19</v>
      </c>
      <c r="C411" s="6" t="s">
        <v>10</v>
      </c>
      <c r="D411" s="6">
        <v>395307.69230769202</v>
      </c>
      <c r="E411" s="6">
        <v>11.8574747179378</v>
      </c>
    </row>
    <row r="412" spans="1:5" x14ac:dyDescent="0.25">
      <c r="A412" s="6" t="s">
        <v>18</v>
      </c>
      <c r="B412" s="6" t="s">
        <v>19</v>
      </c>
      <c r="C412" s="6" t="s">
        <v>11</v>
      </c>
      <c r="D412" s="6">
        <v>475301.56654829503</v>
      </c>
      <c r="E412" s="6">
        <v>2.97103646954523</v>
      </c>
    </row>
    <row r="413" spans="1:5" x14ac:dyDescent="0.25">
      <c r="A413" s="6" t="s">
        <v>20</v>
      </c>
      <c r="B413" s="6" t="s">
        <v>21</v>
      </c>
      <c r="C413" s="6" t="s">
        <v>10</v>
      </c>
      <c r="D413" s="6">
        <v>445837.893823391</v>
      </c>
      <c r="E413" s="6">
        <v>14.890184358006101</v>
      </c>
    </row>
    <row r="414" spans="1:5" x14ac:dyDescent="0.25">
      <c r="A414" s="6" t="s">
        <v>20</v>
      </c>
      <c r="B414" s="6" t="s">
        <v>21</v>
      </c>
      <c r="C414" s="6" t="s">
        <v>11</v>
      </c>
      <c r="D414" s="6">
        <v>504023.91978273197</v>
      </c>
      <c r="E414" s="6">
        <v>3.9444569578967301</v>
      </c>
    </row>
    <row r="415" spans="1:5" x14ac:dyDescent="0.25">
      <c r="A415" s="6" t="s">
        <v>22</v>
      </c>
      <c r="B415" s="6" t="s">
        <v>23</v>
      </c>
      <c r="C415" s="6" t="s">
        <v>10</v>
      </c>
      <c r="D415" s="6">
        <v>588621.06345764606</v>
      </c>
      <c r="E415" s="6">
        <v>17.343854147027098</v>
      </c>
    </row>
    <row r="416" spans="1:5" x14ac:dyDescent="0.25">
      <c r="A416" s="6" t="s">
        <v>22</v>
      </c>
      <c r="B416" s="6" t="s">
        <v>23</v>
      </c>
      <c r="C416" s="6" t="s">
        <v>11</v>
      </c>
      <c r="D416" s="6">
        <v>617473.10597573896</v>
      </c>
      <c r="E416" s="6">
        <v>12.0099643154321</v>
      </c>
    </row>
    <row r="417" spans="1:5" x14ac:dyDescent="0.25">
      <c r="A417" s="6" t="s">
        <v>24</v>
      </c>
      <c r="B417" s="6" t="s">
        <v>25</v>
      </c>
      <c r="C417" s="6" t="s">
        <v>10</v>
      </c>
      <c r="D417" s="6">
        <v>325920.47417257098</v>
      </c>
      <c r="E417" s="6">
        <v>14.1532820425621</v>
      </c>
    </row>
    <row r="418" spans="1:5" x14ac:dyDescent="0.25">
      <c r="A418" s="6" t="s">
        <v>24</v>
      </c>
      <c r="B418" s="6" t="s">
        <v>25</v>
      </c>
      <c r="C418" s="6" t="s">
        <v>11</v>
      </c>
      <c r="D418" s="6">
        <v>389859.816030983</v>
      </c>
      <c r="E418" s="6">
        <v>2.3280778253669498</v>
      </c>
    </row>
    <row r="419" spans="1:5" x14ac:dyDescent="0.25">
      <c r="A419" s="6" t="s">
        <v>26</v>
      </c>
      <c r="B419" s="6" t="s">
        <v>27</v>
      </c>
      <c r="C419" s="6" t="s">
        <v>10</v>
      </c>
      <c r="D419" s="6">
        <v>944082.49534781498</v>
      </c>
      <c r="E419" s="6">
        <v>22.827592361646602</v>
      </c>
    </row>
    <row r="420" spans="1:5" x14ac:dyDescent="0.25">
      <c r="A420" s="6" t="s">
        <v>26</v>
      </c>
      <c r="B420" s="6" t="s">
        <v>27</v>
      </c>
      <c r="C420" s="6" t="s">
        <v>11</v>
      </c>
      <c r="D420" s="6">
        <v>865969.61368144897</v>
      </c>
      <c r="E420" s="6">
        <v>8.3218015778650507</v>
      </c>
    </row>
    <row r="421" spans="1:5" x14ac:dyDescent="0.25">
      <c r="A421" t="s">
        <v>984</v>
      </c>
    </row>
    <row r="422" spans="1:5" x14ac:dyDescent="0.25">
      <c r="A422" t="s">
        <v>985</v>
      </c>
    </row>
    <row r="423" spans="1:5" x14ac:dyDescent="0.25">
      <c r="A423" t="s">
        <v>986</v>
      </c>
    </row>
    <row r="424" spans="1:5" x14ac:dyDescent="0.25">
      <c r="A424" t="s">
        <v>987</v>
      </c>
    </row>
    <row r="425" spans="1:5" x14ac:dyDescent="0.25">
      <c r="A42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E373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552</v>
      </c>
    </row>
    <row r="7" spans="1:5" ht="21" x14ac:dyDescent="0.35">
      <c r="A7" s="2" t="s">
        <v>482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906</v>
      </c>
    </row>
    <row r="12" spans="1:5" x14ac:dyDescent="0.25">
      <c r="A12" s="3" t="s">
        <v>916</v>
      </c>
    </row>
    <row r="13" spans="1:5" x14ac:dyDescent="0.25">
      <c r="A13" s="3" t="s">
        <v>968</v>
      </c>
    </row>
    <row r="15" spans="1:5" ht="17.25" x14ac:dyDescent="0.3">
      <c r="A15" s="4" t="s">
        <v>969</v>
      </c>
    </row>
    <row r="16" spans="1:5" x14ac:dyDescent="0.25">
      <c r="A16" s="5" t="s">
        <v>4</v>
      </c>
      <c r="B16" s="5" t="s">
        <v>5</v>
      </c>
      <c r="C16" s="5" t="s">
        <v>6</v>
      </c>
      <c r="D16" s="5" t="s">
        <v>433</v>
      </c>
      <c r="E16" s="5" t="s">
        <v>434</v>
      </c>
    </row>
    <row r="17" spans="1:5" x14ac:dyDescent="0.25">
      <c r="A17" s="6" t="s">
        <v>9</v>
      </c>
      <c r="B17" s="6" t="s">
        <v>13</v>
      </c>
      <c r="C17" s="6" t="s">
        <v>10</v>
      </c>
      <c r="D17" s="6">
        <v>144653.983418466</v>
      </c>
      <c r="E17" s="6">
        <v>8.5325432911292491</v>
      </c>
    </row>
    <row r="18" spans="1:5" x14ac:dyDescent="0.25">
      <c r="A18" s="6" t="s">
        <v>9</v>
      </c>
      <c r="B18" s="6" t="s">
        <v>13</v>
      </c>
      <c r="C18" s="6" t="s">
        <v>11</v>
      </c>
      <c r="D18" s="6">
        <v>189638.796807951</v>
      </c>
      <c r="E18" s="6">
        <v>2.07605576113543</v>
      </c>
    </row>
    <row r="19" spans="1:5" x14ac:dyDescent="0.25">
      <c r="A19" s="6" t="s">
        <v>9</v>
      </c>
      <c r="B19" s="6" t="s">
        <v>921</v>
      </c>
      <c r="C19" s="6" t="s">
        <v>10</v>
      </c>
      <c r="D19" s="6">
        <v>144653.983418466</v>
      </c>
      <c r="E19" s="6">
        <v>8.5325432911292491</v>
      </c>
    </row>
    <row r="20" spans="1:5" x14ac:dyDescent="0.25">
      <c r="A20" s="6" t="s">
        <v>9</v>
      </c>
      <c r="B20" s="6" t="s">
        <v>921</v>
      </c>
      <c r="C20" s="6" t="s">
        <v>11</v>
      </c>
      <c r="D20" s="6">
        <v>189638.796807951</v>
      </c>
      <c r="E20" s="6">
        <v>2.07605576113543</v>
      </c>
    </row>
    <row r="21" spans="1:5" x14ac:dyDescent="0.25">
      <c r="A21" t="s">
        <v>984</v>
      </c>
    </row>
    <row r="22" spans="1:5" x14ac:dyDescent="0.25">
      <c r="A22" t="s">
        <v>985</v>
      </c>
    </row>
    <row r="23" spans="1:5" x14ac:dyDescent="0.25">
      <c r="A23" t="s">
        <v>986</v>
      </c>
    </row>
    <row r="24" spans="1:5" x14ac:dyDescent="0.25">
      <c r="A24" t="s">
        <v>987</v>
      </c>
    </row>
    <row r="25" spans="1:5" x14ac:dyDescent="0.25">
      <c r="A25" t="s">
        <v>988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483</v>
      </c>
    </row>
    <row r="30" spans="1:5" x14ac:dyDescent="0.25">
      <c r="A30" s="5" t="s">
        <v>4</v>
      </c>
      <c r="B30" s="5" t="s">
        <v>5</v>
      </c>
      <c r="C30" s="5" t="s">
        <v>6</v>
      </c>
      <c r="D30" s="5" t="s">
        <v>433</v>
      </c>
      <c r="E30" s="5" t="s">
        <v>434</v>
      </c>
    </row>
    <row r="31" spans="1:5" x14ac:dyDescent="0.25">
      <c r="A31" s="6" t="s">
        <v>9</v>
      </c>
      <c r="B31" s="6" t="s">
        <v>13</v>
      </c>
      <c r="C31" s="6" t="s">
        <v>10</v>
      </c>
      <c r="D31" s="6">
        <v>144653.983418466</v>
      </c>
      <c r="E31" s="6">
        <v>8.5325432911292491</v>
      </c>
    </row>
    <row r="32" spans="1:5" x14ac:dyDescent="0.25">
      <c r="A32" s="6" t="s">
        <v>9</v>
      </c>
      <c r="B32" s="6" t="s">
        <v>13</v>
      </c>
      <c r="C32" s="6" t="s">
        <v>11</v>
      </c>
      <c r="D32" s="6">
        <v>189638.796807951</v>
      </c>
      <c r="E32" s="6">
        <v>2.07605576113543</v>
      </c>
    </row>
    <row r="33" spans="1:5" x14ac:dyDescent="0.25">
      <c r="A33" s="6" t="s">
        <v>14</v>
      </c>
      <c r="B33" s="6" t="s">
        <v>15</v>
      </c>
      <c r="C33" s="6" t="s">
        <v>11</v>
      </c>
      <c r="D33" s="6">
        <v>214370.56381079601</v>
      </c>
      <c r="E33" s="6">
        <v>12.576114502777401</v>
      </c>
    </row>
    <row r="34" spans="1:5" x14ac:dyDescent="0.25">
      <c r="A34" s="6" t="s">
        <v>16</v>
      </c>
      <c r="B34" s="6" t="s">
        <v>17</v>
      </c>
      <c r="C34" s="6" t="s">
        <v>10</v>
      </c>
      <c r="D34" s="6">
        <v>135097.27393542099</v>
      </c>
      <c r="E34" s="6">
        <v>17.6984773331044</v>
      </c>
    </row>
    <row r="35" spans="1:5" x14ac:dyDescent="0.25">
      <c r="A35" s="6" t="s">
        <v>16</v>
      </c>
      <c r="B35" s="6" t="s">
        <v>17</v>
      </c>
      <c r="C35" s="6" t="s">
        <v>11</v>
      </c>
      <c r="D35" s="6">
        <v>146096.663866446</v>
      </c>
      <c r="E35" s="6">
        <v>9.4243237726279894</v>
      </c>
    </row>
    <row r="36" spans="1:5" x14ac:dyDescent="0.25">
      <c r="A36" s="6" t="s">
        <v>18</v>
      </c>
      <c r="B36" s="6" t="s">
        <v>19</v>
      </c>
      <c r="C36" s="6" t="s">
        <v>10</v>
      </c>
      <c r="D36" s="6">
        <v>100000</v>
      </c>
      <c r="E36" s="6">
        <v>49.665548085837798</v>
      </c>
    </row>
    <row r="37" spans="1:5" x14ac:dyDescent="0.25">
      <c r="A37" s="6" t="s">
        <v>18</v>
      </c>
      <c r="B37" s="6" t="s">
        <v>19</v>
      </c>
      <c r="C37" s="6" t="s">
        <v>11</v>
      </c>
      <c r="D37" s="6">
        <v>127668.883766946</v>
      </c>
      <c r="E37" s="6">
        <v>9.4135577804441901</v>
      </c>
    </row>
    <row r="38" spans="1:5" x14ac:dyDescent="0.25">
      <c r="A38" s="6" t="s">
        <v>20</v>
      </c>
      <c r="B38" s="6" t="s">
        <v>21</v>
      </c>
      <c r="C38" s="6" t="s">
        <v>10</v>
      </c>
      <c r="D38" s="6">
        <v>77939.273579080094</v>
      </c>
      <c r="E38" s="6">
        <v>26.051623728159299</v>
      </c>
    </row>
    <row r="39" spans="1:5" x14ac:dyDescent="0.25">
      <c r="A39" s="6" t="s">
        <v>20</v>
      </c>
      <c r="B39" s="6" t="s">
        <v>21</v>
      </c>
      <c r="C39" s="6" t="s">
        <v>11</v>
      </c>
      <c r="D39" s="6">
        <v>226739.93865443501</v>
      </c>
      <c r="E39" s="6">
        <v>17.394604462384201</v>
      </c>
    </row>
    <row r="40" spans="1:5" x14ac:dyDescent="0.25">
      <c r="A40" s="6" t="s">
        <v>22</v>
      </c>
      <c r="B40" s="6" t="s">
        <v>23</v>
      </c>
      <c r="C40" s="6" t="s">
        <v>10</v>
      </c>
      <c r="D40" s="6">
        <v>656000</v>
      </c>
      <c r="E40" s="6">
        <v>59.494199598294998</v>
      </c>
    </row>
    <row r="41" spans="1:5" x14ac:dyDescent="0.25">
      <c r="A41" s="6" t="s">
        <v>22</v>
      </c>
      <c r="B41" s="6" t="s">
        <v>23</v>
      </c>
      <c r="C41" s="6" t="s">
        <v>11</v>
      </c>
      <c r="D41" s="6">
        <v>123005.10435513299</v>
      </c>
      <c r="E41" s="6">
        <v>12.6494342183833</v>
      </c>
    </row>
    <row r="42" spans="1:5" x14ac:dyDescent="0.25">
      <c r="A42" s="6" t="s">
        <v>24</v>
      </c>
      <c r="B42" s="6" t="s">
        <v>25</v>
      </c>
      <c r="C42" s="6" t="s">
        <v>10</v>
      </c>
      <c r="D42" s="6">
        <v>83621.490455014806</v>
      </c>
      <c r="E42" s="6">
        <v>33.2130024199422</v>
      </c>
    </row>
    <row r="43" spans="1:5" x14ac:dyDescent="0.25">
      <c r="A43" s="6" t="s">
        <v>24</v>
      </c>
      <c r="B43" s="6" t="s">
        <v>25</v>
      </c>
      <c r="C43" s="6" t="s">
        <v>11</v>
      </c>
      <c r="D43" s="6">
        <v>78157.939609985697</v>
      </c>
      <c r="E43" s="6">
        <v>8.5265755021273009</v>
      </c>
    </row>
    <row r="44" spans="1:5" x14ac:dyDescent="0.25">
      <c r="A44" s="6" t="s">
        <v>26</v>
      </c>
      <c r="B44" s="6" t="s">
        <v>27</v>
      </c>
      <c r="C44" s="6" t="s">
        <v>10</v>
      </c>
      <c r="D44" s="6">
        <v>202889.35622469799</v>
      </c>
      <c r="E44" s="6">
        <v>41.077748467678902</v>
      </c>
    </row>
    <row r="45" spans="1:5" x14ac:dyDescent="0.25">
      <c r="A45" s="6" t="s">
        <v>26</v>
      </c>
      <c r="B45" s="6" t="s">
        <v>27</v>
      </c>
      <c r="C45" s="6" t="s">
        <v>11</v>
      </c>
      <c r="D45" s="6">
        <v>197616.943014922</v>
      </c>
      <c r="E45" s="6">
        <v>9.6517885839383606</v>
      </c>
    </row>
    <row r="46" spans="1:5" x14ac:dyDescent="0.25">
      <c r="A46" t="s">
        <v>984</v>
      </c>
    </row>
    <row r="47" spans="1:5" x14ac:dyDescent="0.25">
      <c r="A47" t="s">
        <v>985</v>
      </c>
    </row>
    <row r="48" spans="1:5" x14ac:dyDescent="0.25">
      <c r="A48" t="s">
        <v>986</v>
      </c>
    </row>
    <row r="49" spans="1:5" x14ac:dyDescent="0.25">
      <c r="A49" t="s">
        <v>987</v>
      </c>
    </row>
    <row r="50" spans="1:5" x14ac:dyDescent="0.25">
      <c r="A50" t="s">
        <v>988</v>
      </c>
    </row>
    <row r="53" spans="1:5" x14ac:dyDescent="0.25">
      <c r="E53" s="7" t="str">
        <f>HYPERLINK("#'Indice'!A1", "Ir al índice")</f>
        <v>Ir al índice</v>
      </c>
    </row>
    <row r="54" spans="1:5" ht="17.25" x14ac:dyDescent="0.3">
      <c r="A54" s="4" t="s">
        <v>484</v>
      </c>
    </row>
    <row r="55" spans="1:5" x14ac:dyDescent="0.25">
      <c r="A55" s="5" t="s">
        <v>4</v>
      </c>
      <c r="B55" s="5" t="s">
        <v>5</v>
      </c>
      <c r="C55" s="5" t="s">
        <v>6</v>
      </c>
      <c r="D55" s="5" t="s">
        <v>433</v>
      </c>
      <c r="E55" s="5" t="s">
        <v>434</v>
      </c>
    </row>
    <row r="56" spans="1:5" x14ac:dyDescent="0.25">
      <c r="A56" s="6" t="s">
        <v>9</v>
      </c>
      <c r="B56" s="6" t="s">
        <v>13</v>
      </c>
      <c r="C56" s="6" t="s">
        <v>10</v>
      </c>
      <c r="D56" s="6">
        <v>144653.983418466</v>
      </c>
      <c r="E56" s="6">
        <v>8.5325432911292491</v>
      </c>
    </row>
    <row r="57" spans="1:5" x14ac:dyDescent="0.25">
      <c r="A57" s="6" t="s">
        <v>9</v>
      </c>
      <c r="B57" s="6" t="s">
        <v>13</v>
      </c>
      <c r="C57" s="6" t="s">
        <v>11</v>
      </c>
      <c r="D57" s="6">
        <v>189638.796807951</v>
      </c>
      <c r="E57" s="6">
        <v>2.07605576113543</v>
      </c>
    </row>
    <row r="58" spans="1:5" x14ac:dyDescent="0.25">
      <c r="A58" s="6" t="s">
        <v>28</v>
      </c>
      <c r="B58" s="6" t="s">
        <v>29</v>
      </c>
      <c r="C58" s="6" t="s">
        <v>10</v>
      </c>
      <c r="D58" s="6">
        <v>156730.17606842701</v>
      </c>
      <c r="E58" s="6">
        <v>8.9493439964045596</v>
      </c>
    </row>
    <row r="59" spans="1:5" x14ac:dyDescent="0.25">
      <c r="A59" s="6" t="s">
        <v>28</v>
      </c>
      <c r="B59" s="6" t="s">
        <v>29</v>
      </c>
      <c r="C59" s="6" t="s">
        <v>11</v>
      </c>
      <c r="D59" s="6">
        <v>138515.681458181</v>
      </c>
      <c r="E59" s="6">
        <v>12.4758662397953</v>
      </c>
    </row>
    <row r="60" spans="1:5" x14ac:dyDescent="0.25">
      <c r="A60" s="6" t="s">
        <v>14</v>
      </c>
      <c r="B60" s="6" t="s">
        <v>15</v>
      </c>
      <c r="C60" s="6" t="s">
        <v>11</v>
      </c>
      <c r="D60" s="6">
        <v>214370.56381079601</v>
      </c>
      <c r="E60" s="6">
        <v>12.576114502777401</v>
      </c>
    </row>
    <row r="61" spans="1:5" x14ac:dyDescent="0.25">
      <c r="A61" s="6" t="s">
        <v>16</v>
      </c>
      <c r="B61" s="6" t="s">
        <v>17</v>
      </c>
      <c r="C61" s="6" t="s">
        <v>10</v>
      </c>
      <c r="D61" s="6">
        <v>145486.47503497801</v>
      </c>
      <c r="E61" s="6">
        <v>21.0993033866819</v>
      </c>
    </row>
    <row r="62" spans="1:5" x14ac:dyDescent="0.25">
      <c r="A62" s="6" t="s">
        <v>16</v>
      </c>
      <c r="B62" s="6" t="s">
        <v>17</v>
      </c>
      <c r="C62" s="6" t="s">
        <v>11</v>
      </c>
      <c r="D62" s="6">
        <v>128369.886770482</v>
      </c>
      <c r="E62" s="6">
        <v>10.538669489228299</v>
      </c>
    </row>
    <row r="63" spans="1:5" x14ac:dyDescent="0.25">
      <c r="A63" s="6" t="s">
        <v>32</v>
      </c>
      <c r="B63" s="6" t="s">
        <v>33</v>
      </c>
      <c r="C63" s="6" t="s">
        <v>11</v>
      </c>
      <c r="D63" s="6">
        <v>53020.949735229799</v>
      </c>
      <c r="E63" s="6">
        <v>16.272819714144202</v>
      </c>
    </row>
    <row r="64" spans="1:5" x14ac:dyDescent="0.25">
      <c r="A64" s="6" t="s">
        <v>34</v>
      </c>
      <c r="B64" s="6" t="s">
        <v>35</v>
      </c>
      <c r="C64" s="6" t="s">
        <v>10</v>
      </c>
      <c r="D64" s="6">
        <v>118679.08885148801</v>
      </c>
      <c r="E64" s="6">
        <v>13.3227999783415</v>
      </c>
    </row>
    <row r="65" spans="1:5" x14ac:dyDescent="0.25">
      <c r="A65" s="6" t="s">
        <v>34</v>
      </c>
      <c r="B65" s="6" t="s">
        <v>35</v>
      </c>
      <c r="C65" s="6" t="s">
        <v>11</v>
      </c>
      <c r="D65" s="6">
        <v>152627.926189608</v>
      </c>
      <c r="E65" s="6">
        <v>13.206967418748899</v>
      </c>
    </row>
    <row r="66" spans="1:5" x14ac:dyDescent="0.25">
      <c r="A66" s="6" t="s">
        <v>18</v>
      </c>
      <c r="B66" s="6" t="s">
        <v>19</v>
      </c>
      <c r="C66" s="6" t="s">
        <v>11</v>
      </c>
      <c r="D66" s="6">
        <v>127897.88447756899</v>
      </c>
      <c r="E66" s="6">
        <v>9.6102285561731193</v>
      </c>
    </row>
    <row r="67" spans="1:5" x14ac:dyDescent="0.25">
      <c r="A67" s="6" t="s">
        <v>36</v>
      </c>
      <c r="B67" s="6" t="s">
        <v>37</v>
      </c>
      <c r="C67" s="6" t="s">
        <v>10</v>
      </c>
      <c r="D67" s="6">
        <v>70863.155777493099</v>
      </c>
      <c r="E67" s="6">
        <v>25.4021517631957</v>
      </c>
    </row>
    <row r="68" spans="1:5" x14ac:dyDescent="0.25">
      <c r="A68" s="6" t="s">
        <v>36</v>
      </c>
      <c r="B68" s="6" t="s">
        <v>37</v>
      </c>
      <c r="C68" s="6" t="s">
        <v>11</v>
      </c>
      <c r="D68" s="6">
        <v>137192.979174137</v>
      </c>
      <c r="E68" s="6">
        <v>13.4257505193887</v>
      </c>
    </row>
    <row r="69" spans="1:5" x14ac:dyDescent="0.25">
      <c r="A69" s="6" t="s">
        <v>38</v>
      </c>
      <c r="B69" s="6" t="s">
        <v>39</v>
      </c>
      <c r="C69" s="6" t="s">
        <v>11</v>
      </c>
      <c r="D69" s="6">
        <v>147390.04559277801</v>
      </c>
      <c r="E69" s="6">
        <v>18.299381557871801</v>
      </c>
    </row>
    <row r="70" spans="1:5" x14ac:dyDescent="0.25">
      <c r="A70" s="6" t="s">
        <v>20</v>
      </c>
      <c r="B70" s="6" t="s">
        <v>21</v>
      </c>
      <c r="C70" s="6" t="s">
        <v>10</v>
      </c>
      <c r="D70" s="6">
        <v>77939.273579080094</v>
      </c>
      <c r="E70" s="6">
        <v>26.051623728159299</v>
      </c>
    </row>
    <row r="71" spans="1:5" x14ac:dyDescent="0.25">
      <c r="A71" s="6" t="s">
        <v>20</v>
      </c>
      <c r="B71" s="6" t="s">
        <v>21</v>
      </c>
      <c r="C71" s="6" t="s">
        <v>11</v>
      </c>
      <c r="D71" s="6">
        <v>226739.93865443501</v>
      </c>
      <c r="E71" s="6">
        <v>17.394604462384201</v>
      </c>
    </row>
    <row r="72" spans="1:5" x14ac:dyDescent="0.25">
      <c r="A72" s="6" t="s">
        <v>40</v>
      </c>
      <c r="B72" s="6" t="s">
        <v>41</v>
      </c>
      <c r="C72" s="6" t="s">
        <v>10</v>
      </c>
      <c r="D72" s="6">
        <v>96785.448806189001</v>
      </c>
      <c r="E72" s="6">
        <v>11.199762764669099</v>
      </c>
    </row>
    <row r="73" spans="1:5" x14ac:dyDescent="0.25">
      <c r="A73" s="6" t="s">
        <v>40</v>
      </c>
      <c r="B73" s="6" t="s">
        <v>41</v>
      </c>
      <c r="C73" s="6" t="s">
        <v>11</v>
      </c>
      <c r="D73" s="6">
        <v>202296.67247677199</v>
      </c>
      <c r="E73" s="6">
        <v>10.111418523875701</v>
      </c>
    </row>
    <row r="74" spans="1:5" x14ac:dyDescent="0.25">
      <c r="A74" s="6" t="s">
        <v>26</v>
      </c>
      <c r="B74" s="6" t="s">
        <v>27</v>
      </c>
      <c r="C74" s="6" t="s">
        <v>11</v>
      </c>
      <c r="D74" s="6">
        <v>155216.746305187</v>
      </c>
      <c r="E74" s="6">
        <v>19.935589245257901</v>
      </c>
    </row>
    <row r="75" spans="1:5" x14ac:dyDescent="0.25">
      <c r="A75" s="6" t="s">
        <v>46</v>
      </c>
      <c r="B75" s="6" t="s">
        <v>47</v>
      </c>
      <c r="C75" s="6" t="s">
        <v>10</v>
      </c>
      <c r="D75" s="6">
        <v>64411.361047702798</v>
      </c>
      <c r="E75" s="6">
        <v>28.132816085169601</v>
      </c>
    </row>
    <row r="76" spans="1:5" x14ac:dyDescent="0.25">
      <c r="A76" s="6" t="s">
        <v>46</v>
      </c>
      <c r="B76" s="6" t="s">
        <v>47</v>
      </c>
      <c r="C76" s="6" t="s">
        <v>11</v>
      </c>
      <c r="D76" s="6">
        <v>127987.89243912</v>
      </c>
      <c r="E76" s="6">
        <v>10.5734863469803</v>
      </c>
    </row>
    <row r="77" spans="1:5" x14ac:dyDescent="0.25">
      <c r="A77" s="6" t="s">
        <v>48</v>
      </c>
      <c r="B77" s="6" t="s">
        <v>49</v>
      </c>
      <c r="C77" s="6" t="s">
        <v>11</v>
      </c>
      <c r="D77" s="6">
        <v>155217.26310670501</v>
      </c>
      <c r="E77" s="6">
        <v>29.113167317881899</v>
      </c>
    </row>
    <row r="78" spans="1:5" x14ac:dyDescent="0.25">
      <c r="A78" s="6" t="s">
        <v>52</v>
      </c>
      <c r="B78" s="6" t="s">
        <v>53</v>
      </c>
      <c r="C78" s="6" t="s">
        <v>10</v>
      </c>
      <c r="D78" s="6">
        <v>213060.537558843</v>
      </c>
      <c r="E78" s="6">
        <v>41.400924208055102</v>
      </c>
    </row>
    <row r="79" spans="1:5" x14ac:dyDescent="0.25">
      <c r="A79" s="6" t="s">
        <v>52</v>
      </c>
      <c r="B79" s="6" t="s">
        <v>53</v>
      </c>
      <c r="C79" s="6" t="s">
        <v>11</v>
      </c>
      <c r="D79" s="6">
        <v>165851.19435706901</v>
      </c>
      <c r="E79" s="6">
        <v>13.474848043995999</v>
      </c>
    </row>
    <row r="80" spans="1:5" x14ac:dyDescent="0.25">
      <c r="A80" s="6" t="s">
        <v>54</v>
      </c>
      <c r="B80" s="6" t="s">
        <v>55</v>
      </c>
      <c r="C80" s="6" t="s">
        <v>10</v>
      </c>
      <c r="D80" s="6">
        <v>80000</v>
      </c>
      <c r="E80" s="6">
        <v>0</v>
      </c>
    </row>
    <row r="81" spans="1:5" x14ac:dyDescent="0.25">
      <c r="A81" s="6" t="s">
        <v>54</v>
      </c>
      <c r="B81" s="6" t="s">
        <v>55</v>
      </c>
      <c r="C81" s="6" t="s">
        <v>11</v>
      </c>
      <c r="D81" s="6">
        <v>147074.177831426</v>
      </c>
      <c r="E81" s="6">
        <v>15.384407804877201</v>
      </c>
    </row>
    <row r="82" spans="1:5" x14ac:dyDescent="0.25">
      <c r="A82" t="s">
        <v>984</v>
      </c>
    </row>
    <row r="83" spans="1:5" x14ac:dyDescent="0.25">
      <c r="A83" t="s">
        <v>985</v>
      </c>
    </row>
    <row r="84" spans="1:5" x14ac:dyDescent="0.25">
      <c r="A84" t="s">
        <v>986</v>
      </c>
    </row>
    <row r="85" spans="1:5" x14ac:dyDescent="0.25">
      <c r="A85" t="s">
        <v>987</v>
      </c>
    </row>
    <row r="86" spans="1:5" x14ac:dyDescent="0.25">
      <c r="A86" t="s">
        <v>988</v>
      </c>
    </row>
    <row r="89" spans="1:5" x14ac:dyDescent="0.25">
      <c r="E89" s="7" t="str">
        <f>HYPERLINK("#'Indice'!A1", "Ir al índice")</f>
        <v>Ir al índice</v>
      </c>
    </row>
    <row r="90" spans="1:5" ht="17.25" x14ac:dyDescent="0.3">
      <c r="A90" s="4" t="s">
        <v>485</v>
      </c>
    </row>
    <row r="91" spans="1:5" x14ac:dyDescent="0.25">
      <c r="A91" s="5" t="s">
        <v>4</v>
      </c>
      <c r="B91" s="5" t="s">
        <v>56</v>
      </c>
      <c r="C91" s="5" t="s">
        <v>6</v>
      </c>
      <c r="D91" s="5" t="s">
        <v>433</v>
      </c>
      <c r="E91" s="5" t="s">
        <v>434</v>
      </c>
    </row>
    <row r="92" spans="1:5" x14ac:dyDescent="0.25">
      <c r="A92" s="6" t="s">
        <v>57</v>
      </c>
      <c r="B92" s="6" t="s">
        <v>58</v>
      </c>
      <c r="C92" s="6" t="s">
        <v>10</v>
      </c>
      <c r="D92" s="6">
        <v>349888.05530964897</v>
      </c>
      <c r="E92" s="6">
        <v>30.931984920614202</v>
      </c>
    </row>
    <row r="93" spans="1:5" x14ac:dyDescent="0.25">
      <c r="A93" s="6" t="s">
        <v>57</v>
      </c>
      <c r="B93" s="6" t="s">
        <v>58</v>
      </c>
      <c r="C93" s="6" t="s">
        <v>11</v>
      </c>
      <c r="D93" s="6">
        <v>316718.50409649202</v>
      </c>
      <c r="E93" s="6">
        <v>4.4751374002486504</v>
      </c>
    </row>
    <row r="94" spans="1:5" x14ac:dyDescent="0.25">
      <c r="A94" s="6" t="s">
        <v>59</v>
      </c>
      <c r="B94" s="6" t="s">
        <v>60</v>
      </c>
      <c r="C94" s="6" t="s">
        <v>10</v>
      </c>
      <c r="D94" s="6">
        <v>444994.120759969</v>
      </c>
      <c r="E94" s="6">
        <v>22.088234403258301</v>
      </c>
    </row>
    <row r="95" spans="1:5" x14ac:dyDescent="0.25">
      <c r="A95" s="6" t="s">
        <v>59</v>
      </c>
      <c r="B95" s="6" t="s">
        <v>60</v>
      </c>
      <c r="C95" s="6" t="s">
        <v>11</v>
      </c>
      <c r="D95" s="6">
        <v>420883.6322395</v>
      </c>
      <c r="E95" s="6">
        <v>8.0755277113240602</v>
      </c>
    </row>
    <row r="96" spans="1:5" x14ac:dyDescent="0.25">
      <c r="A96" s="6" t="s">
        <v>61</v>
      </c>
      <c r="B96" s="6" t="s">
        <v>62</v>
      </c>
      <c r="C96" s="6" t="s">
        <v>10</v>
      </c>
      <c r="D96" s="6">
        <v>77022.744196099506</v>
      </c>
      <c r="E96" s="6">
        <v>24.4726458272545</v>
      </c>
    </row>
    <row r="97" spans="1:5" x14ac:dyDescent="0.25">
      <c r="A97" s="6" t="s">
        <v>61</v>
      </c>
      <c r="B97" s="6" t="s">
        <v>62</v>
      </c>
      <c r="C97" s="6" t="s">
        <v>11</v>
      </c>
      <c r="D97" s="6">
        <v>197020.017603135</v>
      </c>
      <c r="E97" s="6">
        <v>7.35453678182175</v>
      </c>
    </row>
    <row r="98" spans="1:5" x14ac:dyDescent="0.25">
      <c r="A98" s="6" t="s">
        <v>63</v>
      </c>
      <c r="B98" s="6" t="s">
        <v>64</v>
      </c>
      <c r="C98" s="6" t="s">
        <v>10</v>
      </c>
      <c r="D98" s="6">
        <v>162569.68653281199</v>
      </c>
      <c r="E98" s="6">
        <v>48.612553271777003</v>
      </c>
    </row>
    <row r="99" spans="1:5" x14ac:dyDescent="0.25">
      <c r="A99" s="6" t="s">
        <v>63</v>
      </c>
      <c r="B99" s="6" t="s">
        <v>64</v>
      </c>
      <c r="C99" s="6" t="s">
        <v>11</v>
      </c>
      <c r="D99" s="6">
        <v>99554.549899886697</v>
      </c>
      <c r="E99" s="6">
        <v>6.1311132266147901</v>
      </c>
    </row>
    <row r="100" spans="1:5" x14ac:dyDescent="0.25">
      <c r="A100" s="6" t="s">
        <v>65</v>
      </c>
      <c r="B100" s="6" t="s">
        <v>66</v>
      </c>
      <c r="C100" s="6" t="s">
        <v>10</v>
      </c>
      <c r="D100" s="6">
        <v>62889.165421198297</v>
      </c>
      <c r="E100" s="6">
        <v>13.4128598735411</v>
      </c>
    </row>
    <row r="101" spans="1:5" x14ac:dyDescent="0.25">
      <c r="A101" s="6" t="s">
        <v>65</v>
      </c>
      <c r="B101" s="6" t="s">
        <v>66</v>
      </c>
      <c r="C101" s="6" t="s">
        <v>11</v>
      </c>
      <c r="D101" s="6">
        <v>105660.155036657</v>
      </c>
      <c r="E101" s="6">
        <v>6.7300702954376401</v>
      </c>
    </row>
    <row r="102" spans="1:5" x14ac:dyDescent="0.25">
      <c r="A102" s="6" t="s">
        <v>67</v>
      </c>
      <c r="B102" s="6" t="s">
        <v>68</v>
      </c>
      <c r="C102" s="6" t="s">
        <v>10</v>
      </c>
      <c r="D102" s="6">
        <v>80562.482777387006</v>
      </c>
      <c r="E102" s="6">
        <v>7.25343464178576</v>
      </c>
    </row>
    <row r="103" spans="1:5" x14ac:dyDescent="0.25">
      <c r="A103" s="6" t="s">
        <v>67</v>
      </c>
      <c r="B103" s="6" t="s">
        <v>68</v>
      </c>
      <c r="C103" s="6" t="s">
        <v>11</v>
      </c>
      <c r="D103" s="6">
        <v>124192.32052854401</v>
      </c>
      <c r="E103" s="6">
        <v>13.1950579109511</v>
      </c>
    </row>
    <row r="104" spans="1:5" x14ac:dyDescent="0.25">
      <c r="A104" s="6" t="s">
        <v>69</v>
      </c>
      <c r="B104" s="6" t="s">
        <v>70</v>
      </c>
      <c r="C104" s="6" t="s">
        <v>10</v>
      </c>
      <c r="D104" s="6">
        <v>80387.330050738499</v>
      </c>
      <c r="E104" s="6">
        <v>15.2757998151575</v>
      </c>
    </row>
    <row r="105" spans="1:5" x14ac:dyDescent="0.25">
      <c r="A105" s="6" t="s">
        <v>69</v>
      </c>
      <c r="B105" s="6" t="s">
        <v>70</v>
      </c>
      <c r="C105" s="6" t="s">
        <v>11</v>
      </c>
      <c r="D105" s="6">
        <v>102070.305887479</v>
      </c>
      <c r="E105" s="6">
        <v>7.6907790695174798</v>
      </c>
    </row>
    <row r="106" spans="1:5" x14ac:dyDescent="0.25">
      <c r="A106" s="6" t="s">
        <v>71</v>
      </c>
      <c r="B106" s="6" t="s">
        <v>72</v>
      </c>
      <c r="C106" s="6" t="s">
        <v>10</v>
      </c>
      <c r="D106" s="6">
        <v>152399.189807688</v>
      </c>
      <c r="E106" s="6">
        <v>19.4083863693109</v>
      </c>
    </row>
    <row r="107" spans="1:5" x14ac:dyDescent="0.25">
      <c r="A107" s="6" t="s">
        <v>71</v>
      </c>
      <c r="B107" s="6" t="s">
        <v>72</v>
      </c>
      <c r="C107" s="6" t="s">
        <v>11</v>
      </c>
      <c r="D107" s="6">
        <v>157667.57725986501</v>
      </c>
      <c r="E107" s="6">
        <v>8.4018143871939905</v>
      </c>
    </row>
    <row r="108" spans="1:5" x14ac:dyDescent="0.25">
      <c r="A108" s="6" t="s">
        <v>73</v>
      </c>
      <c r="B108" s="6" t="s">
        <v>74</v>
      </c>
      <c r="C108" s="6" t="s">
        <v>10</v>
      </c>
      <c r="D108" s="6">
        <v>232385.21105248999</v>
      </c>
      <c r="E108" s="6">
        <v>25.201782734337598</v>
      </c>
    </row>
    <row r="109" spans="1:5" x14ac:dyDescent="0.25">
      <c r="A109" s="6" t="s">
        <v>73</v>
      </c>
      <c r="B109" s="6" t="s">
        <v>74</v>
      </c>
      <c r="C109" s="6" t="s">
        <v>11</v>
      </c>
      <c r="D109" s="6">
        <v>219009.81485426999</v>
      </c>
      <c r="E109" s="6">
        <v>5.9939299379001296</v>
      </c>
    </row>
    <row r="110" spans="1:5" x14ac:dyDescent="0.25">
      <c r="A110" s="6" t="s">
        <v>75</v>
      </c>
      <c r="B110" s="6" t="s">
        <v>76</v>
      </c>
      <c r="C110" s="6" t="s">
        <v>10</v>
      </c>
      <c r="D110" s="6">
        <v>124967.877617529</v>
      </c>
      <c r="E110" s="6">
        <v>22.191821807997901</v>
      </c>
    </row>
    <row r="111" spans="1:5" x14ac:dyDescent="0.25">
      <c r="A111" s="6" t="s">
        <v>75</v>
      </c>
      <c r="B111" s="6" t="s">
        <v>76</v>
      </c>
      <c r="C111" s="6" t="s">
        <v>11</v>
      </c>
      <c r="D111" s="6">
        <v>179305.10804641899</v>
      </c>
      <c r="E111" s="6">
        <v>6.0847643055630698</v>
      </c>
    </row>
    <row r="112" spans="1:5" x14ac:dyDescent="0.25">
      <c r="A112" s="6" t="s">
        <v>77</v>
      </c>
      <c r="B112" s="6" t="s">
        <v>78</v>
      </c>
      <c r="C112" s="6" t="s">
        <v>10</v>
      </c>
      <c r="D112" s="6">
        <v>142635.90893638099</v>
      </c>
      <c r="E112" s="6">
        <v>22.975815701265699</v>
      </c>
    </row>
    <row r="113" spans="1:5" x14ac:dyDescent="0.25">
      <c r="A113" s="6" t="s">
        <v>77</v>
      </c>
      <c r="B113" s="6" t="s">
        <v>78</v>
      </c>
      <c r="C113" s="6" t="s">
        <v>11</v>
      </c>
      <c r="D113" s="6">
        <v>197896.579654837</v>
      </c>
      <c r="E113" s="6">
        <v>5.1493485939093704</v>
      </c>
    </row>
    <row r="114" spans="1:5" x14ac:dyDescent="0.25">
      <c r="A114" s="6" t="s">
        <v>79</v>
      </c>
      <c r="B114" s="6" t="s">
        <v>80</v>
      </c>
      <c r="C114" s="6" t="s">
        <v>10</v>
      </c>
      <c r="D114" s="6">
        <v>142875.388627006</v>
      </c>
      <c r="E114" s="6">
        <v>35.271655519107398</v>
      </c>
    </row>
    <row r="115" spans="1:5" x14ac:dyDescent="0.25">
      <c r="A115" s="6" t="s">
        <v>79</v>
      </c>
      <c r="B115" s="6" t="s">
        <v>80</v>
      </c>
      <c r="C115" s="6" t="s">
        <v>11</v>
      </c>
      <c r="D115" s="6">
        <v>232325.485106073</v>
      </c>
      <c r="E115" s="6">
        <v>7.3450317976080299</v>
      </c>
    </row>
    <row r="116" spans="1:5" x14ac:dyDescent="0.25">
      <c r="A116" s="6" t="s">
        <v>81</v>
      </c>
      <c r="B116" s="6" t="s">
        <v>82</v>
      </c>
      <c r="C116" s="6" t="s">
        <v>10</v>
      </c>
      <c r="D116" s="6">
        <v>116376.59533813799</v>
      </c>
      <c r="E116" s="6">
        <v>17.8447204735618</v>
      </c>
    </row>
    <row r="117" spans="1:5" x14ac:dyDescent="0.25">
      <c r="A117" s="6" t="s">
        <v>81</v>
      </c>
      <c r="B117" s="6" t="s">
        <v>82</v>
      </c>
      <c r="C117" s="6" t="s">
        <v>11</v>
      </c>
      <c r="D117" s="6">
        <v>260071.71763832701</v>
      </c>
      <c r="E117" s="6">
        <v>5.2546166059963104</v>
      </c>
    </row>
    <row r="118" spans="1:5" x14ac:dyDescent="0.25">
      <c r="A118" s="6" t="s">
        <v>83</v>
      </c>
      <c r="B118" s="6" t="s">
        <v>84</v>
      </c>
      <c r="C118" s="6" t="s">
        <v>10</v>
      </c>
      <c r="D118" s="6">
        <v>169654.05860889101</v>
      </c>
      <c r="E118" s="6">
        <v>18.5069361708466</v>
      </c>
    </row>
    <row r="119" spans="1:5" x14ac:dyDescent="0.25">
      <c r="A119" s="6" t="s">
        <v>83</v>
      </c>
      <c r="B119" s="6" t="s">
        <v>84</v>
      </c>
      <c r="C119" s="6" t="s">
        <v>11</v>
      </c>
      <c r="D119" s="6">
        <v>140312.664123789</v>
      </c>
      <c r="E119" s="6">
        <v>9.2670225387685399</v>
      </c>
    </row>
    <row r="120" spans="1:5" x14ac:dyDescent="0.25">
      <c r="A120" s="6" t="s">
        <v>85</v>
      </c>
      <c r="B120" s="6" t="s">
        <v>86</v>
      </c>
      <c r="C120" s="6" t="s">
        <v>10</v>
      </c>
      <c r="D120" s="6">
        <v>154349.06910578499</v>
      </c>
      <c r="E120" s="6">
        <v>44.433856343004102</v>
      </c>
    </row>
    <row r="121" spans="1:5" x14ac:dyDescent="0.25">
      <c r="A121" s="6" t="s">
        <v>85</v>
      </c>
      <c r="B121" s="6" t="s">
        <v>86</v>
      </c>
      <c r="C121" s="6" t="s">
        <v>11</v>
      </c>
      <c r="D121" s="6">
        <v>144597.96257000399</v>
      </c>
      <c r="E121" s="6">
        <v>12.008590089374501</v>
      </c>
    </row>
    <row r="122" spans="1:5" x14ac:dyDescent="0.25">
      <c r="A122" s="6" t="s">
        <v>87</v>
      </c>
      <c r="B122" s="6" t="s">
        <v>88</v>
      </c>
      <c r="C122" s="6" t="s">
        <v>10</v>
      </c>
      <c r="D122" s="6">
        <v>184899.94524838301</v>
      </c>
      <c r="E122" s="6">
        <v>55.874783769211597</v>
      </c>
    </row>
    <row r="123" spans="1:5" x14ac:dyDescent="0.25">
      <c r="A123" s="6" t="s">
        <v>87</v>
      </c>
      <c r="B123" s="6" t="s">
        <v>88</v>
      </c>
      <c r="C123" s="6" t="s">
        <v>11</v>
      </c>
      <c r="D123" s="6">
        <v>164111.543513988</v>
      </c>
      <c r="E123" s="6">
        <v>6.5678025022866002</v>
      </c>
    </row>
    <row r="124" spans="1:5" x14ac:dyDescent="0.25">
      <c r="A124" s="6" t="s">
        <v>89</v>
      </c>
      <c r="B124" s="6" t="s">
        <v>90</v>
      </c>
      <c r="C124" s="6" t="s">
        <v>10</v>
      </c>
      <c r="D124" s="6">
        <v>259778.08741750201</v>
      </c>
      <c r="E124" s="6">
        <v>44.328858893070397</v>
      </c>
    </row>
    <row r="125" spans="1:5" x14ac:dyDescent="0.25">
      <c r="A125" s="6" t="s">
        <v>89</v>
      </c>
      <c r="B125" s="6" t="s">
        <v>90</v>
      </c>
      <c r="C125" s="6" t="s">
        <v>11</v>
      </c>
      <c r="D125" s="6">
        <v>201153.59683192501</v>
      </c>
      <c r="E125" s="6">
        <v>15.9816680278578</v>
      </c>
    </row>
    <row r="126" spans="1:5" x14ac:dyDescent="0.25">
      <c r="A126" s="6" t="s">
        <v>91</v>
      </c>
      <c r="B126" s="6" t="s">
        <v>92</v>
      </c>
      <c r="C126" s="6" t="s">
        <v>10</v>
      </c>
      <c r="D126" s="6">
        <v>141638.21905036701</v>
      </c>
      <c r="E126" s="6">
        <v>59.322130854253501</v>
      </c>
    </row>
    <row r="127" spans="1:5" x14ac:dyDescent="0.25">
      <c r="A127" s="6" t="s">
        <v>91</v>
      </c>
      <c r="B127" s="6" t="s">
        <v>92</v>
      </c>
      <c r="C127" s="6" t="s">
        <v>11</v>
      </c>
      <c r="D127" s="6">
        <v>132050.057561333</v>
      </c>
      <c r="E127" s="6">
        <v>8.1662269081230505</v>
      </c>
    </row>
    <row r="128" spans="1:5" x14ac:dyDescent="0.25">
      <c r="A128" s="6" t="s">
        <v>93</v>
      </c>
      <c r="B128" s="6" t="s">
        <v>94</v>
      </c>
      <c r="C128" s="6" t="s">
        <v>10</v>
      </c>
      <c r="D128" s="6">
        <v>113298.346626303</v>
      </c>
      <c r="E128" s="6">
        <v>21.343856544801898</v>
      </c>
    </row>
    <row r="129" spans="1:5" x14ac:dyDescent="0.25">
      <c r="A129" s="6" t="s">
        <v>93</v>
      </c>
      <c r="B129" s="6" t="s">
        <v>94</v>
      </c>
      <c r="C129" s="6" t="s">
        <v>11</v>
      </c>
      <c r="D129" s="6">
        <v>104041.955404422</v>
      </c>
      <c r="E129" s="6">
        <v>8.1046361137305691</v>
      </c>
    </row>
    <row r="130" spans="1:5" x14ac:dyDescent="0.25">
      <c r="A130" t="s">
        <v>984</v>
      </c>
    </row>
    <row r="131" spans="1:5" x14ac:dyDescent="0.25">
      <c r="A131" t="s">
        <v>985</v>
      </c>
    </row>
    <row r="132" spans="1:5" x14ac:dyDescent="0.25">
      <c r="A132" t="s">
        <v>986</v>
      </c>
    </row>
    <row r="133" spans="1:5" x14ac:dyDescent="0.25">
      <c r="A133" t="s">
        <v>987</v>
      </c>
    </row>
    <row r="134" spans="1:5" x14ac:dyDescent="0.25">
      <c r="A134" t="s">
        <v>988</v>
      </c>
    </row>
    <row r="137" spans="1:5" x14ac:dyDescent="0.25">
      <c r="E137" s="7" t="str">
        <f>HYPERLINK("#'Indice'!A1", "Ir al índice")</f>
        <v>Ir al índice</v>
      </c>
    </row>
    <row r="138" spans="1:5" ht="17.25" x14ac:dyDescent="0.3">
      <c r="A138" s="4" t="s">
        <v>486</v>
      </c>
    </row>
    <row r="139" spans="1:5" x14ac:dyDescent="0.25">
      <c r="A139" s="5" t="s">
        <v>4</v>
      </c>
      <c r="B139" s="5" t="s">
        <v>56</v>
      </c>
      <c r="C139" s="5" t="s">
        <v>6</v>
      </c>
      <c r="D139" s="5" t="s">
        <v>433</v>
      </c>
      <c r="E139" s="5" t="s">
        <v>434</v>
      </c>
    </row>
    <row r="140" spans="1:5" x14ac:dyDescent="0.25">
      <c r="A140" s="6" t="s">
        <v>57</v>
      </c>
      <c r="B140" s="6" t="s">
        <v>58</v>
      </c>
      <c r="C140" s="6" t="s">
        <v>10</v>
      </c>
      <c r="D140" s="6">
        <v>349888.05530964897</v>
      </c>
      <c r="E140" s="6">
        <v>30.931984920614202</v>
      </c>
    </row>
    <row r="141" spans="1:5" x14ac:dyDescent="0.25">
      <c r="A141" s="6" t="s">
        <v>57</v>
      </c>
      <c r="B141" s="6" t="s">
        <v>58</v>
      </c>
      <c r="C141" s="6" t="s">
        <v>11</v>
      </c>
      <c r="D141" s="6">
        <v>316718.50409649202</v>
      </c>
      <c r="E141" s="6">
        <v>4.4751374002486504</v>
      </c>
    </row>
    <row r="142" spans="1:5" x14ac:dyDescent="0.25">
      <c r="A142" s="6" t="s">
        <v>59</v>
      </c>
      <c r="B142" s="6" t="s">
        <v>60</v>
      </c>
      <c r="C142" s="6" t="s">
        <v>10</v>
      </c>
      <c r="D142" s="6">
        <v>444994.120759969</v>
      </c>
      <c r="E142" s="6">
        <v>22.088234403258301</v>
      </c>
    </row>
    <row r="143" spans="1:5" x14ac:dyDescent="0.25">
      <c r="A143" s="6" t="s">
        <v>59</v>
      </c>
      <c r="B143" s="6" t="s">
        <v>60</v>
      </c>
      <c r="C143" s="6" t="s">
        <v>11</v>
      </c>
      <c r="D143" s="6">
        <v>420883.6322395</v>
      </c>
      <c r="E143" s="6">
        <v>8.0755277113240602</v>
      </c>
    </row>
    <row r="144" spans="1:5" x14ac:dyDescent="0.25">
      <c r="A144" s="6" t="s">
        <v>61</v>
      </c>
      <c r="B144" s="6" t="s">
        <v>62</v>
      </c>
      <c r="C144" s="6" t="s">
        <v>10</v>
      </c>
      <c r="D144" s="6">
        <v>77022.744196099506</v>
      </c>
      <c r="E144" s="6">
        <v>24.4726458272545</v>
      </c>
    </row>
    <row r="145" spans="1:5" x14ac:dyDescent="0.25">
      <c r="A145" s="6" t="s">
        <v>61</v>
      </c>
      <c r="B145" s="6" t="s">
        <v>62</v>
      </c>
      <c r="C145" s="6" t="s">
        <v>11</v>
      </c>
      <c r="D145" s="6">
        <v>197020.017603135</v>
      </c>
      <c r="E145" s="6">
        <v>7.35453678182175</v>
      </c>
    </row>
    <row r="146" spans="1:5" x14ac:dyDescent="0.25">
      <c r="A146" s="6" t="s">
        <v>63</v>
      </c>
      <c r="B146" s="6" t="s">
        <v>64</v>
      </c>
      <c r="C146" s="6" t="s">
        <v>10</v>
      </c>
      <c r="D146" s="6">
        <v>162569.68653281199</v>
      </c>
      <c r="E146" s="6">
        <v>48.612553271777003</v>
      </c>
    </row>
    <row r="147" spans="1:5" x14ac:dyDescent="0.25">
      <c r="A147" s="6" t="s">
        <v>63</v>
      </c>
      <c r="B147" s="6" t="s">
        <v>64</v>
      </c>
      <c r="C147" s="6" t="s">
        <v>11</v>
      </c>
      <c r="D147" s="6">
        <v>99554.549899886697</v>
      </c>
      <c r="E147" s="6">
        <v>6.1311132266147901</v>
      </c>
    </row>
    <row r="148" spans="1:5" x14ac:dyDescent="0.25">
      <c r="A148" s="6" t="s">
        <v>65</v>
      </c>
      <c r="B148" s="6" t="s">
        <v>66</v>
      </c>
      <c r="C148" s="6" t="s">
        <v>10</v>
      </c>
      <c r="D148" s="6">
        <v>62889.165421198297</v>
      </c>
      <c r="E148" s="6">
        <v>13.4128598735411</v>
      </c>
    </row>
    <row r="149" spans="1:5" x14ac:dyDescent="0.25">
      <c r="A149" s="6" t="s">
        <v>65</v>
      </c>
      <c r="B149" s="6" t="s">
        <v>66</v>
      </c>
      <c r="C149" s="6" t="s">
        <v>11</v>
      </c>
      <c r="D149" s="6">
        <v>105660.155036657</v>
      </c>
      <c r="E149" s="6">
        <v>6.7300702954376401</v>
      </c>
    </row>
    <row r="150" spans="1:5" x14ac:dyDescent="0.25">
      <c r="A150" s="6" t="s">
        <v>67</v>
      </c>
      <c r="B150" s="6" t="s">
        <v>68</v>
      </c>
      <c r="C150" s="6" t="s">
        <v>10</v>
      </c>
      <c r="D150" s="6">
        <v>80562.482777387006</v>
      </c>
      <c r="E150" s="6">
        <v>7.25343464178576</v>
      </c>
    </row>
    <row r="151" spans="1:5" x14ac:dyDescent="0.25">
      <c r="A151" s="6" t="s">
        <v>67</v>
      </c>
      <c r="B151" s="6" t="s">
        <v>68</v>
      </c>
      <c r="C151" s="6" t="s">
        <v>11</v>
      </c>
      <c r="D151" s="6">
        <v>124192.32052854401</v>
      </c>
      <c r="E151" s="6">
        <v>13.1950579109511</v>
      </c>
    </row>
    <row r="152" spans="1:5" x14ac:dyDescent="0.25">
      <c r="A152" s="6" t="s">
        <v>69</v>
      </c>
      <c r="B152" s="6" t="s">
        <v>70</v>
      </c>
      <c r="C152" s="6" t="s">
        <v>10</v>
      </c>
      <c r="D152" s="6">
        <v>80387.330050738499</v>
      </c>
      <c r="E152" s="6">
        <v>15.2757998151575</v>
      </c>
    </row>
    <row r="153" spans="1:5" x14ac:dyDescent="0.25">
      <c r="A153" s="6" t="s">
        <v>69</v>
      </c>
      <c r="B153" s="6" t="s">
        <v>70</v>
      </c>
      <c r="C153" s="6" t="s">
        <v>11</v>
      </c>
      <c r="D153" s="6">
        <v>102070.305887479</v>
      </c>
      <c r="E153" s="6">
        <v>7.6907790695174798</v>
      </c>
    </row>
    <row r="154" spans="1:5" x14ac:dyDescent="0.25">
      <c r="A154" s="6" t="s">
        <v>71</v>
      </c>
      <c r="B154" s="6" t="s">
        <v>72</v>
      </c>
      <c r="C154" s="6" t="s">
        <v>10</v>
      </c>
      <c r="D154" s="6">
        <v>152399.189807688</v>
      </c>
      <c r="E154" s="6">
        <v>19.4083863693109</v>
      </c>
    </row>
    <row r="155" spans="1:5" x14ac:dyDescent="0.25">
      <c r="A155" s="6" t="s">
        <v>71</v>
      </c>
      <c r="B155" s="6" t="s">
        <v>72</v>
      </c>
      <c r="C155" s="6" t="s">
        <v>11</v>
      </c>
      <c r="D155" s="6">
        <v>157667.57725986501</v>
      </c>
      <c r="E155" s="6">
        <v>8.4018143871939905</v>
      </c>
    </row>
    <row r="156" spans="1:5" x14ac:dyDescent="0.25">
      <c r="A156" s="6" t="s">
        <v>73</v>
      </c>
      <c r="B156" s="6" t="s">
        <v>74</v>
      </c>
      <c r="C156" s="6" t="s">
        <v>10</v>
      </c>
      <c r="D156" s="6">
        <v>232385.21105248999</v>
      </c>
      <c r="E156" s="6">
        <v>25.201782734337598</v>
      </c>
    </row>
    <row r="157" spans="1:5" x14ac:dyDescent="0.25">
      <c r="A157" s="6" t="s">
        <v>73</v>
      </c>
      <c r="B157" s="6" t="s">
        <v>74</v>
      </c>
      <c r="C157" s="6" t="s">
        <v>11</v>
      </c>
      <c r="D157" s="6">
        <v>219009.81485426999</v>
      </c>
      <c r="E157" s="6">
        <v>5.9939299379001296</v>
      </c>
    </row>
    <row r="158" spans="1:5" x14ac:dyDescent="0.25">
      <c r="A158" s="6" t="s">
        <v>75</v>
      </c>
      <c r="B158" s="6" t="s">
        <v>76</v>
      </c>
      <c r="C158" s="6" t="s">
        <v>10</v>
      </c>
      <c r="D158" s="6">
        <v>124967.877617529</v>
      </c>
      <c r="E158" s="6">
        <v>22.191821807997901</v>
      </c>
    </row>
    <row r="159" spans="1:5" x14ac:dyDescent="0.25">
      <c r="A159" s="6" t="s">
        <v>75</v>
      </c>
      <c r="B159" s="6" t="s">
        <v>76</v>
      </c>
      <c r="C159" s="6" t="s">
        <v>11</v>
      </c>
      <c r="D159" s="6">
        <v>179305.10804641899</v>
      </c>
      <c r="E159" s="6">
        <v>6.0847643055630698</v>
      </c>
    </row>
    <row r="160" spans="1:5" x14ac:dyDescent="0.25">
      <c r="A160" s="6" t="s">
        <v>77</v>
      </c>
      <c r="B160" s="6" t="s">
        <v>78</v>
      </c>
      <c r="C160" s="6" t="s">
        <v>10</v>
      </c>
      <c r="D160" s="6">
        <v>142635.90893638099</v>
      </c>
      <c r="E160" s="6">
        <v>22.975815701265699</v>
      </c>
    </row>
    <row r="161" spans="1:5" x14ac:dyDescent="0.25">
      <c r="A161" s="6" t="s">
        <v>77</v>
      </c>
      <c r="B161" s="6" t="s">
        <v>78</v>
      </c>
      <c r="C161" s="6" t="s">
        <v>11</v>
      </c>
      <c r="D161" s="6">
        <v>197896.579654837</v>
      </c>
      <c r="E161" s="6">
        <v>5.1493485939093704</v>
      </c>
    </row>
    <row r="162" spans="1:5" x14ac:dyDescent="0.25">
      <c r="A162" s="6" t="s">
        <v>79</v>
      </c>
      <c r="B162" s="6" t="s">
        <v>80</v>
      </c>
      <c r="C162" s="6" t="s">
        <v>10</v>
      </c>
      <c r="D162" s="6">
        <v>142875.388627006</v>
      </c>
      <c r="E162" s="6">
        <v>35.271655519107398</v>
      </c>
    </row>
    <row r="163" spans="1:5" x14ac:dyDescent="0.25">
      <c r="A163" s="6" t="s">
        <v>79</v>
      </c>
      <c r="B163" s="6" t="s">
        <v>80</v>
      </c>
      <c r="C163" s="6" t="s">
        <v>11</v>
      </c>
      <c r="D163" s="6">
        <v>232325.485106073</v>
      </c>
      <c r="E163" s="6">
        <v>7.3450317976080299</v>
      </c>
    </row>
    <row r="164" spans="1:5" x14ac:dyDescent="0.25">
      <c r="A164" s="6" t="s">
        <v>81</v>
      </c>
      <c r="B164" s="6" t="s">
        <v>82</v>
      </c>
      <c r="C164" s="6" t="s">
        <v>10</v>
      </c>
      <c r="D164" s="6">
        <v>116376.59533813799</v>
      </c>
      <c r="E164" s="6">
        <v>17.8447204735618</v>
      </c>
    </row>
    <row r="165" spans="1:5" x14ac:dyDescent="0.25">
      <c r="A165" s="6" t="s">
        <v>81</v>
      </c>
      <c r="B165" s="6" t="s">
        <v>82</v>
      </c>
      <c r="C165" s="6" t="s">
        <v>11</v>
      </c>
      <c r="D165" s="6">
        <v>260071.71763832701</v>
      </c>
      <c r="E165" s="6">
        <v>5.2546166059963104</v>
      </c>
    </row>
    <row r="166" spans="1:5" x14ac:dyDescent="0.25">
      <c r="A166" s="6" t="s">
        <v>83</v>
      </c>
      <c r="B166" s="6" t="s">
        <v>84</v>
      </c>
      <c r="C166" s="6" t="s">
        <v>10</v>
      </c>
      <c r="D166" s="6">
        <v>169654.05860889101</v>
      </c>
      <c r="E166" s="6">
        <v>18.5069361708466</v>
      </c>
    </row>
    <row r="167" spans="1:5" x14ac:dyDescent="0.25">
      <c r="A167" s="6" t="s">
        <v>83</v>
      </c>
      <c r="B167" s="6" t="s">
        <v>84</v>
      </c>
      <c r="C167" s="6" t="s">
        <v>11</v>
      </c>
      <c r="D167" s="6">
        <v>140312.664123789</v>
      </c>
      <c r="E167" s="6">
        <v>9.2670225387685399</v>
      </c>
    </row>
    <row r="168" spans="1:5" x14ac:dyDescent="0.25">
      <c r="A168" s="6" t="s">
        <v>85</v>
      </c>
      <c r="B168" s="6" t="s">
        <v>86</v>
      </c>
      <c r="C168" s="6" t="s">
        <v>10</v>
      </c>
      <c r="D168" s="6">
        <v>154349.06910578499</v>
      </c>
      <c r="E168" s="6">
        <v>44.433856343004102</v>
      </c>
    </row>
    <row r="169" spans="1:5" x14ac:dyDescent="0.25">
      <c r="A169" s="6" t="s">
        <v>85</v>
      </c>
      <c r="B169" s="6" t="s">
        <v>86</v>
      </c>
      <c r="C169" s="6" t="s">
        <v>11</v>
      </c>
      <c r="D169" s="6">
        <v>144597.96257000399</v>
      </c>
      <c r="E169" s="6">
        <v>12.008590089374501</v>
      </c>
    </row>
    <row r="170" spans="1:5" x14ac:dyDescent="0.25">
      <c r="A170" s="6" t="s">
        <v>87</v>
      </c>
      <c r="B170" s="6" t="s">
        <v>88</v>
      </c>
      <c r="C170" s="6" t="s">
        <v>10</v>
      </c>
      <c r="D170" s="6">
        <v>184899.94524838301</v>
      </c>
      <c r="E170" s="6">
        <v>55.874783769211597</v>
      </c>
    </row>
    <row r="171" spans="1:5" x14ac:dyDescent="0.25">
      <c r="A171" s="6" t="s">
        <v>87</v>
      </c>
      <c r="B171" s="6" t="s">
        <v>88</v>
      </c>
      <c r="C171" s="6" t="s">
        <v>11</v>
      </c>
      <c r="D171" s="6">
        <v>164111.543513988</v>
      </c>
      <c r="E171" s="6">
        <v>6.5678025022866002</v>
      </c>
    </row>
    <row r="172" spans="1:5" x14ac:dyDescent="0.25">
      <c r="A172" s="6" t="s">
        <v>89</v>
      </c>
      <c r="B172" s="6" t="s">
        <v>90</v>
      </c>
      <c r="C172" s="6" t="s">
        <v>10</v>
      </c>
      <c r="D172" s="6">
        <v>259778.08741750201</v>
      </c>
      <c r="E172" s="6">
        <v>44.328858893070397</v>
      </c>
    </row>
    <row r="173" spans="1:5" x14ac:dyDescent="0.25">
      <c r="A173" s="6" t="s">
        <v>89</v>
      </c>
      <c r="B173" s="6" t="s">
        <v>90</v>
      </c>
      <c r="C173" s="6" t="s">
        <v>11</v>
      </c>
      <c r="D173" s="6">
        <v>201153.59683192501</v>
      </c>
      <c r="E173" s="6">
        <v>15.9816680278578</v>
      </c>
    </row>
    <row r="174" spans="1:5" x14ac:dyDescent="0.25">
      <c r="A174" s="6" t="s">
        <v>91</v>
      </c>
      <c r="B174" s="6" t="s">
        <v>92</v>
      </c>
      <c r="C174" s="6" t="s">
        <v>10</v>
      </c>
      <c r="D174" s="6">
        <v>141638.21905036701</v>
      </c>
      <c r="E174" s="6">
        <v>59.322130854253501</v>
      </c>
    </row>
    <row r="175" spans="1:5" x14ac:dyDescent="0.25">
      <c r="A175" s="6" t="s">
        <v>91</v>
      </c>
      <c r="B175" s="6" t="s">
        <v>92</v>
      </c>
      <c r="C175" s="6" t="s">
        <v>11</v>
      </c>
      <c r="D175" s="6">
        <v>132050.057561333</v>
      </c>
      <c r="E175" s="6">
        <v>8.1662269081230505</v>
      </c>
    </row>
    <row r="176" spans="1:5" x14ac:dyDescent="0.25">
      <c r="A176" s="6" t="s">
        <v>93</v>
      </c>
      <c r="B176" s="6" t="s">
        <v>94</v>
      </c>
      <c r="C176" s="6" t="s">
        <v>10</v>
      </c>
      <c r="D176" s="6">
        <v>113298.346626303</v>
      </c>
      <c r="E176" s="6">
        <v>21.343856544801898</v>
      </c>
    </row>
    <row r="177" spans="1:5" x14ac:dyDescent="0.25">
      <c r="A177" s="6" t="s">
        <v>93</v>
      </c>
      <c r="B177" s="6" t="s">
        <v>94</v>
      </c>
      <c r="C177" s="6" t="s">
        <v>11</v>
      </c>
      <c r="D177" s="6">
        <v>104041.955404422</v>
      </c>
      <c r="E177" s="6">
        <v>8.1046361137305691</v>
      </c>
    </row>
    <row r="178" spans="1:5" x14ac:dyDescent="0.25">
      <c r="A178" t="s">
        <v>984</v>
      </c>
    </row>
    <row r="179" spans="1:5" x14ac:dyDescent="0.25">
      <c r="A179" t="s">
        <v>985</v>
      </c>
    </row>
    <row r="180" spans="1:5" x14ac:dyDescent="0.25">
      <c r="A180" t="s">
        <v>986</v>
      </c>
    </row>
    <row r="181" spans="1:5" x14ac:dyDescent="0.25">
      <c r="A181" t="s">
        <v>987</v>
      </c>
    </row>
    <row r="182" spans="1:5" x14ac:dyDescent="0.25">
      <c r="A182" t="s">
        <v>988</v>
      </c>
    </row>
    <row r="185" spans="1:5" x14ac:dyDescent="0.25">
      <c r="E185" s="7" t="str">
        <f>HYPERLINK("#'Indice'!A1", "Ir al índice")</f>
        <v>Ir al índice</v>
      </c>
    </row>
    <row r="186" spans="1:5" ht="17.25" x14ac:dyDescent="0.3">
      <c r="A186" s="4" t="s">
        <v>487</v>
      </c>
    </row>
    <row r="187" spans="1:5" x14ac:dyDescent="0.25">
      <c r="A187" s="5" t="s">
        <v>4</v>
      </c>
      <c r="B187" s="5" t="s">
        <v>97</v>
      </c>
      <c r="C187" s="5" t="s">
        <v>6</v>
      </c>
      <c r="D187" s="5" t="s">
        <v>433</v>
      </c>
      <c r="E187" s="5" t="s">
        <v>434</v>
      </c>
    </row>
    <row r="188" spans="1:5" x14ac:dyDescent="0.25">
      <c r="A188" s="6" t="s">
        <v>77</v>
      </c>
      <c r="B188" s="6" t="s">
        <v>99</v>
      </c>
      <c r="C188" s="6" t="s">
        <v>10</v>
      </c>
      <c r="D188" s="6">
        <v>90466.144004031594</v>
      </c>
      <c r="E188" s="6">
        <v>19.980455046848199</v>
      </c>
    </row>
    <row r="189" spans="1:5" x14ac:dyDescent="0.25">
      <c r="A189" s="6" t="s">
        <v>77</v>
      </c>
      <c r="B189" s="6" t="s">
        <v>99</v>
      </c>
      <c r="C189" s="6" t="s">
        <v>11</v>
      </c>
      <c r="D189" s="6">
        <v>143685.88448017999</v>
      </c>
      <c r="E189" s="6">
        <v>13.633582526170599</v>
      </c>
    </row>
    <row r="190" spans="1:5" x14ac:dyDescent="0.25">
      <c r="A190" s="6" t="s">
        <v>79</v>
      </c>
      <c r="B190" s="6" t="s">
        <v>100</v>
      </c>
      <c r="C190" s="6" t="s">
        <v>10</v>
      </c>
      <c r="D190" s="6">
        <v>142011.990915698</v>
      </c>
      <c r="E190" s="6">
        <v>40.304188004950703</v>
      </c>
    </row>
    <row r="191" spans="1:5" x14ac:dyDescent="0.25">
      <c r="A191" s="6" t="s">
        <v>79</v>
      </c>
      <c r="B191" s="6" t="s">
        <v>100</v>
      </c>
      <c r="C191" s="6" t="s">
        <v>11</v>
      </c>
      <c r="D191" s="6">
        <v>279266.509741569</v>
      </c>
      <c r="E191" s="6">
        <v>9.7251807456274904</v>
      </c>
    </row>
    <row r="192" spans="1:5" x14ac:dyDescent="0.25">
      <c r="A192" s="6" t="s">
        <v>83</v>
      </c>
      <c r="B192" s="6" t="s">
        <v>102</v>
      </c>
      <c r="C192" s="6" t="s">
        <v>10</v>
      </c>
      <c r="D192" s="6">
        <v>569941.21137834899</v>
      </c>
      <c r="E192" s="6">
        <v>48.304741646405503</v>
      </c>
    </row>
    <row r="193" spans="1:5" x14ac:dyDescent="0.25">
      <c r="A193" s="6" t="s">
        <v>83</v>
      </c>
      <c r="B193" s="6" t="s">
        <v>102</v>
      </c>
      <c r="C193" s="6" t="s">
        <v>11</v>
      </c>
      <c r="D193" s="6">
        <v>439034.46628439898</v>
      </c>
      <c r="E193" s="6">
        <v>9.5303153120349702</v>
      </c>
    </row>
    <row r="194" spans="1:5" x14ac:dyDescent="0.25">
      <c r="A194" s="6" t="s">
        <v>91</v>
      </c>
      <c r="B194" s="6" t="s">
        <v>103</v>
      </c>
      <c r="C194" s="6" t="s">
        <v>10</v>
      </c>
      <c r="D194" s="6">
        <v>86307.810020796605</v>
      </c>
      <c r="E194" s="6">
        <v>23.188693766299899</v>
      </c>
    </row>
    <row r="195" spans="1:5" x14ac:dyDescent="0.25">
      <c r="A195" s="6" t="s">
        <v>91</v>
      </c>
      <c r="B195" s="6" t="s">
        <v>103</v>
      </c>
      <c r="C195" s="6" t="s">
        <v>11</v>
      </c>
      <c r="D195" s="6">
        <v>204436.18581416999</v>
      </c>
      <c r="E195" s="6">
        <v>11.5024896645292</v>
      </c>
    </row>
    <row r="196" spans="1:5" x14ac:dyDescent="0.25">
      <c r="A196" s="6" t="s">
        <v>95</v>
      </c>
      <c r="B196" s="6" t="s">
        <v>105</v>
      </c>
      <c r="C196" s="6" t="s">
        <v>10</v>
      </c>
      <c r="D196" s="6">
        <v>306907.20587322302</v>
      </c>
      <c r="E196" s="6">
        <v>20.117342858296801</v>
      </c>
    </row>
    <row r="197" spans="1:5" x14ac:dyDescent="0.25">
      <c r="A197" s="6" t="s">
        <v>95</v>
      </c>
      <c r="B197" s="6" t="s">
        <v>105</v>
      </c>
      <c r="C197" s="6" t="s">
        <v>11</v>
      </c>
      <c r="D197" s="6">
        <v>299871.503402245</v>
      </c>
      <c r="E197" s="6">
        <v>6.3824228337308204</v>
      </c>
    </row>
    <row r="198" spans="1:5" x14ac:dyDescent="0.25">
      <c r="A198" s="6" t="s">
        <v>106</v>
      </c>
      <c r="B198" s="6" t="s">
        <v>107</v>
      </c>
      <c r="C198" s="6" t="s">
        <v>10</v>
      </c>
      <c r="D198" s="6">
        <v>216436.66516457</v>
      </c>
      <c r="E198" s="6">
        <v>48.939735019774801</v>
      </c>
    </row>
    <row r="199" spans="1:5" x14ac:dyDescent="0.25">
      <c r="A199" s="6" t="s">
        <v>106</v>
      </c>
      <c r="B199" s="6" t="s">
        <v>107</v>
      </c>
      <c r="C199" s="6" t="s">
        <v>11</v>
      </c>
      <c r="D199" s="6">
        <v>361789.648012007</v>
      </c>
      <c r="E199" s="6">
        <v>15.069195631289899</v>
      </c>
    </row>
    <row r="200" spans="1:5" x14ac:dyDescent="0.25">
      <c r="A200" s="6" t="s">
        <v>108</v>
      </c>
      <c r="B200" s="6" t="s">
        <v>109</v>
      </c>
      <c r="C200" s="6" t="s">
        <v>10</v>
      </c>
      <c r="D200" s="6">
        <v>591192.74727075896</v>
      </c>
      <c r="E200" s="6">
        <v>39.347743827242297</v>
      </c>
    </row>
    <row r="201" spans="1:5" x14ac:dyDescent="0.25">
      <c r="A201" s="6" t="s">
        <v>108</v>
      </c>
      <c r="B201" s="6" t="s">
        <v>109</v>
      </c>
      <c r="C201" s="6" t="s">
        <v>11</v>
      </c>
      <c r="D201" s="6">
        <v>371095.829425734</v>
      </c>
      <c r="E201" s="6">
        <v>16.229467061769199</v>
      </c>
    </row>
    <row r="202" spans="1:5" x14ac:dyDescent="0.25">
      <c r="A202" s="6" t="s">
        <v>112</v>
      </c>
      <c r="B202" s="6" t="s">
        <v>113</v>
      </c>
      <c r="C202" s="6" t="s">
        <v>10</v>
      </c>
      <c r="D202" s="6">
        <v>134277.40263681</v>
      </c>
      <c r="E202" s="6">
        <v>29.899584735683099</v>
      </c>
    </row>
    <row r="203" spans="1:5" x14ac:dyDescent="0.25">
      <c r="A203" s="6" t="s">
        <v>112</v>
      </c>
      <c r="B203" s="6" t="s">
        <v>113</v>
      </c>
      <c r="C203" s="6" t="s">
        <v>11</v>
      </c>
      <c r="D203" s="6">
        <v>261754.80104714099</v>
      </c>
      <c r="E203" s="6">
        <v>7.6468711498981499</v>
      </c>
    </row>
    <row r="204" spans="1:5" x14ac:dyDescent="0.25">
      <c r="A204" s="6" t="s">
        <v>116</v>
      </c>
      <c r="B204" s="6" t="s">
        <v>117</v>
      </c>
      <c r="C204" s="6" t="s">
        <v>11</v>
      </c>
      <c r="D204" s="6">
        <v>136076.243970913</v>
      </c>
      <c r="E204" s="6">
        <v>14.5546689041463</v>
      </c>
    </row>
    <row r="205" spans="1:5" x14ac:dyDescent="0.25">
      <c r="A205" s="6" t="s">
        <v>118</v>
      </c>
      <c r="B205" s="6" t="s">
        <v>119</v>
      </c>
      <c r="C205" s="6" t="s">
        <v>10</v>
      </c>
      <c r="D205" s="6">
        <v>185715.104834528</v>
      </c>
      <c r="E205" s="6">
        <v>10.706974683495501</v>
      </c>
    </row>
    <row r="206" spans="1:5" x14ac:dyDescent="0.25">
      <c r="A206" s="6" t="s">
        <v>118</v>
      </c>
      <c r="B206" s="6" t="s">
        <v>119</v>
      </c>
      <c r="C206" s="6" t="s">
        <v>11</v>
      </c>
      <c r="D206" s="6">
        <v>140912.67874450199</v>
      </c>
      <c r="E206" s="6">
        <v>16.697665218703801</v>
      </c>
    </row>
    <row r="207" spans="1:5" x14ac:dyDescent="0.25">
      <c r="A207" s="6" t="s">
        <v>120</v>
      </c>
      <c r="B207" s="6" t="s">
        <v>121</v>
      </c>
      <c r="C207" s="6" t="s">
        <v>10</v>
      </c>
      <c r="D207" s="6">
        <v>197287.96019822301</v>
      </c>
      <c r="E207" s="6">
        <v>39.976858558626098</v>
      </c>
    </row>
    <row r="208" spans="1:5" x14ac:dyDescent="0.25">
      <c r="A208" s="6" t="s">
        <v>120</v>
      </c>
      <c r="B208" s="6" t="s">
        <v>121</v>
      </c>
      <c r="C208" s="6" t="s">
        <v>11</v>
      </c>
      <c r="D208" s="6">
        <v>185837.216461698</v>
      </c>
      <c r="E208" s="6">
        <v>12.642896215418199</v>
      </c>
    </row>
    <row r="209" spans="1:5" x14ac:dyDescent="0.25">
      <c r="A209" s="6" t="s">
        <v>122</v>
      </c>
      <c r="B209" s="6" t="s">
        <v>123</v>
      </c>
      <c r="C209" s="6" t="s">
        <v>10</v>
      </c>
      <c r="D209" s="6">
        <v>65687.759821107597</v>
      </c>
      <c r="E209" s="6">
        <v>27.207464125636601</v>
      </c>
    </row>
    <row r="210" spans="1:5" x14ac:dyDescent="0.25">
      <c r="A210" s="6" t="s">
        <v>122</v>
      </c>
      <c r="B210" s="6" t="s">
        <v>123</v>
      </c>
      <c r="C210" s="6" t="s">
        <v>11</v>
      </c>
      <c r="D210" s="6">
        <v>199289.55099940399</v>
      </c>
      <c r="E210" s="6">
        <v>14.161328670125901</v>
      </c>
    </row>
    <row r="211" spans="1:5" x14ac:dyDescent="0.25">
      <c r="A211" s="6" t="s">
        <v>124</v>
      </c>
      <c r="B211" s="6" t="s">
        <v>125</v>
      </c>
      <c r="C211" s="6" t="s">
        <v>10</v>
      </c>
      <c r="D211" s="6">
        <v>93038.764393669699</v>
      </c>
      <c r="E211" s="6">
        <v>18.415169755972698</v>
      </c>
    </row>
    <row r="212" spans="1:5" x14ac:dyDescent="0.25">
      <c r="A212" s="6" t="s">
        <v>124</v>
      </c>
      <c r="B212" s="6" t="s">
        <v>125</v>
      </c>
      <c r="C212" s="6" t="s">
        <v>11</v>
      </c>
      <c r="D212" s="6">
        <v>64897.775399855702</v>
      </c>
      <c r="E212" s="6">
        <v>13.72199947605</v>
      </c>
    </row>
    <row r="213" spans="1:5" x14ac:dyDescent="0.25">
      <c r="A213" s="6" t="s">
        <v>126</v>
      </c>
      <c r="B213" s="6" t="s">
        <v>127</v>
      </c>
      <c r="C213" s="6" t="s">
        <v>10</v>
      </c>
      <c r="D213" s="6">
        <v>588054.31290818704</v>
      </c>
      <c r="E213" s="6">
        <v>78.125246406615602</v>
      </c>
    </row>
    <row r="214" spans="1:5" x14ac:dyDescent="0.25">
      <c r="A214" s="6" t="s">
        <v>126</v>
      </c>
      <c r="B214" s="6" t="s">
        <v>127</v>
      </c>
      <c r="C214" s="6" t="s">
        <v>11</v>
      </c>
      <c r="D214" s="6">
        <v>102360.093654743</v>
      </c>
      <c r="E214" s="6">
        <v>13.186883536649001</v>
      </c>
    </row>
    <row r="215" spans="1:5" x14ac:dyDescent="0.25">
      <c r="A215" s="6" t="s">
        <v>128</v>
      </c>
      <c r="B215" s="6" t="s">
        <v>129</v>
      </c>
      <c r="C215" s="6" t="s">
        <v>10</v>
      </c>
      <c r="D215" s="6">
        <v>75332.9279270837</v>
      </c>
      <c r="E215" s="6">
        <v>72.909478674609005</v>
      </c>
    </row>
    <row r="216" spans="1:5" x14ac:dyDescent="0.25">
      <c r="A216" s="6" t="s">
        <v>128</v>
      </c>
      <c r="B216" s="6" t="s">
        <v>129</v>
      </c>
      <c r="C216" s="6" t="s">
        <v>11</v>
      </c>
      <c r="D216" s="6">
        <v>95814.849328109602</v>
      </c>
      <c r="E216" s="6">
        <v>16.518032750301298</v>
      </c>
    </row>
    <row r="217" spans="1:5" x14ac:dyDescent="0.25">
      <c r="A217" s="6" t="s">
        <v>130</v>
      </c>
      <c r="B217" s="6" t="s">
        <v>131</v>
      </c>
      <c r="C217" s="6" t="s">
        <v>10</v>
      </c>
      <c r="D217" s="6">
        <v>419285.29948355397</v>
      </c>
      <c r="E217" s="6">
        <v>55.1319551160964</v>
      </c>
    </row>
    <row r="218" spans="1:5" x14ac:dyDescent="0.25">
      <c r="A218" s="6" t="s">
        <v>130</v>
      </c>
      <c r="B218" s="6" t="s">
        <v>131</v>
      </c>
      <c r="C218" s="6" t="s">
        <v>11</v>
      </c>
      <c r="D218" s="6">
        <v>157029.747925606</v>
      </c>
      <c r="E218" s="6">
        <v>26.033853758455599</v>
      </c>
    </row>
    <row r="219" spans="1:5" x14ac:dyDescent="0.25">
      <c r="A219" s="6" t="s">
        <v>132</v>
      </c>
      <c r="B219" s="6" t="s">
        <v>133</v>
      </c>
      <c r="C219" s="6" t="s">
        <v>10</v>
      </c>
      <c r="D219" s="6">
        <v>56835.639933848099</v>
      </c>
      <c r="E219" s="6">
        <v>13.5982435190383</v>
      </c>
    </row>
    <row r="220" spans="1:5" x14ac:dyDescent="0.25">
      <c r="A220" s="6" t="s">
        <v>132</v>
      </c>
      <c r="B220" s="6" t="s">
        <v>133</v>
      </c>
      <c r="C220" s="6" t="s">
        <v>11</v>
      </c>
      <c r="D220" s="6">
        <v>154101.167701372</v>
      </c>
      <c r="E220" s="6">
        <v>18.308036940753102</v>
      </c>
    </row>
    <row r="221" spans="1:5" x14ac:dyDescent="0.25">
      <c r="A221" s="6" t="s">
        <v>134</v>
      </c>
      <c r="B221" s="6" t="s">
        <v>135</v>
      </c>
      <c r="C221" s="6" t="s">
        <v>10</v>
      </c>
      <c r="D221" s="6">
        <v>182299.218508183</v>
      </c>
      <c r="E221" s="6">
        <v>22.208626787722899</v>
      </c>
    </row>
    <row r="222" spans="1:5" x14ac:dyDescent="0.25">
      <c r="A222" s="6" t="s">
        <v>134</v>
      </c>
      <c r="B222" s="6" t="s">
        <v>135</v>
      </c>
      <c r="C222" s="6" t="s">
        <v>11</v>
      </c>
      <c r="D222" s="6">
        <v>170334.778943474</v>
      </c>
      <c r="E222" s="6">
        <v>15.027123309901199</v>
      </c>
    </row>
    <row r="223" spans="1:5" x14ac:dyDescent="0.25">
      <c r="A223" s="6" t="s">
        <v>136</v>
      </c>
      <c r="B223" s="6" t="s">
        <v>137</v>
      </c>
      <c r="C223" s="6" t="s">
        <v>10</v>
      </c>
      <c r="D223" s="6">
        <v>75757.711143318898</v>
      </c>
      <c r="E223" s="6">
        <v>25.924302774210901</v>
      </c>
    </row>
    <row r="224" spans="1:5" x14ac:dyDescent="0.25">
      <c r="A224" s="6" t="s">
        <v>136</v>
      </c>
      <c r="B224" s="6" t="s">
        <v>137</v>
      </c>
      <c r="C224" s="6" t="s">
        <v>11</v>
      </c>
      <c r="D224" s="6">
        <v>140143.754201398</v>
      </c>
      <c r="E224" s="6">
        <v>13.1930156028453</v>
      </c>
    </row>
    <row r="225" spans="1:5" x14ac:dyDescent="0.25">
      <c r="A225" s="6" t="s">
        <v>138</v>
      </c>
      <c r="B225" s="6" t="s">
        <v>139</v>
      </c>
      <c r="C225" s="6" t="s">
        <v>10</v>
      </c>
      <c r="D225" s="6">
        <v>82293.011099594107</v>
      </c>
      <c r="E225" s="6">
        <v>36.027965928895497</v>
      </c>
    </row>
    <row r="226" spans="1:5" x14ac:dyDescent="0.25">
      <c r="A226" s="6" t="s">
        <v>138</v>
      </c>
      <c r="B226" s="6" t="s">
        <v>139</v>
      </c>
      <c r="C226" s="6" t="s">
        <v>11</v>
      </c>
      <c r="D226" s="6">
        <v>135972.474563383</v>
      </c>
      <c r="E226" s="6">
        <v>17.8753154895115</v>
      </c>
    </row>
    <row r="227" spans="1:5" x14ac:dyDescent="0.25">
      <c r="A227" s="6" t="s">
        <v>142</v>
      </c>
      <c r="B227" s="6" t="s">
        <v>143</v>
      </c>
      <c r="C227" s="6" t="s">
        <v>10</v>
      </c>
      <c r="D227" s="6">
        <v>274345.16246502899</v>
      </c>
      <c r="E227" s="6">
        <v>54.080893164042202</v>
      </c>
    </row>
    <row r="228" spans="1:5" x14ac:dyDescent="0.25">
      <c r="A228" s="6" t="s">
        <v>142</v>
      </c>
      <c r="B228" s="6" t="s">
        <v>143</v>
      </c>
      <c r="C228" s="6" t="s">
        <v>11</v>
      </c>
      <c r="D228" s="6">
        <v>153166.90939620999</v>
      </c>
      <c r="E228" s="6">
        <v>12.101080105065799</v>
      </c>
    </row>
    <row r="229" spans="1:5" x14ac:dyDescent="0.25">
      <c r="A229" s="6" t="s">
        <v>144</v>
      </c>
      <c r="B229" s="6" t="s">
        <v>145</v>
      </c>
      <c r="C229" s="6" t="s">
        <v>10</v>
      </c>
      <c r="D229" s="6">
        <v>88174.646226631696</v>
      </c>
      <c r="E229" s="6">
        <v>2.8462428195812102</v>
      </c>
    </row>
    <row r="230" spans="1:5" x14ac:dyDescent="0.25">
      <c r="A230" s="6" t="s">
        <v>144</v>
      </c>
      <c r="B230" s="6" t="s">
        <v>145</v>
      </c>
      <c r="C230" s="6" t="s">
        <v>11</v>
      </c>
      <c r="D230" s="6">
        <v>140527.58078496499</v>
      </c>
      <c r="E230" s="6">
        <v>13.7924339975946</v>
      </c>
    </row>
    <row r="231" spans="1:5" x14ac:dyDescent="0.25">
      <c r="A231" s="6" t="s">
        <v>146</v>
      </c>
      <c r="B231" s="6" t="s">
        <v>147</v>
      </c>
      <c r="C231" s="6" t="s">
        <v>10</v>
      </c>
      <c r="D231" s="6">
        <v>55514.806225401902</v>
      </c>
      <c r="E231" s="6">
        <v>58.288017668201398</v>
      </c>
    </row>
    <row r="232" spans="1:5" x14ac:dyDescent="0.25">
      <c r="A232" s="6" t="s">
        <v>146</v>
      </c>
      <c r="B232" s="6" t="s">
        <v>147</v>
      </c>
      <c r="C232" s="6" t="s">
        <v>11</v>
      </c>
      <c r="D232" s="6">
        <v>161244.387873386</v>
      </c>
      <c r="E232" s="6">
        <v>8.2258911719294296</v>
      </c>
    </row>
    <row r="233" spans="1:5" x14ac:dyDescent="0.25">
      <c r="A233" s="6" t="s">
        <v>148</v>
      </c>
      <c r="B233" s="6" t="s">
        <v>149</v>
      </c>
      <c r="C233" s="6" t="s">
        <v>11</v>
      </c>
      <c r="D233" s="6">
        <v>220300.49564861201</v>
      </c>
      <c r="E233" s="6">
        <v>10.4866982556896</v>
      </c>
    </row>
    <row r="234" spans="1:5" x14ac:dyDescent="0.25">
      <c r="A234" s="6" t="s">
        <v>150</v>
      </c>
      <c r="B234" s="6" t="s">
        <v>151</v>
      </c>
      <c r="C234" s="6" t="s">
        <v>10</v>
      </c>
      <c r="D234" s="6">
        <v>223107.424925589</v>
      </c>
      <c r="E234" s="6">
        <v>37.824432564193899</v>
      </c>
    </row>
    <row r="235" spans="1:5" x14ac:dyDescent="0.25">
      <c r="A235" s="6" t="s">
        <v>150</v>
      </c>
      <c r="B235" s="6" t="s">
        <v>151</v>
      </c>
      <c r="C235" s="6" t="s">
        <v>11</v>
      </c>
      <c r="D235" s="6">
        <v>104559.57118128501</v>
      </c>
      <c r="E235" s="6">
        <v>13.9833874590053</v>
      </c>
    </row>
    <row r="236" spans="1:5" x14ac:dyDescent="0.25">
      <c r="A236" s="6" t="s">
        <v>152</v>
      </c>
      <c r="B236" s="6" t="s">
        <v>153</v>
      </c>
      <c r="C236" s="6" t="s">
        <v>10</v>
      </c>
      <c r="D236" s="6">
        <v>119558.025241429</v>
      </c>
      <c r="E236" s="6">
        <v>34.169399467323998</v>
      </c>
    </row>
    <row r="237" spans="1:5" x14ac:dyDescent="0.25">
      <c r="A237" s="6" t="s">
        <v>152</v>
      </c>
      <c r="B237" s="6" t="s">
        <v>153</v>
      </c>
      <c r="C237" s="6" t="s">
        <v>11</v>
      </c>
      <c r="D237" s="6">
        <v>187925.487599446</v>
      </c>
      <c r="E237" s="6">
        <v>18.360362780546801</v>
      </c>
    </row>
    <row r="238" spans="1:5" x14ac:dyDescent="0.25">
      <c r="A238" s="6" t="s">
        <v>154</v>
      </c>
      <c r="B238" s="6" t="s">
        <v>155</v>
      </c>
      <c r="C238" s="6" t="s">
        <v>10</v>
      </c>
      <c r="D238" s="6">
        <v>132954.752226415</v>
      </c>
      <c r="E238" s="6">
        <v>19.5306665769711</v>
      </c>
    </row>
    <row r="239" spans="1:5" x14ac:dyDescent="0.25">
      <c r="A239" s="6" t="s">
        <v>154</v>
      </c>
      <c r="B239" s="6" t="s">
        <v>155</v>
      </c>
      <c r="C239" s="6" t="s">
        <v>11</v>
      </c>
      <c r="D239" s="6">
        <v>116970.333186166</v>
      </c>
      <c r="E239" s="6">
        <v>11.179458404203199</v>
      </c>
    </row>
    <row r="240" spans="1:5" x14ac:dyDescent="0.25">
      <c r="A240" s="6" t="s">
        <v>156</v>
      </c>
      <c r="B240" s="6" t="s">
        <v>157</v>
      </c>
      <c r="C240" s="6" t="s">
        <v>10</v>
      </c>
      <c r="D240" s="6">
        <v>149738.66305242901</v>
      </c>
      <c r="E240" s="6">
        <v>45.508790490560401</v>
      </c>
    </row>
    <row r="241" spans="1:5" x14ac:dyDescent="0.25">
      <c r="A241" s="6" t="s">
        <v>156</v>
      </c>
      <c r="B241" s="6" t="s">
        <v>157</v>
      </c>
      <c r="C241" s="6" t="s">
        <v>11</v>
      </c>
      <c r="D241" s="6">
        <v>112174.388535926</v>
      </c>
      <c r="E241" s="6">
        <v>11.2739984091333</v>
      </c>
    </row>
    <row r="242" spans="1:5" x14ac:dyDescent="0.25">
      <c r="A242" s="6" t="s">
        <v>158</v>
      </c>
      <c r="B242" s="6" t="s">
        <v>159</v>
      </c>
      <c r="C242" s="6" t="s">
        <v>10</v>
      </c>
      <c r="D242" s="6">
        <v>80059.3458624778</v>
      </c>
      <c r="E242" s="6">
        <v>19.3499243023149</v>
      </c>
    </row>
    <row r="243" spans="1:5" x14ac:dyDescent="0.25">
      <c r="A243" s="6" t="s">
        <v>158</v>
      </c>
      <c r="B243" s="6" t="s">
        <v>159</v>
      </c>
      <c r="C243" s="6" t="s">
        <v>11</v>
      </c>
      <c r="D243" s="6">
        <v>143778.12233895299</v>
      </c>
      <c r="E243" s="6">
        <v>9.35006235446183</v>
      </c>
    </row>
    <row r="244" spans="1:5" x14ac:dyDescent="0.25">
      <c r="A244" s="6" t="s">
        <v>160</v>
      </c>
      <c r="B244" s="6" t="s">
        <v>161</v>
      </c>
      <c r="C244" s="6" t="s">
        <v>10</v>
      </c>
      <c r="D244" s="6">
        <v>119773.155138566</v>
      </c>
      <c r="E244" s="6">
        <v>71.993639197369703</v>
      </c>
    </row>
    <row r="245" spans="1:5" x14ac:dyDescent="0.25">
      <c r="A245" s="6" t="s">
        <v>160</v>
      </c>
      <c r="B245" s="6" t="s">
        <v>161</v>
      </c>
      <c r="C245" s="6" t="s">
        <v>11</v>
      </c>
      <c r="D245" s="6">
        <v>114835.982063157</v>
      </c>
      <c r="E245" s="6">
        <v>15.414951569081</v>
      </c>
    </row>
    <row r="246" spans="1:5" x14ac:dyDescent="0.25">
      <c r="A246" s="6" t="s">
        <v>162</v>
      </c>
      <c r="B246" s="6" t="s">
        <v>163</v>
      </c>
      <c r="C246" s="6" t="s">
        <v>10</v>
      </c>
      <c r="D246" s="6">
        <v>80886.306468163995</v>
      </c>
      <c r="E246" s="6">
        <v>38.7289840160526</v>
      </c>
    </row>
    <row r="247" spans="1:5" x14ac:dyDescent="0.25">
      <c r="A247" s="6" t="s">
        <v>162</v>
      </c>
      <c r="B247" s="6" t="s">
        <v>163</v>
      </c>
      <c r="C247" s="6" t="s">
        <v>11</v>
      </c>
      <c r="D247" s="6">
        <v>91857.240278142606</v>
      </c>
      <c r="E247" s="6">
        <v>10.805786776531599</v>
      </c>
    </row>
    <row r="248" spans="1:5" x14ac:dyDescent="0.25">
      <c r="A248" s="6" t="s">
        <v>164</v>
      </c>
      <c r="B248" s="6" t="s">
        <v>165</v>
      </c>
      <c r="C248" s="6" t="s">
        <v>10</v>
      </c>
      <c r="D248" s="6">
        <v>768957.74582934496</v>
      </c>
      <c r="E248" s="6">
        <v>83.741131120780295</v>
      </c>
    </row>
    <row r="249" spans="1:5" x14ac:dyDescent="0.25">
      <c r="A249" s="6" t="s">
        <v>164</v>
      </c>
      <c r="B249" s="6" t="s">
        <v>165</v>
      </c>
      <c r="C249" s="6" t="s">
        <v>11</v>
      </c>
      <c r="D249" s="6">
        <v>105184.71938626</v>
      </c>
      <c r="E249" s="6">
        <v>8.5795542059841292</v>
      </c>
    </row>
    <row r="250" spans="1:5" x14ac:dyDescent="0.25">
      <c r="A250" s="6" t="s">
        <v>166</v>
      </c>
      <c r="B250" s="6" t="s">
        <v>167</v>
      </c>
      <c r="C250" s="6" t="s">
        <v>10</v>
      </c>
      <c r="D250" s="6">
        <v>31694.6582973861</v>
      </c>
      <c r="E250" s="6">
        <v>26.336174964876101</v>
      </c>
    </row>
    <row r="251" spans="1:5" x14ac:dyDescent="0.25">
      <c r="A251" s="6" t="s">
        <v>166</v>
      </c>
      <c r="B251" s="6" t="s">
        <v>167</v>
      </c>
      <c r="C251" s="6" t="s">
        <v>11</v>
      </c>
      <c r="D251" s="6">
        <v>143662.06018156101</v>
      </c>
      <c r="E251" s="6">
        <v>14.3234597573339</v>
      </c>
    </row>
    <row r="252" spans="1:5" x14ac:dyDescent="0.25">
      <c r="A252" s="6" t="s">
        <v>168</v>
      </c>
      <c r="B252" s="6" t="s">
        <v>169</v>
      </c>
      <c r="C252" s="6" t="s">
        <v>10</v>
      </c>
      <c r="D252" s="6">
        <v>62106.069214360497</v>
      </c>
      <c r="E252" s="6">
        <v>29.5649762626872</v>
      </c>
    </row>
    <row r="253" spans="1:5" x14ac:dyDescent="0.25">
      <c r="A253" s="6" t="s">
        <v>168</v>
      </c>
      <c r="B253" s="6" t="s">
        <v>169</v>
      </c>
      <c r="C253" s="6" t="s">
        <v>11</v>
      </c>
      <c r="D253" s="6">
        <v>112455.071788008</v>
      </c>
      <c r="E253" s="6">
        <v>19.360036274297201</v>
      </c>
    </row>
    <row r="254" spans="1:5" x14ac:dyDescent="0.25">
      <c r="A254" s="6" t="s">
        <v>170</v>
      </c>
      <c r="B254" s="6" t="s">
        <v>171</v>
      </c>
      <c r="C254" s="6" t="s">
        <v>10</v>
      </c>
      <c r="D254" s="6">
        <v>66346.690156138895</v>
      </c>
      <c r="E254" s="6">
        <v>13.371375224118401</v>
      </c>
    </row>
    <row r="255" spans="1:5" x14ac:dyDescent="0.25">
      <c r="A255" s="6" t="s">
        <v>170</v>
      </c>
      <c r="B255" s="6" t="s">
        <v>171</v>
      </c>
      <c r="C255" s="6" t="s">
        <v>11</v>
      </c>
      <c r="D255" s="6">
        <v>110594.80526886199</v>
      </c>
      <c r="E255" s="6">
        <v>13.831337522955501</v>
      </c>
    </row>
    <row r="256" spans="1:5" x14ac:dyDescent="0.25">
      <c r="A256" s="6" t="s">
        <v>172</v>
      </c>
      <c r="B256" s="6" t="s">
        <v>173</v>
      </c>
      <c r="C256" s="6" t="s">
        <v>10</v>
      </c>
      <c r="D256" s="6">
        <v>88478.520692558697</v>
      </c>
      <c r="E256" s="6">
        <v>37.842994326401097</v>
      </c>
    </row>
    <row r="257" spans="1:5" x14ac:dyDescent="0.25">
      <c r="A257" s="6" t="s">
        <v>172</v>
      </c>
      <c r="B257" s="6" t="s">
        <v>173</v>
      </c>
      <c r="C257" s="6" t="s">
        <v>11</v>
      </c>
      <c r="D257" s="6">
        <v>114572.66030584701</v>
      </c>
      <c r="E257" s="6">
        <v>10.612079027551401</v>
      </c>
    </row>
    <row r="258" spans="1:5" x14ac:dyDescent="0.25">
      <c r="A258" s="6" t="s">
        <v>174</v>
      </c>
      <c r="B258" s="6" t="s">
        <v>175</v>
      </c>
      <c r="C258" s="6" t="s">
        <v>10</v>
      </c>
      <c r="D258" s="6">
        <v>30496.563277160902</v>
      </c>
      <c r="E258" s="6">
        <v>28.317007434056102</v>
      </c>
    </row>
    <row r="259" spans="1:5" x14ac:dyDescent="0.25">
      <c r="A259" s="6" t="s">
        <v>174</v>
      </c>
      <c r="B259" s="6" t="s">
        <v>175</v>
      </c>
      <c r="C259" s="6" t="s">
        <v>11</v>
      </c>
      <c r="D259" s="6">
        <v>56061.141087295902</v>
      </c>
      <c r="E259" s="6">
        <v>8.2665661534640904</v>
      </c>
    </row>
    <row r="260" spans="1:5" x14ac:dyDescent="0.25">
      <c r="A260" s="6" t="s">
        <v>176</v>
      </c>
      <c r="B260" s="6" t="s">
        <v>177</v>
      </c>
      <c r="C260" s="6" t="s">
        <v>10</v>
      </c>
      <c r="D260" s="6">
        <v>320453.97305255302</v>
      </c>
      <c r="E260" s="6">
        <v>52.417660448423703</v>
      </c>
    </row>
    <row r="261" spans="1:5" x14ac:dyDescent="0.25">
      <c r="A261" s="6" t="s">
        <v>176</v>
      </c>
      <c r="B261" s="6" t="s">
        <v>177</v>
      </c>
      <c r="C261" s="6" t="s">
        <v>11</v>
      </c>
      <c r="D261" s="6">
        <v>149223.072644539</v>
      </c>
      <c r="E261" s="6">
        <v>16.906135087854601</v>
      </c>
    </row>
    <row r="262" spans="1:5" x14ac:dyDescent="0.25">
      <c r="A262" s="6" t="s">
        <v>178</v>
      </c>
      <c r="B262" s="6" t="s">
        <v>179</v>
      </c>
      <c r="C262" s="6" t="s">
        <v>10</v>
      </c>
      <c r="D262" s="6">
        <v>87748.025651374803</v>
      </c>
      <c r="E262" s="6">
        <v>24.862975376221598</v>
      </c>
    </row>
    <row r="263" spans="1:5" x14ac:dyDescent="0.25">
      <c r="A263" s="6" t="s">
        <v>178</v>
      </c>
      <c r="B263" s="6" t="s">
        <v>179</v>
      </c>
      <c r="C263" s="6" t="s">
        <v>11</v>
      </c>
      <c r="D263" s="6">
        <v>115923.824550563</v>
      </c>
      <c r="E263" s="6">
        <v>14.581451889211801</v>
      </c>
    </row>
    <row r="264" spans="1:5" x14ac:dyDescent="0.25">
      <c r="A264" s="6" t="s">
        <v>180</v>
      </c>
      <c r="B264" s="6" t="s">
        <v>181</v>
      </c>
      <c r="C264" s="6" t="s">
        <v>10</v>
      </c>
      <c r="D264" s="6">
        <v>85810.855387657604</v>
      </c>
      <c r="E264" s="6">
        <v>31.988787126368301</v>
      </c>
    </row>
    <row r="265" spans="1:5" x14ac:dyDescent="0.25">
      <c r="A265" s="6" t="s">
        <v>180</v>
      </c>
      <c r="B265" s="6" t="s">
        <v>181</v>
      </c>
      <c r="C265" s="6" t="s">
        <v>11</v>
      </c>
      <c r="D265" s="6">
        <v>72348.753182382206</v>
      </c>
      <c r="E265" s="6">
        <v>13.803012171854601</v>
      </c>
    </row>
    <row r="266" spans="1:5" x14ac:dyDescent="0.25">
      <c r="A266" s="6" t="s">
        <v>182</v>
      </c>
      <c r="B266" s="6" t="s">
        <v>183</v>
      </c>
      <c r="C266" s="6" t="s">
        <v>11</v>
      </c>
      <c r="D266" s="6">
        <v>101793.597044234</v>
      </c>
      <c r="E266" s="6">
        <v>15.1576753220158</v>
      </c>
    </row>
    <row r="267" spans="1:5" x14ac:dyDescent="0.25">
      <c r="A267" s="6" t="s">
        <v>184</v>
      </c>
      <c r="B267" s="6" t="s">
        <v>185</v>
      </c>
      <c r="C267" s="6" t="s">
        <v>10</v>
      </c>
      <c r="D267" s="6">
        <v>93004.462352513307</v>
      </c>
      <c r="E267" s="6">
        <v>20.787504308100701</v>
      </c>
    </row>
    <row r="268" spans="1:5" x14ac:dyDescent="0.25">
      <c r="A268" s="6" t="s">
        <v>184</v>
      </c>
      <c r="B268" s="6" t="s">
        <v>185</v>
      </c>
      <c r="C268" s="6" t="s">
        <v>11</v>
      </c>
      <c r="D268" s="6">
        <v>101868.120520497</v>
      </c>
      <c r="E268" s="6">
        <v>22.0248364487976</v>
      </c>
    </row>
    <row r="269" spans="1:5" x14ac:dyDescent="0.25">
      <c r="A269" s="6" t="s">
        <v>186</v>
      </c>
      <c r="B269" s="6" t="s">
        <v>187</v>
      </c>
      <c r="C269" s="6" t="s">
        <v>10</v>
      </c>
      <c r="D269" s="6">
        <v>50493.476986898298</v>
      </c>
      <c r="E269" s="6">
        <v>19.034806125226901</v>
      </c>
    </row>
    <row r="270" spans="1:5" x14ac:dyDescent="0.25">
      <c r="A270" s="6" t="s">
        <v>186</v>
      </c>
      <c r="B270" s="6" t="s">
        <v>187</v>
      </c>
      <c r="C270" s="6" t="s">
        <v>11</v>
      </c>
      <c r="D270" s="6">
        <v>117019.952857761</v>
      </c>
      <c r="E270" s="6">
        <v>14.771358815547201</v>
      </c>
    </row>
    <row r="271" spans="1:5" x14ac:dyDescent="0.25">
      <c r="A271" s="6" t="s">
        <v>188</v>
      </c>
      <c r="B271" s="6" t="s">
        <v>189</v>
      </c>
      <c r="C271" s="6" t="s">
        <v>10</v>
      </c>
      <c r="D271" s="6">
        <v>85591.1688943177</v>
      </c>
      <c r="E271" s="6">
        <v>24.495245402868601</v>
      </c>
    </row>
    <row r="272" spans="1:5" x14ac:dyDescent="0.25">
      <c r="A272" s="6" t="s">
        <v>188</v>
      </c>
      <c r="B272" s="6" t="s">
        <v>189</v>
      </c>
      <c r="C272" s="6" t="s">
        <v>11</v>
      </c>
      <c r="D272" s="6">
        <v>219770.36505020101</v>
      </c>
      <c r="E272" s="6">
        <v>20.8300686674148</v>
      </c>
    </row>
    <row r="273" spans="1:5" x14ac:dyDescent="0.25">
      <c r="A273" s="6" t="s">
        <v>190</v>
      </c>
      <c r="B273" s="6" t="s">
        <v>191</v>
      </c>
      <c r="C273" s="6" t="s">
        <v>10</v>
      </c>
      <c r="D273" s="6">
        <v>120000</v>
      </c>
      <c r="E273" s="6">
        <v>0</v>
      </c>
    </row>
    <row r="274" spans="1:5" x14ac:dyDescent="0.25">
      <c r="A274" s="6" t="s">
        <v>190</v>
      </c>
      <c r="B274" s="6" t="s">
        <v>191</v>
      </c>
      <c r="C274" s="6" t="s">
        <v>11</v>
      </c>
      <c r="D274" s="6">
        <v>146148.07867041501</v>
      </c>
      <c r="E274" s="6">
        <v>16.670492697744301</v>
      </c>
    </row>
    <row r="275" spans="1:5" x14ac:dyDescent="0.25">
      <c r="A275" s="6" t="s">
        <v>192</v>
      </c>
      <c r="B275" s="6" t="s">
        <v>193</v>
      </c>
      <c r="C275" s="6" t="s">
        <v>11</v>
      </c>
      <c r="D275" s="6">
        <v>132453.44457686</v>
      </c>
      <c r="E275" s="6">
        <v>11.3319918404883</v>
      </c>
    </row>
    <row r="276" spans="1:5" x14ac:dyDescent="0.25">
      <c r="A276" s="6" t="s">
        <v>194</v>
      </c>
      <c r="B276" s="6" t="s">
        <v>195</v>
      </c>
      <c r="C276" s="6" t="s">
        <v>10</v>
      </c>
      <c r="D276" s="6">
        <v>291393.15118670702</v>
      </c>
      <c r="E276" s="6">
        <v>25.085301125479699</v>
      </c>
    </row>
    <row r="277" spans="1:5" x14ac:dyDescent="0.25">
      <c r="A277" s="6" t="s">
        <v>194</v>
      </c>
      <c r="B277" s="6" t="s">
        <v>195</v>
      </c>
      <c r="C277" s="6" t="s">
        <v>11</v>
      </c>
      <c r="D277" s="6">
        <v>176089.15148348399</v>
      </c>
      <c r="E277" s="6">
        <v>16.107740161867302</v>
      </c>
    </row>
    <row r="278" spans="1:5" x14ac:dyDescent="0.25">
      <c r="A278" s="6" t="s">
        <v>196</v>
      </c>
      <c r="B278" s="6" t="s">
        <v>197</v>
      </c>
      <c r="C278" s="6" t="s">
        <v>10</v>
      </c>
      <c r="D278" s="6">
        <v>160859.13294749099</v>
      </c>
      <c r="E278" s="6">
        <v>49.192952536497103</v>
      </c>
    </row>
    <row r="279" spans="1:5" x14ac:dyDescent="0.25">
      <c r="A279" s="6" t="s">
        <v>196</v>
      </c>
      <c r="B279" s="6" t="s">
        <v>197</v>
      </c>
      <c r="C279" s="6" t="s">
        <v>11</v>
      </c>
      <c r="D279" s="6">
        <v>101226.650348175</v>
      </c>
      <c r="E279" s="6">
        <v>17.9244892426766</v>
      </c>
    </row>
    <row r="280" spans="1:5" x14ac:dyDescent="0.25">
      <c r="A280" s="6" t="s">
        <v>198</v>
      </c>
      <c r="B280" s="6" t="s">
        <v>199</v>
      </c>
      <c r="C280" s="6" t="s">
        <v>10</v>
      </c>
      <c r="D280" s="6">
        <v>66404.750988726897</v>
      </c>
      <c r="E280" s="6">
        <v>22.8483432875964</v>
      </c>
    </row>
    <row r="281" spans="1:5" x14ac:dyDescent="0.25">
      <c r="A281" s="6" t="s">
        <v>198</v>
      </c>
      <c r="B281" s="6" t="s">
        <v>199</v>
      </c>
      <c r="C281" s="6" t="s">
        <v>11</v>
      </c>
      <c r="D281" s="6">
        <v>126736.95267802601</v>
      </c>
      <c r="E281" s="6">
        <v>14.2043630446328</v>
      </c>
    </row>
    <row r="282" spans="1:5" x14ac:dyDescent="0.25">
      <c r="A282" s="6" t="s">
        <v>200</v>
      </c>
      <c r="B282" s="6" t="s">
        <v>201</v>
      </c>
      <c r="C282" s="6" t="s">
        <v>10</v>
      </c>
      <c r="D282" s="6">
        <v>135835.30759750999</v>
      </c>
      <c r="E282" s="6">
        <v>53.323692678353702</v>
      </c>
    </row>
    <row r="283" spans="1:5" x14ac:dyDescent="0.25">
      <c r="A283" s="6" t="s">
        <v>200</v>
      </c>
      <c r="B283" s="6" t="s">
        <v>201</v>
      </c>
      <c r="C283" s="6" t="s">
        <v>11</v>
      </c>
      <c r="D283" s="6">
        <v>195650.304263848</v>
      </c>
      <c r="E283" s="6">
        <v>17.717403602420099</v>
      </c>
    </row>
    <row r="284" spans="1:5" x14ac:dyDescent="0.25">
      <c r="A284" s="6" t="s">
        <v>202</v>
      </c>
      <c r="B284" s="6" t="s">
        <v>203</v>
      </c>
      <c r="C284" s="6" t="s">
        <v>10</v>
      </c>
      <c r="D284" s="6">
        <v>58335.795054142996</v>
      </c>
      <c r="E284" s="6">
        <v>24.389499716341501</v>
      </c>
    </row>
    <row r="285" spans="1:5" x14ac:dyDescent="0.25">
      <c r="A285" s="6" t="s">
        <v>202</v>
      </c>
      <c r="B285" s="6" t="s">
        <v>203</v>
      </c>
      <c r="C285" s="6" t="s">
        <v>11</v>
      </c>
      <c r="D285" s="6">
        <v>99705.835293166601</v>
      </c>
      <c r="E285" s="6">
        <v>12.3491890452036</v>
      </c>
    </row>
    <row r="286" spans="1:5" x14ac:dyDescent="0.25">
      <c r="A286" s="6" t="s">
        <v>204</v>
      </c>
      <c r="B286" s="6" t="s">
        <v>205</v>
      </c>
      <c r="C286" s="6" t="s">
        <v>10</v>
      </c>
      <c r="D286" s="6">
        <v>60071.160560329001</v>
      </c>
      <c r="E286" s="6">
        <v>17.885526188170601</v>
      </c>
    </row>
    <row r="287" spans="1:5" x14ac:dyDescent="0.25">
      <c r="A287" s="6" t="s">
        <v>204</v>
      </c>
      <c r="B287" s="6" t="s">
        <v>205</v>
      </c>
      <c r="C287" s="6" t="s">
        <v>11</v>
      </c>
      <c r="D287" s="6">
        <v>123189.520699716</v>
      </c>
      <c r="E287" s="6">
        <v>17.549456564290502</v>
      </c>
    </row>
    <row r="288" spans="1:5" x14ac:dyDescent="0.25">
      <c r="A288" s="6" t="s">
        <v>206</v>
      </c>
      <c r="B288" s="6" t="s">
        <v>207</v>
      </c>
      <c r="C288" s="6" t="s">
        <v>10</v>
      </c>
      <c r="D288" s="6">
        <v>52030.373188764097</v>
      </c>
      <c r="E288" s="6">
        <v>50.497686667762203</v>
      </c>
    </row>
    <row r="289" spans="1:5" x14ac:dyDescent="0.25">
      <c r="A289" s="6" t="s">
        <v>206</v>
      </c>
      <c r="B289" s="6" t="s">
        <v>207</v>
      </c>
      <c r="C289" s="6" t="s">
        <v>11</v>
      </c>
      <c r="D289" s="6">
        <v>108207.762868297</v>
      </c>
      <c r="E289" s="6">
        <v>12.8615637095774</v>
      </c>
    </row>
    <row r="290" spans="1:5" x14ac:dyDescent="0.25">
      <c r="A290" s="6" t="s">
        <v>208</v>
      </c>
      <c r="B290" s="6" t="s">
        <v>209</v>
      </c>
      <c r="C290" s="6" t="s">
        <v>10</v>
      </c>
      <c r="D290" s="6">
        <v>201423.02983761401</v>
      </c>
      <c r="E290" s="6">
        <v>24.529872348080701</v>
      </c>
    </row>
    <row r="291" spans="1:5" x14ac:dyDescent="0.25">
      <c r="A291" s="6" t="s">
        <v>208</v>
      </c>
      <c r="B291" s="6" t="s">
        <v>209</v>
      </c>
      <c r="C291" s="6" t="s">
        <v>11</v>
      </c>
      <c r="D291" s="6">
        <v>125461.715402427</v>
      </c>
      <c r="E291" s="6">
        <v>38.733323888029403</v>
      </c>
    </row>
    <row r="292" spans="1:5" x14ac:dyDescent="0.25">
      <c r="A292" s="6" t="s">
        <v>212</v>
      </c>
      <c r="B292" s="6" t="s">
        <v>213</v>
      </c>
      <c r="C292" s="6" t="s">
        <v>10</v>
      </c>
      <c r="D292" s="6">
        <v>81618.188686441703</v>
      </c>
      <c r="E292" s="6">
        <v>29.039988722375501</v>
      </c>
    </row>
    <row r="293" spans="1:5" x14ac:dyDescent="0.25">
      <c r="A293" s="6" t="s">
        <v>212</v>
      </c>
      <c r="B293" s="6" t="s">
        <v>213</v>
      </c>
      <c r="C293" s="6" t="s">
        <v>11</v>
      </c>
      <c r="D293" s="6">
        <v>134902.45890817701</v>
      </c>
      <c r="E293" s="6">
        <v>15.6799371480878</v>
      </c>
    </row>
    <row r="294" spans="1:5" x14ac:dyDescent="0.25">
      <c r="A294" s="6" t="s">
        <v>214</v>
      </c>
      <c r="B294" s="6" t="s">
        <v>215</v>
      </c>
      <c r="C294" s="6" t="s">
        <v>10</v>
      </c>
      <c r="D294" s="6">
        <v>74928.5795498222</v>
      </c>
      <c r="E294" s="6">
        <v>27.901490689003399</v>
      </c>
    </row>
    <row r="295" spans="1:5" x14ac:dyDescent="0.25">
      <c r="A295" s="6" t="s">
        <v>214</v>
      </c>
      <c r="B295" s="6" t="s">
        <v>215</v>
      </c>
      <c r="C295" s="6" t="s">
        <v>11</v>
      </c>
      <c r="D295" s="6">
        <v>83172.251941471797</v>
      </c>
      <c r="E295" s="6">
        <v>15.420435501744601</v>
      </c>
    </row>
    <row r="296" spans="1:5" x14ac:dyDescent="0.25">
      <c r="A296" s="6" t="s">
        <v>216</v>
      </c>
      <c r="B296" s="6" t="s">
        <v>217</v>
      </c>
      <c r="C296" s="6" t="s">
        <v>10</v>
      </c>
      <c r="D296" s="6">
        <v>41595.003138493899</v>
      </c>
      <c r="E296" s="6">
        <v>22.329626281387501</v>
      </c>
    </row>
    <row r="297" spans="1:5" x14ac:dyDescent="0.25">
      <c r="A297" s="6" t="s">
        <v>216</v>
      </c>
      <c r="B297" s="6" t="s">
        <v>217</v>
      </c>
      <c r="C297" s="6" t="s">
        <v>11</v>
      </c>
      <c r="D297" s="6">
        <v>85306.922527349307</v>
      </c>
      <c r="E297" s="6">
        <v>10.736551550291599</v>
      </c>
    </row>
    <row r="298" spans="1:5" x14ac:dyDescent="0.25">
      <c r="A298" s="6" t="s">
        <v>218</v>
      </c>
      <c r="B298" s="6" t="s">
        <v>219</v>
      </c>
      <c r="C298" s="6" t="s">
        <v>10</v>
      </c>
      <c r="D298" s="6">
        <v>145574.035677065</v>
      </c>
      <c r="E298" s="6">
        <v>24.561948151726401</v>
      </c>
    </row>
    <row r="299" spans="1:5" x14ac:dyDescent="0.25">
      <c r="A299" s="6" t="s">
        <v>218</v>
      </c>
      <c r="B299" s="6" t="s">
        <v>219</v>
      </c>
      <c r="C299" s="6" t="s">
        <v>11</v>
      </c>
      <c r="D299" s="6">
        <v>84718.111997231099</v>
      </c>
      <c r="E299" s="6">
        <v>11.1328523466031</v>
      </c>
    </row>
    <row r="300" spans="1:5" x14ac:dyDescent="0.25">
      <c r="A300" s="6" t="s">
        <v>220</v>
      </c>
      <c r="B300" s="6" t="s">
        <v>221</v>
      </c>
      <c r="C300" s="6" t="s">
        <v>10</v>
      </c>
      <c r="D300" s="6">
        <v>95668.599737289507</v>
      </c>
      <c r="E300" s="6">
        <v>18.8521967712615</v>
      </c>
    </row>
    <row r="301" spans="1:5" x14ac:dyDescent="0.25">
      <c r="A301" s="6" t="s">
        <v>220</v>
      </c>
      <c r="B301" s="6" t="s">
        <v>221</v>
      </c>
      <c r="C301" s="6" t="s">
        <v>11</v>
      </c>
      <c r="D301" s="6">
        <v>125822.913287998</v>
      </c>
      <c r="E301" s="6">
        <v>14.5544260472905</v>
      </c>
    </row>
    <row r="302" spans="1:5" x14ac:dyDescent="0.25">
      <c r="A302" s="6" t="s">
        <v>222</v>
      </c>
      <c r="B302" s="6" t="s">
        <v>223</v>
      </c>
      <c r="C302" s="6" t="s">
        <v>10</v>
      </c>
      <c r="D302" s="6">
        <v>91091.572081235907</v>
      </c>
      <c r="E302" s="6">
        <v>18.022817981679498</v>
      </c>
    </row>
    <row r="303" spans="1:5" x14ac:dyDescent="0.25">
      <c r="A303" s="6" t="s">
        <v>222</v>
      </c>
      <c r="B303" s="6" t="s">
        <v>223</v>
      </c>
      <c r="C303" s="6" t="s">
        <v>11</v>
      </c>
      <c r="D303" s="6">
        <v>254112.138049545</v>
      </c>
      <c r="E303" s="6">
        <v>12.4411127853725</v>
      </c>
    </row>
    <row r="304" spans="1:5" x14ac:dyDescent="0.25">
      <c r="A304" s="6" t="s">
        <v>224</v>
      </c>
      <c r="B304" s="6" t="s">
        <v>225</v>
      </c>
      <c r="C304" s="6" t="s">
        <v>10</v>
      </c>
      <c r="D304" s="6">
        <v>259778.08741750201</v>
      </c>
      <c r="E304" s="6">
        <v>44.328858893070397</v>
      </c>
    </row>
    <row r="305" spans="1:5" x14ac:dyDescent="0.25">
      <c r="A305" s="6" t="s">
        <v>224</v>
      </c>
      <c r="B305" s="6" t="s">
        <v>225</v>
      </c>
      <c r="C305" s="6" t="s">
        <v>11</v>
      </c>
      <c r="D305" s="6">
        <v>201153.59683192501</v>
      </c>
      <c r="E305" s="6">
        <v>15.9816680278578</v>
      </c>
    </row>
    <row r="306" spans="1:5" x14ac:dyDescent="0.25">
      <c r="A306" s="6" t="s">
        <v>226</v>
      </c>
      <c r="B306" s="6" t="s">
        <v>227</v>
      </c>
      <c r="C306" s="6" t="s">
        <v>10</v>
      </c>
      <c r="D306" s="6">
        <v>116552.29612112</v>
      </c>
      <c r="E306" s="6">
        <v>45.938840602088803</v>
      </c>
    </row>
    <row r="307" spans="1:5" x14ac:dyDescent="0.25">
      <c r="A307" s="6" t="s">
        <v>226</v>
      </c>
      <c r="B307" s="6" t="s">
        <v>227</v>
      </c>
      <c r="C307" s="6" t="s">
        <v>11</v>
      </c>
      <c r="D307" s="6">
        <v>114355.33988404099</v>
      </c>
      <c r="E307" s="6">
        <v>14.3050222419674</v>
      </c>
    </row>
    <row r="308" spans="1:5" x14ac:dyDescent="0.25">
      <c r="A308" s="6" t="s">
        <v>228</v>
      </c>
      <c r="B308" s="6" t="s">
        <v>229</v>
      </c>
      <c r="C308" s="6" t="s">
        <v>10</v>
      </c>
      <c r="D308" s="6">
        <v>63876.983887602102</v>
      </c>
      <c r="E308" s="6">
        <v>40.4654117120661</v>
      </c>
    </row>
    <row r="309" spans="1:5" x14ac:dyDescent="0.25">
      <c r="A309" s="6" t="s">
        <v>228</v>
      </c>
      <c r="B309" s="6" t="s">
        <v>229</v>
      </c>
      <c r="C309" s="6" t="s">
        <v>11</v>
      </c>
      <c r="D309" s="6">
        <v>76549.068829635798</v>
      </c>
      <c r="E309" s="6">
        <v>10.293055434254599</v>
      </c>
    </row>
    <row r="310" spans="1:5" x14ac:dyDescent="0.25">
      <c r="A310" s="6" t="s">
        <v>230</v>
      </c>
      <c r="B310" s="6" t="s">
        <v>231</v>
      </c>
      <c r="C310" s="6" t="s">
        <v>10</v>
      </c>
      <c r="D310" s="6">
        <v>193157.41945304599</v>
      </c>
      <c r="E310" s="6">
        <v>54.277046242929501</v>
      </c>
    </row>
    <row r="311" spans="1:5" x14ac:dyDescent="0.25">
      <c r="A311" s="6" t="s">
        <v>230</v>
      </c>
      <c r="B311" s="6" t="s">
        <v>231</v>
      </c>
      <c r="C311" s="6" t="s">
        <v>11</v>
      </c>
      <c r="D311" s="6">
        <v>213899.550916721</v>
      </c>
      <c r="E311" s="6">
        <v>10.7208753673627</v>
      </c>
    </row>
    <row r="312" spans="1:5" x14ac:dyDescent="0.25">
      <c r="A312" s="6" t="s">
        <v>232</v>
      </c>
      <c r="B312" s="6" t="s">
        <v>233</v>
      </c>
      <c r="C312" s="6" t="s">
        <v>10</v>
      </c>
      <c r="D312" s="6">
        <v>159735.574546032</v>
      </c>
      <c r="E312" s="6">
        <v>33.5544752960569</v>
      </c>
    </row>
    <row r="313" spans="1:5" x14ac:dyDescent="0.25">
      <c r="A313" s="6" t="s">
        <v>232</v>
      </c>
      <c r="B313" s="6" t="s">
        <v>233</v>
      </c>
      <c r="C313" s="6" t="s">
        <v>11</v>
      </c>
      <c r="D313" s="6">
        <v>198801.21580689799</v>
      </c>
      <c r="E313" s="6">
        <v>7.5547801239589099</v>
      </c>
    </row>
    <row r="314" spans="1:5" x14ac:dyDescent="0.25">
      <c r="A314" s="6" t="s">
        <v>234</v>
      </c>
      <c r="B314" s="6" t="s">
        <v>235</v>
      </c>
      <c r="C314" s="6" t="s">
        <v>10</v>
      </c>
      <c r="D314" s="6">
        <v>83719.404874295404</v>
      </c>
      <c r="E314" s="6">
        <v>9.9492511245176392</v>
      </c>
    </row>
    <row r="315" spans="1:5" x14ac:dyDescent="0.25">
      <c r="A315" s="6" t="s">
        <v>234</v>
      </c>
      <c r="B315" s="6" t="s">
        <v>235</v>
      </c>
      <c r="C315" s="6" t="s">
        <v>11</v>
      </c>
      <c r="D315" s="6">
        <v>311035.41001986503</v>
      </c>
      <c r="E315" s="6">
        <v>10.935054362023701</v>
      </c>
    </row>
    <row r="316" spans="1:5" x14ac:dyDescent="0.25">
      <c r="A316" s="6" t="s">
        <v>236</v>
      </c>
      <c r="B316" s="6" t="s">
        <v>237</v>
      </c>
      <c r="C316" s="6" t="s">
        <v>10</v>
      </c>
      <c r="D316" s="6">
        <v>147581.67472012999</v>
      </c>
      <c r="E316" s="6">
        <v>29.2823364723567</v>
      </c>
    </row>
    <row r="317" spans="1:5" x14ac:dyDescent="0.25">
      <c r="A317" s="6" t="s">
        <v>236</v>
      </c>
      <c r="B317" s="6" t="s">
        <v>237</v>
      </c>
      <c r="C317" s="6" t="s">
        <v>11</v>
      </c>
      <c r="D317" s="6">
        <v>119022.650262411</v>
      </c>
      <c r="E317" s="6">
        <v>10.250196068139299</v>
      </c>
    </row>
    <row r="318" spans="1:5" x14ac:dyDescent="0.25">
      <c r="A318" s="6" t="s">
        <v>238</v>
      </c>
      <c r="B318" s="6" t="s">
        <v>239</v>
      </c>
      <c r="C318" s="6" t="s">
        <v>10</v>
      </c>
      <c r="D318" s="6">
        <v>125309.401370872</v>
      </c>
      <c r="E318" s="6">
        <v>23.107255692079399</v>
      </c>
    </row>
    <row r="319" spans="1:5" x14ac:dyDescent="0.25">
      <c r="A319" s="6" t="s">
        <v>238</v>
      </c>
      <c r="B319" s="6" t="s">
        <v>239</v>
      </c>
      <c r="C319" s="6" t="s">
        <v>11</v>
      </c>
      <c r="D319" s="6">
        <v>280221.34244761697</v>
      </c>
      <c r="E319" s="6">
        <v>7.5123312316705704</v>
      </c>
    </row>
    <row r="320" spans="1:5" x14ac:dyDescent="0.25">
      <c r="A320" s="6" t="s">
        <v>240</v>
      </c>
      <c r="B320" s="6" t="s">
        <v>241</v>
      </c>
      <c r="C320" s="6" t="s">
        <v>11</v>
      </c>
      <c r="D320" s="6">
        <v>329808.25098752399</v>
      </c>
      <c r="E320" s="6">
        <v>15.4805185168957</v>
      </c>
    </row>
    <row r="321" spans="1:5" x14ac:dyDescent="0.25">
      <c r="A321" s="6" t="s">
        <v>242</v>
      </c>
      <c r="B321" s="6" t="s">
        <v>243</v>
      </c>
      <c r="C321" s="6" t="s">
        <v>11</v>
      </c>
      <c r="D321" s="6">
        <v>250942.34670624399</v>
      </c>
      <c r="E321" s="6">
        <v>8.8921541432775104</v>
      </c>
    </row>
    <row r="322" spans="1:5" x14ac:dyDescent="0.25">
      <c r="A322" s="6" t="s">
        <v>244</v>
      </c>
      <c r="B322" s="6" t="s">
        <v>245</v>
      </c>
      <c r="C322" s="6" t="s">
        <v>11</v>
      </c>
      <c r="D322" s="6">
        <v>291136.38473769702</v>
      </c>
      <c r="E322" s="6">
        <v>13.799492479319801</v>
      </c>
    </row>
    <row r="323" spans="1:5" x14ac:dyDescent="0.25">
      <c r="A323" s="6" t="s">
        <v>246</v>
      </c>
      <c r="B323" s="6" t="s">
        <v>247</v>
      </c>
      <c r="C323" s="6" t="s">
        <v>10</v>
      </c>
      <c r="D323" s="6">
        <v>170501.26096152101</v>
      </c>
      <c r="E323" s="6">
        <v>34.279821017668503</v>
      </c>
    </row>
    <row r="324" spans="1:5" x14ac:dyDescent="0.25">
      <c r="A324" s="6" t="s">
        <v>246</v>
      </c>
      <c r="B324" s="6" t="s">
        <v>247</v>
      </c>
      <c r="C324" s="6" t="s">
        <v>11</v>
      </c>
      <c r="D324" s="6">
        <v>364260.11075364699</v>
      </c>
      <c r="E324" s="6">
        <v>8.7620691141926308</v>
      </c>
    </row>
    <row r="325" spans="1:5" x14ac:dyDescent="0.25">
      <c r="A325" s="6" t="s">
        <v>248</v>
      </c>
      <c r="B325" s="6" t="s">
        <v>249</v>
      </c>
      <c r="C325" s="6" t="s">
        <v>10</v>
      </c>
      <c r="D325" s="6">
        <v>245876.11234652199</v>
      </c>
      <c r="E325" s="6">
        <v>40.323989035150099</v>
      </c>
    </row>
    <row r="326" spans="1:5" x14ac:dyDescent="0.25">
      <c r="A326" s="6" t="s">
        <v>248</v>
      </c>
      <c r="B326" s="6" t="s">
        <v>249</v>
      </c>
      <c r="C326" s="6" t="s">
        <v>11</v>
      </c>
      <c r="D326" s="6">
        <v>178800.10536223001</v>
      </c>
      <c r="E326" s="6">
        <v>13.1533651249285</v>
      </c>
    </row>
    <row r="327" spans="1:5" x14ac:dyDescent="0.25">
      <c r="A327" s="6" t="s">
        <v>250</v>
      </c>
      <c r="B327" s="6" t="s">
        <v>251</v>
      </c>
      <c r="C327" s="6" t="s">
        <v>10</v>
      </c>
      <c r="D327" s="6">
        <v>225104.99412552101</v>
      </c>
      <c r="E327" s="6">
        <v>45.083212918606797</v>
      </c>
    </row>
    <row r="328" spans="1:5" x14ac:dyDescent="0.25">
      <c r="A328" s="6" t="s">
        <v>250</v>
      </c>
      <c r="B328" s="6" t="s">
        <v>251</v>
      </c>
      <c r="C328" s="6" t="s">
        <v>11</v>
      </c>
      <c r="D328" s="6">
        <v>210166.86251399299</v>
      </c>
      <c r="E328" s="6">
        <v>22.7215468782728</v>
      </c>
    </row>
    <row r="329" spans="1:5" x14ac:dyDescent="0.25">
      <c r="A329" s="6" t="s">
        <v>252</v>
      </c>
      <c r="B329" s="6" t="s">
        <v>253</v>
      </c>
      <c r="C329" s="6" t="s">
        <v>10</v>
      </c>
      <c r="D329" s="6">
        <v>173789.641360813</v>
      </c>
      <c r="E329" s="6">
        <v>31.235118961822501</v>
      </c>
    </row>
    <row r="330" spans="1:5" x14ac:dyDescent="0.25">
      <c r="A330" s="6" t="s">
        <v>252</v>
      </c>
      <c r="B330" s="6" t="s">
        <v>253</v>
      </c>
      <c r="C330" s="6" t="s">
        <v>11</v>
      </c>
      <c r="D330" s="6">
        <v>325439.49931899097</v>
      </c>
      <c r="E330" s="6">
        <v>7.2970204088363904</v>
      </c>
    </row>
    <row r="331" spans="1:5" x14ac:dyDescent="0.25">
      <c r="A331" s="6" t="s">
        <v>254</v>
      </c>
      <c r="B331" s="6" t="s">
        <v>255</v>
      </c>
      <c r="C331" s="6" t="s">
        <v>10</v>
      </c>
      <c r="D331" s="6">
        <v>425328.88601014297</v>
      </c>
      <c r="E331" s="6">
        <v>34.906095776857903</v>
      </c>
    </row>
    <row r="332" spans="1:5" x14ac:dyDescent="0.25">
      <c r="A332" s="6" t="s">
        <v>254</v>
      </c>
      <c r="B332" s="6" t="s">
        <v>255</v>
      </c>
      <c r="C332" s="6" t="s">
        <v>11</v>
      </c>
      <c r="D332" s="6">
        <v>298627.62005857303</v>
      </c>
      <c r="E332" s="6">
        <v>11.348320394774101</v>
      </c>
    </row>
    <row r="333" spans="1:5" x14ac:dyDescent="0.25">
      <c r="A333" s="6" t="s">
        <v>256</v>
      </c>
      <c r="B333" s="6" t="s">
        <v>257</v>
      </c>
      <c r="C333" s="6" t="s">
        <v>11</v>
      </c>
      <c r="D333" s="6">
        <v>262972.148649732</v>
      </c>
      <c r="E333" s="6">
        <v>11.2995365940954</v>
      </c>
    </row>
    <row r="334" spans="1:5" x14ac:dyDescent="0.25">
      <c r="A334" s="6" t="s">
        <v>258</v>
      </c>
      <c r="B334" s="6" t="s">
        <v>259</v>
      </c>
      <c r="C334" s="6" t="s">
        <v>10</v>
      </c>
      <c r="D334" s="6">
        <v>72735.309377298094</v>
      </c>
      <c r="E334" s="6">
        <v>9.0837761049637997</v>
      </c>
    </row>
    <row r="335" spans="1:5" x14ac:dyDescent="0.25">
      <c r="A335" s="6" t="s">
        <v>258</v>
      </c>
      <c r="B335" s="6" t="s">
        <v>259</v>
      </c>
      <c r="C335" s="6" t="s">
        <v>11</v>
      </c>
      <c r="D335" s="6">
        <v>192695.57798332701</v>
      </c>
      <c r="E335" s="6">
        <v>11.555701578637899</v>
      </c>
    </row>
    <row r="336" spans="1:5" x14ac:dyDescent="0.25">
      <c r="A336" s="6" t="s">
        <v>260</v>
      </c>
      <c r="B336" s="6" t="s">
        <v>261</v>
      </c>
      <c r="C336" s="6" t="s">
        <v>11</v>
      </c>
      <c r="D336" s="6">
        <v>232647.350856715</v>
      </c>
      <c r="E336" s="6">
        <v>12.3957739237759</v>
      </c>
    </row>
    <row r="337" spans="1:5" x14ac:dyDescent="0.25">
      <c r="A337" s="6" t="s">
        <v>262</v>
      </c>
      <c r="B337" s="6" t="s">
        <v>263</v>
      </c>
      <c r="C337" s="6" t="s">
        <v>11</v>
      </c>
      <c r="D337" s="6">
        <v>209636.15642964101</v>
      </c>
      <c r="E337" s="6">
        <v>18.652041345418102</v>
      </c>
    </row>
    <row r="338" spans="1:5" x14ac:dyDescent="0.25">
      <c r="A338" s="6" t="s">
        <v>264</v>
      </c>
      <c r="B338" s="6" t="s">
        <v>265</v>
      </c>
      <c r="C338" s="6" t="s">
        <v>10</v>
      </c>
      <c r="D338" s="6">
        <v>82972.173169042901</v>
      </c>
      <c r="E338" s="6">
        <v>31.0569675795922</v>
      </c>
    </row>
    <row r="339" spans="1:5" x14ac:dyDescent="0.25">
      <c r="A339" s="6" t="s">
        <v>264</v>
      </c>
      <c r="B339" s="6" t="s">
        <v>265</v>
      </c>
      <c r="C339" s="6" t="s">
        <v>11</v>
      </c>
      <c r="D339" s="6">
        <v>217975.73352129501</v>
      </c>
      <c r="E339" s="6">
        <v>11.802980526295499</v>
      </c>
    </row>
    <row r="340" spans="1:5" x14ac:dyDescent="0.25">
      <c r="A340" s="6" t="s">
        <v>266</v>
      </c>
      <c r="B340" s="6" t="s">
        <v>267</v>
      </c>
      <c r="C340" s="6" t="s">
        <v>10</v>
      </c>
      <c r="D340" s="6">
        <v>33520.882389234001</v>
      </c>
      <c r="E340" s="6">
        <v>21.1672338801969</v>
      </c>
    </row>
    <row r="341" spans="1:5" x14ac:dyDescent="0.25">
      <c r="A341" s="6" t="s">
        <v>266</v>
      </c>
      <c r="B341" s="6" t="s">
        <v>267</v>
      </c>
      <c r="C341" s="6" t="s">
        <v>11</v>
      </c>
      <c r="D341" s="6">
        <v>99322.684791800595</v>
      </c>
      <c r="E341" s="6">
        <v>15.9070501521732</v>
      </c>
    </row>
    <row r="342" spans="1:5" x14ac:dyDescent="0.25">
      <c r="A342" s="6" t="s">
        <v>268</v>
      </c>
      <c r="B342" s="6" t="s">
        <v>269</v>
      </c>
      <c r="C342" s="6" t="s">
        <v>10</v>
      </c>
      <c r="D342" s="6">
        <v>53673.679280398101</v>
      </c>
      <c r="E342" s="6">
        <v>31.856410014169299</v>
      </c>
    </row>
    <row r="343" spans="1:5" x14ac:dyDescent="0.25">
      <c r="A343" s="6" t="s">
        <v>268</v>
      </c>
      <c r="B343" s="6" t="s">
        <v>269</v>
      </c>
      <c r="C343" s="6" t="s">
        <v>11</v>
      </c>
      <c r="D343" s="6">
        <v>91307.5406207669</v>
      </c>
      <c r="E343" s="6">
        <v>14.664229814857601</v>
      </c>
    </row>
    <row r="344" spans="1:5" x14ac:dyDescent="0.25">
      <c r="A344" s="6" t="s">
        <v>272</v>
      </c>
      <c r="B344" s="6" t="s">
        <v>273</v>
      </c>
      <c r="C344" s="6" t="s">
        <v>11</v>
      </c>
      <c r="D344" s="6">
        <v>269449.49774507899</v>
      </c>
      <c r="E344" s="6">
        <v>10.02006374392</v>
      </c>
    </row>
    <row r="345" spans="1:5" x14ac:dyDescent="0.25">
      <c r="A345" s="6" t="s">
        <v>276</v>
      </c>
      <c r="B345" s="6" t="s">
        <v>277</v>
      </c>
      <c r="C345" s="6" t="s">
        <v>10</v>
      </c>
      <c r="D345" s="6">
        <v>616983.38307266997</v>
      </c>
      <c r="E345" s="6">
        <v>34.542195425305401</v>
      </c>
    </row>
    <row r="346" spans="1:5" x14ac:dyDescent="0.25">
      <c r="A346" s="6" t="s">
        <v>276</v>
      </c>
      <c r="B346" s="6" t="s">
        <v>277</v>
      </c>
      <c r="C346" s="6" t="s">
        <v>11</v>
      </c>
      <c r="D346" s="6">
        <v>377441.05560332601</v>
      </c>
      <c r="E346" s="6">
        <v>11.9889760968099</v>
      </c>
    </row>
    <row r="347" spans="1:5" x14ac:dyDescent="0.25">
      <c r="A347" s="6" t="s">
        <v>278</v>
      </c>
      <c r="B347" s="6" t="s">
        <v>279</v>
      </c>
      <c r="C347" s="6" t="s">
        <v>10</v>
      </c>
      <c r="D347" s="6">
        <v>369795.51938809903</v>
      </c>
      <c r="E347" s="6">
        <v>9.1554871656703902</v>
      </c>
    </row>
    <row r="348" spans="1:5" x14ac:dyDescent="0.25">
      <c r="A348" s="6" t="s">
        <v>278</v>
      </c>
      <c r="B348" s="6" t="s">
        <v>279</v>
      </c>
      <c r="C348" s="6" t="s">
        <v>11</v>
      </c>
      <c r="D348" s="6">
        <v>533019.959421154</v>
      </c>
      <c r="E348" s="6">
        <v>11.1943648386611</v>
      </c>
    </row>
    <row r="349" spans="1:5" x14ac:dyDescent="0.25">
      <c r="A349" t="s">
        <v>984</v>
      </c>
    </row>
    <row r="350" spans="1:5" x14ac:dyDescent="0.25">
      <c r="A350" t="s">
        <v>985</v>
      </c>
    </row>
    <row r="351" spans="1:5" x14ac:dyDescent="0.25">
      <c r="A351" t="s">
        <v>986</v>
      </c>
    </row>
    <row r="352" spans="1:5" x14ac:dyDescent="0.25">
      <c r="A352" t="s">
        <v>987</v>
      </c>
    </row>
    <row r="353" spans="1:5" x14ac:dyDescent="0.25">
      <c r="A353" t="s">
        <v>988</v>
      </c>
    </row>
    <row r="356" spans="1:5" x14ac:dyDescent="0.25">
      <c r="E356" s="7" t="str">
        <f>HYPERLINK("#'Indice'!A1", "Ir al índice")</f>
        <v>Ir al índice</v>
      </c>
    </row>
    <row r="357" spans="1:5" ht="17.25" x14ac:dyDescent="0.3">
      <c r="A357" s="4" t="s">
        <v>488</v>
      </c>
    </row>
    <row r="358" spans="1:5" x14ac:dyDescent="0.25">
      <c r="A358" s="5" t="s">
        <v>4</v>
      </c>
      <c r="B358" s="5" t="s">
        <v>5</v>
      </c>
      <c r="C358" s="5" t="s">
        <v>6</v>
      </c>
      <c r="D358" s="5" t="s">
        <v>433</v>
      </c>
      <c r="E358" s="5" t="s">
        <v>434</v>
      </c>
    </row>
    <row r="359" spans="1:5" x14ac:dyDescent="0.25">
      <c r="A359" s="6" t="s">
        <v>16</v>
      </c>
      <c r="B359" s="6" t="s">
        <v>17</v>
      </c>
      <c r="C359" s="6" t="s">
        <v>10</v>
      </c>
      <c r="D359" s="6">
        <v>114823.75721469799</v>
      </c>
      <c r="E359" s="6">
        <v>21.523669427400801</v>
      </c>
    </row>
    <row r="360" spans="1:5" x14ac:dyDescent="0.25">
      <c r="A360" s="6" t="s">
        <v>16</v>
      </c>
      <c r="B360" s="6" t="s">
        <v>17</v>
      </c>
      <c r="C360" s="6" t="s">
        <v>11</v>
      </c>
      <c r="D360" s="6">
        <v>183543.55519383101</v>
      </c>
      <c r="E360" s="6">
        <v>17.117415218065801</v>
      </c>
    </row>
    <row r="361" spans="1:5" x14ac:dyDescent="0.25">
      <c r="A361" s="6" t="s">
        <v>18</v>
      </c>
      <c r="B361" s="6" t="s">
        <v>19</v>
      </c>
      <c r="C361" s="6" t="s">
        <v>10</v>
      </c>
      <c r="D361" s="6">
        <v>100000</v>
      </c>
      <c r="E361" s="6">
        <v>49.665548085837798</v>
      </c>
    </row>
    <row r="362" spans="1:5" x14ac:dyDescent="0.25">
      <c r="A362" s="6" t="s">
        <v>18</v>
      </c>
      <c r="B362" s="6" t="s">
        <v>19</v>
      </c>
      <c r="C362" s="6" t="s">
        <v>11</v>
      </c>
      <c r="D362" s="6">
        <v>117817.647058824</v>
      </c>
      <c r="E362" s="6">
        <v>6.9791292096020001</v>
      </c>
    </row>
    <row r="363" spans="1:5" x14ac:dyDescent="0.25">
      <c r="A363" s="6" t="s">
        <v>22</v>
      </c>
      <c r="B363" s="6" t="s">
        <v>23</v>
      </c>
      <c r="C363" s="6" t="s">
        <v>10</v>
      </c>
      <c r="D363" s="6">
        <v>656000</v>
      </c>
      <c r="E363" s="6">
        <v>59.494199598294998</v>
      </c>
    </row>
    <row r="364" spans="1:5" x14ac:dyDescent="0.25">
      <c r="A364" s="6" t="s">
        <v>22</v>
      </c>
      <c r="B364" s="6" t="s">
        <v>23</v>
      </c>
      <c r="C364" s="6" t="s">
        <v>11</v>
      </c>
      <c r="D364" s="6">
        <v>123005.10435513299</v>
      </c>
      <c r="E364" s="6">
        <v>12.6494342183833</v>
      </c>
    </row>
    <row r="365" spans="1:5" x14ac:dyDescent="0.25">
      <c r="A365" s="6" t="s">
        <v>24</v>
      </c>
      <c r="B365" s="6" t="s">
        <v>25</v>
      </c>
      <c r="C365" s="6" t="s">
        <v>10</v>
      </c>
      <c r="D365" s="6">
        <v>83621.490455014806</v>
      </c>
      <c r="E365" s="6">
        <v>33.2130024199422</v>
      </c>
    </row>
    <row r="366" spans="1:5" x14ac:dyDescent="0.25">
      <c r="A366" s="6" t="s">
        <v>24</v>
      </c>
      <c r="B366" s="6" t="s">
        <v>25</v>
      </c>
      <c r="C366" s="6" t="s">
        <v>11</v>
      </c>
      <c r="D366" s="6">
        <v>78157.939609985697</v>
      </c>
      <c r="E366" s="6">
        <v>8.5265755021273009</v>
      </c>
    </row>
    <row r="367" spans="1:5" x14ac:dyDescent="0.25">
      <c r="A367" s="6" t="s">
        <v>26</v>
      </c>
      <c r="B367" s="6" t="s">
        <v>27</v>
      </c>
      <c r="C367" s="6" t="s">
        <v>10</v>
      </c>
      <c r="D367" s="6">
        <v>202889.35622469799</v>
      </c>
      <c r="E367" s="6">
        <v>41.077748467678902</v>
      </c>
    </row>
    <row r="368" spans="1:5" x14ac:dyDescent="0.25">
      <c r="A368" s="6" t="s">
        <v>26</v>
      </c>
      <c r="B368" s="6" t="s">
        <v>27</v>
      </c>
      <c r="C368" s="6" t="s">
        <v>11</v>
      </c>
      <c r="D368" s="6">
        <v>235868.54401350699</v>
      </c>
      <c r="E368" s="6">
        <v>10.3883224210521</v>
      </c>
    </row>
    <row r="369" spans="1:1" x14ac:dyDescent="0.25">
      <c r="A369" t="s">
        <v>984</v>
      </c>
    </row>
    <row r="370" spans="1:1" x14ac:dyDescent="0.25">
      <c r="A370" t="s">
        <v>985</v>
      </c>
    </row>
    <row r="371" spans="1:1" x14ac:dyDescent="0.25">
      <c r="A371" t="s">
        <v>986</v>
      </c>
    </row>
    <row r="372" spans="1:1" x14ac:dyDescent="0.25">
      <c r="A372" t="s">
        <v>987</v>
      </c>
    </row>
    <row r="373" spans="1:1" x14ac:dyDescent="0.25">
      <c r="A373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E409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552</v>
      </c>
    </row>
    <row r="7" spans="1:5" ht="21" x14ac:dyDescent="0.35">
      <c r="A7" s="2" t="s">
        <v>489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907</v>
      </c>
    </row>
    <row r="12" spans="1:5" x14ac:dyDescent="0.25">
      <c r="A12" s="3" t="s">
        <v>916</v>
      </c>
    </row>
    <row r="13" spans="1:5" x14ac:dyDescent="0.25">
      <c r="A13" s="3" t="s">
        <v>970</v>
      </c>
    </row>
    <row r="15" spans="1:5" ht="17.25" x14ac:dyDescent="0.3">
      <c r="A15" s="4" t="s">
        <v>971</v>
      </c>
    </row>
    <row r="16" spans="1:5" x14ac:dyDescent="0.25">
      <c r="A16" s="5" t="s">
        <v>4</v>
      </c>
      <c r="B16" s="5" t="s">
        <v>5</v>
      </c>
      <c r="C16" s="5" t="s">
        <v>6</v>
      </c>
      <c r="D16" s="5" t="s">
        <v>433</v>
      </c>
      <c r="E16" s="5" t="s">
        <v>434</v>
      </c>
    </row>
    <row r="17" spans="1:5" x14ac:dyDescent="0.25">
      <c r="A17" s="6" t="s">
        <v>9</v>
      </c>
      <c r="B17" s="6" t="s">
        <v>13</v>
      </c>
      <c r="C17" s="6" t="s">
        <v>10</v>
      </c>
      <c r="D17" s="6">
        <v>96846.087694750793</v>
      </c>
      <c r="E17" s="6">
        <v>6.1872056027744202</v>
      </c>
    </row>
    <row r="18" spans="1:5" x14ac:dyDescent="0.25">
      <c r="A18" s="6" t="s">
        <v>9</v>
      </c>
      <c r="B18" s="6" t="s">
        <v>13</v>
      </c>
      <c r="C18" s="6" t="s">
        <v>11</v>
      </c>
      <c r="D18" s="6">
        <v>130731.011166471</v>
      </c>
      <c r="E18" s="6">
        <v>1.64117792944993</v>
      </c>
    </row>
    <row r="19" spans="1:5" x14ac:dyDescent="0.25">
      <c r="A19" s="6" t="s">
        <v>9</v>
      </c>
      <c r="B19" s="6" t="s">
        <v>921</v>
      </c>
      <c r="C19" s="6" t="s">
        <v>10</v>
      </c>
      <c r="D19" s="6">
        <v>96846.087694750793</v>
      </c>
      <c r="E19" s="6">
        <v>6.1872056027744202</v>
      </c>
    </row>
    <row r="20" spans="1:5" x14ac:dyDescent="0.25">
      <c r="A20" s="6" t="s">
        <v>9</v>
      </c>
      <c r="B20" s="6" t="s">
        <v>921</v>
      </c>
      <c r="C20" s="6" t="s">
        <v>11</v>
      </c>
      <c r="D20" s="6">
        <v>130731.011166471</v>
      </c>
      <c r="E20" s="6">
        <v>1.64117792944993</v>
      </c>
    </row>
    <row r="21" spans="1:5" x14ac:dyDescent="0.25">
      <c r="A21" t="s">
        <v>984</v>
      </c>
    </row>
    <row r="22" spans="1:5" x14ac:dyDescent="0.25">
      <c r="A22" t="s">
        <v>985</v>
      </c>
    </row>
    <row r="23" spans="1:5" x14ac:dyDescent="0.25">
      <c r="A23" t="s">
        <v>986</v>
      </c>
    </row>
    <row r="24" spans="1:5" x14ac:dyDescent="0.25">
      <c r="A24" t="s">
        <v>987</v>
      </c>
    </row>
    <row r="25" spans="1:5" x14ac:dyDescent="0.25">
      <c r="A25" t="s">
        <v>988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490</v>
      </c>
    </row>
    <row r="30" spans="1:5" x14ac:dyDescent="0.25">
      <c r="A30" s="5" t="s">
        <v>4</v>
      </c>
      <c r="B30" s="5" t="s">
        <v>5</v>
      </c>
      <c r="C30" s="5" t="s">
        <v>6</v>
      </c>
      <c r="D30" s="5" t="s">
        <v>433</v>
      </c>
      <c r="E30" s="5" t="s">
        <v>434</v>
      </c>
    </row>
    <row r="31" spans="1:5" x14ac:dyDescent="0.25">
      <c r="A31" s="6" t="s">
        <v>9</v>
      </c>
      <c r="B31" s="6" t="s">
        <v>13</v>
      </c>
      <c r="C31" s="6" t="s">
        <v>10</v>
      </c>
      <c r="D31" s="6">
        <v>96846.087694750793</v>
      </c>
      <c r="E31" s="6">
        <v>6.1872056027744202</v>
      </c>
    </row>
    <row r="32" spans="1:5" x14ac:dyDescent="0.25">
      <c r="A32" s="6" t="s">
        <v>9</v>
      </c>
      <c r="B32" s="6" t="s">
        <v>13</v>
      </c>
      <c r="C32" s="6" t="s">
        <v>11</v>
      </c>
      <c r="D32" s="6">
        <v>130731.011166471</v>
      </c>
      <c r="E32" s="6">
        <v>1.64117792944993</v>
      </c>
    </row>
    <row r="33" spans="1:5" x14ac:dyDescent="0.25">
      <c r="A33" s="6" t="s">
        <v>14</v>
      </c>
      <c r="B33" s="6" t="s">
        <v>15</v>
      </c>
      <c r="C33" s="6" t="s">
        <v>10</v>
      </c>
      <c r="D33" s="6">
        <v>75172.682282615904</v>
      </c>
      <c r="E33" s="6">
        <v>18.702914129342801</v>
      </c>
    </row>
    <row r="34" spans="1:5" x14ac:dyDescent="0.25">
      <c r="A34" s="6" t="s">
        <v>14</v>
      </c>
      <c r="B34" s="6" t="s">
        <v>15</v>
      </c>
      <c r="C34" s="6" t="s">
        <v>11</v>
      </c>
      <c r="D34" s="6">
        <v>103381.20856657899</v>
      </c>
      <c r="E34" s="6">
        <v>7.4783982380959904</v>
      </c>
    </row>
    <row r="35" spans="1:5" x14ac:dyDescent="0.25">
      <c r="A35" s="6" t="s">
        <v>16</v>
      </c>
      <c r="B35" s="6" t="s">
        <v>17</v>
      </c>
      <c r="C35" s="6" t="s">
        <v>10</v>
      </c>
      <c r="D35" s="6">
        <v>131414.44577866601</v>
      </c>
      <c r="E35" s="6">
        <v>28.474304502444099</v>
      </c>
    </row>
    <row r="36" spans="1:5" x14ac:dyDescent="0.25">
      <c r="A36" s="6" t="s">
        <v>16</v>
      </c>
      <c r="B36" s="6" t="s">
        <v>17</v>
      </c>
      <c r="C36" s="6" t="s">
        <v>11</v>
      </c>
      <c r="D36" s="6">
        <v>104090.645613402</v>
      </c>
      <c r="E36" s="6">
        <v>7.7122415683185501</v>
      </c>
    </row>
    <row r="37" spans="1:5" x14ac:dyDescent="0.25">
      <c r="A37" s="6" t="s">
        <v>18</v>
      </c>
      <c r="B37" s="6" t="s">
        <v>19</v>
      </c>
      <c r="C37" s="6" t="s">
        <v>10</v>
      </c>
      <c r="D37" s="6">
        <v>50521.860112323498</v>
      </c>
      <c r="E37" s="6">
        <v>28.8528391833933</v>
      </c>
    </row>
    <row r="38" spans="1:5" x14ac:dyDescent="0.25">
      <c r="A38" s="6" t="s">
        <v>18</v>
      </c>
      <c r="B38" s="6" t="s">
        <v>19</v>
      </c>
      <c r="C38" s="6" t="s">
        <v>11</v>
      </c>
      <c r="D38" s="6">
        <v>69896.221404910306</v>
      </c>
      <c r="E38" s="6">
        <v>11.932459697919899</v>
      </c>
    </row>
    <row r="39" spans="1:5" x14ac:dyDescent="0.25">
      <c r="A39" s="6" t="s">
        <v>20</v>
      </c>
      <c r="B39" s="6" t="s">
        <v>21</v>
      </c>
      <c r="C39" s="6" t="s">
        <v>10</v>
      </c>
      <c r="D39" s="6">
        <v>81637.040718290504</v>
      </c>
      <c r="E39" s="6">
        <v>30.9246417900039</v>
      </c>
    </row>
    <row r="40" spans="1:5" x14ac:dyDescent="0.25">
      <c r="A40" s="6" t="s">
        <v>20</v>
      </c>
      <c r="B40" s="6" t="s">
        <v>21</v>
      </c>
      <c r="C40" s="6" t="s">
        <v>11</v>
      </c>
      <c r="D40" s="6">
        <v>103409.543038114</v>
      </c>
      <c r="E40" s="6">
        <v>5.3365792243744599</v>
      </c>
    </row>
    <row r="41" spans="1:5" x14ac:dyDescent="0.25">
      <c r="A41" s="6" t="s">
        <v>22</v>
      </c>
      <c r="B41" s="6" t="s">
        <v>23</v>
      </c>
      <c r="C41" s="6" t="s">
        <v>10</v>
      </c>
      <c r="D41" s="6">
        <v>156852.68101223299</v>
      </c>
      <c r="E41" s="6">
        <v>18.692760622785901</v>
      </c>
    </row>
    <row r="42" spans="1:5" x14ac:dyDescent="0.25">
      <c r="A42" s="6" t="s">
        <v>22</v>
      </c>
      <c r="B42" s="6" t="s">
        <v>23</v>
      </c>
      <c r="C42" s="6" t="s">
        <v>11</v>
      </c>
      <c r="D42" s="6">
        <v>81819.059514443696</v>
      </c>
      <c r="E42" s="6">
        <v>7.9920822706565602</v>
      </c>
    </row>
    <row r="43" spans="1:5" x14ac:dyDescent="0.25">
      <c r="A43" s="6" t="s">
        <v>24</v>
      </c>
      <c r="B43" s="6" t="s">
        <v>25</v>
      </c>
      <c r="C43" s="6" t="s">
        <v>10</v>
      </c>
      <c r="D43" s="6">
        <v>38421.018459145598</v>
      </c>
      <c r="E43" s="6">
        <v>28.058242344107001</v>
      </c>
    </row>
    <row r="44" spans="1:5" x14ac:dyDescent="0.25">
      <c r="A44" s="6" t="s">
        <v>24</v>
      </c>
      <c r="B44" s="6" t="s">
        <v>25</v>
      </c>
      <c r="C44" s="6" t="s">
        <v>11</v>
      </c>
      <c r="D44" s="6">
        <v>81159.102711681102</v>
      </c>
      <c r="E44" s="6">
        <v>7.9423961255574103</v>
      </c>
    </row>
    <row r="45" spans="1:5" x14ac:dyDescent="0.25">
      <c r="A45" s="6" t="s">
        <v>26</v>
      </c>
      <c r="B45" s="6" t="s">
        <v>27</v>
      </c>
      <c r="C45" s="6" t="s">
        <v>10</v>
      </c>
      <c r="D45" s="6">
        <v>102351.373687214</v>
      </c>
      <c r="E45" s="6">
        <v>11.663500864744799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127506.365161768</v>
      </c>
      <c r="E46" s="6">
        <v>9.8644687609983901</v>
      </c>
    </row>
    <row r="47" spans="1:5" x14ac:dyDescent="0.25">
      <c r="A47" t="s">
        <v>984</v>
      </c>
    </row>
    <row r="48" spans="1:5" x14ac:dyDescent="0.25">
      <c r="A48" t="s">
        <v>985</v>
      </c>
    </row>
    <row r="49" spans="1:5" x14ac:dyDescent="0.25">
      <c r="A49" t="s">
        <v>986</v>
      </c>
    </row>
    <row r="50" spans="1:5" x14ac:dyDescent="0.25">
      <c r="A50" t="s">
        <v>987</v>
      </c>
    </row>
    <row r="51" spans="1:5" x14ac:dyDescent="0.25">
      <c r="A51" t="s">
        <v>988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491</v>
      </c>
    </row>
    <row r="56" spans="1:5" x14ac:dyDescent="0.25">
      <c r="A56" s="5" t="s">
        <v>4</v>
      </c>
      <c r="B56" s="5" t="s">
        <v>5</v>
      </c>
      <c r="C56" s="5" t="s">
        <v>6</v>
      </c>
      <c r="D56" s="5" t="s">
        <v>433</v>
      </c>
      <c r="E56" s="5" t="s">
        <v>434</v>
      </c>
    </row>
    <row r="57" spans="1:5" x14ac:dyDescent="0.25">
      <c r="A57" s="6" t="s">
        <v>9</v>
      </c>
      <c r="B57" s="6" t="s">
        <v>13</v>
      </c>
      <c r="C57" s="6" t="s">
        <v>10</v>
      </c>
      <c r="D57" s="6">
        <v>96846.087694750793</v>
      </c>
      <c r="E57" s="6">
        <v>6.1872056027744202</v>
      </c>
    </row>
    <row r="58" spans="1:5" x14ac:dyDescent="0.25">
      <c r="A58" s="6" t="s">
        <v>9</v>
      </c>
      <c r="B58" s="6" t="s">
        <v>13</v>
      </c>
      <c r="C58" s="6" t="s">
        <v>11</v>
      </c>
      <c r="D58" s="6">
        <v>130731.011166471</v>
      </c>
      <c r="E58" s="6">
        <v>1.64117792944993</v>
      </c>
    </row>
    <row r="59" spans="1:5" x14ac:dyDescent="0.25">
      <c r="A59" s="6" t="s">
        <v>28</v>
      </c>
      <c r="B59" s="6" t="s">
        <v>29</v>
      </c>
      <c r="C59" s="6" t="s">
        <v>10</v>
      </c>
      <c r="D59" s="6">
        <v>363595.89432102197</v>
      </c>
      <c r="E59" s="6">
        <v>81.9342947957078</v>
      </c>
    </row>
    <row r="60" spans="1:5" x14ac:dyDescent="0.25">
      <c r="A60" s="6" t="s">
        <v>28</v>
      </c>
      <c r="B60" s="6" t="s">
        <v>29</v>
      </c>
      <c r="C60" s="6" t="s">
        <v>11</v>
      </c>
      <c r="D60" s="6">
        <v>57360.867219160798</v>
      </c>
      <c r="E60" s="6">
        <v>6.0305718586114496</v>
      </c>
    </row>
    <row r="61" spans="1:5" x14ac:dyDescent="0.25">
      <c r="A61" s="6" t="s">
        <v>30</v>
      </c>
      <c r="B61" s="6" t="s">
        <v>31</v>
      </c>
      <c r="C61" s="6" t="s">
        <v>10</v>
      </c>
      <c r="D61" s="6">
        <v>36210.301708013103</v>
      </c>
      <c r="E61" s="6">
        <v>21.1221232094837</v>
      </c>
    </row>
    <row r="62" spans="1:5" x14ac:dyDescent="0.25">
      <c r="A62" s="6" t="s">
        <v>30</v>
      </c>
      <c r="B62" s="6" t="s">
        <v>31</v>
      </c>
      <c r="C62" s="6" t="s">
        <v>11</v>
      </c>
      <c r="D62" s="6">
        <v>181159.71647468299</v>
      </c>
      <c r="E62" s="6">
        <v>28.011367443506099</v>
      </c>
    </row>
    <row r="63" spans="1:5" x14ac:dyDescent="0.25">
      <c r="A63" s="6" t="s">
        <v>14</v>
      </c>
      <c r="B63" s="6" t="s">
        <v>15</v>
      </c>
      <c r="C63" s="6" t="s">
        <v>10</v>
      </c>
      <c r="D63" s="6">
        <v>76467.337146040401</v>
      </c>
      <c r="E63" s="6">
        <v>21.076599786158798</v>
      </c>
    </row>
    <row r="64" spans="1:5" x14ac:dyDescent="0.25">
      <c r="A64" s="6" t="s">
        <v>14</v>
      </c>
      <c r="B64" s="6" t="s">
        <v>15</v>
      </c>
      <c r="C64" s="6" t="s">
        <v>11</v>
      </c>
      <c r="D64" s="6">
        <v>100831.989921539</v>
      </c>
      <c r="E64" s="6">
        <v>8.8332761253964502</v>
      </c>
    </row>
    <row r="65" spans="1:5" x14ac:dyDescent="0.25">
      <c r="A65" s="6" t="s">
        <v>16</v>
      </c>
      <c r="B65" s="6" t="s">
        <v>17</v>
      </c>
      <c r="C65" s="6" t="s">
        <v>10</v>
      </c>
      <c r="D65" s="6">
        <v>180633.62960347201</v>
      </c>
      <c r="E65" s="6">
        <v>29.953406899410702</v>
      </c>
    </row>
    <row r="66" spans="1:5" x14ac:dyDescent="0.25">
      <c r="A66" s="6" t="s">
        <v>16</v>
      </c>
      <c r="B66" s="6" t="s">
        <v>17</v>
      </c>
      <c r="C66" s="6" t="s">
        <v>11</v>
      </c>
      <c r="D66" s="6">
        <v>103948.56165361901</v>
      </c>
      <c r="E66" s="6">
        <v>10.228849860163701</v>
      </c>
    </row>
    <row r="67" spans="1:5" x14ac:dyDescent="0.25">
      <c r="A67" s="6" t="s">
        <v>34</v>
      </c>
      <c r="B67" s="6" t="s">
        <v>35</v>
      </c>
      <c r="C67" s="6" t="s">
        <v>10</v>
      </c>
      <c r="D67" s="6">
        <v>75111.128907126404</v>
      </c>
      <c r="E67" s="6">
        <v>17.673820422219901</v>
      </c>
    </row>
    <row r="68" spans="1:5" x14ac:dyDescent="0.25">
      <c r="A68" s="6" t="s">
        <v>34</v>
      </c>
      <c r="B68" s="6" t="s">
        <v>35</v>
      </c>
      <c r="C68" s="6" t="s">
        <v>11</v>
      </c>
      <c r="D68" s="6">
        <v>138581.107044262</v>
      </c>
      <c r="E68" s="6">
        <v>16.616531728102998</v>
      </c>
    </row>
    <row r="69" spans="1:5" x14ac:dyDescent="0.25">
      <c r="A69" s="6" t="s">
        <v>18</v>
      </c>
      <c r="B69" s="6" t="s">
        <v>19</v>
      </c>
      <c r="C69" s="6" t="s">
        <v>10</v>
      </c>
      <c r="D69" s="6">
        <v>50015.478272378699</v>
      </c>
      <c r="E69" s="6">
        <v>32.015154914259902</v>
      </c>
    </row>
    <row r="70" spans="1:5" x14ac:dyDescent="0.25">
      <c r="A70" s="6" t="s">
        <v>18</v>
      </c>
      <c r="B70" s="6" t="s">
        <v>19</v>
      </c>
      <c r="C70" s="6" t="s">
        <v>11</v>
      </c>
      <c r="D70" s="6">
        <v>70295.323675083404</v>
      </c>
      <c r="E70" s="6">
        <v>12.074554417393699</v>
      </c>
    </row>
    <row r="71" spans="1:5" x14ac:dyDescent="0.25">
      <c r="A71" s="6" t="s">
        <v>36</v>
      </c>
      <c r="B71" s="6" t="s">
        <v>37</v>
      </c>
      <c r="C71" s="6" t="s">
        <v>10</v>
      </c>
      <c r="D71" s="6">
        <v>94009.632992650702</v>
      </c>
      <c r="E71" s="6">
        <v>25.185822044722801</v>
      </c>
    </row>
    <row r="72" spans="1:5" x14ac:dyDescent="0.25">
      <c r="A72" s="6" t="s">
        <v>36</v>
      </c>
      <c r="B72" s="6" t="s">
        <v>37</v>
      </c>
      <c r="C72" s="6" t="s">
        <v>11</v>
      </c>
      <c r="D72" s="6">
        <v>93427.834029344594</v>
      </c>
      <c r="E72" s="6">
        <v>10.118243391078099</v>
      </c>
    </row>
    <row r="73" spans="1:5" x14ac:dyDescent="0.25">
      <c r="A73" s="6" t="s">
        <v>38</v>
      </c>
      <c r="B73" s="6" t="s">
        <v>39</v>
      </c>
      <c r="C73" s="6" t="s">
        <v>10</v>
      </c>
      <c r="D73" s="6">
        <v>48556.450764424299</v>
      </c>
      <c r="E73" s="6">
        <v>24.493965064408801</v>
      </c>
    </row>
    <row r="74" spans="1:5" x14ac:dyDescent="0.25">
      <c r="A74" s="6" t="s">
        <v>38</v>
      </c>
      <c r="B74" s="6" t="s">
        <v>39</v>
      </c>
      <c r="C74" s="6" t="s">
        <v>11</v>
      </c>
      <c r="D74" s="6">
        <v>67180.101452310293</v>
      </c>
      <c r="E74" s="6">
        <v>9.7894739641385193</v>
      </c>
    </row>
    <row r="75" spans="1:5" x14ac:dyDescent="0.25">
      <c r="A75" s="6" t="s">
        <v>20</v>
      </c>
      <c r="B75" s="6" t="s">
        <v>21</v>
      </c>
      <c r="C75" s="6" t="s">
        <v>10</v>
      </c>
      <c r="D75" s="6">
        <v>78839.796319862304</v>
      </c>
      <c r="E75" s="6">
        <v>66.200002627701096</v>
      </c>
    </row>
    <row r="76" spans="1:5" x14ac:dyDescent="0.25">
      <c r="A76" s="6" t="s">
        <v>20</v>
      </c>
      <c r="B76" s="6" t="s">
        <v>21</v>
      </c>
      <c r="C76" s="6" t="s">
        <v>11</v>
      </c>
      <c r="D76" s="6">
        <v>93315.8177437493</v>
      </c>
      <c r="E76" s="6">
        <v>8.8230298279692008</v>
      </c>
    </row>
    <row r="77" spans="1:5" x14ac:dyDescent="0.25">
      <c r="A77" s="6" t="s">
        <v>40</v>
      </c>
      <c r="B77" s="6" t="s">
        <v>41</v>
      </c>
      <c r="C77" s="6" t="s">
        <v>10</v>
      </c>
      <c r="D77" s="6">
        <v>116149.277013335</v>
      </c>
      <c r="E77" s="6">
        <v>28.923443344169499</v>
      </c>
    </row>
    <row r="78" spans="1:5" x14ac:dyDescent="0.25">
      <c r="A78" s="6" t="s">
        <v>40</v>
      </c>
      <c r="B78" s="6" t="s">
        <v>41</v>
      </c>
      <c r="C78" s="6" t="s">
        <v>11</v>
      </c>
      <c r="D78" s="6">
        <v>89151.985418509605</v>
      </c>
      <c r="E78" s="6">
        <v>15.204541592227001</v>
      </c>
    </row>
    <row r="79" spans="1:5" x14ac:dyDescent="0.25">
      <c r="A79" s="6" t="s">
        <v>22</v>
      </c>
      <c r="B79" s="6" t="s">
        <v>23</v>
      </c>
      <c r="C79" s="6" t="s">
        <v>10</v>
      </c>
      <c r="D79" s="6">
        <v>157583.953356521</v>
      </c>
      <c r="E79" s="6">
        <v>19.238982266059999</v>
      </c>
    </row>
    <row r="80" spans="1:5" x14ac:dyDescent="0.25">
      <c r="A80" s="6" t="s">
        <v>22</v>
      </c>
      <c r="B80" s="6" t="s">
        <v>23</v>
      </c>
      <c r="C80" s="6" t="s">
        <v>11</v>
      </c>
      <c r="D80" s="6">
        <v>81806.207511152897</v>
      </c>
      <c r="E80" s="6">
        <v>8.0869310185874497</v>
      </c>
    </row>
    <row r="81" spans="1:5" x14ac:dyDescent="0.25">
      <c r="A81" s="6" t="s">
        <v>42</v>
      </c>
      <c r="B81" s="6" t="s">
        <v>43</v>
      </c>
      <c r="C81" s="6" t="s">
        <v>10</v>
      </c>
      <c r="D81" s="6">
        <v>23528.834397012</v>
      </c>
      <c r="E81" s="6">
        <v>14.576633273740001</v>
      </c>
    </row>
    <row r="82" spans="1:5" x14ac:dyDescent="0.25">
      <c r="A82" s="6" t="s">
        <v>42</v>
      </c>
      <c r="B82" s="6" t="s">
        <v>43</v>
      </c>
      <c r="C82" s="6" t="s">
        <v>11</v>
      </c>
      <c r="D82" s="6">
        <v>86788.255896635601</v>
      </c>
      <c r="E82" s="6">
        <v>17.995761951734099</v>
      </c>
    </row>
    <row r="83" spans="1:5" x14ac:dyDescent="0.25">
      <c r="A83" s="6" t="s">
        <v>24</v>
      </c>
      <c r="B83" s="6" t="s">
        <v>25</v>
      </c>
      <c r="C83" s="6" t="s">
        <v>10</v>
      </c>
      <c r="D83" s="6">
        <v>38421.018459145598</v>
      </c>
      <c r="E83" s="6">
        <v>28.058242344107001</v>
      </c>
    </row>
    <row r="84" spans="1:5" x14ac:dyDescent="0.25">
      <c r="A84" s="6" t="s">
        <v>24</v>
      </c>
      <c r="B84" s="6" t="s">
        <v>25</v>
      </c>
      <c r="C84" s="6" t="s">
        <v>11</v>
      </c>
      <c r="D84" s="6">
        <v>81159.102711681102</v>
      </c>
      <c r="E84" s="6">
        <v>7.9423961255574103</v>
      </c>
    </row>
    <row r="85" spans="1:5" x14ac:dyDescent="0.25">
      <c r="A85" s="6" t="s">
        <v>26</v>
      </c>
      <c r="B85" s="6" t="s">
        <v>27</v>
      </c>
      <c r="C85" s="6" t="s">
        <v>10</v>
      </c>
      <c r="D85" s="6">
        <v>102351.373687214</v>
      </c>
      <c r="E85" s="6">
        <v>11.663500864744799</v>
      </c>
    </row>
    <row r="86" spans="1:5" x14ac:dyDescent="0.25">
      <c r="A86" s="6" t="s">
        <v>26</v>
      </c>
      <c r="B86" s="6" t="s">
        <v>27</v>
      </c>
      <c r="C86" s="6" t="s">
        <v>11</v>
      </c>
      <c r="D86" s="6">
        <v>127506.365161768</v>
      </c>
      <c r="E86" s="6">
        <v>9.8644687609983901</v>
      </c>
    </row>
    <row r="87" spans="1:5" x14ac:dyDescent="0.25">
      <c r="A87" s="6" t="s">
        <v>44</v>
      </c>
      <c r="B87" s="6" t="s">
        <v>45</v>
      </c>
      <c r="C87" s="6" t="s">
        <v>10</v>
      </c>
      <c r="D87" s="6">
        <v>48318.020859496697</v>
      </c>
      <c r="E87" s="6">
        <v>22.779811747168701</v>
      </c>
    </row>
    <row r="88" spans="1:5" x14ac:dyDescent="0.25">
      <c r="A88" s="6" t="s">
        <v>44</v>
      </c>
      <c r="B88" s="6" t="s">
        <v>45</v>
      </c>
      <c r="C88" s="6" t="s">
        <v>11</v>
      </c>
      <c r="D88" s="6">
        <v>145010.17745574101</v>
      </c>
      <c r="E88" s="6">
        <v>12.4121968104093</v>
      </c>
    </row>
    <row r="89" spans="1:5" x14ac:dyDescent="0.25">
      <c r="A89" s="6" t="s">
        <v>46</v>
      </c>
      <c r="B89" s="6" t="s">
        <v>47</v>
      </c>
      <c r="C89" s="6" t="s">
        <v>10</v>
      </c>
      <c r="D89" s="6">
        <v>29157.1230346212</v>
      </c>
      <c r="E89" s="6">
        <v>31.183218411524599</v>
      </c>
    </row>
    <row r="90" spans="1:5" x14ac:dyDescent="0.25">
      <c r="A90" s="6" t="s">
        <v>46</v>
      </c>
      <c r="B90" s="6" t="s">
        <v>47</v>
      </c>
      <c r="C90" s="6" t="s">
        <v>11</v>
      </c>
      <c r="D90" s="6">
        <v>90673.255575100804</v>
      </c>
      <c r="E90" s="6">
        <v>6.9061318182227502</v>
      </c>
    </row>
    <row r="91" spans="1:5" x14ac:dyDescent="0.25">
      <c r="A91" s="6" t="s">
        <v>48</v>
      </c>
      <c r="B91" s="6" t="s">
        <v>49</v>
      </c>
      <c r="C91" s="6" t="s">
        <v>11</v>
      </c>
      <c r="D91" s="6">
        <v>179863.817726554</v>
      </c>
      <c r="E91" s="6">
        <v>33.442333229715601</v>
      </c>
    </row>
    <row r="92" spans="1:5" x14ac:dyDescent="0.25">
      <c r="A92" s="6" t="s">
        <v>50</v>
      </c>
      <c r="B92" s="6" t="s">
        <v>51</v>
      </c>
      <c r="C92" s="6" t="s">
        <v>10</v>
      </c>
      <c r="D92" s="6">
        <v>82704.937441872302</v>
      </c>
      <c r="E92" s="6">
        <v>47.582956013775302</v>
      </c>
    </row>
    <row r="93" spans="1:5" x14ac:dyDescent="0.25">
      <c r="A93" s="6" t="s">
        <v>50</v>
      </c>
      <c r="B93" s="6" t="s">
        <v>51</v>
      </c>
      <c r="C93" s="6" t="s">
        <v>11</v>
      </c>
      <c r="D93" s="6">
        <v>113973.131755397</v>
      </c>
      <c r="E93" s="6">
        <v>14.9765308094582</v>
      </c>
    </row>
    <row r="94" spans="1:5" x14ac:dyDescent="0.25">
      <c r="A94" s="6" t="s">
        <v>52</v>
      </c>
      <c r="B94" s="6" t="s">
        <v>53</v>
      </c>
      <c r="C94" s="6" t="s">
        <v>10</v>
      </c>
      <c r="D94" s="6">
        <v>35839.723927410399</v>
      </c>
      <c r="E94" s="6">
        <v>32.775653727829599</v>
      </c>
    </row>
    <row r="95" spans="1:5" x14ac:dyDescent="0.25">
      <c r="A95" s="6" t="s">
        <v>52</v>
      </c>
      <c r="B95" s="6" t="s">
        <v>53</v>
      </c>
      <c r="C95" s="6" t="s">
        <v>11</v>
      </c>
      <c r="D95" s="6">
        <v>84888.853842093798</v>
      </c>
      <c r="E95" s="6">
        <v>12.4494211973793</v>
      </c>
    </row>
    <row r="96" spans="1:5" x14ac:dyDescent="0.25">
      <c r="A96" s="6" t="s">
        <v>54</v>
      </c>
      <c r="B96" s="6" t="s">
        <v>55</v>
      </c>
      <c r="C96" s="6" t="s">
        <v>10</v>
      </c>
      <c r="D96" s="6">
        <v>81403.852116719499</v>
      </c>
      <c r="E96" s="6">
        <v>27.898923231867201</v>
      </c>
    </row>
    <row r="97" spans="1:5" x14ac:dyDescent="0.25">
      <c r="A97" s="6" t="s">
        <v>54</v>
      </c>
      <c r="B97" s="6" t="s">
        <v>55</v>
      </c>
      <c r="C97" s="6" t="s">
        <v>11</v>
      </c>
      <c r="D97" s="6">
        <v>96520.623319573904</v>
      </c>
      <c r="E97" s="6">
        <v>5.50627357617598</v>
      </c>
    </row>
    <row r="98" spans="1:5" x14ac:dyDescent="0.25">
      <c r="A98" t="s">
        <v>984</v>
      </c>
    </row>
    <row r="99" spans="1:5" x14ac:dyDescent="0.25">
      <c r="A99" t="s">
        <v>985</v>
      </c>
    </row>
    <row r="100" spans="1:5" x14ac:dyDescent="0.25">
      <c r="A100" t="s">
        <v>986</v>
      </c>
    </row>
    <row r="101" spans="1:5" x14ac:dyDescent="0.25">
      <c r="A101" t="s">
        <v>987</v>
      </c>
    </row>
    <row r="102" spans="1:5" x14ac:dyDescent="0.25">
      <c r="A102" t="s">
        <v>988</v>
      </c>
    </row>
    <row r="105" spans="1:5" x14ac:dyDescent="0.25">
      <c r="E105" s="7" t="str">
        <f>HYPERLINK("#'Indice'!A1", "Ir al índice")</f>
        <v>Ir al índice</v>
      </c>
    </row>
    <row r="106" spans="1:5" ht="17.25" x14ac:dyDescent="0.3">
      <c r="A106" s="4" t="s">
        <v>492</v>
      </c>
    </row>
    <row r="107" spans="1:5" x14ac:dyDescent="0.25">
      <c r="A107" s="5" t="s">
        <v>4</v>
      </c>
      <c r="B107" s="5" t="s">
        <v>56</v>
      </c>
      <c r="C107" s="5" t="s">
        <v>6</v>
      </c>
      <c r="D107" s="5" t="s">
        <v>433</v>
      </c>
      <c r="E107" s="5" t="s">
        <v>434</v>
      </c>
    </row>
    <row r="108" spans="1:5" x14ac:dyDescent="0.25">
      <c r="A108" s="6" t="s">
        <v>57</v>
      </c>
      <c r="B108" s="6" t="s">
        <v>58</v>
      </c>
      <c r="C108" s="6" t="s">
        <v>10</v>
      </c>
      <c r="D108" s="6">
        <v>162928.25729581801</v>
      </c>
      <c r="E108" s="6">
        <v>22.6650232520877</v>
      </c>
    </row>
    <row r="109" spans="1:5" x14ac:dyDescent="0.25">
      <c r="A109" s="6" t="s">
        <v>57</v>
      </c>
      <c r="B109" s="6" t="s">
        <v>58</v>
      </c>
      <c r="C109" s="6" t="s">
        <v>11</v>
      </c>
      <c r="D109" s="6">
        <v>200423.99465466899</v>
      </c>
      <c r="E109" s="6">
        <v>3.7106895148468402</v>
      </c>
    </row>
    <row r="110" spans="1:5" x14ac:dyDescent="0.25">
      <c r="A110" s="6" t="s">
        <v>59</v>
      </c>
      <c r="B110" s="6" t="s">
        <v>60</v>
      </c>
      <c r="C110" s="6" t="s">
        <v>10</v>
      </c>
      <c r="D110" s="6">
        <v>150690.747517604</v>
      </c>
      <c r="E110" s="6">
        <v>14.3797378588571</v>
      </c>
    </row>
    <row r="111" spans="1:5" x14ac:dyDescent="0.25">
      <c r="A111" s="6" t="s">
        <v>59</v>
      </c>
      <c r="B111" s="6" t="s">
        <v>60</v>
      </c>
      <c r="C111" s="6" t="s">
        <v>11</v>
      </c>
      <c r="D111" s="6">
        <v>246171.61097782201</v>
      </c>
      <c r="E111" s="6">
        <v>9.2970777648080993</v>
      </c>
    </row>
    <row r="112" spans="1:5" x14ac:dyDescent="0.25">
      <c r="A112" s="6" t="s">
        <v>61</v>
      </c>
      <c r="B112" s="6" t="s">
        <v>62</v>
      </c>
      <c r="C112" s="6" t="s">
        <v>10</v>
      </c>
      <c r="D112" s="6">
        <v>51122.888393668502</v>
      </c>
      <c r="E112" s="6">
        <v>34.2220163376969</v>
      </c>
    </row>
    <row r="113" spans="1:5" x14ac:dyDescent="0.25">
      <c r="A113" s="6" t="s">
        <v>61</v>
      </c>
      <c r="B113" s="6" t="s">
        <v>62</v>
      </c>
      <c r="C113" s="6" t="s">
        <v>11</v>
      </c>
      <c r="D113" s="6">
        <v>158525.37976431599</v>
      </c>
      <c r="E113" s="6">
        <v>8.8640773790537004</v>
      </c>
    </row>
    <row r="114" spans="1:5" x14ac:dyDescent="0.25">
      <c r="A114" s="6" t="s">
        <v>63</v>
      </c>
      <c r="B114" s="6" t="s">
        <v>64</v>
      </c>
      <c r="C114" s="6" t="s">
        <v>10</v>
      </c>
      <c r="D114" s="6">
        <v>91235.981753610904</v>
      </c>
      <c r="E114" s="6">
        <v>18.387129825618299</v>
      </c>
    </row>
    <row r="115" spans="1:5" x14ac:dyDescent="0.25">
      <c r="A115" s="6" t="s">
        <v>63</v>
      </c>
      <c r="B115" s="6" t="s">
        <v>64</v>
      </c>
      <c r="C115" s="6" t="s">
        <v>11</v>
      </c>
      <c r="D115" s="6">
        <v>73918.205312045393</v>
      </c>
      <c r="E115" s="6">
        <v>3.99911303543634</v>
      </c>
    </row>
    <row r="116" spans="1:5" x14ac:dyDescent="0.25">
      <c r="A116" s="6" t="s">
        <v>65</v>
      </c>
      <c r="B116" s="6" t="s">
        <v>66</v>
      </c>
      <c r="C116" s="6" t="s">
        <v>10</v>
      </c>
      <c r="D116" s="6">
        <v>53458.148764410398</v>
      </c>
      <c r="E116" s="6">
        <v>21.160815190982099</v>
      </c>
    </row>
    <row r="117" spans="1:5" x14ac:dyDescent="0.25">
      <c r="A117" s="6" t="s">
        <v>65</v>
      </c>
      <c r="B117" s="6" t="s">
        <v>66</v>
      </c>
      <c r="C117" s="6" t="s">
        <v>11</v>
      </c>
      <c r="D117" s="6">
        <v>60255.0158668273</v>
      </c>
      <c r="E117" s="6">
        <v>12.1089383918161</v>
      </c>
    </row>
    <row r="118" spans="1:5" x14ac:dyDescent="0.25">
      <c r="A118" s="6" t="s">
        <v>67</v>
      </c>
      <c r="B118" s="6" t="s">
        <v>68</v>
      </c>
      <c r="C118" s="6" t="s">
        <v>10</v>
      </c>
      <c r="D118" s="6">
        <v>58578.178071026399</v>
      </c>
      <c r="E118" s="6">
        <v>17.944914314547798</v>
      </c>
    </row>
    <row r="119" spans="1:5" x14ac:dyDescent="0.25">
      <c r="A119" s="6" t="s">
        <v>67</v>
      </c>
      <c r="B119" s="6" t="s">
        <v>68</v>
      </c>
      <c r="C119" s="6" t="s">
        <v>11</v>
      </c>
      <c r="D119" s="6">
        <v>86637.589757681999</v>
      </c>
      <c r="E119" s="6">
        <v>9.5998981305170492</v>
      </c>
    </row>
    <row r="120" spans="1:5" x14ac:dyDescent="0.25">
      <c r="A120" s="6" t="s">
        <v>69</v>
      </c>
      <c r="B120" s="6" t="s">
        <v>70</v>
      </c>
      <c r="C120" s="6" t="s">
        <v>10</v>
      </c>
      <c r="D120" s="6">
        <v>60130.074797891597</v>
      </c>
      <c r="E120" s="6">
        <v>19.896384966551299</v>
      </c>
    </row>
    <row r="121" spans="1:5" x14ac:dyDescent="0.25">
      <c r="A121" s="6" t="s">
        <v>69</v>
      </c>
      <c r="B121" s="6" t="s">
        <v>70</v>
      </c>
      <c r="C121" s="6" t="s">
        <v>11</v>
      </c>
      <c r="D121" s="6">
        <v>79507.625298071696</v>
      </c>
      <c r="E121" s="6">
        <v>6.9583052944150996</v>
      </c>
    </row>
    <row r="122" spans="1:5" x14ac:dyDescent="0.25">
      <c r="A122" s="6" t="s">
        <v>71</v>
      </c>
      <c r="B122" s="6" t="s">
        <v>72</v>
      </c>
      <c r="C122" s="6" t="s">
        <v>10</v>
      </c>
      <c r="D122" s="6">
        <v>123067.04350616501</v>
      </c>
      <c r="E122" s="6">
        <v>15.9446839393591</v>
      </c>
    </row>
    <row r="123" spans="1:5" x14ac:dyDescent="0.25">
      <c r="A123" s="6" t="s">
        <v>71</v>
      </c>
      <c r="B123" s="6" t="s">
        <v>72</v>
      </c>
      <c r="C123" s="6" t="s">
        <v>11</v>
      </c>
      <c r="D123" s="6">
        <v>118054.70642924</v>
      </c>
      <c r="E123" s="6">
        <v>4.1397947715314301</v>
      </c>
    </row>
    <row r="124" spans="1:5" x14ac:dyDescent="0.25">
      <c r="A124" s="6" t="s">
        <v>73</v>
      </c>
      <c r="B124" s="6" t="s">
        <v>74</v>
      </c>
      <c r="C124" s="6" t="s">
        <v>10</v>
      </c>
      <c r="D124" s="6">
        <v>89453.320566638606</v>
      </c>
      <c r="E124" s="6">
        <v>22.121226297952699</v>
      </c>
    </row>
    <row r="125" spans="1:5" x14ac:dyDescent="0.25">
      <c r="A125" s="6" t="s">
        <v>73</v>
      </c>
      <c r="B125" s="6" t="s">
        <v>74</v>
      </c>
      <c r="C125" s="6" t="s">
        <v>11</v>
      </c>
      <c r="D125" s="6">
        <v>118095.051394871</v>
      </c>
      <c r="E125" s="6">
        <v>4.2488595288292501</v>
      </c>
    </row>
    <row r="126" spans="1:5" x14ac:dyDescent="0.25">
      <c r="A126" s="6" t="s">
        <v>75</v>
      </c>
      <c r="B126" s="6" t="s">
        <v>76</v>
      </c>
      <c r="C126" s="6" t="s">
        <v>10</v>
      </c>
      <c r="D126" s="6">
        <v>82273.156696151898</v>
      </c>
      <c r="E126" s="6">
        <v>13.8089095695286</v>
      </c>
    </row>
    <row r="127" spans="1:5" x14ac:dyDescent="0.25">
      <c r="A127" s="6" t="s">
        <v>75</v>
      </c>
      <c r="B127" s="6" t="s">
        <v>76</v>
      </c>
      <c r="C127" s="6" t="s">
        <v>11</v>
      </c>
      <c r="D127" s="6">
        <v>109073.020450173</v>
      </c>
      <c r="E127" s="6">
        <v>5.26130749617682</v>
      </c>
    </row>
    <row r="128" spans="1:5" x14ac:dyDescent="0.25">
      <c r="A128" s="6" t="s">
        <v>77</v>
      </c>
      <c r="B128" s="6" t="s">
        <v>78</v>
      </c>
      <c r="C128" s="6" t="s">
        <v>10</v>
      </c>
      <c r="D128" s="6">
        <v>113941.614510709</v>
      </c>
      <c r="E128" s="6">
        <v>11.2719640233326</v>
      </c>
    </row>
    <row r="129" spans="1:5" x14ac:dyDescent="0.25">
      <c r="A129" s="6" t="s">
        <v>77</v>
      </c>
      <c r="B129" s="6" t="s">
        <v>78</v>
      </c>
      <c r="C129" s="6" t="s">
        <v>11</v>
      </c>
      <c r="D129" s="6">
        <v>138435.73182806399</v>
      </c>
      <c r="E129" s="6">
        <v>3.79849272889677</v>
      </c>
    </row>
    <row r="130" spans="1:5" x14ac:dyDescent="0.25">
      <c r="A130" s="6" t="s">
        <v>79</v>
      </c>
      <c r="B130" s="6" t="s">
        <v>80</v>
      </c>
      <c r="C130" s="6" t="s">
        <v>10</v>
      </c>
      <c r="D130" s="6">
        <v>145666.99009379899</v>
      </c>
      <c r="E130" s="6">
        <v>27.156414502688001</v>
      </c>
    </row>
    <row r="131" spans="1:5" x14ac:dyDescent="0.25">
      <c r="A131" s="6" t="s">
        <v>79</v>
      </c>
      <c r="B131" s="6" t="s">
        <v>80</v>
      </c>
      <c r="C131" s="6" t="s">
        <v>11</v>
      </c>
      <c r="D131" s="6">
        <v>143573.984112059</v>
      </c>
      <c r="E131" s="6">
        <v>8.2433161621237705</v>
      </c>
    </row>
    <row r="132" spans="1:5" x14ac:dyDescent="0.25">
      <c r="A132" s="6" t="s">
        <v>81</v>
      </c>
      <c r="B132" s="6" t="s">
        <v>82</v>
      </c>
      <c r="C132" s="6" t="s">
        <v>10</v>
      </c>
      <c r="D132" s="6">
        <v>137101.35135430199</v>
      </c>
      <c r="E132" s="6">
        <v>29.029723394190899</v>
      </c>
    </row>
    <row r="133" spans="1:5" x14ac:dyDescent="0.25">
      <c r="A133" s="6" t="s">
        <v>81</v>
      </c>
      <c r="B133" s="6" t="s">
        <v>82</v>
      </c>
      <c r="C133" s="6" t="s">
        <v>11</v>
      </c>
      <c r="D133" s="6">
        <v>178876.560590885</v>
      </c>
      <c r="E133" s="6">
        <v>4.3071956328199903</v>
      </c>
    </row>
    <row r="134" spans="1:5" x14ac:dyDescent="0.25">
      <c r="A134" s="6" t="s">
        <v>83</v>
      </c>
      <c r="B134" s="6" t="s">
        <v>84</v>
      </c>
      <c r="C134" s="6" t="s">
        <v>10</v>
      </c>
      <c r="D134" s="6">
        <v>119481.186760932</v>
      </c>
      <c r="E134" s="6">
        <v>20.1481899573097</v>
      </c>
    </row>
    <row r="135" spans="1:5" x14ac:dyDescent="0.25">
      <c r="A135" s="6" t="s">
        <v>83</v>
      </c>
      <c r="B135" s="6" t="s">
        <v>84</v>
      </c>
      <c r="C135" s="6" t="s">
        <v>11</v>
      </c>
      <c r="D135" s="6">
        <v>152071.78543383599</v>
      </c>
      <c r="E135" s="6">
        <v>10.4025732974522</v>
      </c>
    </row>
    <row r="136" spans="1:5" x14ac:dyDescent="0.25">
      <c r="A136" s="6" t="s">
        <v>85</v>
      </c>
      <c r="B136" s="6" t="s">
        <v>86</v>
      </c>
      <c r="C136" s="6" t="s">
        <v>10</v>
      </c>
      <c r="D136" s="6">
        <v>181050.95851911799</v>
      </c>
      <c r="E136" s="6">
        <v>63.129267560798297</v>
      </c>
    </row>
    <row r="137" spans="1:5" x14ac:dyDescent="0.25">
      <c r="A137" s="6" t="s">
        <v>85</v>
      </c>
      <c r="B137" s="6" t="s">
        <v>86</v>
      </c>
      <c r="C137" s="6" t="s">
        <v>11</v>
      </c>
      <c r="D137" s="6">
        <v>113640.59143640001</v>
      </c>
      <c r="E137" s="6">
        <v>7.5336040717894601</v>
      </c>
    </row>
    <row r="138" spans="1:5" x14ac:dyDescent="0.25">
      <c r="A138" s="6" t="s">
        <v>87</v>
      </c>
      <c r="B138" s="6" t="s">
        <v>88</v>
      </c>
      <c r="C138" s="6" t="s">
        <v>10</v>
      </c>
      <c r="D138" s="6">
        <v>71794.530314126299</v>
      </c>
      <c r="E138" s="6">
        <v>17.055850322633699</v>
      </c>
    </row>
    <row r="139" spans="1:5" x14ac:dyDescent="0.25">
      <c r="A139" s="6" t="s">
        <v>87</v>
      </c>
      <c r="B139" s="6" t="s">
        <v>88</v>
      </c>
      <c r="C139" s="6" t="s">
        <v>11</v>
      </c>
      <c r="D139" s="6">
        <v>110192.544638876</v>
      </c>
      <c r="E139" s="6">
        <v>7.1914000614769504</v>
      </c>
    </row>
    <row r="140" spans="1:5" x14ac:dyDescent="0.25">
      <c r="A140" s="6" t="s">
        <v>89</v>
      </c>
      <c r="B140" s="6" t="s">
        <v>90</v>
      </c>
      <c r="C140" s="6" t="s">
        <v>10</v>
      </c>
      <c r="D140" s="6">
        <v>95377.381369005394</v>
      </c>
      <c r="E140" s="6">
        <v>16.677872800574399</v>
      </c>
    </row>
    <row r="141" spans="1:5" x14ac:dyDescent="0.25">
      <c r="A141" s="6" t="s">
        <v>89</v>
      </c>
      <c r="B141" s="6" t="s">
        <v>90</v>
      </c>
      <c r="C141" s="6" t="s">
        <v>11</v>
      </c>
      <c r="D141" s="6">
        <v>119834.459997785</v>
      </c>
      <c r="E141" s="6">
        <v>8.2412973621120305</v>
      </c>
    </row>
    <row r="142" spans="1:5" x14ac:dyDescent="0.25">
      <c r="A142" s="6" t="s">
        <v>91</v>
      </c>
      <c r="B142" s="6" t="s">
        <v>92</v>
      </c>
      <c r="C142" s="6" t="s">
        <v>10</v>
      </c>
      <c r="D142" s="6">
        <v>45301.525125780798</v>
      </c>
      <c r="E142" s="6">
        <v>22.680248349734399</v>
      </c>
    </row>
    <row r="143" spans="1:5" x14ac:dyDescent="0.25">
      <c r="A143" s="6" t="s">
        <v>91</v>
      </c>
      <c r="B143" s="6" t="s">
        <v>92</v>
      </c>
      <c r="C143" s="6" t="s">
        <v>11</v>
      </c>
      <c r="D143" s="6">
        <v>77991.411431222106</v>
      </c>
      <c r="E143" s="6">
        <v>4.4524308052437904</v>
      </c>
    </row>
    <row r="144" spans="1:5" x14ac:dyDescent="0.25">
      <c r="A144" s="6" t="s">
        <v>93</v>
      </c>
      <c r="B144" s="6" t="s">
        <v>94</v>
      </c>
      <c r="C144" s="6" t="s">
        <v>10</v>
      </c>
      <c r="D144" s="6">
        <v>73333.696217377903</v>
      </c>
      <c r="E144" s="6">
        <v>18.088468363425999</v>
      </c>
    </row>
    <row r="145" spans="1:5" x14ac:dyDescent="0.25">
      <c r="A145" s="6" t="s">
        <v>93</v>
      </c>
      <c r="B145" s="6" t="s">
        <v>94</v>
      </c>
      <c r="C145" s="6" t="s">
        <v>11</v>
      </c>
      <c r="D145" s="6">
        <v>81447.130441280606</v>
      </c>
      <c r="E145" s="6">
        <v>5.7511326914762204</v>
      </c>
    </row>
    <row r="146" spans="1:5" x14ac:dyDescent="0.25">
      <c r="A146" t="s">
        <v>984</v>
      </c>
    </row>
    <row r="147" spans="1:5" x14ac:dyDescent="0.25">
      <c r="A147" t="s">
        <v>985</v>
      </c>
    </row>
    <row r="148" spans="1:5" x14ac:dyDescent="0.25">
      <c r="A148" t="s">
        <v>986</v>
      </c>
    </row>
    <row r="149" spans="1:5" x14ac:dyDescent="0.25">
      <c r="A149" t="s">
        <v>987</v>
      </c>
    </row>
    <row r="150" spans="1:5" x14ac:dyDescent="0.25">
      <c r="A150" t="s">
        <v>988</v>
      </c>
    </row>
    <row r="153" spans="1:5" x14ac:dyDescent="0.25">
      <c r="E153" s="7" t="str">
        <f>HYPERLINK("#'Indice'!A1", "Ir al índice")</f>
        <v>Ir al índice</v>
      </c>
    </row>
    <row r="154" spans="1:5" ht="17.25" x14ac:dyDescent="0.3">
      <c r="A154" s="4" t="s">
        <v>493</v>
      </c>
    </row>
    <row r="155" spans="1:5" x14ac:dyDescent="0.25">
      <c r="A155" s="5" t="s">
        <v>4</v>
      </c>
      <c r="B155" s="5" t="s">
        <v>56</v>
      </c>
      <c r="C155" s="5" t="s">
        <v>6</v>
      </c>
      <c r="D155" s="5" t="s">
        <v>433</v>
      </c>
      <c r="E155" s="5" t="s">
        <v>434</v>
      </c>
    </row>
    <row r="156" spans="1:5" x14ac:dyDescent="0.25">
      <c r="A156" s="6" t="s">
        <v>57</v>
      </c>
      <c r="B156" s="6" t="s">
        <v>58</v>
      </c>
      <c r="C156" s="6" t="s">
        <v>10</v>
      </c>
      <c r="D156" s="6">
        <v>162928.25729581801</v>
      </c>
      <c r="E156" s="6">
        <v>22.6650232520877</v>
      </c>
    </row>
    <row r="157" spans="1:5" x14ac:dyDescent="0.25">
      <c r="A157" s="6" t="s">
        <v>57</v>
      </c>
      <c r="B157" s="6" t="s">
        <v>58</v>
      </c>
      <c r="C157" s="6" t="s">
        <v>11</v>
      </c>
      <c r="D157" s="6">
        <v>200423.99465466899</v>
      </c>
      <c r="E157" s="6">
        <v>3.7106895148468402</v>
      </c>
    </row>
    <row r="158" spans="1:5" x14ac:dyDescent="0.25">
      <c r="A158" s="6" t="s">
        <v>59</v>
      </c>
      <c r="B158" s="6" t="s">
        <v>60</v>
      </c>
      <c r="C158" s="6" t="s">
        <v>10</v>
      </c>
      <c r="D158" s="6">
        <v>150690.747517604</v>
      </c>
      <c r="E158" s="6">
        <v>14.3797378588571</v>
      </c>
    </row>
    <row r="159" spans="1:5" x14ac:dyDescent="0.25">
      <c r="A159" s="6" t="s">
        <v>59</v>
      </c>
      <c r="B159" s="6" t="s">
        <v>60</v>
      </c>
      <c r="C159" s="6" t="s">
        <v>11</v>
      </c>
      <c r="D159" s="6">
        <v>246171.61097782201</v>
      </c>
      <c r="E159" s="6">
        <v>9.2970777648080993</v>
      </c>
    </row>
    <row r="160" spans="1:5" x14ac:dyDescent="0.25">
      <c r="A160" s="6" t="s">
        <v>61</v>
      </c>
      <c r="B160" s="6" t="s">
        <v>62</v>
      </c>
      <c r="C160" s="6" t="s">
        <v>10</v>
      </c>
      <c r="D160" s="6">
        <v>51122.888393668502</v>
      </c>
      <c r="E160" s="6">
        <v>34.2220163376969</v>
      </c>
    </row>
    <row r="161" spans="1:5" x14ac:dyDescent="0.25">
      <c r="A161" s="6" t="s">
        <v>61</v>
      </c>
      <c r="B161" s="6" t="s">
        <v>62</v>
      </c>
      <c r="C161" s="6" t="s">
        <v>11</v>
      </c>
      <c r="D161" s="6">
        <v>158525.37976431599</v>
      </c>
      <c r="E161" s="6">
        <v>8.8640773790537004</v>
      </c>
    </row>
    <row r="162" spans="1:5" x14ac:dyDescent="0.25">
      <c r="A162" s="6" t="s">
        <v>63</v>
      </c>
      <c r="B162" s="6" t="s">
        <v>64</v>
      </c>
      <c r="C162" s="6" t="s">
        <v>10</v>
      </c>
      <c r="D162" s="6">
        <v>91235.981753610904</v>
      </c>
      <c r="E162" s="6">
        <v>18.387129825618299</v>
      </c>
    </row>
    <row r="163" spans="1:5" x14ac:dyDescent="0.25">
      <c r="A163" s="6" t="s">
        <v>63</v>
      </c>
      <c r="B163" s="6" t="s">
        <v>64</v>
      </c>
      <c r="C163" s="6" t="s">
        <v>11</v>
      </c>
      <c r="D163" s="6">
        <v>73918.205312045393</v>
      </c>
      <c r="E163" s="6">
        <v>3.99911303543634</v>
      </c>
    </row>
    <row r="164" spans="1:5" x14ac:dyDescent="0.25">
      <c r="A164" s="6" t="s">
        <v>65</v>
      </c>
      <c r="B164" s="6" t="s">
        <v>66</v>
      </c>
      <c r="C164" s="6" t="s">
        <v>10</v>
      </c>
      <c r="D164" s="6">
        <v>53458.148764410398</v>
      </c>
      <c r="E164" s="6">
        <v>21.160815190982099</v>
      </c>
    </row>
    <row r="165" spans="1:5" x14ac:dyDescent="0.25">
      <c r="A165" s="6" t="s">
        <v>65</v>
      </c>
      <c r="B165" s="6" t="s">
        <v>66</v>
      </c>
      <c r="C165" s="6" t="s">
        <v>11</v>
      </c>
      <c r="D165" s="6">
        <v>60255.0158668273</v>
      </c>
      <c r="E165" s="6">
        <v>12.1089383918161</v>
      </c>
    </row>
    <row r="166" spans="1:5" x14ac:dyDescent="0.25">
      <c r="A166" s="6" t="s">
        <v>67</v>
      </c>
      <c r="B166" s="6" t="s">
        <v>68</v>
      </c>
      <c r="C166" s="6" t="s">
        <v>10</v>
      </c>
      <c r="D166" s="6">
        <v>58578.178071026399</v>
      </c>
      <c r="E166" s="6">
        <v>17.944914314547798</v>
      </c>
    </row>
    <row r="167" spans="1:5" x14ac:dyDescent="0.25">
      <c r="A167" s="6" t="s">
        <v>67</v>
      </c>
      <c r="B167" s="6" t="s">
        <v>68</v>
      </c>
      <c r="C167" s="6" t="s">
        <v>11</v>
      </c>
      <c r="D167" s="6">
        <v>86637.589757681999</v>
      </c>
      <c r="E167" s="6">
        <v>9.5998981305170492</v>
      </c>
    </row>
    <row r="168" spans="1:5" x14ac:dyDescent="0.25">
      <c r="A168" s="6" t="s">
        <v>69</v>
      </c>
      <c r="B168" s="6" t="s">
        <v>70</v>
      </c>
      <c r="C168" s="6" t="s">
        <v>10</v>
      </c>
      <c r="D168" s="6">
        <v>60130.074797891597</v>
      </c>
      <c r="E168" s="6">
        <v>19.896384966551299</v>
      </c>
    </row>
    <row r="169" spans="1:5" x14ac:dyDescent="0.25">
      <c r="A169" s="6" t="s">
        <v>69</v>
      </c>
      <c r="B169" s="6" t="s">
        <v>70</v>
      </c>
      <c r="C169" s="6" t="s">
        <v>11</v>
      </c>
      <c r="D169" s="6">
        <v>79507.625298071696</v>
      </c>
      <c r="E169" s="6">
        <v>6.9583052944150996</v>
      </c>
    </row>
    <row r="170" spans="1:5" x14ac:dyDescent="0.25">
      <c r="A170" s="6" t="s">
        <v>71</v>
      </c>
      <c r="B170" s="6" t="s">
        <v>72</v>
      </c>
      <c r="C170" s="6" t="s">
        <v>10</v>
      </c>
      <c r="D170" s="6">
        <v>123067.04350616501</v>
      </c>
      <c r="E170" s="6">
        <v>15.9446839393591</v>
      </c>
    </row>
    <row r="171" spans="1:5" x14ac:dyDescent="0.25">
      <c r="A171" s="6" t="s">
        <v>71</v>
      </c>
      <c r="B171" s="6" t="s">
        <v>72</v>
      </c>
      <c r="C171" s="6" t="s">
        <v>11</v>
      </c>
      <c r="D171" s="6">
        <v>118054.70642924</v>
      </c>
      <c r="E171" s="6">
        <v>4.1397947715314301</v>
      </c>
    </row>
    <row r="172" spans="1:5" x14ac:dyDescent="0.25">
      <c r="A172" s="6" t="s">
        <v>73</v>
      </c>
      <c r="B172" s="6" t="s">
        <v>74</v>
      </c>
      <c r="C172" s="6" t="s">
        <v>10</v>
      </c>
      <c r="D172" s="6">
        <v>89453.320566638606</v>
      </c>
      <c r="E172" s="6">
        <v>22.121226297952699</v>
      </c>
    </row>
    <row r="173" spans="1:5" x14ac:dyDescent="0.25">
      <c r="A173" s="6" t="s">
        <v>73</v>
      </c>
      <c r="B173" s="6" t="s">
        <v>74</v>
      </c>
      <c r="C173" s="6" t="s">
        <v>11</v>
      </c>
      <c r="D173" s="6">
        <v>118095.051394871</v>
      </c>
      <c r="E173" s="6">
        <v>4.2488595288292501</v>
      </c>
    </row>
    <row r="174" spans="1:5" x14ac:dyDescent="0.25">
      <c r="A174" s="6" t="s">
        <v>75</v>
      </c>
      <c r="B174" s="6" t="s">
        <v>76</v>
      </c>
      <c r="C174" s="6" t="s">
        <v>10</v>
      </c>
      <c r="D174" s="6">
        <v>82273.156696151898</v>
      </c>
      <c r="E174" s="6">
        <v>13.8089095695286</v>
      </c>
    </row>
    <row r="175" spans="1:5" x14ac:dyDescent="0.25">
      <c r="A175" s="6" t="s">
        <v>75</v>
      </c>
      <c r="B175" s="6" t="s">
        <v>76</v>
      </c>
      <c r="C175" s="6" t="s">
        <v>11</v>
      </c>
      <c r="D175" s="6">
        <v>109073.020450173</v>
      </c>
      <c r="E175" s="6">
        <v>5.26130749617682</v>
      </c>
    </row>
    <row r="176" spans="1:5" x14ac:dyDescent="0.25">
      <c r="A176" s="6" t="s">
        <v>77</v>
      </c>
      <c r="B176" s="6" t="s">
        <v>78</v>
      </c>
      <c r="C176" s="6" t="s">
        <v>10</v>
      </c>
      <c r="D176" s="6">
        <v>113941.614510709</v>
      </c>
      <c r="E176" s="6">
        <v>11.2719640233326</v>
      </c>
    </row>
    <row r="177" spans="1:5" x14ac:dyDescent="0.25">
      <c r="A177" s="6" t="s">
        <v>77</v>
      </c>
      <c r="B177" s="6" t="s">
        <v>78</v>
      </c>
      <c r="C177" s="6" t="s">
        <v>11</v>
      </c>
      <c r="D177" s="6">
        <v>138435.73182806399</v>
      </c>
      <c r="E177" s="6">
        <v>3.79849272889677</v>
      </c>
    </row>
    <row r="178" spans="1:5" x14ac:dyDescent="0.25">
      <c r="A178" s="6" t="s">
        <v>79</v>
      </c>
      <c r="B178" s="6" t="s">
        <v>80</v>
      </c>
      <c r="C178" s="6" t="s">
        <v>10</v>
      </c>
      <c r="D178" s="6">
        <v>145666.99009379899</v>
      </c>
      <c r="E178" s="6">
        <v>27.156414502688001</v>
      </c>
    </row>
    <row r="179" spans="1:5" x14ac:dyDescent="0.25">
      <c r="A179" s="6" t="s">
        <v>79</v>
      </c>
      <c r="B179" s="6" t="s">
        <v>80</v>
      </c>
      <c r="C179" s="6" t="s">
        <v>11</v>
      </c>
      <c r="D179" s="6">
        <v>143573.984112059</v>
      </c>
      <c r="E179" s="6">
        <v>8.2433161621237705</v>
      </c>
    </row>
    <row r="180" spans="1:5" x14ac:dyDescent="0.25">
      <c r="A180" s="6" t="s">
        <v>81</v>
      </c>
      <c r="B180" s="6" t="s">
        <v>82</v>
      </c>
      <c r="C180" s="6" t="s">
        <v>10</v>
      </c>
      <c r="D180" s="6">
        <v>137101.35135430199</v>
      </c>
      <c r="E180" s="6">
        <v>29.029723394190899</v>
      </c>
    </row>
    <row r="181" spans="1:5" x14ac:dyDescent="0.25">
      <c r="A181" s="6" t="s">
        <v>81</v>
      </c>
      <c r="B181" s="6" t="s">
        <v>82</v>
      </c>
      <c r="C181" s="6" t="s">
        <v>11</v>
      </c>
      <c r="D181" s="6">
        <v>178876.560590885</v>
      </c>
      <c r="E181" s="6">
        <v>4.3071956328199903</v>
      </c>
    </row>
    <row r="182" spans="1:5" x14ac:dyDescent="0.25">
      <c r="A182" s="6" t="s">
        <v>83</v>
      </c>
      <c r="B182" s="6" t="s">
        <v>84</v>
      </c>
      <c r="C182" s="6" t="s">
        <v>10</v>
      </c>
      <c r="D182" s="6">
        <v>119481.186760932</v>
      </c>
      <c r="E182" s="6">
        <v>20.1481899573097</v>
      </c>
    </row>
    <row r="183" spans="1:5" x14ac:dyDescent="0.25">
      <c r="A183" s="6" t="s">
        <v>83</v>
      </c>
      <c r="B183" s="6" t="s">
        <v>84</v>
      </c>
      <c r="C183" s="6" t="s">
        <v>11</v>
      </c>
      <c r="D183" s="6">
        <v>152071.78543383599</v>
      </c>
      <c r="E183" s="6">
        <v>10.4025732974522</v>
      </c>
    </row>
    <row r="184" spans="1:5" x14ac:dyDescent="0.25">
      <c r="A184" s="6" t="s">
        <v>85</v>
      </c>
      <c r="B184" s="6" t="s">
        <v>86</v>
      </c>
      <c r="C184" s="6" t="s">
        <v>10</v>
      </c>
      <c r="D184" s="6">
        <v>181050.95851911799</v>
      </c>
      <c r="E184" s="6">
        <v>63.129267560798297</v>
      </c>
    </row>
    <row r="185" spans="1:5" x14ac:dyDescent="0.25">
      <c r="A185" s="6" t="s">
        <v>85</v>
      </c>
      <c r="B185" s="6" t="s">
        <v>86</v>
      </c>
      <c r="C185" s="6" t="s">
        <v>11</v>
      </c>
      <c r="D185" s="6">
        <v>113640.59143640001</v>
      </c>
      <c r="E185" s="6">
        <v>7.5336040717894601</v>
      </c>
    </row>
    <row r="186" spans="1:5" x14ac:dyDescent="0.25">
      <c r="A186" s="6" t="s">
        <v>87</v>
      </c>
      <c r="B186" s="6" t="s">
        <v>88</v>
      </c>
      <c r="C186" s="6" t="s">
        <v>10</v>
      </c>
      <c r="D186" s="6">
        <v>71794.530314126299</v>
      </c>
      <c r="E186" s="6">
        <v>17.055850322633699</v>
      </c>
    </row>
    <row r="187" spans="1:5" x14ac:dyDescent="0.25">
      <c r="A187" s="6" t="s">
        <v>87</v>
      </c>
      <c r="B187" s="6" t="s">
        <v>88</v>
      </c>
      <c r="C187" s="6" t="s">
        <v>11</v>
      </c>
      <c r="D187" s="6">
        <v>110192.544638876</v>
      </c>
      <c r="E187" s="6">
        <v>7.1914000614769504</v>
      </c>
    </row>
    <row r="188" spans="1:5" x14ac:dyDescent="0.25">
      <c r="A188" s="6" t="s">
        <v>89</v>
      </c>
      <c r="B188" s="6" t="s">
        <v>90</v>
      </c>
      <c r="C188" s="6" t="s">
        <v>10</v>
      </c>
      <c r="D188" s="6">
        <v>95377.381369005394</v>
      </c>
      <c r="E188" s="6">
        <v>16.677872800574399</v>
      </c>
    </row>
    <row r="189" spans="1:5" x14ac:dyDescent="0.25">
      <c r="A189" s="6" t="s">
        <v>89</v>
      </c>
      <c r="B189" s="6" t="s">
        <v>90</v>
      </c>
      <c r="C189" s="6" t="s">
        <v>11</v>
      </c>
      <c r="D189" s="6">
        <v>119834.459997785</v>
      </c>
      <c r="E189" s="6">
        <v>8.2412973621120305</v>
      </c>
    </row>
    <row r="190" spans="1:5" x14ac:dyDescent="0.25">
      <c r="A190" s="6" t="s">
        <v>91</v>
      </c>
      <c r="B190" s="6" t="s">
        <v>92</v>
      </c>
      <c r="C190" s="6" t="s">
        <v>10</v>
      </c>
      <c r="D190" s="6">
        <v>45301.525125780798</v>
      </c>
      <c r="E190" s="6">
        <v>22.680248349734399</v>
      </c>
    </row>
    <row r="191" spans="1:5" x14ac:dyDescent="0.25">
      <c r="A191" s="6" t="s">
        <v>91</v>
      </c>
      <c r="B191" s="6" t="s">
        <v>92</v>
      </c>
      <c r="C191" s="6" t="s">
        <v>11</v>
      </c>
      <c r="D191" s="6">
        <v>77991.411431222106</v>
      </c>
      <c r="E191" s="6">
        <v>4.4524308052437904</v>
      </c>
    </row>
    <row r="192" spans="1:5" x14ac:dyDescent="0.25">
      <c r="A192" s="6" t="s">
        <v>93</v>
      </c>
      <c r="B192" s="6" t="s">
        <v>94</v>
      </c>
      <c r="C192" s="6" t="s">
        <v>10</v>
      </c>
      <c r="D192" s="6">
        <v>73333.696217377903</v>
      </c>
      <c r="E192" s="6">
        <v>18.088468363425999</v>
      </c>
    </row>
    <row r="193" spans="1:5" x14ac:dyDescent="0.25">
      <c r="A193" s="6" t="s">
        <v>93</v>
      </c>
      <c r="B193" s="6" t="s">
        <v>94</v>
      </c>
      <c r="C193" s="6" t="s">
        <v>11</v>
      </c>
      <c r="D193" s="6">
        <v>81447.130441280606</v>
      </c>
      <c r="E193" s="6">
        <v>5.7511326914762204</v>
      </c>
    </row>
    <row r="194" spans="1:5" x14ac:dyDescent="0.25">
      <c r="A194" t="s">
        <v>984</v>
      </c>
    </row>
    <row r="195" spans="1:5" x14ac:dyDescent="0.25">
      <c r="A195" t="s">
        <v>985</v>
      </c>
    </row>
    <row r="196" spans="1:5" x14ac:dyDescent="0.25">
      <c r="A196" t="s">
        <v>986</v>
      </c>
    </row>
    <row r="197" spans="1:5" x14ac:dyDescent="0.25">
      <c r="A197" t="s">
        <v>987</v>
      </c>
    </row>
    <row r="198" spans="1:5" x14ac:dyDescent="0.25">
      <c r="A198" t="s">
        <v>988</v>
      </c>
    </row>
    <row r="201" spans="1:5" x14ac:dyDescent="0.25">
      <c r="E201" s="7" t="str">
        <f>HYPERLINK("#'Indice'!A1", "Ir al índice")</f>
        <v>Ir al índice</v>
      </c>
    </row>
    <row r="202" spans="1:5" ht="17.25" x14ac:dyDescent="0.3">
      <c r="A202" s="4" t="s">
        <v>494</v>
      </c>
    </row>
    <row r="203" spans="1:5" x14ac:dyDescent="0.25">
      <c r="A203" s="5" t="s">
        <v>4</v>
      </c>
      <c r="B203" s="5" t="s">
        <v>97</v>
      </c>
      <c r="C203" s="5" t="s">
        <v>6</v>
      </c>
      <c r="D203" s="5" t="s">
        <v>433</v>
      </c>
      <c r="E203" s="5" t="s">
        <v>434</v>
      </c>
    </row>
    <row r="204" spans="1:5" x14ac:dyDescent="0.25">
      <c r="A204" s="6" t="s">
        <v>73</v>
      </c>
      <c r="B204" s="6" t="s">
        <v>98</v>
      </c>
      <c r="C204" s="6" t="s">
        <v>10</v>
      </c>
      <c r="D204" s="6">
        <v>57855.697987451997</v>
      </c>
      <c r="E204" s="6">
        <v>44.612367695178399</v>
      </c>
    </row>
    <row r="205" spans="1:5" x14ac:dyDescent="0.25">
      <c r="A205" s="6" t="s">
        <v>73</v>
      </c>
      <c r="B205" s="6" t="s">
        <v>98</v>
      </c>
      <c r="C205" s="6" t="s">
        <v>11</v>
      </c>
      <c r="D205" s="6">
        <v>144908.00734238699</v>
      </c>
      <c r="E205" s="6">
        <v>13.310662149637899</v>
      </c>
    </row>
    <row r="206" spans="1:5" x14ac:dyDescent="0.25">
      <c r="A206" s="6" t="s">
        <v>79</v>
      </c>
      <c r="B206" s="6" t="s">
        <v>100</v>
      </c>
      <c r="C206" s="6" t="s">
        <v>10</v>
      </c>
      <c r="D206" s="6">
        <v>55838.859796820798</v>
      </c>
      <c r="E206" s="6">
        <v>23.726819242090802</v>
      </c>
    </row>
    <row r="207" spans="1:5" x14ac:dyDescent="0.25">
      <c r="A207" s="6" t="s">
        <v>79</v>
      </c>
      <c r="B207" s="6" t="s">
        <v>100</v>
      </c>
      <c r="C207" s="6" t="s">
        <v>11</v>
      </c>
      <c r="D207" s="6">
        <v>162145.48211434</v>
      </c>
      <c r="E207" s="6">
        <v>9.5979677092004696</v>
      </c>
    </row>
    <row r="208" spans="1:5" x14ac:dyDescent="0.25">
      <c r="A208" s="6" t="s">
        <v>81</v>
      </c>
      <c r="B208" s="6" t="s">
        <v>101</v>
      </c>
      <c r="C208" s="6" t="s">
        <v>10</v>
      </c>
      <c r="D208" s="6">
        <v>205728.57157866599</v>
      </c>
      <c r="E208" s="6">
        <v>32.702556139545102</v>
      </c>
    </row>
    <row r="209" spans="1:5" x14ac:dyDescent="0.25">
      <c r="A209" s="6" t="s">
        <v>81</v>
      </c>
      <c r="B209" s="6" t="s">
        <v>101</v>
      </c>
      <c r="C209" s="6" t="s">
        <v>11</v>
      </c>
      <c r="D209" s="6">
        <v>202069.474476148</v>
      </c>
      <c r="E209" s="6">
        <v>8.5781534762848697</v>
      </c>
    </row>
    <row r="210" spans="1:5" x14ac:dyDescent="0.25">
      <c r="A210" s="6" t="s">
        <v>83</v>
      </c>
      <c r="B210" s="6" t="s">
        <v>102</v>
      </c>
      <c r="C210" s="6" t="s">
        <v>10</v>
      </c>
      <c r="D210" s="6">
        <v>128386.902602099</v>
      </c>
      <c r="E210" s="6">
        <v>16.683497817984399</v>
      </c>
    </row>
    <row r="211" spans="1:5" x14ac:dyDescent="0.25">
      <c r="A211" s="6" t="s">
        <v>83</v>
      </c>
      <c r="B211" s="6" t="s">
        <v>102</v>
      </c>
      <c r="C211" s="6" t="s">
        <v>11</v>
      </c>
      <c r="D211" s="6">
        <v>220104.034006623</v>
      </c>
      <c r="E211" s="6">
        <v>8.4973238164804794</v>
      </c>
    </row>
    <row r="212" spans="1:5" x14ac:dyDescent="0.25">
      <c r="A212" s="6" t="s">
        <v>91</v>
      </c>
      <c r="B212" s="6" t="s">
        <v>103</v>
      </c>
      <c r="C212" s="6" t="s">
        <v>10</v>
      </c>
      <c r="D212" s="6">
        <v>88169.581219751999</v>
      </c>
      <c r="E212" s="6">
        <v>21.538046293817001</v>
      </c>
    </row>
    <row r="213" spans="1:5" x14ac:dyDescent="0.25">
      <c r="A213" s="6" t="s">
        <v>91</v>
      </c>
      <c r="B213" s="6" t="s">
        <v>103</v>
      </c>
      <c r="C213" s="6" t="s">
        <v>11</v>
      </c>
      <c r="D213" s="6">
        <v>148198.319590306</v>
      </c>
      <c r="E213" s="6">
        <v>7.2039128368130498</v>
      </c>
    </row>
    <row r="214" spans="1:5" x14ac:dyDescent="0.25">
      <c r="A214" s="6" t="s">
        <v>93</v>
      </c>
      <c r="B214" s="6" t="s">
        <v>104</v>
      </c>
      <c r="C214" s="6" t="s">
        <v>10</v>
      </c>
      <c r="D214" s="6">
        <v>90061.779016812405</v>
      </c>
      <c r="E214" s="6">
        <v>20.862799364980699</v>
      </c>
    </row>
    <row r="215" spans="1:5" x14ac:dyDescent="0.25">
      <c r="A215" s="6" t="s">
        <v>93</v>
      </c>
      <c r="B215" s="6" t="s">
        <v>104</v>
      </c>
      <c r="C215" s="6" t="s">
        <v>11</v>
      </c>
      <c r="D215" s="6">
        <v>177087.13826287599</v>
      </c>
      <c r="E215" s="6">
        <v>17.056280138626899</v>
      </c>
    </row>
    <row r="216" spans="1:5" x14ac:dyDescent="0.25">
      <c r="A216" s="6" t="s">
        <v>95</v>
      </c>
      <c r="B216" s="6" t="s">
        <v>105</v>
      </c>
      <c r="C216" s="6" t="s">
        <v>10</v>
      </c>
      <c r="D216" s="6">
        <v>85974.719023282494</v>
      </c>
      <c r="E216" s="6">
        <v>19.146774288717499</v>
      </c>
    </row>
    <row r="217" spans="1:5" x14ac:dyDescent="0.25">
      <c r="A217" s="6" t="s">
        <v>95</v>
      </c>
      <c r="B217" s="6" t="s">
        <v>105</v>
      </c>
      <c r="C217" s="6" t="s">
        <v>11</v>
      </c>
      <c r="D217" s="6">
        <v>191694.240131648</v>
      </c>
      <c r="E217" s="6">
        <v>7.7656323360459201</v>
      </c>
    </row>
    <row r="218" spans="1:5" x14ac:dyDescent="0.25">
      <c r="A218" s="6" t="s">
        <v>106</v>
      </c>
      <c r="B218" s="6" t="s">
        <v>107</v>
      </c>
      <c r="C218" s="6" t="s">
        <v>10</v>
      </c>
      <c r="D218" s="6">
        <v>220767.611124071</v>
      </c>
      <c r="E218" s="6">
        <v>27.527388126142299</v>
      </c>
    </row>
    <row r="219" spans="1:5" x14ac:dyDescent="0.25">
      <c r="A219" s="6" t="s">
        <v>106</v>
      </c>
      <c r="B219" s="6" t="s">
        <v>107</v>
      </c>
      <c r="C219" s="6" t="s">
        <v>11</v>
      </c>
      <c r="D219" s="6">
        <v>160318.43985301699</v>
      </c>
      <c r="E219" s="6">
        <v>9.5806422555949808</v>
      </c>
    </row>
    <row r="220" spans="1:5" x14ac:dyDescent="0.25">
      <c r="A220" s="6" t="s">
        <v>108</v>
      </c>
      <c r="B220" s="6" t="s">
        <v>109</v>
      </c>
      <c r="C220" s="6" t="s">
        <v>10</v>
      </c>
      <c r="D220" s="6">
        <v>232804.89197426999</v>
      </c>
      <c r="E220" s="6">
        <v>42.060351816123102</v>
      </c>
    </row>
    <row r="221" spans="1:5" x14ac:dyDescent="0.25">
      <c r="A221" s="6" t="s">
        <v>108</v>
      </c>
      <c r="B221" s="6" t="s">
        <v>109</v>
      </c>
      <c r="C221" s="6" t="s">
        <v>11</v>
      </c>
      <c r="D221" s="6">
        <v>168082.19658564701</v>
      </c>
      <c r="E221" s="6">
        <v>7.17390423818284</v>
      </c>
    </row>
    <row r="222" spans="1:5" x14ac:dyDescent="0.25">
      <c r="A222" s="6" t="s">
        <v>110</v>
      </c>
      <c r="B222" s="6" t="s">
        <v>111</v>
      </c>
      <c r="C222" s="6" t="s">
        <v>10</v>
      </c>
      <c r="D222" s="6">
        <v>321435.45429724501</v>
      </c>
      <c r="E222" s="6">
        <v>23.315965341868701</v>
      </c>
    </row>
    <row r="223" spans="1:5" x14ac:dyDescent="0.25">
      <c r="A223" s="6" t="s">
        <v>110</v>
      </c>
      <c r="B223" s="6" t="s">
        <v>111</v>
      </c>
      <c r="C223" s="6" t="s">
        <v>11</v>
      </c>
      <c r="D223" s="6">
        <v>151919.352746919</v>
      </c>
      <c r="E223" s="6">
        <v>5.9044341876835702</v>
      </c>
    </row>
    <row r="224" spans="1:5" x14ac:dyDescent="0.25">
      <c r="A224" s="6" t="s">
        <v>112</v>
      </c>
      <c r="B224" s="6" t="s">
        <v>113</v>
      </c>
      <c r="C224" s="6" t="s">
        <v>10</v>
      </c>
      <c r="D224" s="6">
        <v>140357.88658814601</v>
      </c>
      <c r="E224" s="6">
        <v>12.8003186125166</v>
      </c>
    </row>
    <row r="225" spans="1:5" x14ac:dyDescent="0.25">
      <c r="A225" s="6" t="s">
        <v>112</v>
      </c>
      <c r="B225" s="6" t="s">
        <v>113</v>
      </c>
      <c r="C225" s="6" t="s">
        <v>11</v>
      </c>
      <c r="D225" s="6">
        <v>166991.182025024</v>
      </c>
      <c r="E225" s="6">
        <v>6.6605751146104</v>
      </c>
    </row>
    <row r="226" spans="1:5" x14ac:dyDescent="0.25">
      <c r="A226" s="6" t="s">
        <v>114</v>
      </c>
      <c r="B226" s="6" t="s">
        <v>115</v>
      </c>
      <c r="C226" s="6" t="s">
        <v>10</v>
      </c>
      <c r="D226" s="6">
        <v>64775.266028783</v>
      </c>
      <c r="E226" s="6">
        <v>25.013987207249599</v>
      </c>
    </row>
    <row r="227" spans="1:5" x14ac:dyDescent="0.25">
      <c r="A227" s="6" t="s">
        <v>114</v>
      </c>
      <c r="B227" s="6" t="s">
        <v>115</v>
      </c>
      <c r="C227" s="6" t="s">
        <v>11</v>
      </c>
      <c r="D227" s="6">
        <v>98392.5810514318</v>
      </c>
      <c r="E227" s="6">
        <v>7.9759385289336304</v>
      </c>
    </row>
    <row r="228" spans="1:5" x14ac:dyDescent="0.25">
      <c r="A228" s="6" t="s">
        <v>116</v>
      </c>
      <c r="B228" s="6" t="s">
        <v>117</v>
      </c>
      <c r="C228" s="6" t="s">
        <v>10</v>
      </c>
      <c r="D228" s="6">
        <v>95260.337371808098</v>
      </c>
      <c r="E228" s="6">
        <v>36.4286562969017</v>
      </c>
    </row>
    <row r="229" spans="1:5" x14ac:dyDescent="0.25">
      <c r="A229" s="6" t="s">
        <v>116</v>
      </c>
      <c r="B229" s="6" t="s">
        <v>117</v>
      </c>
      <c r="C229" s="6" t="s">
        <v>11</v>
      </c>
      <c r="D229" s="6">
        <v>116507.482740529</v>
      </c>
      <c r="E229" s="6">
        <v>9.4913247996774697</v>
      </c>
    </row>
    <row r="230" spans="1:5" x14ac:dyDescent="0.25">
      <c r="A230" s="6" t="s">
        <v>118</v>
      </c>
      <c r="B230" s="6" t="s">
        <v>119</v>
      </c>
      <c r="C230" s="6" t="s">
        <v>10</v>
      </c>
      <c r="D230" s="6">
        <v>49305.082634723898</v>
      </c>
      <c r="E230" s="6">
        <v>35.748257221432098</v>
      </c>
    </row>
    <row r="231" spans="1:5" x14ac:dyDescent="0.25">
      <c r="A231" s="6" t="s">
        <v>118</v>
      </c>
      <c r="B231" s="6" t="s">
        <v>119</v>
      </c>
      <c r="C231" s="6" t="s">
        <v>11</v>
      </c>
      <c r="D231" s="6">
        <v>84589.390707536601</v>
      </c>
      <c r="E231" s="6">
        <v>11.8323499695906</v>
      </c>
    </row>
    <row r="232" spans="1:5" x14ac:dyDescent="0.25">
      <c r="A232" s="6" t="s">
        <v>120</v>
      </c>
      <c r="B232" s="6" t="s">
        <v>121</v>
      </c>
      <c r="C232" s="6" t="s">
        <v>10</v>
      </c>
      <c r="D232" s="6">
        <v>75007.106982273399</v>
      </c>
      <c r="E232" s="6">
        <v>28.823563239808301</v>
      </c>
    </row>
    <row r="233" spans="1:5" x14ac:dyDescent="0.25">
      <c r="A233" s="6" t="s">
        <v>120</v>
      </c>
      <c r="B233" s="6" t="s">
        <v>121</v>
      </c>
      <c r="C233" s="6" t="s">
        <v>11</v>
      </c>
      <c r="D233" s="6">
        <v>104533.814819038</v>
      </c>
      <c r="E233" s="6">
        <v>11.6436366661385</v>
      </c>
    </row>
    <row r="234" spans="1:5" x14ac:dyDescent="0.25">
      <c r="A234" s="6" t="s">
        <v>122</v>
      </c>
      <c r="B234" s="6" t="s">
        <v>123</v>
      </c>
      <c r="C234" s="6" t="s">
        <v>10</v>
      </c>
      <c r="D234" s="6">
        <v>68916.339330788993</v>
      </c>
      <c r="E234" s="6">
        <v>42.824719702855397</v>
      </c>
    </row>
    <row r="235" spans="1:5" x14ac:dyDescent="0.25">
      <c r="A235" s="6" t="s">
        <v>122</v>
      </c>
      <c r="B235" s="6" t="s">
        <v>123</v>
      </c>
      <c r="C235" s="6" t="s">
        <v>11</v>
      </c>
      <c r="D235" s="6">
        <v>93281.045098531002</v>
      </c>
      <c r="E235" s="6">
        <v>9.0677288715216005</v>
      </c>
    </row>
    <row r="236" spans="1:5" x14ac:dyDescent="0.25">
      <c r="A236" s="6" t="s">
        <v>124</v>
      </c>
      <c r="B236" s="6" t="s">
        <v>125</v>
      </c>
      <c r="C236" s="6" t="s">
        <v>10</v>
      </c>
      <c r="D236" s="6">
        <v>61404.2991536103</v>
      </c>
      <c r="E236" s="6">
        <v>28.241694616215401</v>
      </c>
    </row>
    <row r="237" spans="1:5" x14ac:dyDescent="0.25">
      <c r="A237" s="6" t="s">
        <v>124</v>
      </c>
      <c r="B237" s="6" t="s">
        <v>125</v>
      </c>
      <c r="C237" s="6" t="s">
        <v>11</v>
      </c>
      <c r="D237" s="6">
        <v>61037.641194938602</v>
      </c>
      <c r="E237" s="6">
        <v>7.2968831455882297</v>
      </c>
    </row>
    <row r="238" spans="1:5" x14ac:dyDescent="0.25">
      <c r="A238" s="6" t="s">
        <v>126</v>
      </c>
      <c r="B238" s="6" t="s">
        <v>127</v>
      </c>
      <c r="C238" s="6" t="s">
        <v>10</v>
      </c>
      <c r="D238" s="6">
        <v>105602.23344150701</v>
      </c>
      <c r="E238" s="6">
        <v>29.498372278062199</v>
      </c>
    </row>
    <row r="239" spans="1:5" x14ac:dyDescent="0.25">
      <c r="A239" s="6" t="s">
        <v>126</v>
      </c>
      <c r="B239" s="6" t="s">
        <v>127</v>
      </c>
      <c r="C239" s="6" t="s">
        <v>11</v>
      </c>
      <c r="D239" s="6">
        <v>87565.924210777404</v>
      </c>
      <c r="E239" s="6">
        <v>6.6608357050043701</v>
      </c>
    </row>
    <row r="240" spans="1:5" x14ac:dyDescent="0.25">
      <c r="A240" s="6" t="s">
        <v>128</v>
      </c>
      <c r="B240" s="6" t="s">
        <v>129</v>
      </c>
      <c r="C240" s="6" t="s">
        <v>10</v>
      </c>
      <c r="D240" s="6">
        <v>35580.829695702399</v>
      </c>
      <c r="E240" s="6">
        <v>5.9723066380831504</v>
      </c>
    </row>
    <row r="241" spans="1:5" x14ac:dyDescent="0.25">
      <c r="A241" s="6" t="s">
        <v>128</v>
      </c>
      <c r="B241" s="6" t="s">
        <v>129</v>
      </c>
      <c r="C241" s="6" t="s">
        <v>11</v>
      </c>
      <c r="D241" s="6">
        <v>80925.5288002343</v>
      </c>
      <c r="E241" s="6">
        <v>9.9732918668114205</v>
      </c>
    </row>
    <row r="242" spans="1:5" x14ac:dyDescent="0.25">
      <c r="A242" s="6" t="s">
        <v>130</v>
      </c>
      <c r="B242" s="6" t="s">
        <v>131</v>
      </c>
      <c r="C242" s="6" t="s">
        <v>10</v>
      </c>
      <c r="D242" s="6">
        <v>698279.60189656599</v>
      </c>
      <c r="E242" s="6">
        <v>84.397527176713496</v>
      </c>
    </row>
    <row r="243" spans="1:5" x14ac:dyDescent="0.25">
      <c r="A243" s="6" t="s">
        <v>130</v>
      </c>
      <c r="B243" s="6" t="s">
        <v>131</v>
      </c>
      <c r="C243" s="6" t="s">
        <v>11</v>
      </c>
      <c r="D243" s="6">
        <v>129304.180519236</v>
      </c>
      <c r="E243" s="6">
        <v>17.2323116621418</v>
      </c>
    </row>
    <row r="244" spans="1:5" x14ac:dyDescent="0.25">
      <c r="A244" s="6" t="s">
        <v>132</v>
      </c>
      <c r="B244" s="6" t="s">
        <v>133</v>
      </c>
      <c r="C244" s="6" t="s">
        <v>10</v>
      </c>
      <c r="D244" s="6">
        <v>45561.225829856303</v>
      </c>
      <c r="E244" s="6">
        <v>28.300189948077701</v>
      </c>
    </row>
    <row r="245" spans="1:5" x14ac:dyDescent="0.25">
      <c r="A245" s="6" t="s">
        <v>132</v>
      </c>
      <c r="B245" s="6" t="s">
        <v>133</v>
      </c>
      <c r="C245" s="6" t="s">
        <v>11</v>
      </c>
      <c r="D245" s="6">
        <v>112455.145905684</v>
      </c>
      <c r="E245" s="6">
        <v>10.7551638938842</v>
      </c>
    </row>
    <row r="246" spans="1:5" x14ac:dyDescent="0.25">
      <c r="A246" s="6" t="s">
        <v>134</v>
      </c>
      <c r="B246" s="6" t="s">
        <v>135</v>
      </c>
      <c r="C246" s="6" t="s">
        <v>10</v>
      </c>
      <c r="D246" s="6">
        <v>132805.03416871201</v>
      </c>
      <c r="E246" s="6">
        <v>10.073321480637301</v>
      </c>
    </row>
    <row r="247" spans="1:5" x14ac:dyDescent="0.25">
      <c r="A247" s="6" t="s">
        <v>134</v>
      </c>
      <c r="B247" s="6" t="s">
        <v>135</v>
      </c>
      <c r="C247" s="6" t="s">
        <v>11</v>
      </c>
      <c r="D247" s="6">
        <v>189204.211421015</v>
      </c>
      <c r="E247" s="6">
        <v>11.8684823116449</v>
      </c>
    </row>
    <row r="248" spans="1:5" x14ac:dyDescent="0.25">
      <c r="A248" s="6" t="s">
        <v>136</v>
      </c>
      <c r="B248" s="6" t="s">
        <v>137</v>
      </c>
      <c r="C248" s="6" t="s">
        <v>10</v>
      </c>
      <c r="D248" s="6">
        <v>64013.115652867498</v>
      </c>
      <c r="E248" s="6">
        <v>17.792650887726499</v>
      </c>
    </row>
    <row r="249" spans="1:5" x14ac:dyDescent="0.25">
      <c r="A249" s="6" t="s">
        <v>136</v>
      </c>
      <c r="B249" s="6" t="s">
        <v>137</v>
      </c>
      <c r="C249" s="6" t="s">
        <v>11</v>
      </c>
      <c r="D249" s="6">
        <v>107390.25988988399</v>
      </c>
      <c r="E249" s="6">
        <v>7.3999866187242898</v>
      </c>
    </row>
    <row r="250" spans="1:5" x14ac:dyDescent="0.25">
      <c r="A250" s="6" t="s">
        <v>138</v>
      </c>
      <c r="B250" s="6" t="s">
        <v>139</v>
      </c>
      <c r="C250" s="6" t="s">
        <v>10</v>
      </c>
      <c r="D250" s="6">
        <v>87021.439820612504</v>
      </c>
      <c r="E250" s="6">
        <v>78.610520104504999</v>
      </c>
    </row>
    <row r="251" spans="1:5" x14ac:dyDescent="0.25">
      <c r="A251" s="6" t="s">
        <v>138</v>
      </c>
      <c r="B251" s="6" t="s">
        <v>139</v>
      </c>
      <c r="C251" s="6" t="s">
        <v>11</v>
      </c>
      <c r="D251" s="6">
        <v>82963.511908216999</v>
      </c>
      <c r="E251" s="6">
        <v>8.6628296066722896</v>
      </c>
    </row>
    <row r="252" spans="1:5" x14ac:dyDescent="0.25">
      <c r="A252" s="6" t="s">
        <v>140</v>
      </c>
      <c r="B252" s="6" t="s">
        <v>141</v>
      </c>
      <c r="C252" s="6" t="s">
        <v>10</v>
      </c>
      <c r="D252" s="6">
        <v>55964.7420145859</v>
      </c>
      <c r="E252" s="6">
        <v>31.9214854418864</v>
      </c>
    </row>
    <row r="253" spans="1:5" x14ac:dyDescent="0.25">
      <c r="A253" s="6" t="s">
        <v>140</v>
      </c>
      <c r="B253" s="6" t="s">
        <v>141</v>
      </c>
      <c r="C253" s="6" t="s">
        <v>11</v>
      </c>
      <c r="D253" s="6">
        <v>124743.85342071</v>
      </c>
      <c r="E253" s="6">
        <v>15.3131427854729</v>
      </c>
    </row>
    <row r="254" spans="1:5" x14ac:dyDescent="0.25">
      <c r="A254" s="6" t="s">
        <v>142</v>
      </c>
      <c r="B254" s="6" t="s">
        <v>143</v>
      </c>
      <c r="C254" s="6" t="s">
        <v>10</v>
      </c>
      <c r="D254" s="6">
        <v>97892.649210744697</v>
      </c>
      <c r="E254" s="6">
        <v>34.554365413467799</v>
      </c>
    </row>
    <row r="255" spans="1:5" x14ac:dyDescent="0.25">
      <c r="A255" s="6" t="s">
        <v>142</v>
      </c>
      <c r="B255" s="6" t="s">
        <v>143</v>
      </c>
      <c r="C255" s="6" t="s">
        <v>11</v>
      </c>
      <c r="D255" s="6">
        <v>122575.429298494</v>
      </c>
      <c r="E255" s="6">
        <v>17.286367318623501</v>
      </c>
    </row>
    <row r="256" spans="1:5" x14ac:dyDescent="0.25">
      <c r="A256" s="6" t="s">
        <v>144</v>
      </c>
      <c r="B256" s="6" t="s">
        <v>145</v>
      </c>
      <c r="C256" s="6" t="s">
        <v>10</v>
      </c>
      <c r="D256" s="6">
        <v>59843.2687031811</v>
      </c>
      <c r="E256" s="6">
        <v>19.114940368141301</v>
      </c>
    </row>
    <row r="257" spans="1:5" x14ac:dyDescent="0.25">
      <c r="A257" s="6" t="s">
        <v>144</v>
      </c>
      <c r="B257" s="6" t="s">
        <v>145</v>
      </c>
      <c r="C257" s="6" t="s">
        <v>11</v>
      </c>
      <c r="D257" s="6">
        <v>88310.341659173195</v>
      </c>
      <c r="E257" s="6">
        <v>10.1788122084624</v>
      </c>
    </row>
    <row r="258" spans="1:5" x14ac:dyDescent="0.25">
      <c r="A258" s="6" t="s">
        <v>146</v>
      </c>
      <c r="B258" s="6" t="s">
        <v>147</v>
      </c>
      <c r="C258" s="6" t="s">
        <v>10</v>
      </c>
      <c r="D258" s="6">
        <v>69129.903178091598</v>
      </c>
      <c r="E258" s="6">
        <v>20.883993138600399</v>
      </c>
    </row>
    <row r="259" spans="1:5" x14ac:dyDescent="0.25">
      <c r="A259" s="6" t="s">
        <v>146</v>
      </c>
      <c r="B259" s="6" t="s">
        <v>147</v>
      </c>
      <c r="C259" s="6" t="s">
        <v>11</v>
      </c>
      <c r="D259" s="6">
        <v>94385.473478725602</v>
      </c>
      <c r="E259" s="6">
        <v>6.1152426355043401</v>
      </c>
    </row>
    <row r="260" spans="1:5" x14ac:dyDescent="0.25">
      <c r="A260" s="6" t="s">
        <v>148</v>
      </c>
      <c r="B260" s="6" t="s">
        <v>149</v>
      </c>
      <c r="C260" s="6" t="s">
        <v>11</v>
      </c>
      <c r="D260" s="6">
        <v>120776.02544808399</v>
      </c>
      <c r="E260" s="6">
        <v>11.2049812637798</v>
      </c>
    </row>
    <row r="261" spans="1:5" x14ac:dyDescent="0.25">
      <c r="A261" s="6" t="s">
        <v>150</v>
      </c>
      <c r="B261" s="6" t="s">
        <v>151</v>
      </c>
      <c r="C261" s="6" t="s">
        <v>10</v>
      </c>
      <c r="D261" s="6">
        <v>101525.296355446</v>
      </c>
      <c r="E261" s="6">
        <v>33.989211520171303</v>
      </c>
    </row>
    <row r="262" spans="1:5" x14ac:dyDescent="0.25">
      <c r="A262" s="6" t="s">
        <v>150</v>
      </c>
      <c r="B262" s="6" t="s">
        <v>151</v>
      </c>
      <c r="C262" s="6" t="s">
        <v>11</v>
      </c>
      <c r="D262" s="6">
        <v>73296.162840504199</v>
      </c>
      <c r="E262" s="6">
        <v>8.4500153030005993</v>
      </c>
    </row>
    <row r="263" spans="1:5" x14ac:dyDescent="0.25">
      <c r="A263" s="6" t="s">
        <v>152</v>
      </c>
      <c r="B263" s="6" t="s">
        <v>153</v>
      </c>
      <c r="C263" s="6" t="s">
        <v>10</v>
      </c>
      <c r="D263" s="6">
        <v>51715.397321766199</v>
      </c>
      <c r="E263" s="6">
        <v>44.048677625730498</v>
      </c>
    </row>
    <row r="264" spans="1:5" x14ac:dyDescent="0.25">
      <c r="A264" s="6" t="s">
        <v>152</v>
      </c>
      <c r="B264" s="6" t="s">
        <v>153</v>
      </c>
      <c r="C264" s="6" t="s">
        <v>11</v>
      </c>
      <c r="D264" s="6">
        <v>92996.898913729805</v>
      </c>
      <c r="E264" s="6">
        <v>8.0487830492390007</v>
      </c>
    </row>
    <row r="265" spans="1:5" x14ac:dyDescent="0.25">
      <c r="A265" s="6" t="s">
        <v>154</v>
      </c>
      <c r="B265" s="6" t="s">
        <v>155</v>
      </c>
      <c r="C265" s="6" t="s">
        <v>10</v>
      </c>
      <c r="D265" s="6">
        <v>143516.807881368</v>
      </c>
      <c r="E265" s="6">
        <v>39.059141470131998</v>
      </c>
    </row>
    <row r="266" spans="1:5" x14ac:dyDescent="0.25">
      <c r="A266" s="6" t="s">
        <v>154</v>
      </c>
      <c r="B266" s="6" t="s">
        <v>155</v>
      </c>
      <c r="C266" s="6" t="s">
        <v>11</v>
      </c>
      <c r="D266" s="6">
        <v>98382.564000878701</v>
      </c>
      <c r="E266" s="6">
        <v>6.2363094514975099</v>
      </c>
    </row>
    <row r="267" spans="1:5" x14ac:dyDescent="0.25">
      <c r="A267" s="6" t="s">
        <v>156</v>
      </c>
      <c r="B267" s="6" t="s">
        <v>157</v>
      </c>
      <c r="C267" s="6" t="s">
        <v>10</v>
      </c>
      <c r="D267" s="6">
        <v>70851.125729446998</v>
      </c>
      <c r="E267" s="6">
        <v>19.498138207018599</v>
      </c>
    </row>
    <row r="268" spans="1:5" x14ac:dyDescent="0.25">
      <c r="A268" s="6" t="s">
        <v>156</v>
      </c>
      <c r="B268" s="6" t="s">
        <v>157</v>
      </c>
      <c r="C268" s="6" t="s">
        <v>11</v>
      </c>
      <c r="D268" s="6">
        <v>83973.283415932296</v>
      </c>
      <c r="E268" s="6">
        <v>6.7871635542013804</v>
      </c>
    </row>
    <row r="269" spans="1:5" x14ac:dyDescent="0.25">
      <c r="A269" s="6" t="s">
        <v>158</v>
      </c>
      <c r="B269" s="6" t="s">
        <v>159</v>
      </c>
      <c r="C269" s="6" t="s">
        <v>10</v>
      </c>
      <c r="D269" s="6">
        <v>155277.04190829</v>
      </c>
      <c r="E269" s="6">
        <v>22.6805276126763</v>
      </c>
    </row>
    <row r="270" spans="1:5" x14ac:dyDescent="0.25">
      <c r="A270" s="6" t="s">
        <v>158</v>
      </c>
      <c r="B270" s="6" t="s">
        <v>159</v>
      </c>
      <c r="C270" s="6" t="s">
        <v>11</v>
      </c>
      <c r="D270" s="6">
        <v>72958.130383904805</v>
      </c>
      <c r="E270" s="6">
        <v>9.6791814300902601</v>
      </c>
    </row>
    <row r="271" spans="1:5" x14ac:dyDescent="0.25">
      <c r="A271" s="6" t="s">
        <v>160</v>
      </c>
      <c r="B271" s="6" t="s">
        <v>161</v>
      </c>
      <c r="C271" s="6" t="s">
        <v>10</v>
      </c>
      <c r="D271" s="6">
        <v>110371.452935076</v>
      </c>
      <c r="E271" s="6">
        <v>49.457752418515803</v>
      </c>
    </row>
    <row r="272" spans="1:5" x14ac:dyDescent="0.25">
      <c r="A272" s="6" t="s">
        <v>160</v>
      </c>
      <c r="B272" s="6" t="s">
        <v>161</v>
      </c>
      <c r="C272" s="6" t="s">
        <v>11</v>
      </c>
      <c r="D272" s="6">
        <v>77571.795449262499</v>
      </c>
      <c r="E272" s="6">
        <v>7.3969162254937002</v>
      </c>
    </row>
    <row r="273" spans="1:5" x14ac:dyDescent="0.25">
      <c r="A273" s="6" t="s">
        <v>162</v>
      </c>
      <c r="B273" s="6" t="s">
        <v>163</v>
      </c>
      <c r="C273" s="6" t="s">
        <v>10</v>
      </c>
      <c r="D273" s="6">
        <v>85203.760225651204</v>
      </c>
      <c r="E273" s="6">
        <v>35.400618786056</v>
      </c>
    </row>
    <row r="274" spans="1:5" x14ac:dyDescent="0.25">
      <c r="A274" s="6" t="s">
        <v>162</v>
      </c>
      <c r="B274" s="6" t="s">
        <v>163</v>
      </c>
      <c r="C274" s="6" t="s">
        <v>11</v>
      </c>
      <c r="D274" s="6">
        <v>51066.707535150003</v>
      </c>
      <c r="E274" s="6">
        <v>8.4094830318005904</v>
      </c>
    </row>
    <row r="275" spans="1:5" x14ac:dyDescent="0.25">
      <c r="A275" s="6" t="s">
        <v>164</v>
      </c>
      <c r="B275" s="6" t="s">
        <v>165</v>
      </c>
      <c r="C275" s="6" t="s">
        <v>10</v>
      </c>
      <c r="D275" s="6">
        <v>32304.5307941584</v>
      </c>
      <c r="E275" s="6">
        <v>23.142748878518901</v>
      </c>
    </row>
    <row r="276" spans="1:5" x14ac:dyDescent="0.25">
      <c r="A276" s="6" t="s">
        <v>164</v>
      </c>
      <c r="B276" s="6" t="s">
        <v>165</v>
      </c>
      <c r="C276" s="6" t="s">
        <v>11</v>
      </c>
      <c r="D276" s="6">
        <v>69913.000639386606</v>
      </c>
      <c r="E276" s="6">
        <v>6.0597250778790501</v>
      </c>
    </row>
    <row r="277" spans="1:5" x14ac:dyDescent="0.25">
      <c r="A277" s="6" t="s">
        <v>166</v>
      </c>
      <c r="B277" s="6" t="s">
        <v>167</v>
      </c>
      <c r="C277" s="6" t="s">
        <v>10</v>
      </c>
      <c r="D277" s="6">
        <v>55105.842075524997</v>
      </c>
      <c r="E277" s="6">
        <v>28.244771714943401</v>
      </c>
    </row>
    <row r="278" spans="1:5" x14ac:dyDescent="0.25">
      <c r="A278" s="6" t="s">
        <v>166</v>
      </c>
      <c r="B278" s="6" t="s">
        <v>167</v>
      </c>
      <c r="C278" s="6" t="s">
        <v>11</v>
      </c>
      <c r="D278" s="6">
        <v>73120.570863266403</v>
      </c>
      <c r="E278" s="6">
        <v>8.9243663325735501</v>
      </c>
    </row>
    <row r="279" spans="1:5" x14ac:dyDescent="0.25">
      <c r="A279" s="6" t="s">
        <v>168</v>
      </c>
      <c r="B279" s="6" t="s">
        <v>169</v>
      </c>
      <c r="C279" s="6" t="s">
        <v>10</v>
      </c>
      <c r="D279" s="6">
        <v>28438.363446095998</v>
      </c>
      <c r="E279" s="6">
        <v>19.263118603557199</v>
      </c>
    </row>
    <row r="280" spans="1:5" x14ac:dyDescent="0.25">
      <c r="A280" s="6" t="s">
        <v>168</v>
      </c>
      <c r="B280" s="6" t="s">
        <v>169</v>
      </c>
      <c r="C280" s="6" t="s">
        <v>11</v>
      </c>
      <c r="D280" s="6">
        <v>52645.360227136502</v>
      </c>
      <c r="E280" s="6">
        <v>8.8693439663829103</v>
      </c>
    </row>
    <row r="281" spans="1:5" x14ac:dyDescent="0.25">
      <c r="A281" s="6" t="s">
        <v>170</v>
      </c>
      <c r="B281" s="6" t="s">
        <v>171</v>
      </c>
      <c r="C281" s="6" t="s">
        <v>10</v>
      </c>
      <c r="D281" s="6">
        <v>33692.527157546698</v>
      </c>
      <c r="E281" s="6">
        <v>36.138128407561801</v>
      </c>
    </row>
    <row r="282" spans="1:5" x14ac:dyDescent="0.25">
      <c r="A282" s="6" t="s">
        <v>170</v>
      </c>
      <c r="B282" s="6" t="s">
        <v>171</v>
      </c>
      <c r="C282" s="6" t="s">
        <v>11</v>
      </c>
      <c r="D282" s="6">
        <v>63932.064594476098</v>
      </c>
      <c r="E282" s="6">
        <v>22.982025509218602</v>
      </c>
    </row>
    <row r="283" spans="1:5" x14ac:dyDescent="0.25">
      <c r="A283" s="6" t="s">
        <v>172</v>
      </c>
      <c r="B283" s="6" t="s">
        <v>173</v>
      </c>
      <c r="C283" s="6" t="s">
        <v>10</v>
      </c>
      <c r="D283" s="6">
        <v>36492.986052146298</v>
      </c>
      <c r="E283" s="6">
        <v>23.8940617248217</v>
      </c>
    </row>
    <row r="284" spans="1:5" x14ac:dyDescent="0.25">
      <c r="A284" s="6" t="s">
        <v>172</v>
      </c>
      <c r="B284" s="6" t="s">
        <v>173</v>
      </c>
      <c r="C284" s="6" t="s">
        <v>11</v>
      </c>
      <c r="D284" s="6">
        <v>45065.586142198103</v>
      </c>
      <c r="E284" s="6">
        <v>8.1171607062835491</v>
      </c>
    </row>
    <row r="285" spans="1:5" x14ac:dyDescent="0.25">
      <c r="A285" s="6" t="s">
        <v>174</v>
      </c>
      <c r="B285" s="6" t="s">
        <v>175</v>
      </c>
      <c r="C285" s="6" t="s">
        <v>10</v>
      </c>
      <c r="D285" s="6">
        <v>47961.8793481131</v>
      </c>
      <c r="E285" s="6">
        <v>25.884489679688201</v>
      </c>
    </row>
    <row r="286" spans="1:5" x14ac:dyDescent="0.25">
      <c r="A286" s="6" t="s">
        <v>174</v>
      </c>
      <c r="B286" s="6" t="s">
        <v>175</v>
      </c>
      <c r="C286" s="6" t="s">
        <v>11</v>
      </c>
      <c r="D286" s="6">
        <v>66749.268325858196</v>
      </c>
      <c r="E286" s="6">
        <v>11.358180242614999</v>
      </c>
    </row>
    <row r="287" spans="1:5" x14ac:dyDescent="0.25">
      <c r="A287" s="6" t="s">
        <v>176</v>
      </c>
      <c r="B287" s="6" t="s">
        <v>177</v>
      </c>
      <c r="C287" s="6" t="s">
        <v>10</v>
      </c>
      <c r="D287" s="6">
        <v>112379.032143365</v>
      </c>
      <c r="E287" s="6">
        <v>10.630951761232501</v>
      </c>
    </row>
    <row r="288" spans="1:5" x14ac:dyDescent="0.25">
      <c r="A288" s="6" t="s">
        <v>176</v>
      </c>
      <c r="B288" s="6" t="s">
        <v>177</v>
      </c>
      <c r="C288" s="6" t="s">
        <v>11</v>
      </c>
      <c r="D288" s="6">
        <v>111611.19607887699</v>
      </c>
      <c r="E288" s="6">
        <v>10.121019143691999</v>
      </c>
    </row>
    <row r="289" spans="1:5" x14ac:dyDescent="0.25">
      <c r="A289" s="6" t="s">
        <v>178</v>
      </c>
      <c r="B289" s="6" t="s">
        <v>179</v>
      </c>
      <c r="C289" s="6" t="s">
        <v>10</v>
      </c>
      <c r="D289" s="6">
        <v>73866.566674423098</v>
      </c>
      <c r="E289" s="6">
        <v>30.232839873869001</v>
      </c>
    </row>
    <row r="290" spans="1:5" x14ac:dyDescent="0.25">
      <c r="A290" s="6" t="s">
        <v>178</v>
      </c>
      <c r="B290" s="6" t="s">
        <v>179</v>
      </c>
      <c r="C290" s="6" t="s">
        <v>11</v>
      </c>
      <c r="D290" s="6">
        <v>72973.943183406998</v>
      </c>
      <c r="E290" s="6">
        <v>10.7484545812896</v>
      </c>
    </row>
    <row r="291" spans="1:5" x14ac:dyDescent="0.25">
      <c r="A291" s="6" t="s">
        <v>180</v>
      </c>
      <c r="B291" s="6" t="s">
        <v>181</v>
      </c>
      <c r="C291" s="6" t="s">
        <v>10</v>
      </c>
      <c r="D291" s="6">
        <v>9115.5825141301502</v>
      </c>
      <c r="E291" s="6">
        <v>25.643588000483302</v>
      </c>
    </row>
    <row r="292" spans="1:5" x14ac:dyDescent="0.25">
      <c r="A292" s="6" t="s">
        <v>180</v>
      </c>
      <c r="B292" s="6" t="s">
        <v>181</v>
      </c>
      <c r="C292" s="6" t="s">
        <v>11</v>
      </c>
      <c r="D292" s="6">
        <v>68276.260289871905</v>
      </c>
      <c r="E292" s="6">
        <v>14.1992887996342</v>
      </c>
    </row>
    <row r="293" spans="1:5" x14ac:dyDescent="0.25">
      <c r="A293" s="6" t="s">
        <v>182</v>
      </c>
      <c r="B293" s="6" t="s">
        <v>183</v>
      </c>
      <c r="C293" s="6" t="s">
        <v>10</v>
      </c>
      <c r="D293" s="6">
        <v>97832.370769016896</v>
      </c>
      <c r="E293" s="6">
        <v>30.934462222556</v>
      </c>
    </row>
    <row r="294" spans="1:5" x14ac:dyDescent="0.25">
      <c r="A294" s="6" t="s">
        <v>182</v>
      </c>
      <c r="B294" s="6" t="s">
        <v>183</v>
      </c>
      <c r="C294" s="6" t="s">
        <v>11</v>
      </c>
      <c r="D294" s="6">
        <v>75330.960995274698</v>
      </c>
      <c r="E294" s="6">
        <v>12.9306208801615</v>
      </c>
    </row>
    <row r="295" spans="1:5" x14ac:dyDescent="0.25">
      <c r="A295" s="6" t="s">
        <v>184</v>
      </c>
      <c r="B295" s="6" t="s">
        <v>185</v>
      </c>
      <c r="C295" s="6" t="s">
        <v>10</v>
      </c>
      <c r="D295" s="6">
        <v>45779.053472047599</v>
      </c>
      <c r="E295" s="6">
        <v>27.891563011578299</v>
      </c>
    </row>
    <row r="296" spans="1:5" x14ac:dyDescent="0.25">
      <c r="A296" s="6" t="s">
        <v>184</v>
      </c>
      <c r="B296" s="6" t="s">
        <v>185</v>
      </c>
      <c r="C296" s="6" t="s">
        <v>11</v>
      </c>
      <c r="D296" s="6">
        <v>56820.392792928098</v>
      </c>
      <c r="E296" s="6">
        <v>7.6871246689843797</v>
      </c>
    </row>
    <row r="297" spans="1:5" x14ac:dyDescent="0.25">
      <c r="A297" s="6" t="s">
        <v>186</v>
      </c>
      <c r="B297" s="6" t="s">
        <v>187</v>
      </c>
      <c r="C297" s="6" t="s">
        <v>10</v>
      </c>
      <c r="D297" s="6">
        <v>101296.038948674</v>
      </c>
      <c r="E297" s="6">
        <v>51.8167006194302</v>
      </c>
    </row>
    <row r="298" spans="1:5" x14ac:dyDescent="0.25">
      <c r="A298" s="6" t="s">
        <v>186</v>
      </c>
      <c r="B298" s="6" t="s">
        <v>187</v>
      </c>
      <c r="C298" s="6" t="s">
        <v>11</v>
      </c>
      <c r="D298" s="6">
        <v>82466.095619369298</v>
      </c>
      <c r="E298" s="6">
        <v>10.0826598285174</v>
      </c>
    </row>
    <row r="299" spans="1:5" x14ac:dyDescent="0.25">
      <c r="A299" s="6" t="s">
        <v>188</v>
      </c>
      <c r="B299" s="6" t="s">
        <v>189</v>
      </c>
      <c r="C299" s="6" t="s">
        <v>10</v>
      </c>
      <c r="D299" s="6">
        <v>92181.040063552602</v>
      </c>
      <c r="E299" s="6">
        <v>18.279404917689799</v>
      </c>
    </row>
    <row r="300" spans="1:5" x14ac:dyDescent="0.25">
      <c r="A300" s="6" t="s">
        <v>188</v>
      </c>
      <c r="B300" s="6" t="s">
        <v>189</v>
      </c>
      <c r="C300" s="6" t="s">
        <v>11</v>
      </c>
      <c r="D300" s="6">
        <v>104948.018611615</v>
      </c>
      <c r="E300" s="6">
        <v>6.5628494762055896</v>
      </c>
    </row>
    <row r="301" spans="1:5" x14ac:dyDescent="0.25">
      <c r="A301" s="6" t="s">
        <v>190</v>
      </c>
      <c r="B301" s="6" t="s">
        <v>191</v>
      </c>
      <c r="C301" s="6" t="s">
        <v>10</v>
      </c>
      <c r="D301" s="6">
        <v>72343.951892430501</v>
      </c>
      <c r="E301" s="6">
        <v>33.507030571920197</v>
      </c>
    </row>
    <row r="302" spans="1:5" x14ac:dyDescent="0.25">
      <c r="A302" s="6" t="s">
        <v>190</v>
      </c>
      <c r="B302" s="6" t="s">
        <v>191</v>
      </c>
      <c r="C302" s="6" t="s">
        <v>11</v>
      </c>
      <c r="D302" s="6">
        <v>138880.620673311</v>
      </c>
      <c r="E302" s="6">
        <v>18.324017047790498</v>
      </c>
    </row>
    <row r="303" spans="1:5" x14ac:dyDescent="0.25">
      <c r="A303" s="6" t="s">
        <v>192</v>
      </c>
      <c r="B303" s="6" t="s">
        <v>193</v>
      </c>
      <c r="C303" s="6" t="s">
        <v>11</v>
      </c>
      <c r="D303" s="6">
        <v>85191.654552129694</v>
      </c>
      <c r="E303" s="6">
        <v>7.4764051723860501</v>
      </c>
    </row>
    <row r="304" spans="1:5" x14ac:dyDescent="0.25">
      <c r="A304" s="6" t="s">
        <v>194</v>
      </c>
      <c r="B304" s="6" t="s">
        <v>195</v>
      </c>
      <c r="C304" s="6" t="s">
        <v>10</v>
      </c>
      <c r="D304" s="6">
        <v>78949.388725467201</v>
      </c>
      <c r="E304" s="6">
        <v>27.9523833587306</v>
      </c>
    </row>
    <row r="305" spans="1:5" x14ac:dyDescent="0.25">
      <c r="A305" s="6" t="s">
        <v>194</v>
      </c>
      <c r="B305" s="6" t="s">
        <v>195</v>
      </c>
      <c r="C305" s="6" t="s">
        <v>11</v>
      </c>
      <c r="D305" s="6">
        <v>78630.777959232204</v>
      </c>
      <c r="E305" s="6">
        <v>8.2644793343562402</v>
      </c>
    </row>
    <row r="306" spans="1:5" x14ac:dyDescent="0.25">
      <c r="A306" s="6" t="s">
        <v>196</v>
      </c>
      <c r="B306" s="6" t="s">
        <v>197</v>
      </c>
      <c r="C306" s="6" t="s">
        <v>10</v>
      </c>
      <c r="D306" s="6">
        <v>53763.388768228499</v>
      </c>
      <c r="E306" s="6">
        <v>23.706813616179801</v>
      </c>
    </row>
    <row r="307" spans="1:5" x14ac:dyDescent="0.25">
      <c r="A307" s="6" t="s">
        <v>196</v>
      </c>
      <c r="B307" s="6" t="s">
        <v>197</v>
      </c>
      <c r="C307" s="6" t="s">
        <v>11</v>
      </c>
      <c r="D307" s="6">
        <v>75332.176084544699</v>
      </c>
      <c r="E307" s="6">
        <v>10.2433855841503</v>
      </c>
    </row>
    <row r="308" spans="1:5" x14ac:dyDescent="0.25">
      <c r="A308" s="6" t="s">
        <v>198</v>
      </c>
      <c r="B308" s="6" t="s">
        <v>199</v>
      </c>
      <c r="C308" s="6" t="s">
        <v>10</v>
      </c>
      <c r="D308" s="6">
        <v>41013.847204285303</v>
      </c>
      <c r="E308" s="6">
        <v>37.559778182397601</v>
      </c>
    </row>
    <row r="309" spans="1:5" x14ac:dyDescent="0.25">
      <c r="A309" s="6" t="s">
        <v>198</v>
      </c>
      <c r="B309" s="6" t="s">
        <v>199</v>
      </c>
      <c r="C309" s="6" t="s">
        <v>11</v>
      </c>
      <c r="D309" s="6">
        <v>79774.337465078497</v>
      </c>
      <c r="E309" s="6">
        <v>10.106434377356999</v>
      </c>
    </row>
    <row r="310" spans="1:5" x14ac:dyDescent="0.25">
      <c r="A310" s="6" t="s">
        <v>200</v>
      </c>
      <c r="B310" s="6" t="s">
        <v>201</v>
      </c>
      <c r="C310" s="6" t="s">
        <v>10</v>
      </c>
      <c r="D310" s="6">
        <v>188308.112766523</v>
      </c>
      <c r="E310" s="6">
        <v>42.941762279684298</v>
      </c>
    </row>
    <row r="311" spans="1:5" x14ac:dyDescent="0.25">
      <c r="A311" s="6" t="s">
        <v>200</v>
      </c>
      <c r="B311" s="6" t="s">
        <v>201</v>
      </c>
      <c r="C311" s="6" t="s">
        <v>11</v>
      </c>
      <c r="D311" s="6">
        <v>148133.48780760501</v>
      </c>
      <c r="E311" s="6">
        <v>6.9879351763480804</v>
      </c>
    </row>
    <row r="312" spans="1:5" x14ac:dyDescent="0.25">
      <c r="A312" s="6" t="s">
        <v>202</v>
      </c>
      <c r="B312" s="6" t="s">
        <v>203</v>
      </c>
      <c r="C312" s="6" t="s">
        <v>10</v>
      </c>
      <c r="D312" s="6">
        <v>23858.5092850783</v>
      </c>
      <c r="E312" s="6">
        <v>15.9833724067052</v>
      </c>
    </row>
    <row r="313" spans="1:5" x14ac:dyDescent="0.25">
      <c r="A313" s="6" t="s">
        <v>202</v>
      </c>
      <c r="B313" s="6" t="s">
        <v>203</v>
      </c>
      <c r="C313" s="6" t="s">
        <v>11</v>
      </c>
      <c r="D313" s="6">
        <v>133937.38681364901</v>
      </c>
      <c r="E313" s="6">
        <v>17.651326895788198</v>
      </c>
    </row>
    <row r="314" spans="1:5" x14ac:dyDescent="0.25">
      <c r="A314" s="6" t="s">
        <v>204</v>
      </c>
      <c r="B314" s="6" t="s">
        <v>205</v>
      </c>
      <c r="C314" s="6" t="s">
        <v>10</v>
      </c>
      <c r="D314" s="6">
        <v>89276.966201168805</v>
      </c>
      <c r="E314" s="6">
        <v>26.230232584735401</v>
      </c>
    </row>
    <row r="315" spans="1:5" x14ac:dyDescent="0.25">
      <c r="A315" s="6" t="s">
        <v>204</v>
      </c>
      <c r="B315" s="6" t="s">
        <v>205</v>
      </c>
      <c r="C315" s="6" t="s">
        <v>11</v>
      </c>
      <c r="D315" s="6">
        <v>90908.508361025</v>
      </c>
      <c r="E315" s="6">
        <v>7.7062484460854099</v>
      </c>
    </row>
    <row r="316" spans="1:5" x14ac:dyDescent="0.25">
      <c r="A316" s="6" t="s">
        <v>206</v>
      </c>
      <c r="B316" s="6" t="s">
        <v>207</v>
      </c>
      <c r="C316" s="6" t="s">
        <v>10</v>
      </c>
      <c r="D316" s="6">
        <v>61984.868097751198</v>
      </c>
      <c r="E316" s="6">
        <v>18.959484526235101</v>
      </c>
    </row>
    <row r="317" spans="1:5" x14ac:dyDescent="0.25">
      <c r="A317" s="6" t="s">
        <v>206</v>
      </c>
      <c r="B317" s="6" t="s">
        <v>207</v>
      </c>
      <c r="C317" s="6" t="s">
        <v>11</v>
      </c>
      <c r="D317" s="6">
        <v>87246.0598274519</v>
      </c>
      <c r="E317" s="6">
        <v>7.62154660707216</v>
      </c>
    </row>
    <row r="318" spans="1:5" x14ac:dyDescent="0.25">
      <c r="A318" s="6" t="s">
        <v>208</v>
      </c>
      <c r="B318" s="6" t="s">
        <v>209</v>
      </c>
      <c r="C318" s="6" t="s">
        <v>11</v>
      </c>
      <c r="D318" s="6">
        <v>76117.8820774247</v>
      </c>
      <c r="E318" s="6">
        <v>9.9240488848058401</v>
      </c>
    </row>
    <row r="319" spans="1:5" x14ac:dyDescent="0.25">
      <c r="A319" s="6" t="s">
        <v>212</v>
      </c>
      <c r="B319" s="6" t="s">
        <v>213</v>
      </c>
      <c r="C319" s="6" t="s">
        <v>10</v>
      </c>
      <c r="D319" s="6">
        <v>42232.664841142403</v>
      </c>
      <c r="E319" s="6">
        <v>42.878226063937099</v>
      </c>
    </row>
    <row r="320" spans="1:5" x14ac:dyDescent="0.25">
      <c r="A320" s="6" t="s">
        <v>212</v>
      </c>
      <c r="B320" s="6" t="s">
        <v>213</v>
      </c>
      <c r="C320" s="6" t="s">
        <v>11</v>
      </c>
      <c r="D320" s="6">
        <v>73305.328966286601</v>
      </c>
      <c r="E320" s="6">
        <v>9.2807042824396504</v>
      </c>
    </row>
    <row r="321" spans="1:5" x14ac:dyDescent="0.25">
      <c r="A321" s="6" t="s">
        <v>214</v>
      </c>
      <c r="B321" s="6" t="s">
        <v>215</v>
      </c>
      <c r="C321" s="6" t="s">
        <v>10</v>
      </c>
      <c r="D321" s="6">
        <v>59144.377552555401</v>
      </c>
      <c r="E321" s="6">
        <v>28.561600220323701</v>
      </c>
    </row>
    <row r="322" spans="1:5" x14ac:dyDescent="0.25">
      <c r="A322" s="6" t="s">
        <v>214</v>
      </c>
      <c r="B322" s="6" t="s">
        <v>215</v>
      </c>
      <c r="C322" s="6" t="s">
        <v>11</v>
      </c>
      <c r="D322" s="6">
        <v>79748.292367625603</v>
      </c>
      <c r="E322" s="6">
        <v>15.162944244800199</v>
      </c>
    </row>
    <row r="323" spans="1:5" x14ac:dyDescent="0.25">
      <c r="A323" s="6" t="s">
        <v>216</v>
      </c>
      <c r="B323" s="6" t="s">
        <v>217</v>
      </c>
      <c r="C323" s="6" t="s">
        <v>10</v>
      </c>
      <c r="D323" s="6">
        <v>87843.812306427906</v>
      </c>
      <c r="E323" s="6">
        <v>11.4645214297751</v>
      </c>
    </row>
    <row r="324" spans="1:5" x14ac:dyDescent="0.25">
      <c r="A324" s="6" t="s">
        <v>216</v>
      </c>
      <c r="B324" s="6" t="s">
        <v>217</v>
      </c>
      <c r="C324" s="6" t="s">
        <v>11</v>
      </c>
      <c r="D324" s="6">
        <v>92597.771930229006</v>
      </c>
      <c r="E324" s="6">
        <v>21.0458014794803</v>
      </c>
    </row>
    <row r="325" spans="1:5" x14ac:dyDescent="0.25">
      <c r="A325" s="6" t="s">
        <v>218</v>
      </c>
      <c r="B325" s="6" t="s">
        <v>219</v>
      </c>
      <c r="C325" s="6" t="s">
        <v>10</v>
      </c>
      <c r="D325" s="6">
        <v>58464.231202116098</v>
      </c>
      <c r="E325" s="6">
        <v>50.593748268220203</v>
      </c>
    </row>
    <row r="326" spans="1:5" x14ac:dyDescent="0.25">
      <c r="A326" s="6" t="s">
        <v>218</v>
      </c>
      <c r="B326" s="6" t="s">
        <v>219</v>
      </c>
      <c r="C326" s="6" t="s">
        <v>11</v>
      </c>
      <c r="D326" s="6">
        <v>77760.953487856605</v>
      </c>
      <c r="E326" s="6">
        <v>15.6165497455251</v>
      </c>
    </row>
    <row r="327" spans="1:5" x14ac:dyDescent="0.25">
      <c r="A327" s="6" t="s">
        <v>220</v>
      </c>
      <c r="B327" s="6" t="s">
        <v>221</v>
      </c>
      <c r="C327" s="6" t="s">
        <v>10</v>
      </c>
      <c r="D327" s="6">
        <v>53224.737600452798</v>
      </c>
      <c r="E327" s="6">
        <v>29.1769739990754</v>
      </c>
    </row>
    <row r="328" spans="1:5" x14ac:dyDescent="0.25">
      <c r="A328" s="6" t="s">
        <v>220</v>
      </c>
      <c r="B328" s="6" t="s">
        <v>221</v>
      </c>
      <c r="C328" s="6" t="s">
        <v>11</v>
      </c>
      <c r="D328" s="6">
        <v>73311.528316226599</v>
      </c>
      <c r="E328" s="6">
        <v>8.1728988156834692</v>
      </c>
    </row>
    <row r="329" spans="1:5" x14ac:dyDescent="0.25">
      <c r="A329" s="6" t="s">
        <v>222</v>
      </c>
      <c r="B329" s="6" t="s">
        <v>223</v>
      </c>
      <c r="C329" s="6" t="s">
        <v>10</v>
      </c>
      <c r="D329" s="6">
        <v>58610.524034991402</v>
      </c>
      <c r="E329" s="6">
        <v>36.477971732599599</v>
      </c>
    </row>
    <row r="330" spans="1:5" x14ac:dyDescent="0.25">
      <c r="A330" s="6" t="s">
        <v>222</v>
      </c>
      <c r="B330" s="6" t="s">
        <v>223</v>
      </c>
      <c r="C330" s="6" t="s">
        <v>11</v>
      </c>
      <c r="D330" s="6">
        <v>157480.695441736</v>
      </c>
      <c r="E330" s="6">
        <v>21.595828406171201</v>
      </c>
    </row>
    <row r="331" spans="1:5" x14ac:dyDescent="0.25">
      <c r="A331" s="6" t="s">
        <v>224</v>
      </c>
      <c r="B331" s="6" t="s">
        <v>225</v>
      </c>
      <c r="C331" s="6" t="s">
        <v>10</v>
      </c>
      <c r="D331" s="6">
        <v>95377.381369005394</v>
      </c>
      <c r="E331" s="6">
        <v>16.677872800574399</v>
      </c>
    </row>
    <row r="332" spans="1:5" x14ac:dyDescent="0.25">
      <c r="A332" s="6" t="s">
        <v>224</v>
      </c>
      <c r="B332" s="6" t="s">
        <v>225</v>
      </c>
      <c r="C332" s="6" t="s">
        <v>11</v>
      </c>
      <c r="D332" s="6">
        <v>119834.459997785</v>
      </c>
      <c r="E332" s="6">
        <v>8.2412973621120305</v>
      </c>
    </row>
    <row r="333" spans="1:5" x14ac:dyDescent="0.25">
      <c r="A333" s="6" t="s">
        <v>226</v>
      </c>
      <c r="B333" s="6" t="s">
        <v>227</v>
      </c>
      <c r="C333" s="6" t="s">
        <v>11</v>
      </c>
      <c r="D333" s="6">
        <v>88482.656678296597</v>
      </c>
      <c r="E333" s="6">
        <v>11.826736131035</v>
      </c>
    </row>
    <row r="334" spans="1:5" x14ac:dyDescent="0.25">
      <c r="A334" s="6" t="s">
        <v>228</v>
      </c>
      <c r="B334" s="6" t="s">
        <v>229</v>
      </c>
      <c r="C334" s="6" t="s">
        <v>10</v>
      </c>
      <c r="D334" s="6">
        <v>29335.7150703716</v>
      </c>
      <c r="E334" s="6">
        <v>41.745035832137098</v>
      </c>
    </row>
    <row r="335" spans="1:5" x14ac:dyDescent="0.25">
      <c r="A335" s="6" t="s">
        <v>228</v>
      </c>
      <c r="B335" s="6" t="s">
        <v>229</v>
      </c>
      <c r="C335" s="6" t="s">
        <v>11</v>
      </c>
      <c r="D335" s="6">
        <v>58583.322260261702</v>
      </c>
      <c r="E335" s="6">
        <v>9.7521338326651907</v>
      </c>
    </row>
    <row r="336" spans="1:5" x14ac:dyDescent="0.25">
      <c r="A336" s="6" t="s">
        <v>230</v>
      </c>
      <c r="B336" s="6" t="s">
        <v>231</v>
      </c>
      <c r="C336" s="6" t="s">
        <v>10</v>
      </c>
      <c r="D336" s="6">
        <v>65616.586314458604</v>
      </c>
      <c r="E336" s="6">
        <v>15.229878473490601</v>
      </c>
    </row>
    <row r="337" spans="1:5" x14ac:dyDescent="0.25">
      <c r="A337" s="6" t="s">
        <v>230</v>
      </c>
      <c r="B337" s="6" t="s">
        <v>231</v>
      </c>
      <c r="C337" s="6" t="s">
        <v>11</v>
      </c>
      <c r="D337" s="6">
        <v>103997.00520518</v>
      </c>
      <c r="E337" s="6">
        <v>7.6690831188423099</v>
      </c>
    </row>
    <row r="338" spans="1:5" x14ac:dyDescent="0.25">
      <c r="A338" s="6" t="s">
        <v>232</v>
      </c>
      <c r="B338" s="6" t="s">
        <v>233</v>
      </c>
      <c r="C338" s="6" t="s">
        <v>10</v>
      </c>
      <c r="D338" s="6">
        <v>62855.581334892398</v>
      </c>
      <c r="E338" s="6">
        <v>20.587588176794199</v>
      </c>
    </row>
    <row r="339" spans="1:5" x14ac:dyDescent="0.25">
      <c r="A339" s="6" t="s">
        <v>232</v>
      </c>
      <c r="B339" s="6" t="s">
        <v>233</v>
      </c>
      <c r="C339" s="6" t="s">
        <v>11</v>
      </c>
      <c r="D339" s="6">
        <v>127496.969109342</v>
      </c>
      <c r="E339" s="6">
        <v>6.4039139555882301</v>
      </c>
    </row>
    <row r="340" spans="1:5" x14ac:dyDescent="0.25">
      <c r="A340" s="6" t="s">
        <v>234</v>
      </c>
      <c r="B340" s="6" t="s">
        <v>235</v>
      </c>
      <c r="C340" s="6" t="s">
        <v>10</v>
      </c>
      <c r="D340" s="6">
        <v>86473.567669251206</v>
      </c>
      <c r="E340" s="6">
        <v>41.575564246364301</v>
      </c>
    </row>
    <row r="341" spans="1:5" x14ac:dyDescent="0.25">
      <c r="A341" s="6" t="s">
        <v>234</v>
      </c>
      <c r="B341" s="6" t="s">
        <v>235</v>
      </c>
      <c r="C341" s="6" t="s">
        <v>11</v>
      </c>
      <c r="D341" s="6">
        <v>151372.47851584799</v>
      </c>
      <c r="E341" s="6">
        <v>10.4714068174637</v>
      </c>
    </row>
    <row r="342" spans="1:5" x14ac:dyDescent="0.25">
      <c r="A342" s="6" t="s">
        <v>236</v>
      </c>
      <c r="B342" s="6" t="s">
        <v>237</v>
      </c>
      <c r="C342" s="6" t="s">
        <v>10</v>
      </c>
      <c r="D342" s="6">
        <v>100315.125642374</v>
      </c>
      <c r="E342" s="6">
        <v>54.736964966528603</v>
      </c>
    </row>
    <row r="343" spans="1:5" x14ac:dyDescent="0.25">
      <c r="A343" s="6" t="s">
        <v>236</v>
      </c>
      <c r="B343" s="6" t="s">
        <v>237</v>
      </c>
      <c r="C343" s="6" t="s">
        <v>11</v>
      </c>
      <c r="D343" s="6">
        <v>87260.7022352364</v>
      </c>
      <c r="E343" s="6">
        <v>15.7914456509061</v>
      </c>
    </row>
    <row r="344" spans="1:5" x14ac:dyDescent="0.25">
      <c r="A344" s="6" t="s">
        <v>238</v>
      </c>
      <c r="B344" s="6" t="s">
        <v>239</v>
      </c>
      <c r="C344" s="6" t="s">
        <v>10</v>
      </c>
      <c r="D344" s="6">
        <v>99031.222354165002</v>
      </c>
      <c r="E344" s="6">
        <v>18.5345532777229</v>
      </c>
    </row>
    <row r="345" spans="1:5" x14ac:dyDescent="0.25">
      <c r="A345" s="6" t="s">
        <v>238</v>
      </c>
      <c r="B345" s="6" t="s">
        <v>239</v>
      </c>
      <c r="C345" s="6" t="s">
        <v>11</v>
      </c>
      <c r="D345" s="6">
        <v>159208.17293597499</v>
      </c>
      <c r="E345" s="6">
        <v>5.8867077767410301</v>
      </c>
    </row>
    <row r="346" spans="1:5" x14ac:dyDescent="0.25">
      <c r="A346" s="6" t="s">
        <v>240</v>
      </c>
      <c r="B346" s="6" t="s">
        <v>241</v>
      </c>
      <c r="C346" s="6" t="s">
        <v>10</v>
      </c>
      <c r="D346" s="6">
        <v>176686.17565008599</v>
      </c>
      <c r="E346" s="6">
        <v>36.2728660770739</v>
      </c>
    </row>
    <row r="347" spans="1:5" x14ac:dyDescent="0.25">
      <c r="A347" s="6" t="s">
        <v>240</v>
      </c>
      <c r="B347" s="6" t="s">
        <v>241</v>
      </c>
      <c r="C347" s="6" t="s">
        <v>11</v>
      </c>
      <c r="D347" s="6">
        <v>241656.50636166701</v>
      </c>
      <c r="E347" s="6">
        <v>8.5400640058466006</v>
      </c>
    </row>
    <row r="348" spans="1:5" x14ac:dyDescent="0.25">
      <c r="A348" s="6" t="s">
        <v>242</v>
      </c>
      <c r="B348" s="6" t="s">
        <v>243</v>
      </c>
      <c r="C348" s="6" t="s">
        <v>10</v>
      </c>
      <c r="D348" s="6">
        <v>116637.12219418</v>
      </c>
      <c r="E348" s="6">
        <v>11.572823140030801</v>
      </c>
    </row>
    <row r="349" spans="1:5" x14ac:dyDescent="0.25">
      <c r="A349" s="6" t="s">
        <v>242</v>
      </c>
      <c r="B349" s="6" t="s">
        <v>243</v>
      </c>
      <c r="C349" s="6" t="s">
        <v>11</v>
      </c>
      <c r="D349" s="6">
        <v>150983.54209110199</v>
      </c>
      <c r="E349" s="6">
        <v>10.4766901997763</v>
      </c>
    </row>
    <row r="350" spans="1:5" x14ac:dyDescent="0.25">
      <c r="A350" s="6" t="s">
        <v>244</v>
      </c>
      <c r="B350" s="6" t="s">
        <v>245</v>
      </c>
      <c r="C350" s="6" t="s">
        <v>10</v>
      </c>
      <c r="D350" s="6">
        <v>284946.69403908902</v>
      </c>
      <c r="E350" s="6">
        <v>52.751788157615501</v>
      </c>
    </row>
    <row r="351" spans="1:5" x14ac:dyDescent="0.25">
      <c r="A351" s="6" t="s">
        <v>244</v>
      </c>
      <c r="B351" s="6" t="s">
        <v>245</v>
      </c>
      <c r="C351" s="6" t="s">
        <v>11</v>
      </c>
      <c r="D351" s="6">
        <v>144304.75920570499</v>
      </c>
      <c r="E351" s="6">
        <v>7.9992611343473099</v>
      </c>
    </row>
    <row r="352" spans="1:5" x14ac:dyDescent="0.25">
      <c r="A352" s="6" t="s">
        <v>246</v>
      </c>
      <c r="B352" s="6" t="s">
        <v>247</v>
      </c>
      <c r="C352" s="6" t="s">
        <v>10</v>
      </c>
      <c r="D352" s="6">
        <v>54491.731952825299</v>
      </c>
      <c r="E352" s="6">
        <v>41.257327870957504</v>
      </c>
    </row>
    <row r="353" spans="1:5" x14ac:dyDescent="0.25">
      <c r="A353" s="6" t="s">
        <v>246</v>
      </c>
      <c r="B353" s="6" t="s">
        <v>247</v>
      </c>
      <c r="C353" s="6" t="s">
        <v>11</v>
      </c>
      <c r="D353" s="6">
        <v>197119.36791358399</v>
      </c>
      <c r="E353" s="6">
        <v>10.6613428081977</v>
      </c>
    </row>
    <row r="354" spans="1:5" x14ac:dyDescent="0.25">
      <c r="A354" s="6" t="s">
        <v>248</v>
      </c>
      <c r="B354" s="6" t="s">
        <v>249</v>
      </c>
      <c r="C354" s="6" t="s">
        <v>10</v>
      </c>
      <c r="D354" s="6">
        <v>170486.67870221901</v>
      </c>
      <c r="E354" s="6">
        <v>41.722636485793899</v>
      </c>
    </row>
    <row r="355" spans="1:5" x14ac:dyDescent="0.25">
      <c r="A355" s="6" t="s">
        <v>248</v>
      </c>
      <c r="B355" s="6" t="s">
        <v>249</v>
      </c>
      <c r="C355" s="6" t="s">
        <v>11</v>
      </c>
      <c r="D355" s="6">
        <v>146916.80508461501</v>
      </c>
      <c r="E355" s="6">
        <v>19.918953875048199</v>
      </c>
    </row>
    <row r="356" spans="1:5" x14ac:dyDescent="0.25">
      <c r="A356" s="6" t="s">
        <v>250</v>
      </c>
      <c r="B356" s="6" t="s">
        <v>251</v>
      </c>
      <c r="C356" s="6" t="s">
        <v>10</v>
      </c>
      <c r="D356" s="6">
        <v>187262.33143473501</v>
      </c>
      <c r="E356" s="6">
        <v>18.592800407392101</v>
      </c>
    </row>
    <row r="357" spans="1:5" x14ac:dyDescent="0.25">
      <c r="A357" s="6" t="s">
        <v>250</v>
      </c>
      <c r="B357" s="6" t="s">
        <v>251</v>
      </c>
      <c r="C357" s="6" t="s">
        <v>11</v>
      </c>
      <c r="D357" s="6">
        <v>156977.18784026199</v>
      </c>
      <c r="E357" s="6">
        <v>8.4145957680320702</v>
      </c>
    </row>
    <row r="358" spans="1:5" x14ac:dyDescent="0.25">
      <c r="A358" s="6" t="s">
        <v>252</v>
      </c>
      <c r="B358" s="6" t="s">
        <v>253</v>
      </c>
      <c r="C358" s="6" t="s">
        <v>10</v>
      </c>
      <c r="D358" s="6">
        <v>100039.97325746399</v>
      </c>
      <c r="E358" s="6">
        <v>29.915599886097802</v>
      </c>
    </row>
    <row r="359" spans="1:5" x14ac:dyDescent="0.25">
      <c r="A359" s="6" t="s">
        <v>252</v>
      </c>
      <c r="B359" s="6" t="s">
        <v>253</v>
      </c>
      <c r="C359" s="6" t="s">
        <v>11</v>
      </c>
      <c r="D359" s="6">
        <v>254960.813904788</v>
      </c>
      <c r="E359" s="6">
        <v>5.7158535762965501</v>
      </c>
    </row>
    <row r="360" spans="1:5" x14ac:dyDescent="0.25">
      <c r="A360" s="6" t="s">
        <v>254</v>
      </c>
      <c r="B360" s="6" t="s">
        <v>255</v>
      </c>
      <c r="C360" s="6" t="s">
        <v>10</v>
      </c>
      <c r="D360" s="6">
        <v>364949.03240569303</v>
      </c>
      <c r="E360" s="6">
        <v>45.4528476142453</v>
      </c>
    </row>
    <row r="361" spans="1:5" x14ac:dyDescent="0.25">
      <c r="A361" s="6" t="s">
        <v>254</v>
      </c>
      <c r="B361" s="6" t="s">
        <v>255</v>
      </c>
      <c r="C361" s="6" t="s">
        <v>11</v>
      </c>
      <c r="D361" s="6">
        <v>174340.97537174801</v>
      </c>
      <c r="E361" s="6">
        <v>7.1777717925049602</v>
      </c>
    </row>
    <row r="362" spans="1:5" x14ac:dyDescent="0.25">
      <c r="A362" s="6" t="s">
        <v>256</v>
      </c>
      <c r="B362" s="6" t="s">
        <v>257</v>
      </c>
      <c r="C362" s="6" t="s">
        <v>10</v>
      </c>
      <c r="D362" s="6">
        <v>73431.696345802105</v>
      </c>
      <c r="E362" s="6">
        <v>25.590917518776902</v>
      </c>
    </row>
    <row r="363" spans="1:5" x14ac:dyDescent="0.25">
      <c r="A363" s="6" t="s">
        <v>256</v>
      </c>
      <c r="B363" s="6" t="s">
        <v>257</v>
      </c>
      <c r="C363" s="6" t="s">
        <v>11</v>
      </c>
      <c r="D363" s="6">
        <v>197454.289537259</v>
      </c>
      <c r="E363" s="6">
        <v>13.7999775538003</v>
      </c>
    </row>
    <row r="364" spans="1:5" x14ac:dyDescent="0.25">
      <c r="A364" s="6" t="s">
        <v>258</v>
      </c>
      <c r="B364" s="6" t="s">
        <v>259</v>
      </c>
      <c r="C364" s="6" t="s">
        <v>10</v>
      </c>
      <c r="D364" s="6">
        <v>170971.57629544599</v>
      </c>
      <c r="E364" s="6">
        <v>38.8883435596886</v>
      </c>
    </row>
    <row r="365" spans="1:5" x14ac:dyDescent="0.25">
      <c r="A365" s="6" t="s">
        <v>258</v>
      </c>
      <c r="B365" s="6" t="s">
        <v>259</v>
      </c>
      <c r="C365" s="6" t="s">
        <v>11</v>
      </c>
      <c r="D365" s="6">
        <v>159731.85758870101</v>
      </c>
      <c r="E365" s="6">
        <v>13.257916136432399</v>
      </c>
    </row>
    <row r="366" spans="1:5" x14ac:dyDescent="0.25">
      <c r="A366" s="6" t="s">
        <v>260</v>
      </c>
      <c r="B366" s="6" t="s">
        <v>261</v>
      </c>
      <c r="C366" s="6" t="s">
        <v>10</v>
      </c>
      <c r="D366" s="6">
        <v>265803.11003344099</v>
      </c>
      <c r="E366" s="6">
        <v>56.424562022574101</v>
      </c>
    </row>
    <row r="367" spans="1:5" x14ac:dyDescent="0.25">
      <c r="A367" s="6" t="s">
        <v>260</v>
      </c>
      <c r="B367" s="6" t="s">
        <v>261</v>
      </c>
      <c r="C367" s="6" t="s">
        <v>11</v>
      </c>
      <c r="D367" s="6">
        <v>282395.18759182398</v>
      </c>
      <c r="E367" s="6">
        <v>12.270033353923001</v>
      </c>
    </row>
    <row r="368" spans="1:5" x14ac:dyDescent="0.25">
      <c r="A368" s="6" t="s">
        <v>262</v>
      </c>
      <c r="B368" s="6" t="s">
        <v>263</v>
      </c>
      <c r="C368" s="6" t="s">
        <v>10</v>
      </c>
      <c r="D368" s="6">
        <v>73217.724166481596</v>
      </c>
      <c r="E368" s="6">
        <v>17.764747960926002</v>
      </c>
    </row>
    <row r="369" spans="1:5" x14ac:dyDescent="0.25">
      <c r="A369" s="6" t="s">
        <v>262</v>
      </c>
      <c r="B369" s="6" t="s">
        <v>263</v>
      </c>
      <c r="C369" s="6" t="s">
        <v>11</v>
      </c>
      <c r="D369" s="6">
        <v>99708.226630136094</v>
      </c>
      <c r="E369" s="6">
        <v>14.1082047253774</v>
      </c>
    </row>
    <row r="370" spans="1:5" x14ac:dyDescent="0.25">
      <c r="A370" s="6" t="s">
        <v>264</v>
      </c>
      <c r="B370" s="6" t="s">
        <v>265</v>
      </c>
      <c r="C370" s="6" t="s">
        <v>10</v>
      </c>
      <c r="D370" s="6">
        <v>105115.67168590199</v>
      </c>
      <c r="E370" s="6">
        <v>26.450524312543401</v>
      </c>
    </row>
    <row r="371" spans="1:5" x14ac:dyDescent="0.25">
      <c r="A371" s="6" t="s">
        <v>264</v>
      </c>
      <c r="B371" s="6" t="s">
        <v>265</v>
      </c>
      <c r="C371" s="6" t="s">
        <v>11</v>
      </c>
      <c r="D371" s="6">
        <v>119287.677110412</v>
      </c>
      <c r="E371" s="6">
        <v>8.4206028178284793</v>
      </c>
    </row>
    <row r="372" spans="1:5" x14ac:dyDescent="0.25">
      <c r="A372" s="6" t="s">
        <v>266</v>
      </c>
      <c r="B372" s="6" t="s">
        <v>267</v>
      </c>
      <c r="C372" s="6" t="s">
        <v>10</v>
      </c>
      <c r="D372" s="6">
        <v>84523.605704814705</v>
      </c>
      <c r="E372" s="6">
        <v>30.945098248128101</v>
      </c>
    </row>
    <row r="373" spans="1:5" x14ac:dyDescent="0.25">
      <c r="A373" s="6" t="s">
        <v>266</v>
      </c>
      <c r="B373" s="6" t="s">
        <v>267</v>
      </c>
      <c r="C373" s="6" t="s">
        <v>11</v>
      </c>
      <c r="D373" s="6">
        <v>72844.439764419003</v>
      </c>
      <c r="E373" s="6">
        <v>28.1907527541372</v>
      </c>
    </row>
    <row r="374" spans="1:5" x14ac:dyDescent="0.25">
      <c r="A374" s="6" t="s">
        <v>268</v>
      </c>
      <c r="B374" s="6" t="s">
        <v>269</v>
      </c>
      <c r="C374" s="6" t="s">
        <v>10</v>
      </c>
      <c r="D374" s="6">
        <v>70780.9857554755</v>
      </c>
      <c r="E374" s="6">
        <v>33.200280029840499</v>
      </c>
    </row>
    <row r="375" spans="1:5" x14ac:dyDescent="0.25">
      <c r="A375" s="6" t="s">
        <v>268</v>
      </c>
      <c r="B375" s="6" t="s">
        <v>269</v>
      </c>
      <c r="C375" s="6" t="s">
        <v>11</v>
      </c>
      <c r="D375" s="6">
        <v>55362.718630279502</v>
      </c>
      <c r="E375" s="6">
        <v>8.86815154503104</v>
      </c>
    </row>
    <row r="376" spans="1:5" x14ac:dyDescent="0.25">
      <c r="A376" s="6" t="s">
        <v>270</v>
      </c>
      <c r="B376" s="6" t="s">
        <v>271</v>
      </c>
      <c r="C376" s="6" t="s">
        <v>10</v>
      </c>
      <c r="D376" s="6">
        <v>134452.18181143</v>
      </c>
      <c r="E376" s="6">
        <v>51.384179295749</v>
      </c>
    </row>
    <row r="377" spans="1:5" x14ac:dyDescent="0.25">
      <c r="A377" s="6" t="s">
        <v>270</v>
      </c>
      <c r="B377" s="6" t="s">
        <v>271</v>
      </c>
      <c r="C377" s="6" t="s">
        <v>11</v>
      </c>
      <c r="D377" s="6">
        <v>153687.24235261299</v>
      </c>
      <c r="E377" s="6">
        <v>10.6328797131518</v>
      </c>
    </row>
    <row r="378" spans="1:5" x14ac:dyDescent="0.25">
      <c r="A378" s="6" t="s">
        <v>272</v>
      </c>
      <c r="B378" s="6" t="s">
        <v>273</v>
      </c>
      <c r="C378" s="6" t="s">
        <v>10</v>
      </c>
      <c r="D378" s="6">
        <v>102148.538342598</v>
      </c>
      <c r="E378" s="6">
        <v>59.231686271878502</v>
      </c>
    </row>
    <row r="379" spans="1:5" x14ac:dyDescent="0.25">
      <c r="A379" s="6" t="s">
        <v>272</v>
      </c>
      <c r="B379" s="6" t="s">
        <v>273</v>
      </c>
      <c r="C379" s="6" t="s">
        <v>11</v>
      </c>
      <c r="D379" s="6">
        <v>191401.75862055601</v>
      </c>
      <c r="E379" s="6">
        <v>10.3988761026018</v>
      </c>
    </row>
    <row r="380" spans="1:5" x14ac:dyDescent="0.25">
      <c r="A380" s="6" t="s">
        <v>274</v>
      </c>
      <c r="B380" s="6" t="s">
        <v>275</v>
      </c>
      <c r="C380" s="6" t="s">
        <v>11</v>
      </c>
      <c r="D380" s="6">
        <v>73164.450704230301</v>
      </c>
      <c r="E380" s="6">
        <v>16.844993048702801</v>
      </c>
    </row>
    <row r="381" spans="1:5" x14ac:dyDescent="0.25">
      <c r="A381" s="6" t="s">
        <v>276</v>
      </c>
      <c r="B381" s="6" t="s">
        <v>277</v>
      </c>
      <c r="C381" s="6" t="s">
        <v>10</v>
      </c>
      <c r="D381" s="6">
        <v>168987.18099719001</v>
      </c>
      <c r="E381" s="6">
        <v>15.1843851395982</v>
      </c>
    </row>
    <row r="382" spans="1:5" x14ac:dyDescent="0.25">
      <c r="A382" s="6" t="s">
        <v>276</v>
      </c>
      <c r="B382" s="6" t="s">
        <v>277</v>
      </c>
      <c r="C382" s="6" t="s">
        <v>11</v>
      </c>
      <c r="D382" s="6">
        <v>175348.72500303001</v>
      </c>
      <c r="E382" s="6">
        <v>4.5929174719938599</v>
      </c>
    </row>
    <row r="383" spans="1:5" x14ac:dyDescent="0.25">
      <c r="A383" s="6" t="s">
        <v>278</v>
      </c>
      <c r="B383" s="6" t="s">
        <v>279</v>
      </c>
      <c r="C383" s="6" t="s">
        <v>10</v>
      </c>
      <c r="D383" s="6">
        <v>135623.66647783</v>
      </c>
      <c r="E383" s="6">
        <v>28.588887797935001</v>
      </c>
    </row>
    <row r="384" spans="1:5" x14ac:dyDescent="0.25">
      <c r="A384" s="6" t="s">
        <v>278</v>
      </c>
      <c r="B384" s="6" t="s">
        <v>279</v>
      </c>
      <c r="C384" s="6" t="s">
        <v>11</v>
      </c>
      <c r="D384" s="6">
        <v>370723.59936555498</v>
      </c>
      <c r="E384" s="6">
        <v>14.350229693026099</v>
      </c>
    </row>
    <row r="385" spans="1:5" x14ac:dyDescent="0.25">
      <c r="A385" t="s">
        <v>984</v>
      </c>
    </row>
    <row r="386" spans="1:5" x14ac:dyDescent="0.25">
      <c r="A386" t="s">
        <v>985</v>
      </c>
    </row>
    <row r="387" spans="1:5" x14ac:dyDescent="0.25">
      <c r="A387" t="s">
        <v>986</v>
      </c>
    </row>
    <row r="388" spans="1:5" x14ac:dyDescent="0.25">
      <c r="A388" t="s">
        <v>987</v>
      </c>
    </row>
    <row r="389" spans="1:5" x14ac:dyDescent="0.25">
      <c r="A389" t="s">
        <v>988</v>
      </c>
    </row>
    <row r="392" spans="1:5" x14ac:dyDescent="0.25">
      <c r="E392" s="7" t="str">
        <f>HYPERLINK("#'Indice'!A1", "Ir al índice")</f>
        <v>Ir al índice</v>
      </c>
    </row>
    <row r="393" spans="1:5" ht="17.25" x14ac:dyDescent="0.3">
      <c r="A393" s="4" t="s">
        <v>495</v>
      </c>
    </row>
    <row r="394" spans="1:5" x14ac:dyDescent="0.25">
      <c r="A394" s="5" t="s">
        <v>4</v>
      </c>
      <c r="B394" s="5" t="s">
        <v>5</v>
      </c>
      <c r="C394" s="5" t="s">
        <v>6</v>
      </c>
      <c r="D394" s="5" t="s">
        <v>433</v>
      </c>
      <c r="E394" s="5" t="s">
        <v>434</v>
      </c>
    </row>
    <row r="395" spans="1:5" x14ac:dyDescent="0.25">
      <c r="A395" s="6" t="s">
        <v>14</v>
      </c>
      <c r="B395" s="6" t="s">
        <v>15</v>
      </c>
      <c r="C395" s="6" t="s">
        <v>10</v>
      </c>
      <c r="D395" s="6">
        <v>67351.5158228527</v>
      </c>
      <c r="E395" s="6">
        <v>24.434373592099501</v>
      </c>
    </row>
    <row r="396" spans="1:5" x14ac:dyDescent="0.25">
      <c r="A396" s="6" t="s">
        <v>14</v>
      </c>
      <c r="B396" s="6" t="s">
        <v>15</v>
      </c>
      <c r="C396" s="6" t="s">
        <v>11</v>
      </c>
      <c r="D396" s="6">
        <v>117919.53816756399</v>
      </c>
      <c r="E396" s="6">
        <v>8.9417651959483493</v>
      </c>
    </row>
    <row r="397" spans="1:5" x14ac:dyDescent="0.25">
      <c r="A397" s="6" t="s">
        <v>16</v>
      </c>
      <c r="B397" s="6" t="s">
        <v>17</v>
      </c>
      <c r="C397" s="6" t="s">
        <v>10</v>
      </c>
      <c r="D397" s="6">
        <v>66789.735266428106</v>
      </c>
      <c r="E397" s="6">
        <v>28.713257391064399</v>
      </c>
    </row>
    <row r="398" spans="1:5" x14ac:dyDescent="0.25">
      <c r="A398" s="6" t="s">
        <v>16</v>
      </c>
      <c r="B398" s="6" t="s">
        <v>17</v>
      </c>
      <c r="C398" s="6" t="s">
        <v>11</v>
      </c>
      <c r="D398" s="6">
        <v>104397.178965741</v>
      </c>
      <c r="E398" s="6">
        <v>10.319701807963099</v>
      </c>
    </row>
    <row r="399" spans="1:5" x14ac:dyDescent="0.25">
      <c r="A399" s="6" t="s">
        <v>18</v>
      </c>
      <c r="B399" s="6" t="s">
        <v>19</v>
      </c>
      <c r="C399" s="6" t="s">
        <v>10</v>
      </c>
      <c r="D399" s="6">
        <v>55416.666015625</v>
      </c>
      <c r="E399" s="6">
        <v>22.4155366221894</v>
      </c>
    </row>
    <row r="400" spans="1:5" x14ac:dyDescent="0.25">
      <c r="A400" s="6" t="s">
        <v>18</v>
      </c>
      <c r="B400" s="6" t="s">
        <v>19</v>
      </c>
      <c r="C400" s="6" t="s">
        <v>11</v>
      </c>
      <c r="D400" s="6">
        <v>47469.806331910899</v>
      </c>
      <c r="E400" s="6">
        <v>10.158090092610299</v>
      </c>
    </row>
    <row r="401" spans="1:5" x14ac:dyDescent="0.25">
      <c r="A401" s="6" t="s">
        <v>20</v>
      </c>
      <c r="B401" s="6" t="s">
        <v>21</v>
      </c>
      <c r="C401" s="6" t="s">
        <v>10</v>
      </c>
      <c r="D401" s="6">
        <v>83918.475855140001</v>
      </c>
      <c r="E401" s="6">
        <v>18.523215333396202</v>
      </c>
    </row>
    <row r="402" spans="1:5" x14ac:dyDescent="0.25">
      <c r="A402" s="6" t="s">
        <v>20</v>
      </c>
      <c r="B402" s="6" t="s">
        <v>21</v>
      </c>
      <c r="C402" s="6" t="s">
        <v>11</v>
      </c>
      <c r="D402" s="6">
        <v>107967.08195666601</v>
      </c>
      <c r="E402" s="6">
        <v>6.5381571470525701</v>
      </c>
    </row>
    <row r="403" spans="1:5" x14ac:dyDescent="0.25">
      <c r="A403" s="6" t="s">
        <v>22</v>
      </c>
      <c r="B403" s="6" t="s">
        <v>23</v>
      </c>
      <c r="C403" s="6" t="s">
        <v>10</v>
      </c>
      <c r="D403" s="6">
        <v>135597.426700857</v>
      </c>
      <c r="E403" s="6">
        <v>49.510175185691303</v>
      </c>
    </row>
    <row r="404" spans="1:5" x14ac:dyDescent="0.25">
      <c r="A404" s="6" t="s">
        <v>22</v>
      </c>
      <c r="B404" s="6" t="s">
        <v>23</v>
      </c>
      <c r="C404" s="6" t="s">
        <v>11</v>
      </c>
      <c r="D404" s="6">
        <v>82840.739238708906</v>
      </c>
      <c r="E404" s="6">
        <v>26.495483542701098</v>
      </c>
    </row>
    <row r="405" spans="1:5" x14ac:dyDescent="0.25">
      <c r="A405" t="s">
        <v>984</v>
      </c>
    </row>
    <row r="406" spans="1:5" x14ac:dyDescent="0.25">
      <c r="A406" t="s">
        <v>985</v>
      </c>
    </row>
    <row r="407" spans="1:5" x14ac:dyDescent="0.25">
      <c r="A407" t="s">
        <v>986</v>
      </c>
    </row>
    <row r="408" spans="1:5" x14ac:dyDescent="0.25">
      <c r="A408" t="s">
        <v>987</v>
      </c>
    </row>
    <row r="409" spans="1:5" x14ac:dyDescent="0.25">
      <c r="A409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E425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552</v>
      </c>
    </row>
    <row r="7" spans="1:5" ht="21" x14ac:dyDescent="0.35">
      <c r="A7" s="2" t="s">
        <v>496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908</v>
      </c>
    </row>
    <row r="12" spans="1:5" x14ac:dyDescent="0.25">
      <c r="A12" s="3" t="s">
        <v>916</v>
      </c>
    </row>
    <row r="13" spans="1:5" x14ac:dyDescent="0.25">
      <c r="A13" s="3" t="s">
        <v>935</v>
      </c>
    </row>
    <row r="15" spans="1:5" ht="17.25" x14ac:dyDescent="0.3">
      <c r="A15" s="4" t="s">
        <v>972</v>
      </c>
    </row>
    <row r="16" spans="1:5" x14ac:dyDescent="0.25">
      <c r="A16" s="5" t="s">
        <v>4</v>
      </c>
      <c r="B16" s="5" t="s">
        <v>5</v>
      </c>
      <c r="C16" s="5" t="s">
        <v>6</v>
      </c>
      <c r="D16" s="5" t="s">
        <v>433</v>
      </c>
      <c r="E16" s="5" t="s">
        <v>434</v>
      </c>
    </row>
    <row r="17" spans="1:5" x14ac:dyDescent="0.25">
      <c r="A17" s="6" t="s">
        <v>9</v>
      </c>
      <c r="B17" s="6" t="s">
        <v>13</v>
      </c>
      <c r="C17" s="6" t="s">
        <v>10</v>
      </c>
      <c r="D17" s="6">
        <v>1228941.2826548901</v>
      </c>
      <c r="E17" s="6">
        <v>2.4705686942124401</v>
      </c>
    </row>
    <row r="18" spans="1:5" x14ac:dyDescent="0.25">
      <c r="A18" s="6" t="s">
        <v>9</v>
      </c>
      <c r="B18" s="6" t="s">
        <v>13</v>
      </c>
      <c r="C18" s="6" t="s">
        <v>11</v>
      </c>
      <c r="D18" s="6">
        <v>1406910.1606199699</v>
      </c>
      <c r="E18" s="6">
        <v>0.62806392999834404</v>
      </c>
    </row>
    <row r="19" spans="1:5" x14ac:dyDescent="0.25">
      <c r="A19" s="6" t="s">
        <v>9</v>
      </c>
      <c r="B19" s="6" t="s">
        <v>921</v>
      </c>
      <c r="C19" s="6" t="s">
        <v>10</v>
      </c>
      <c r="D19" s="6">
        <v>1228941.2826548901</v>
      </c>
      <c r="E19" s="6">
        <v>2.4705686942124401</v>
      </c>
    </row>
    <row r="20" spans="1:5" x14ac:dyDescent="0.25">
      <c r="A20" s="6" t="s">
        <v>9</v>
      </c>
      <c r="B20" s="6" t="s">
        <v>921</v>
      </c>
      <c r="C20" s="6" t="s">
        <v>11</v>
      </c>
      <c r="D20" s="6">
        <v>1406910.1606199699</v>
      </c>
      <c r="E20" s="6">
        <v>0.62806392999834404</v>
      </c>
    </row>
    <row r="21" spans="1:5" x14ac:dyDescent="0.25">
      <c r="A21" t="s">
        <v>984</v>
      </c>
    </row>
    <row r="22" spans="1:5" x14ac:dyDescent="0.25">
      <c r="A22" t="s">
        <v>985</v>
      </c>
    </row>
    <row r="23" spans="1:5" x14ac:dyDescent="0.25">
      <c r="A23" t="s">
        <v>986</v>
      </c>
    </row>
    <row r="24" spans="1:5" x14ac:dyDescent="0.25">
      <c r="A24" t="s">
        <v>987</v>
      </c>
    </row>
    <row r="25" spans="1:5" x14ac:dyDescent="0.25">
      <c r="A25" t="s">
        <v>988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497</v>
      </c>
    </row>
    <row r="30" spans="1:5" x14ac:dyDescent="0.25">
      <c r="A30" s="5" t="s">
        <v>4</v>
      </c>
      <c r="B30" s="5" t="s">
        <v>5</v>
      </c>
      <c r="C30" s="5" t="s">
        <v>6</v>
      </c>
      <c r="D30" s="5" t="s">
        <v>433</v>
      </c>
      <c r="E30" s="5" t="s">
        <v>434</v>
      </c>
    </row>
    <row r="31" spans="1:5" x14ac:dyDescent="0.25">
      <c r="A31" s="6" t="s">
        <v>9</v>
      </c>
      <c r="B31" s="6" t="s">
        <v>13</v>
      </c>
      <c r="C31" s="6" t="s">
        <v>10</v>
      </c>
      <c r="D31" s="6">
        <v>1228941.2826548901</v>
      </c>
      <c r="E31" s="6">
        <v>2.4705686942124401</v>
      </c>
    </row>
    <row r="32" spans="1:5" x14ac:dyDescent="0.25">
      <c r="A32" s="6" t="s">
        <v>9</v>
      </c>
      <c r="B32" s="6" t="s">
        <v>13</v>
      </c>
      <c r="C32" s="6" t="s">
        <v>11</v>
      </c>
      <c r="D32" s="6">
        <v>1406910.1606199699</v>
      </c>
      <c r="E32" s="6">
        <v>0.62806392999834404</v>
      </c>
    </row>
    <row r="33" spans="1:5" x14ac:dyDescent="0.25">
      <c r="A33" s="6" t="s">
        <v>14</v>
      </c>
      <c r="B33" s="6" t="s">
        <v>15</v>
      </c>
      <c r="C33" s="6" t="s">
        <v>10</v>
      </c>
      <c r="D33" s="6">
        <v>1406674.2214544199</v>
      </c>
      <c r="E33" s="6">
        <v>18.460968504991101</v>
      </c>
    </row>
    <row r="34" spans="1:5" x14ac:dyDescent="0.25">
      <c r="A34" s="6" t="s">
        <v>14</v>
      </c>
      <c r="B34" s="6" t="s">
        <v>15</v>
      </c>
      <c r="C34" s="6" t="s">
        <v>11</v>
      </c>
      <c r="D34" s="6">
        <v>1369824.56922341</v>
      </c>
      <c r="E34" s="6">
        <v>6.6500076502508803</v>
      </c>
    </row>
    <row r="35" spans="1:5" x14ac:dyDescent="0.25">
      <c r="A35" s="6" t="s">
        <v>16</v>
      </c>
      <c r="B35" s="6" t="s">
        <v>17</v>
      </c>
      <c r="C35" s="6" t="s">
        <v>10</v>
      </c>
      <c r="D35" s="6">
        <v>1114392.5279679999</v>
      </c>
      <c r="E35" s="6">
        <v>11.638315679247199</v>
      </c>
    </row>
    <row r="36" spans="1:5" x14ac:dyDescent="0.25">
      <c r="A36" s="6" t="s">
        <v>16</v>
      </c>
      <c r="B36" s="6" t="s">
        <v>17</v>
      </c>
      <c r="C36" s="6" t="s">
        <v>11</v>
      </c>
      <c r="D36" s="6">
        <v>1415451.65447243</v>
      </c>
      <c r="E36" s="6">
        <v>5.5552692805019301</v>
      </c>
    </row>
    <row r="37" spans="1:5" x14ac:dyDescent="0.25">
      <c r="A37" s="6" t="s">
        <v>18</v>
      </c>
      <c r="B37" s="6" t="s">
        <v>19</v>
      </c>
      <c r="C37" s="6" t="s">
        <v>10</v>
      </c>
      <c r="D37" s="6">
        <v>1343187.6651578499</v>
      </c>
      <c r="E37" s="6">
        <v>37.732588973137098</v>
      </c>
    </row>
    <row r="38" spans="1:5" x14ac:dyDescent="0.25">
      <c r="A38" s="6" t="s">
        <v>18</v>
      </c>
      <c r="B38" s="6" t="s">
        <v>19</v>
      </c>
      <c r="C38" s="6" t="s">
        <v>11</v>
      </c>
      <c r="D38" s="6">
        <v>870119.05324418598</v>
      </c>
      <c r="E38" s="6">
        <v>4.2393532865212098</v>
      </c>
    </row>
    <row r="39" spans="1:5" x14ac:dyDescent="0.25">
      <c r="A39" s="6" t="s">
        <v>20</v>
      </c>
      <c r="B39" s="6" t="s">
        <v>21</v>
      </c>
      <c r="C39" s="6" t="s">
        <v>10</v>
      </c>
      <c r="D39" s="6">
        <v>812910.014080222</v>
      </c>
      <c r="E39" s="6">
        <v>4.0842847827428796</v>
      </c>
    </row>
    <row r="40" spans="1:5" x14ac:dyDescent="0.25">
      <c r="A40" s="6" t="s">
        <v>20</v>
      </c>
      <c r="B40" s="6" t="s">
        <v>21</v>
      </c>
      <c r="C40" s="6" t="s">
        <v>11</v>
      </c>
      <c r="D40" s="6">
        <v>852481.53132712597</v>
      </c>
      <c r="E40" s="6">
        <v>5.5637694398333704</v>
      </c>
    </row>
    <row r="41" spans="1:5" x14ac:dyDescent="0.25">
      <c r="A41" s="6" t="s">
        <v>22</v>
      </c>
      <c r="B41" s="6" t="s">
        <v>23</v>
      </c>
      <c r="C41" s="6" t="s">
        <v>10</v>
      </c>
      <c r="D41" s="6">
        <v>916761.91961679095</v>
      </c>
      <c r="E41" s="6">
        <v>9.3236243683629993</v>
      </c>
    </row>
    <row r="42" spans="1:5" x14ac:dyDescent="0.25">
      <c r="A42" s="6" t="s">
        <v>22</v>
      </c>
      <c r="B42" s="6" t="s">
        <v>23</v>
      </c>
      <c r="C42" s="6" t="s">
        <v>11</v>
      </c>
      <c r="D42" s="6">
        <v>913068.96499353403</v>
      </c>
      <c r="E42" s="6">
        <v>5.4855973905194899</v>
      </c>
    </row>
    <row r="43" spans="1:5" x14ac:dyDescent="0.25">
      <c r="A43" s="6" t="s">
        <v>24</v>
      </c>
      <c r="B43" s="6" t="s">
        <v>25</v>
      </c>
      <c r="C43" s="6" t="s">
        <v>10</v>
      </c>
      <c r="D43" s="6">
        <v>623909.70754549</v>
      </c>
      <c r="E43" s="6">
        <v>7.2573155555142703</v>
      </c>
    </row>
    <row r="44" spans="1:5" x14ac:dyDescent="0.25">
      <c r="A44" s="6" t="s">
        <v>24</v>
      </c>
      <c r="B44" s="6" t="s">
        <v>25</v>
      </c>
      <c r="C44" s="6" t="s">
        <v>11</v>
      </c>
      <c r="D44" s="6">
        <v>668033.61851714598</v>
      </c>
      <c r="E44" s="6">
        <v>2.6609719361633402</v>
      </c>
    </row>
    <row r="45" spans="1:5" x14ac:dyDescent="0.25">
      <c r="A45" s="6" t="s">
        <v>26</v>
      </c>
      <c r="B45" s="6" t="s">
        <v>27</v>
      </c>
      <c r="C45" s="6" t="s">
        <v>10</v>
      </c>
      <c r="D45" s="6">
        <v>1055665.3248294001</v>
      </c>
      <c r="E45" s="6">
        <v>11.079603125259601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1091821.9849934501</v>
      </c>
      <c r="E46" s="6">
        <v>5.4954979343432697</v>
      </c>
    </row>
    <row r="47" spans="1:5" x14ac:dyDescent="0.25">
      <c r="A47" t="s">
        <v>984</v>
      </c>
    </row>
    <row r="48" spans="1:5" x14ac:dyDescent="0.25">
      <c r="A48" t="s">
        <v>985</v>
      </c>
    </row>
    <row r="49" spans="1:5" x14ac:dyDescent="0.25">
      <c r="A49" t="s">
        <v>986</v>
      </c>
    </row>
    <row r="50" spans="1:5" x14ac:dyDescent="0.25">
      <c r="A50" t="s">
        <v>987</v>
      </c>
    </row>
    <row r="51" spans="1:5" x14ac:dyDescent="0.25">
      <c r="A51" t="s">
        <v>988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498</v>
      </c>
    </row>
    <row r="56" spans="1:5" x14ac:dyDescent="0.25">
      <c r="A56" s="5" t="s">
        <v>4</v>
      </c>
      <c r="B56" s="5" t="s">
        <v>5</v>
      </c>
      <c r="C56" s="5" t="s">
        <v>6</v>
      </c>
      <c r="D56" s="5" t="s">
        <v>433</v>
      </c>
      <c r="E56" s="5" t="s">
        <v>434</v>
      </c>
    </row>
    <row r="57" spans="1:5" x14ac:dyDescent="0.25">
      <c r="A57" s="6" t="s">
        <v>9</v>
      </c>
      <c r="B57" s="6" t="s">
        <v>13</v>
      </c>
      <c r="C57" s="6" t="s">
        <v>10</v>
      </c>
      <c r="D57" s="6">
        <v>1228941.2826548901</v>
      </c>
      <c r="E57" s="6">
        <v>2.4705686942124401</v>
      </c>
    </row>
    <row r="58" spans="1:5" x14ac:dyDescent="0.25">
      <c r="A58" s="6" t="s">
        <v>9</v>
      </c>
      <c r="B58" s="6" t="s">
        <v>13</v>
      </c>
      <c r="C58" s="6" t="s">
        <v>11</v>
      </c>
      <c r="D58" s="6">
        <v>1406910.1606199699</v>
      </c>
      <c r="E58" s="6">
        <v>0.62806392999834404</v>
      </c>
    </row>
    <row r="59" spans="1:5" x14ac:dyDescent="0.25">
      <c r="A59" s="6" t="s">
        <v>28</v>
      </c>
      <c r="B59" s="6" t="s">
        <v>29</v>
      </c>
      <c r="C59" s="6" t="s">
        <v>10</v>
      </c>
      <c r="D59" s="6">
        <v>623218.52410383103</v>
      </c>
      <c r="E59" s="6">
        <v>3.8197601325622799</v>
      </c>
    </row>
    <row r="60" spans="1:5" x14ac:dyDescent="0.25">
      <c r="A60" s="6" t="s">
        <v>28</v>
      </c>
      <c r="B60" s="6" t="s">
        <v>29</v>
      </c>
      <c r="C60" s="6" t="s">
        <v>11</v>
      </c>
      <c r="D60" s="6">
        <v>630204.660583333</v>
      </c>
      <c r="E60" s="6">
        <v>3.46177682323568</v>
      </c>
    </row>
    <row r="61" spans="1:5" x14ac:dyDescent="0.25">
      <c r="A61" s="6" t="s">
        <v>30</v>
      </c>
      <c r="B61" s="6" t="s">
        <v>31</v>
      </c>
      <c r="C61" s="6" t="s">
        <v>10</v>
      </c>
      <c r="D61" s="6">
        <v>1108615.3187799</v>
      </c>
      <c r="E61" s="6">
        <v>12.8363829144149</v>
      </c>
    </row>
    <row r="62" spans="1:5" x14ac:dyDescent="0.25">
      <c r="A62" s="6" t="s">
        <v>30</v>
      </c>
      <c r="B62" s="6" t="s">
        <v>31</v>
      </c>
      <c r="C62" s="6" t="s">
        <v>11</v>
      </c>
      <c r="D62" s="6">
        <v>1389732.6787264301</v>
      </c>
      <c r="E62" s="6">
        <v>7.6929933980658696</v>
      </c>
    </row>
    <row r="63" spans="1:5" x14ac:dyDescent="0.25">
      <c r="A63" s="6" t="s">
        <v>14</v>
      </c>
      <c r="B63" s="6" t="s">
        <v>15</v>
      </c>
      <c r="C63" s="6" t="s">
        <v>10</v>
      </c>
      <c r="D63" s="6">
        <v>1470353.8612731299</v>
      </c>
      <c r="E63" s="6">
        <v>20.933377701904799</v>
      </c>
    </row>
    <row r="64" spans="1:5" x14ac:dyDescent="0.25">
      <c r="A64" s="6" t="s">
        <v>14</v>
      </c>
      <c r="B64" s="6" t="s">
        <v>15</v>
      </c>
      <c r="C64" s="6" t="s">
        <v>11</v>
      </c>
      <c r="D64" s="6">
        <v>1411833.0389485401</v>
      </c>
      <c r="E64" s="6">
        <v>7.5138283539285302</v>
      </c>
    </row>
    <row r="65" spans="1:5" x14ac:dyDescent="0.25">
      <c r="A65" s="6" t="s">
        <v>16</v>
      </c>
      <c r="B65" s="6" t="s">
        <v>17</v>
      </c>
      <c r="C65" s="6" t="s">
        <v>10</v>
      </c>
      <c r="D65" s="6">
        <v>1191490.5833443</v>
      </c>
      <c r="E65" s="6">
        <v>14.535329521234001</v>
      </c>
    </row>
    <row r="66" spans="1:5" x14ac:dyDescent="0.25">
      <c r="A66" s="6" t="s">
        <v>16</v>
      </c>
      <c r="B66" s="6" t="s">
        <v>17</v>
      </c>
      <c r="C66" s="6" t="s">
        <v>11</v>
      </c>
      <c r="D66" s="6">
        <v>1441649.53997695</v>
      </c>
      <c r="E66" s="6">
        <v>6.9227062124672303</v>
      </c>
    </row>
    <row r="67" spans="1:5" x14ac:dyDescent="0.25">
      <c r="A67" s="6" t="s">
        <v>32</v>
      </c>
      <c r="B67" s="6" t="s">
        <v>33</v>
      </c>
      <c r="C67" s="6" t="s">
        <v>10</v>
      </c>
      <c r="D67" s="6">
        <v>709237.70669543999</v>
      </c>
      <c r="E67" s="6">
        <v>7.5537733031885104</v>
      </c>
    </row>
    <row r="68" spans="1:5" x14ac:dyDescent="0.25">
      <c r="A68" s="6" t="s">
        <v>32</v>
      </c>
      <c r="B68" s="6" t="s">
        <v>33</v>
      </c>
      <c r="C68" s="6" t="s">
        <v>11</v>
      </c>
      <c r="D68" s="6">
        <v>667991.47497771995</v>
      </c>
      <c r="E68" s="6">
        <v>1.67794222804511</v>
      </c>
    </row>
    <row r="69" spans="1:5" x14ac:dyDescent="0.25">
      <c r="A69" s="6" t="s">
        <v>34</v>
      </c>
      <c r="B69" s="6" t="s">
        <v>35</v>
      </c>
      <c r="C69" s="6" t="s">
        <v>10</v>
      </c>
      <c r="D69" s="6">
        <v>727322.44146969402</v>
      </c>
      <c r="E69" s="6">
        <v>7.3362460109904202</v>
      </c>
    </row>
    <row r="70" spans="1:5" x14ac:dyDescent="0.25">
      <c r="A70" s="6" t="s">
        <v>34</v>
      </c>
      <c r="B70" s="6" t="s">
        <v>35</v>
      </c>
      <c r="C70" s="6" t="s">
        <v>11</v>
      </c>
      <c r="D70" s="6">
        <v>791905.93171895901</v>
      </c>
      <c r="E70" s="6">
        <v>4.1329787937719402</v>
      </c>
    </row>
    <row r="71" spans="1:5" x14ac:dyDescent="0.25">
      <c r="A71" s="6" t="s">
        <v>18</v>
      </c>
      <c r="B71" s="6" t="s">
        <v>19</v>
      </c>
      <c r="C71" s="6" t="s">
        <v>10</v>
      </c>
      <c r="D71" s="6">
        <v>1378365.9687312101</v>
      </c>
      <c r="E71" s="6">
        <v>38.853233108858198</v>
      </c>
    </row>
    <row r="72" spans="1:5" x14ac:dyDescent="0.25">
      <c r="A72" s="6" t="s">
        <v>18</v>
      </c>
      <c r="B72" s="6" t="s">
        <v>19</v>
      </c>
      <c r="C72" s="6" t="s">
        <v>11</v>
      </c>
      <c r="D72" s="6">
        <v>873643.11651816301</v>
      </c>
      <c r="E72" s="6">
        <v>4.2850783257316696</v>
      </c>
    </row>
    <row r="73" spans="1:5" x14ac:dyDescent="0.25">
      <c r="A73" s="6" t="s">
        <v>36</v>
      </c>
      <c r="B73" s="6" t="s">
        <v>37</v>
      </c>
      <c r="C73" s="6" t="s">
        <v>10</v>
      </c>
      <c r="D73" s="6">
        <v>931625.36278708105</v>
      </c>
      <c r="E73" s="6">
        <v>8.7821215816257698</v>
      </c>
    </row>
    <row r="74" spans="1:5" x14ac:dyDescent="0.25">
      <c r="A74" s="6" t="s">
        <v>36</v>
      </c>
      <c r="B74" s="6" t="s">
        <v>37</v>
      </c>
      <c r="C74" s="6" t="s">
        <v>11</v>
      </c>
      <c r="D74" s="6">
        <v>915939.43367966905</v>
      </c>
      <c r="E74" s="6">
        <v>5.1809253618227098</v>
      </c>
    </row>
    <row r="75" spans="1:5" x14ac:dyDescent="0.25">
      <c r="A75" s="6" t="s">
        <v>38</v>
      </c>
      <c r="B75" s="6" t="s">
        <v>39</v>
      </c>
      <c r="C75" s="6" t="s">
        <v>10</v>
      </c>
      <c r="D75" s="6">
        <v>948491.40482540301</v>
      </c>
      <c r="E75" s="6">
        <v>19.903556885601901</v>
      </c>
    </row>
    <row r="76" spans="1:5" x14ac:dyDescent="0.25">
      <c r="A76" s="6" t="s">
        <v>38</v>
      </c>
      <c r="B76" s="6" t="s">
        <v>39</v>
      </c>
      <c r="C76" s="6" t="s">
        <v>11</v>
      </c>
      <c r="D76" s="6">
        <v>741158.26845341502</v>
      </c>
      <c r="E76" s="6">
        <v>2.54674274402621</v>
      </c>
    </row>
    <row r="77" spans="1:5" x14ac:dyDescent="0.25">
      <c r="A77" s="6" t="s">
        <v>20</v>
      </c>
      <c r="B77" s="6" t="s">
        <v>21</v>
      </c>
      <c r="C77" s="6" t="s">
        <v>10</v>
      </c>
      <c r="D77" s="6">
        <v>880978.03181535297</v>
      </c>
      <c r="E77" s="6">
        <v>3.8775826118577998</v>
      </c>
    </row>
    <row r="78" spans="1:5" x14ac:dyDescent="0.25">
      <c r="A78" s="6" t="s">
        <v>20</v>
      </c>
      <c r="B78" s="6" t="s">
        <v>21</v>
      </c>
      <c r="C78" s="6" t="s">
        <v>11</v>
      </c>
      <c r="D78" s="6">
        <v>881508.41247052699</v>
      </c>
      <c r="E78" s="6">
        <v>8.2488171980006708</v>
      </c>
    </row>
    <row r="79" spans="1:5" x14ac:dyDescent="0.25">
      <c r="A79" s="6" t="s">
        <v>40</v>
      </c>
      <c r="B79" s="6" t="s">
        <v>41</v>
      </c>
      <c r="C79" s="6" t="s">
        <v>10</v>
      </c>
      <c r="D79" s="6">
        <v>842650.27611948794</v>
      </c>
      <c r="E79" s="6">
        <v>8.6124686725265995</v>
      </c>
    </row>
    <row r="80" spans="1:5" x14ac:dyDescent="0.25">
      <c r="A80" s="6" t="s">
        <v>40</v>
      </c>
      <c r="B80" s="6" t="s">
        <v>41</v>
      </c>
      <c r="C80" s="6" t="s">
        <v>11</v>
      </c>
      <c r="D80" s="6">
        <v>961023.65047631599</v>
      </c>
      <c r="E80" s="6">
        <v>5.0285914333895203</v>
      </c>
    </row>
    <row r="81" spans="1:5" x14ac:dyDescent="0.25">
      <c r="A81" s="6" t="s">
        <v>22</v>
      </c>
      <c r="B81" s="6" t="s">
        <v>23</v>
      </c>
      <c r="C81" s="6" t="s">
        <v>10</v>
      </c>
      <c r="D81" s="6">
        <v>910730.15246970998</v>
      </c>
      <c r="E81" s="6">
        <v>9.4836441731331504</v>
      </c>
    </row>
    <row r="82" spans="1:5" x14ac:dyDescent="0.25">
      <c r="A82" s="6" t="s">
        <v>22</v>
      </c>
      <c r="B82" s="6" t="s">
        <v>23</v>
      </c>
      <c r="C82" s="6" t="s">
        <v>11</v>
      </c>
      <c r="D82" s="6">
        <v>913213.78984582401</v>
      </c>
      <c r="E82" s="6">
        <v>5.5500257318413597</v>
      </c>
    </row>
    <row r="83" spans="1:5" x14ac:dyDescent="0.25">
      <c r="A83" s="6" t="s">
        <v>42</v>
      </c>
      <c r="B83" s="6" t="s">
        <v>43</v>
      </c>
      <c r="C83" s="6" t="s">
        <v>10</v>
      </c>
      <c r="D83" s="6">
        <v>638876.56612313294</v>
      </c>
      <c r="E83" s="6">
        <v>5.1091148159764899</v>
      </c>
    </row>
    <row r="84" spans="1:5" x14ac:dyDescent="0.25">
      <c r="A84" s="6" t="s">
        <v>42</v>
      </c>
      <c r="B84" s="6" t="s">
        <v>43</v>
      </c>
      <c r="C84" s="6" t="s">
        <v>11</v>
      </c>
      <c r="D84" s="6">
        <v>708799.14586338901</v>
      </c>
      <c r="E84" s="6">
        <v>7.3195151240743597</v>
      </c>
    </row>
    <row r="85" spans="1:5" x14ac:dyDescent="0.25">
      <c r="A85" s="6" t="s">
        <v>24</v>
      </c>
      <c r="B85" s="6" t="s">
        <v>25</v>
      </c>
      <c r="C85" s="6" t="s">
        <v>10</v>
      </c>
      <c r="D85" s="6">
        <v>625023.88664946798</v>
      </c>
      <c r="E85" s="6">
        <v>7.2751931251206203</v>
      </c>
    </row>
    <row r="86" spans="1:5" x14ac:dyDescent="0.25">
      <c r="A86" s="6" t="s">
        <v>24</v>
      </c>
      <c r="B86" s="6" t="s">
        <v>25</v>
      </c>
      <c r="C86" s="6" t="s">
        <v>11</v>
      </c>
      <c r="D86" s="6">
        <v>669792.52578457701</v>
      </c>
      <c r="E86" s="6">
        <v>2.6726657254535402</v>
      </c>
    </row>
    <row r="87" spans="1:5" x14ac:dyDescent="0.25">
      <c r="A87" s="6" t="s">
        <v>26</v>
      </c>
      <c r="B87" s="6" t="s">
        <v>27</v>
      </c>
      <c r="C87" s="6" t="s">
        <v>10</v>
      </c>
      <c r="D87" s="6">
        <v>895414.24888494704</v>
      </c>
      <c r="E87" s="6">
        <v>5.6893022120935299</v>
      </c>
    </row>
    <row r="88" spans="1:5" x14ac:dyDescent="0.25">
      <c r="A88" s="6" t="s">
        <v>26</v>
      </c>
      <c r="B88" s="6" t="s">
        <v>27</v>
      </c>
      <c r="C88" s="6" t="s">
        <v>11</v>
      </c>
      <c r="D88" s="6">
        <v>1024892.35407632</v>
      </c>
      <c r="E88" s="6">
        <v>4.46337424528613</v>
      </c>
    </row>
    <row r="89" spans="1:5" x14ac:dyDescent="0.25">
      <c r="A89" s="6" t="s">
        <v>44</v>
      </c>
      <c r="B89" s="6" t="s">
        <v>45</v>
      </c>
      <c r="C89" s="6" t="s">
        <v>10</v>
      </c>
      <c r="D89" s="6">
        <v>810018.414246751</v>
      </c>
      <c r="E89" s="6">
        <v>10.6913053085509</v>
      </c>
    </row>
    <row r="90" spans="1:5" x14ac:dyDescent="0.25">
      <c r="A90" s="6" t="s">
        <v>44</v>
      </c>
      <c r="B90" s="6" t="s">
        <v>45</v>
      </c>
      <c r="C90" s="6" t="s">
        <v>11</v>
      </c>
      <c r="D90" s="6">
        <v>798042.18875253305</v>
      </c>
      <c r="E90" s="6">
        <v>2.58050910608645</v>
      </c>
    </row>
    <row r="91" spans="1:5" x14ac:dyDescent="0.25">
      <c r="A91" s="6" t="s">
        <v>46</v>
      </c>
      <c r="B91" s="6" t="s">
        <v>47</v>
      </c>
      <c r="C91" s="6" t="s">
        <v>10</v>
      </c>
      <c r="D91" s="6">
        <v>911310.163322006</v>
      </c>
      <c r="E91" s="6">
        <v>8.8505031586655196</v>
      </c>
    </row>
    <row r="92" spans="1:5" x14ac:dyDescent="0.25">
      <c r="A92" s="6" t="s">
        <v>46</v>
      </c>
      <c r="B92" s="6" t="s">
        <v>47</v>
      </c>
      <c r="C92" s="6" t="s">
        <v>11</v>
      </c>
      <c r="D92" s="6">
        <v>1035684.99599853</v>
      </c>
      <c r="E92" s="6">
        <v>2.4436306128149199</v>
      </c>
    </row>
    <row r="93" spans="1:5" x14ac:dyDescent="0.25">
      <c r="A93" s="6" t="s">
        <v>48</v>
      </c>
      <c r="B93" s="6" t="s">
        <v>49</v>
      </c>
      <c r="C93" s="6" t="s">
        <v>10</v>
      </c>
      <c r="D93" s="6">
        <v>737961.11323947599</v>
      </c>
      <c r="E93" s="6">
        <v>6.87367395097528</v>
      </c>
    </row>
    <row r="94" spans="1:5" x14ac:dyDescent="0.25">
      <c r="A94" s="6" t="s">
        <v>48</v>
      </c>
      <c r="B94" s="6" t="s">
        <v>49</v>
      </c>
      <c r="C94" s="6" t="s">
        <v>11</v>
      </c>
      <c r="D94" s="6">
        <v>1010749.1559671999</v>
      </c>
      <c r="E94" s="6">
        <v>4.7199624050212297</v>
      </c>
    </row>
    <row r="95" spans="1:5" x14ac:dyDescent="0.25">
      <c r="A95" s="6" t="s">
        <v>50</v>
      </c>
      <c r="B95" s="6" t="s">
        <v>51</v>
      </c>
      <c r="C95" s="6" t="s">
        <v>10</v>
      </c>
      <c r="D95" s="6">
        <v>838024.487421214</v>
      </c>
      <c r="E95" s="6">
        <v>7.9989086125818298</v>
      </c>
    </row>
    <row r="96" spans="1:5" x14ac:dyDescent="0.25">
      <c r="A96" s="6" t="s">
        <v>50</v>
      </c>
      <c r="B96" s="6" t="s">
        <v>51</v>
      </c>
      <c r="C96" s="6" t="s">
        <v>11</v>
      </c>
      <c r="D96" s="6">
        <v>874121.82381859701</v>
      </c>
      <c r="E96" s="6">
        <v>4.5695203596229303</v>
      </c>
    </row>
    <row r="97" spans="1:5" x14ac:dyDescent="0.25">
      <c r="A97" s="6" t="s">
        <v>52</v>
      </c>
      <c r="B97" s="6" t="s">
        <v>53</v>
      </c>
      <c r="C97" s="6" t="s">
        <v>10</v>
      </c>
      <c r="D97" s="6">
        <v>557548.38535805501</v>
      </c>
      <c r="E97" s="6">
        <v>12.8519318994749</v>
      </c>
    </row>
    <row r="98" spans="1:5" x14ac:dyDescent="0.25">
      <c r="A98" s="6" t="s">
        <v>52</v>
      </c>
      <c r="B98" s="6" t="s">
        <v>53</v>
      </c>
      <c r="C98" s="6" t="s">
        <v>11</v>
      </c>
      <c r="D98" s="6">
        <v>538495.49996336596</v>
      </c>
      <c r="E98" s="6">
        <v>3.4544925915723601</v>
      </c>
    </row>
    <row r="99" spans="1:5" x14ac:dyDescent="0.25">
      <c r="A99" s="6" t="s">
        <v>54</v>
      </c>
      <c r="B99" s="6" t="s">
        <v>55</v>
      </c>
      <c r="C99" s="6" t="s">
        <v>10</v>
      </c>
      <c r="D99" s="6">
        <v>909285.30266227794</v>
      </c>
      <c r="E99" s="6">
        <v>6.4642126270523503</v>
      </c>
    </row>
    <row r="100" spans="1:5" x14ac:dyDescent="0.25">
      <c r="A100" s="6" t="s">
        <v>54</v>
      </c>
      <c r="B100" s="6" t="s">
        <v>55</v>
      </c>
      <c r="C100" s="6" t="s">
        <v>11</v>
      </c>
      <c r="D100" s="6">
        <v>909360.51828804705</v>
      </c>
      <c r="E100" s="6">
        <v>3.61950934923015</v>
      </c>
    </row>
    <row r="101" spans="1:5" x14ac:dyDescent="0.25">
      <c r="A101" t="s">
        <v>984</v>
      </c>
    </row>
    <row r="102" spans="1:5" x14ac:dyDescent="0.25">
      <c r="A102" t="s">
        <v>985</v>
      </c>
    </row>
    <row r="103" spans="1:5" x14ac:dyDescent="0.25">
      <c r="A103" t="s">
        <v>986</v>
      </c>
    </row>
    <row r="104" spans="1:5" x14ac:dyDescent="0.25">
      <c r="A104" t="s">
        <v>987</v>
      </c>
    </row>
    <row r="105" spans="1:5" x14ac:dyDescent="0.25">
      <c r="A105" t="s">
        <v>988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499</v>
      </c>
    </row>
    <row r="110" spans="1:5" x14ac:dyDescent="0.25">
      <c r="A110" s="5" t="s">
        <v>4</v>
      </c>
      <c r="B110" s="5" t="s">
        <v>56</v>
      </c>
      <c r="C110" s="5" t="s">
        <v>6</v>
      </c>
      <c r="D110" s="5" t="s">
        <v>433</v>
      </c>
      <c r="E110" s="5" t="s">
        <v>434</v>
      </c>
    </row>
    <row r="111" spans="1:5" x14ac:dyDescent="0.25">
      <c r="A111" s="6" t="s">
        <v>57</v>
      </c>
      <c r="B111" s="6" t="s">
        <v>58</v>
      </c>
      <c r="C111" s="6" t="s">
        <v>10</v>
      </c>
      <c r="D111" s="6">
        <v>2558324.2090982799</v>
      </c>
      <c r="E111" s="6">
        <v>6.2509508374556599</v>
      </c>
    </row>
    <row r="112" spans="1:5" x14ac:dyDescent="0.25">
      <c r="A112" s="6" t="s">
        <v>57</v>
      </c>
      <c r="B112" s="6" t="s">
        <v>58</v>
      </c>
      <c r="C112" s="6" t="s">
        <v>11</v>
      </c>
      <c r="D112" s="6">
        <v>2651677.3996379599</v>
      </c>
      <c r="E112" s="6">
        <v>1.9299169906253599</v>
      </c>
    </row>
    <row r="113" spans="1:5" x14ac:dyDescent="0.25">
      <c r="A113" s="6" t="s">
        <v>59</v>
      </c>
      <c r="B113" s="6" t="s">
        <v>60</v>
      </c>
      <c r="C113" s="6" t="s">
        <v>10</v>
      </c>
      <c r="D113" s="6">
        <v>4766005.6670188699</v>
      </c>
      <c r="E113" s="6">
        <v>7.2086295264151099</v>
      </c>
    </row>
    <row r="114" spans="1:5" x14ac:dyDescent="0.25">
      <c r="A114" s="6" t="s">
        <v>59</v>
      </c>
      <c r="B114" s="6" t="s">
        <v>60</v>
      </c>
      <c r="C114" s="6" t="s">
        <v>11</v>
      </c>
      <c r="D114" s="6">
        <v>3566253.4229407501</v>
      </c>
      <c r="E114" s="6">
        <v>3.3017116066212</v>
      </c>
    </row>
    <row r="115" spans="1:5" x14ac:dyDescent="0.25">
      <c r="A115" s="6" t="s">
        <v>61</v>
      </c>
      <c r="B115" s="6" t="s">
        <v>62</v>
      </c>
      <c r="C115" s="6" t="s">
        <v>10</v>
      </c>
      <c r="D115" s="6">
        <v>884824.33406286302</v>
      </c>
      <c r="E115" s="6">
        <v>7.2453866536796303</v>
      </c>
    </row>
    <row r="116" spans="1:5" x14ac:dyDescent="0.25">
      <c r="A116" s="6" t="s">
        <v>61</v>
      </c>
      <c r="B116" s="6" t="s">
        <v>62</v>
      </c>
      <c r="C116" s="6" t="s">
        <v>11</v>
      </c>
      <c r="D116" s="6">
        <v>1244870.31327531</v>
      </c>
      <c r="E116" s="6">
        <v>3.0427864428941001</v>
      </c>
    </row>
    <row r="117" spans="1:5" x14ac:dyDescent="0.25">
      <c r="A117" s="6" t="s">
        <v>63</v>
      </c>
      <c r="B117" s="6" t="s">
        <v>64</v>
      </c>
      <c r="C117" s="6" t="s">
        <v>10</v>
      </c>
      <c r="D117" s="6">
        <v>709900.80255321995</v>
      </c>
      <c r="E117" s="6">
        <v>3.98276887340942</v>
      </c>
    </row>
    <row r="118" spans="1:5" x14ac:dyDescent="0.25">
      <c r="A118" s="6" t="s">
        <v>63</v>
      </c>
      <c r="B118" s="6" t="s">
        <v>64</v>
      </c>
      <c r="C118" s="6" t="s">
        <v>11</v>
      </c>
      <c r="D118" s="6">
        <v>752362.00676144601</v>
      </c>
      <c r="E118" s="6">
        <v>1.42821926430338</v>
      </c>
    </row>
    <row r="119" spans="1:5" x14ac:dyDescent="0.25">
      <c r="A119" s="6" t="s">
        <v>65</v>
      </c>
      <c r="B119" s="6" t="s">
        <v>66</v>
      </c>
      <c r="C119" s="6" t="s">
        <v>10</v>
      </c>
      <c r="D119" s="6">
        <v>564305.17786149203</v>
      </c>
      <c r="E119" s="6">
        <v>4.5009041628347299</v>
      </c>
    </row>
    <row r="120" spans="1:5" x14ac:dyDescent="0.25">
      <c r="A120" s="6" t="s">
        <v>65</v>
      </c>
      <c r="B120" s="6" t="s">
        <v>66</v>
      </c>
      <c r="C120" s="6" t="s">
        <v>11</v>
      </c>
      <c r="D120" s="6">
        <v>618447.40331880003</v>
      </c>
      <c r="E120" s="6">
        <v>1.88773209499566</v>
      </c>
    </row>
    <row r="121" spans="1:5" x14ac:dyDescent="0.25">
      <c r="A121" s="6" t="s">
        <v>67</v>
      </c>
      <c r="B121" s="6" t="s">
        <v>68</v>
      </c>
      <c r="C121" s="6" t="s">
        <v>10</v>
      </c>
      <c r="D121" s="6">
        <v>820598.41427150799</v>
      </c>
      <c r="E121" s="6">
        <v>5.0450509591005304</v>
      </c>
    </row>
    <row r="122" spans="1:5" x14ac:dyDescent="0.25">
      <c r="A122" s="6" t="s">
        <v>67</v>
      </c>
      <c r="B122" s="6" t="s">
        <v>68</v>
      </c>
      <c r="C122" s="6" t="s">
        <v>11</v>
      </c>
      <c r="D122" s="6">
        <v>849459.52941128798</v>
      </c>
      <c r="E122" s="6">
        <v>3.9048975238443302</v>
      </c>
    </row>
    <row r="123" spans="1:5" x14ac:dyDescent="0.25">
      <c r="A123" s="6" t="s">
        <v>69</v>
      </c>
      <c r="B123" s="6" t="s">
        <v>70</v>
      </c>
      <c r="C123" s="6" t="s">
        <v>10</v>
      </c>
      <c r="D123" s="6">
        <v>812288.12489787198</v>
      </c>
      <c r="E123" s="6">
        <v>5.8870074633889304</v>
      </c>
    </row>
    <row r="124" spans="1:5" x14ac:dyDescent="0.25">
      <c r="A124" s="6" t="s">
        <v>69</v>
      </c>
      <c r="B124" s="6" t="s">
        <v>70</v>
      </c>
      <c r="C124" s="6" t="s">
        <v>11</v>
      </c>
      <c r="D124" s="6">
        <v>770730.68316396198</v>
      </c>
      <c r="E124" s="6">
        <v>1.68870831939761</v>
      </c>
    </row>
    <row r="125" spans="1:5" x14ac:dyDescent="0.25">
      <c r="A125" s="6" t="s">
        <v>71</v>
      </c>
      <c r="B125" s="6" t="s">
        <v>72</v>
      </c>
      <c r="C125" s="6" t="s">
        <v>10</v>
      </c>
      <c r="D125" s="6">
        <v>1252176.7639926299</v>
      </c>
      <c r="E125" s="6">
        <v>12.136883680696799</v>
      </c>
    </row>
    <row r="126" spans="1:5" x14ac:dyDescent="0.25">
      <c r="A126" s="6" t="s">
        <v>71</v>
      </c>
      <c r="B126" s="6" t="s">
        <v>72</v>
      </c>
      <c r="C126" s="6" t="s">
        <v>11</v>
      </c>
      <c r="D126" s="6">
        <v>1154657.8578583701</v>
      </c>
      <c r="E126" s="6">
        <v>2.38456476227039</v>
      </c>
    </row>
    <row r="127" spans="1:5" x14ac:dyDescent="0.25">
      <c r="A127" s="6" t="s">
        <v>73</v>
      </c>
      <c r="B127" s="6" t="s">
        <v>74</v>
      </c>
      <c r="C127" s="6" t="s">
        <v>10</v>
      </c>
      <c r="D127" s="6">
        <v>1589276.8507928899</v>
      </c>
      <c r="E127" s="6">
        <v>9.7546276655237705</v>
      </c>
    </row>
    <row r="128" spans="1:5" x14ac:dyDescent="0.25">
      <c r="A128" s="6" t="s">
        <v>73</v>
      </c>
      <c r="B128" s="6" t="s">
        <v>74</v>
      </c>
      <c r="C128" s="6" t="s">
        <v>11</v>
      </c>
      <c r="D128" s="6">
        <v>1652070.6695414099</v>
      </c>
      <c r="E128" s="6">
        <v>1.7040389996270999</v>
      </c>
    </row>
    <row r="129" spans="1:5" x14ac:dyDescent="0.25">
      <c r="A129" s="6" t="s">
        <v>75</v>
      </c>
      <c r="B129" s="6" t="s">
        <v>76</v>
      </c>
      <c r="C129" s="6" t="s">
        <v>10</v>
      </c>
      <c r="D129" s="6">
        <v>1372221.42768716</v>
      </c>
      <c r="E129" s="6">
        <v>6.4295021706251303</v>
      </c>
    </row>
    <row r="130" spans="1:5" x14ac:dyDescent="0.25">
      <c r="A130" s="6" t="s">
        <v>75</v>
      </c>
      <c r="B130" s="6" t="s">
        <v>76</v>
      </c>
      <c r="C130" s="6" t="s">
        <v>11</v>
      </c>
      <c r="D130" s="6">
        <v>1301760.4334782001</v>
      </c>
      <c r="E130" s="6">
        <v>1.57770164626436</v>
      </c>
    </row>
    <row r="131" spans="1:5" x14ac:dyDescent="0.25">
      <c r="A131" s="6" t="s">
        <v>77</v>
      </c>
      <c r="B131" s="6" t="s">
        <v>78</v>
      </c>
      <c r="C131" s="6" t="s">
        <v>10</v>
      </c>
      <c r="D131" s="6">
        <v>1640300.2823717501</v>
      </c>
      <c r="E131" s="6">
        <v>4.7812738768477603</v>
      </c>
    </row>
    <row r="132" spans="1:5" x14ac:dyDescent="0.25">
      <c r="A132" s="6" t="s">
        <v>77</v>
      </c>
      <c r="B132" s="6" t="s">
        <v>78</v>
      </c>
      <c r="C132" s="6" t="s">
        <v>11</v>
      </c>
      <c r="D132" s="6">
        <v>1714845.8232809301</v>
      </c>
      <c r="E132" s="6">
        <v>1.50322038271573</v>
      </c>
    </row>
    <row r="133" spans="1:5" x14ac:dyDescent="0.25">
      <c r="A133" s="6" t="s">
        <v>79</v>
      </c>
      <c r="B133" s="6" t="s">
        <v>80</v>
      </c>
      <c r="C133" s="6" t="s">
        <v>10</v>
      </c>
      <c r="D133" s="6">
        <v>1949973.99519638</v>
      </c>
      <c r="E133" s="6">
        <v>6.2565075959373404</v>
      </c>
    </row>
    <row r="134" spans="1:5" x14ac:dyDescent="0.25">
      <c r="A134" s="6" t="s">
        <v>79</v>
      </c>
      <c r="B134" s="6" t="s">
        <v>80</v>
      </c>
      <c r="C134" s="6" t="s">
        <v>11</v>
      </c>
      <c r="D134" s="6">
        <v>1746162.4558552599</v>
      </c>
      <c r="E134" s="6">
        <v>2.6518445953096701</v>
      </c>
    </row>
    <row r="135" spans="1:5" x14ac:dyDescent="0.25">
      <c r="A135" s="6" t="s">
        <v>81</v>
      </c>
      <c r="B135" s="6" t="s">
        <v>82</v>
      </c>
      <c r="C135" s="6" t="s">
        <v>10</v>
      </c>
      <c r="D135" s="6">
        <v>3003400.2314058901</v>
      </c>
      <c r="E135" s="6">
        <v>16.624080306004899</v>
      </c>
    </row>
    <row r="136" spans="1:5" x14ac:dyDescent="0.25">
      <c r="A136" s="6" t="s">
        <v>81</v>
      </c>
      <c r="B136" s="6" t="s">
        <v>82</v>
      </c>
      <c r="C136" s="6" t="s">
        <v>11</v>
      </c>
      <c r="D136" s="6">
        <v>2416025.9014117601</v>
      </c>
      <c r="E136" s="6">
        <v>1.55053644204782</v>
      </c>
    </row>
    <row r="137" spans="1:5" x14ac:dyDescent="0.25">
      <c r="A137" s="6" t="s">
        <v>83</v>
      </c>
      <c r="B137" s="6" t="s">
        <v>84</v>
      </c>
      <c r="C137" s="6" t="s">
        <v>10</v>
      </c>
      <c r="D137" s="6">
        <v>1237096.75749082</v>
      </c>
      <c r="E137" s="6">
        <v>12.2523601930805</v>
      </c>
    </row>
    <row r="138" spans="1:5" x14ac:dyDescent="0.25">
      <c r="A138" s="6" t="s">
        <v>83</v>
      </c>
      <c r="B138" s="6" t="s">
        <v>84</v>
      </c>
      <c r="C138" s="6" t="s">
        <v>11</v>
      </c>
      <c r="D138" s="6">
        <v>1136818.7693131701</v>
      </c>
      <c r="E138" s="6">
        <v>3.71529121304363</v>
      </c>
    </row>
    <row r="139" spans="1:5" x14ac:dyDescent="0.25">
      <c r="A139" s="6" t="s">
        <v>85</v>
      </c>
      <c r="B139" s="6" t="s">
        <v>86</v>
      </c>
      <c r="C139" s="6" t="s">
        <v>10</v>
      </c>
      <c r="D139" s="6">
        <v>1321915.0563777599</v>
      </c>
      <c r="E139" s="6">
        <v>6.4362668814910897</v>
      </c>
    </row>
    <row r="140" spans="1:5" x14ac:dyDescent="0.25">
      <c r="A140" s="6" t="s">
        <v>85</v>
      </c>
      <c r="B140" s="6" t="s">
        <v>86</v>
      </c>
      <c r="C140" s="6" t="s">
        <v>11</v>
      </c>
      <c r="D140" s="6">
        <v>1409675.8031597801</v>
      </c>
      <c r="E140" s="6">
        <v>2.56252466174913</v>
      </c>
    </row>
    <row r="141" spans="1:5" x14ac:dyDescent="0.25">
      <c r="A141" s="6" t="s">
        <v>87</v>
      </c>
      <c r="B141" s="6" t="s">
        <v>88</v>
      </c>
      <c r="C141" s="6" t="s">
        <v>10</v>
      </c>
      <c r="D141" s="6">
        <v>1288319.0786377101</v>
      </c>
      <c r="E141" s="6">
        <v>3.3946889189890799</v>
      </c>
    </row>
    <row r="142" spans="1:5" x14ac:dyDescent="0.25">
      <c r="A142" s="6" t="s">
        <v>87</v>
      </c>
      <c r="B142" s="6" t="s">
        <v>88</v>
      </c>
      <c r="C142" s="6" t="s">
        <v>11</v>
      </c>
      <c r="D142" s="6">
        <v>1307731.59267069</v>
      </c>
      <c r="E142" s="6">
        <v>2.3920729083219099</v>
      </c>
    </row>
    <row r="143" spans="1:5" x14ac:dyDescent="0.25">
      <c r="A143" s="6" t="s">
        <v>89</v>
      </c>
      <c r="B143" s="6" t="s">
        <v>90</v>
      </c>
      <c r="C143" s="6" t="s">
        <v>10</v>
      </c>
      <c r="D143" s="6">
        <v>1426049.64657982</v>
      </c>
      <c r="E143" s="6">
        <v>18.786870139079902</v>
      </c>
    </row>
    <row r="144" spans="1:5" x14ac:dyDescent="0.25">
      <c r="A144" s="6" t="s">
        <v>89</v>
      </c>
      <c r="B144" s="6" t="s">
        <v>90</v>
      </c>
      <c r="C144" s="6" t="s">
        <v>11</v>
      </c>
      <c r="D144" s="6">
        <v>1321795.9619861201</v>
      </c>
      <c r="E144" s="6">
        <v>5.3870463884229496</v>
      </c>
    </row>
    <row r="145" spans="1:5" x14ac:dyDescent="0.25">
      <c r="A145" s="6" t="s">
        <v>91</v>
      </c>
      <c r="B145" s="6" t="s">
        <v>92</v>
      </c>
      <c r="C145" s="6" t="s">
        <v>10</v>
      </c>
      <c r="D145" s="6">
        <v>849745.25295820704</v>
      </c>
      <c r="E145" s="6">
        <v>9.2023902979439605</v>
      </c>
    </row>
    <row r="146" spans="1:5" x14ac:dyDescent="0.25">
      <c r="A146" s="6" t="s">
        <v>91</v>
      </c>
      <c r="B146" s="6" t="s">
        <v>92</v>
      </c>
      <c r="C146" s="6" t="s">
        <v>11</v>
      </c>
      <c r="D146" s="6">
        <v>815889.88837157504</v>
      </c>
      <c r="E146" s="6">
        <v>1.5585920885003499</v>
      </c>
    </row>
    <row r="147" spans="1:5" x14ac:dyDescent="0.25">
      <c r="A147" s="6" t="s">
        <v>93</v>
      </c>
      <c r="B147" s="6" t="s">
        <v>94</v>
      </c>
      <c r="C147" s="6" t="s">
        <v>10</v>
      </c>
      <c r="D147" s="6">
        <v>667603.42433661199</v>
      </c>
      <c r="E147" s="6">
        <v>4.9393996296311302</v>
      </c>
    </row>
    <row r="148" spans="1:5" x14ac:dyDescent="0.25">
      <c r="A148" s="6" t="s">
        <v>93</v>
      </c>
      <c r="B148" s="6" t="s">
        <v>94</v>
      </c>
      <c r="C148" s="6" t="s">
        <v>11</v>
      </c>
      <c r="D148" s="6">
        <v>683384.02066867601</v>
      </c>
      <c r="E148" s="6">
        <v>1.8956706174733999</v>
      </c>
    </row>
    <row r="149" spans="1:5" x14ac:dyDescent="0.25">
      <c r="A149" t="s">
        <v>984</v>
      </c>
    </row>
    <row r="150" spans="1:5" x14ac:dyDescent="0.25">
      <c r="A150" t="s">
        <v>985</v>
      </c>
    </row>
    <row r="151" spans="1:5" x14ac:dyDescent="0.25">
      <c r="A151" t="s">
        <v>986</v>
      </c>
    </row>
    <row r="152" spans="1:5" x14ac:dyDescent="0.25">
      <c r="A152" t="s">
        <v>987</v>
      </c>
    </row>
    <row r="153" spans="1:5" x14ac:dyDescent="0.25">
      <c r="A153" t="s">
        <v>988</v>
      </c>
    </row>
    <row r="156" spans="1:5" x14ac:dyDescent="0.25">
      <c r="E156" s="7" t="str">
        <f>HYPERLINK("#'Indice'!A1", "Ir al índice")</f>
        <v>Ir al índice</v>
      </c>
    </row>
    <row r="157" spans="1:5" ht="17.25" x14ac:dyDescent="0.3">
      <c r="A157" s="4" t="s">
        <v>500</v>
      </c>
    </row>
    <row r="158" spans="1:5" x14ac:dyDescent="0.25">
      <c r="A158" s="5" t="s">
        <v>4</v>
      </c>
      <c r="B158" s="5" t="s">
        <v>56</v>
      </c>
      <c r="C158" s="5" t="s">
        <v>6</v>
      </c>
      <c r="D158" s="5" t="s">
        <v>433</v>
      </c>
      <c r="E158" s="5" t="s">
        <v>434</v>
      </c>
    </row>
    <row r="159" spans="1:5" x14ac:dyDescent="0.25">
      <c r="A159" s="6" t="s">
        <v>57</v>
      </c>
      <c r="B159" s="6" t="s">
        <v>58</v>
      </c>
      <c r="C159" s="6" t="s">
        <v>10</v>
      </c>
      <c r="D159" s="6">
        <v>2558324.2090982799</v>
      </c>
      <c r="E159" s="6">
        <v>6.2509508374556599</v>
      </c>
    </row>
    <row r="160" spans="1:5" x14ac:dyDescent="0.25">
      <c r="A160" s="6" t="s">
        <v>57</v>
      </c>
      <c r="B160" s="6" t="s">
        <v>58</v>
      </c>
      <c r="C160" s="6" t="s">
        <v>11</v>
      </c>
      <c r="D160" s="6">
        <v>2651677.3996379599</v>
      </c>
      <c r="E160" s="6">
        <v>1.9299169906253599</v>
      </c>
    </row>
    <row r="161" spans="1:5" x14ac:dyDescent="0.25">
      <c r="A161" s="6" t="s">
        <v>59</v>
      </c>
      <c r="B161" s="6" t="s">
        <v>60</v>
      </c>
      <c r="C161" s="6" t="s">
        <v>10</v>
      </c>
      <c r="D161" s="6">
        <v>4766005.6670188699</v>
      </c>
      <c r="E161" s="6">
        <v>7.2086295264151099</v>
      </c>
    </row>
    <row r="162" spans="1:5" x14ac:dyDescent="0.25">
      <c r="A162" s="6" t="s">
        <v>59</v>
      </c>
      <c r="B162" s="6" t="s">
        <v>60</v>
      </c>
      <c r="C162" s="6" t="s">
        <v>11</v>
      </c>
      <c r="D162" s="6">
        <v>3566253.4229407501</v>
      </c>
      <c r="E162" s="6">
        <v>3.3017116066212</v>
      </c>
    </row>
    <row r="163" spans="1:5" x14ac:dyDescent="0.25">
      <c r="A163" s="6" t="s">
        <v>61</v>
      </c>
      <c r="B163" s="6" t="s">
        <v>62</v>
      </c>
      <c r="C163" s="6" t="s">
        <v>10</v>
      </c>
      <c r="D163" s="6">
        <v>884824.33406286302</v>
      </c>
      <c r="E163" s="6">
        <v>7.2453866536796303</v>
      </c>
    </row>
    <row r="164" spans="1:5" x14ac:dyDescent="0.25">
      <c r="A164" s="6" t="s">
        <v>61</v>
      </c>
      <c r="B164" s="6" t="s">
        <v>62</v>
      </c>
      <c r="C164" s="6" t="s">
        <v>11</v>
      </c>
      <c r="D164" s="6">
        <v>1244870.31327531</v>
      </c>
      <c r="E164" s="6">
        <v>3.0427864428941001</v>
      </c>
    </row>
    <row r="165" spans="1:5" x14ac:dyDescent="0.25">
      <c r="A165" s="6" t="s">
        <v>63</v>
      </c>
      <c r="B165" s="6" t="s">
        <v>64</v>
      </c>
      <c r="C165" s="6" t="s">
        <v>10</v>
      </c>
      <c r="D165" s="6">
        <v>709900.80255321995</v>
      </c>
      <c r="E165" s="6">
        <v>3.98276887340942</v>
      </c>
    </row>
    <row r="166" spans="1:5" x14ac:dyDescent="0.25">
      <c r="A166" s="6" t="s">
        <v>63</v>
      </c>
      <c r="B166" s="6" t="s">
        <v>64</v>
      </c>
      <c r="C166" s="6" t="s">
        <v>11</v>
      </c>
      <c r="D166" s="6">
        <v>752362.00676144601</v>
      </c>
      <c r="E166" s="6">
        <v>1.42821926430338</v>
      </c>
    </row>
    <row r="167" spans="1:5" x14ac:dyDescent="0.25">
      <c r="A167" s="6" t="s">
        <v>65</v>
      </c>
      <c r="B167" s="6" t="s">
        <v>66</v>
      </c>
      <c r="C167" s="6" t="s">
        <v>10</v>
      </c>
      <c r="D167" s="6">
        <v>564305.17786149203</v>
      </c>
      <c r="E167" s="6">
        <v>4.5009041628347299</v>
      </c>
    </row>
    <row r="168" spans="1:5" x14ac:dyDescent="0.25">
      <c r="A168" s="6" t="s">
        <v>65</v>
      </c>
      <c r="B168" s="6" t="s">
        <v>66</v>
      </c>
      <c r="C168" s="6" t="s">
        <v>11</v>
      </c>
      <c r="D168" s="6">
        <v>618447.40331880003</v>
      </c>
      <c r="E168" s="6">
        <v>1.88773209499566</v>
      </c>
    </row>
    <row r="169" spans="1:5" x14ac:dyDescent="0.25">
      <c r="A169" s="6" t="s">
        <v>67</v>
      </c>
      <c r="B169" s="6" t="s">
        <v>68</v>
      </c>
      <c r="C169" s="6" t="s">
        <v>10</v>
      </c>
      <c r="D169" s="6">
        <v>820598.41427150799</v>
      </c>
      <c r="E169" s="6">
        <v>5.0450509591005304</v>
      </c>
    </row>
    <row r="170" spans="1:5" x14ac:dyDescent="0.25">
      <c r="A170" s="6" t="s">
        <v>67</v>
      </c>
      <c r="B170" s="6" t="s">
        <v>68</v>
      </c>
      <c r="C170" s="6" t="s">
        <v>11</v>
      </c>
      <c r="D170" s="6">
        <v>849459.52941128798</v>
      </c>
      <c r="E170" s="6">
        <v>3.9048975238443302</v>
      </c>
    </row>
    <row r="171" spans="1:5" x14ac:dyDescent="0.25">
      <c r="A171" s="6" t="s">
        <v>69</v>
      </c>
      <c r="B171" s="6" t="s">
        <v>70</v>
      </c>
      <c r="C171" s="6" t="s">
        <v>10</v>
      </c>
      <c r="D171" s="6">
        <v>812288.12489787198</v>
      </c>
      <c r="E171" s="6">
        <v>5.8870074633889304</v>
      </c>
    </row>
    <row r="172" spans="1:5" x14ac:dyDescent="0.25">
      <c r="A172" s="6" t="s">
        <v>69</v>
      </c>
      <c r="B172" s="6" t="s">
        <v>70</v>
      </c>
      <c r="C172" s="6" t="s">
        <v>11</v>
      </c>
      <c r="D172" s="6">
        <v>770730.68316396198</v>
      </c>
      <c r="E172" s="6">
        <v>1.68870831939761</v>
      </c>
    </row>
    <row r="173" spans="1:5" x14ac:dyDescent="0.25">
      <c r="A173" s="6" t="s">
        <v>71</v>
      </c>
      <c r="B173" s="6" t="s">
        <v>72</v>
      </c>
      <c r="C173" s="6" t="s">
        <v>10</v>
      </c>
      <c r="D173" s="6">
        <v>1252176.7639926299</v>
      </c>
      <c r="E173" s="6">
        <v>12.136883680696799</v>
      </c>
    </row>
    <row r="174" spans="1:5" x14ac:dyDescent="0.25">
      <c r="A174" s="6" t="s">
        <v>71</v>
      </c>
      <c r="B174" s="6" t="s">
        <v>72</v>
      </c>
      <c r="C174" s="6" t="s">
        <v>11</v>
      </c>
      <c r="D174" s="6">
        <v>1154657.8578583701</v>
      </c>
      <c r="E174" s="6">
        <v>2.38456476227039</v>
      </c>
    </row>
    <row r="175" spans="1:5" x14ac:dyDescent="0.25">
      <c r="A175" s="6" t="s">
        <v>73</v>
      </c>
      <c r="B175" s="6" t="s">
        <v>74</v>
      </c>
      <c r="C175" s="6" t="s">
        <v>10</v>
      </c>
      <c r="D175" s="6">
        <v>1589276.8507928899</v>
      </c>
      <c r="E175" s="6">
        <v>9.7546276655237705</v>
      </c>
    </row>
    <row r="176" spans="1:5" x14ac:dyDescent="0.25">
      <c r="A176" s="6" t="s">
        <v>73</v>
      </c>
      <c r="B176" s="6" t="s">
        <v>74</v>
      </c>
      <c r="C176" s="6" t="s">
        <v>11</v>
      </c>
      <c r="D176" s="6">
        <v>1652070.6695414099</v>
      </c>
      <c r="E176" s="6">
        <v>1.7040389996270999</v>
      </c>
    </row>
    <row r="177" spans="1:5" x14ac:dyDescent="0.25">
      <c r="A177" s="6" t="s">
        <v>75</v>
      </c>
      <c r="B177" s="6" t="s">
        <v>76</v>
      </c>
      <c r="C177" s="6" t="s">
        <v>10</v>
      </c>
      <c r="D177" s="6">
        <v>1372221.42768716</v>
      </c>
      <c r="E177" s="6">
        <v>6.4295021706251303</v>
      </c>
    </row>
    <row r="178" spans="1:5" x14ac:dyDescent="0.25">
      <c r="A178" s="6" t="s">
        <v>75</v>
      </c>
      <c r="B178" s="6" t="s">
        <v>76</v>
      </c>
      <c r="C178" s="6" t="s">
        <v>11</v>
      </c>
      <c r="D178" s="6">
        <v>1301760.4334782001</v>
      </c>
      <c r="E178" s="6">
        <v>1.57770164626436</v>
      </c>
    </row>
    <row r="179" spans="1:5" x14ac:dyDescent="0.25">
      <c r="A179" s="6" t="s">
        <v>77</v>
      </c>
      <c r="B179" s="6" t="s">
        <v>78</v>
      </c>
      <c r="C179" s="6" t="s">
        <v>10</v>
      </c>
      <c r="D179" s="6">
        <v>1640300.2823717501</v>
      </c>
      <c r="E179" s="6">
        <v>4.7812738768477603</v>
      </c>
    </row>
    <row r="180" spans="1:5" x14ac:dyDescent="0.25">
      <c r="A180" s="6" t="s">
        <v>77</v>
      </c>
      <c r="B180" s="6" t="s">
        <v>78</v>
      </c>
      <c r="C180" s="6" t="s">
        <v>11</v>
      </c>
      <c r="D180" s="6">
        <v>1714845.8232809301</v>
      </c>
      <c r="E180" s="6">
        <v>1.50322038271573</v>
      </c>
    </row>
    <row r="181" spans="1:5" x14ac:dyDescent="0.25">
      <c r="A181" s="6" t="s">
        <v>79</v>
      </c>
      <c r="B181" s="6" t="s">
        <v>80</v>
      </c>
      <c r="C181" s="6" t="s">
        <v>10</v>
      </c>
      <c r="D181" s="6">
        <v>1949973.99519638</v>
      </c>
      <c r="E181" s="6">
        <v>6.2565075959373404</v>
      </c>
    </row>
    <row r="182" spans="1:5" x14ac:dyDescent="0.25">
      <c r="A182" s="6" t="s">
        <v>79</v>
      </c>
      <c r="B182" s="6" t="s">
        <v>80</v>
      </c>
      <c r="C182" s="6" t="s">
        <v>11</v>
      </c>
      <c r="D182" s="6">
        <v>1746162.4558552599</v>
      </c>
      <c r="E182" s="6">
        <v>2.6518445953096701</v>
      </c>
    </row>
    <row r="183" spans="1:5" x14ac:dyDescent="0.25">
      <c r="A183" s="6" t="s">
        <v>81</v>
      </c>
      <c r="B183" s="6" t="s">
        <v>82</v>
      </c>
      <c r="C183" s="6" t="s">
        <v>10</v>
      </c>
      <c r="D183" s="6">
        <v>3003400.2314058901</v>
      </c>
      <c r="E183" s="6">
        <v>16.624080306004899</v>
      </c>
    </row>
    <row r="184" spans="1:5" x14ac:dyDescent="0.25">
      <c r="A184" s="6" t="s">
        <v>81</v>
      </c>
      <c r="B184" s="6" t="s">
        <v>82</v>
      </c>
      <c r="C184" s="6" t="s">
        <v>11</v>
      </c>
      <c r="D184" s="6">
        <v>2416025.9014117601</v>
      </c>
      <c r="E184" s="6">
        <v>1.55053644204782</v>
      </c>
    </row>
    <row r="185" spans="1:5" x14ac:dyDescent="0.25">
      <c r="A185" s="6" t="s">
        <v>83</v>
      </c>
      <c r="B185" s="6" t="s">
        <v>84</v>
      </c>
      <c r="C185" s="6" t="s">
        <v>10</v>
      </c>
      <c r="D185" s="6">
        <v>1237096.75749082</v>
      </c>
      <c r="E185" s="6">
        <v>12.2523601930805</v>
      </c>
    </row>
    <row r="186" spans="1:5" x14ac:dyDescent="0.25">
      <c r="A186" s="6" t="s">
        <v>83</v>
      </c>
      <c r="B186" s="6" t="s">
        <v>84</v>
      </c>
      <c r="C186" s="6" t="s">
        <v>11</v>
      </c>
      <c r="D186" s="6">
        <v>1136818.7693131701</v>
      </c>
      <c r="E186" s="6">
        <v>3.71529121304363</v>
      </c>
    </row>
    <row r="187" spans="1:5" x14ac:dyDescent="0.25">
      <c r="A187" s="6" t="s">
        <v>85</v>
      </c>
      <c r="B187" s="6" t="s">
        <v>86</v>
      </c>
      <c r="C187" s="6" t="s">
        <v>10</v>
      </c>
      <c r="D187" s="6">
        <v>1321915.0563777599</v>
      </c>
      <c r="E187" s="6">
        <v>6.4362668814910897</v>
      </c>
    </row>
    <row r="188" spans="1:5" x14ac:dyDescent="0.25">
      <c r="A188" s="6" t="s">
        <v>85</v>
      </c>
      <c r="B188" s="6" t="s">
        <v>86</v>
      </c>
      <c r="C188" s="6" t="s">
        <v>11</v>
      </c>
      <c r="D188" s="6">
        <v>1409675.8031597801</v>
      </c>
      <c r="E188" s="6">
        <v>2.56252466174913</v>
      </c>
    </row>
    <row r="189" spans="1:5" x14ac:dyDescent="0.25">
      <c r="A189" s="6" t="s">
        <v>87</v>
      </c>
      <c r="B189" s="6" t="s">
        <v>88</v>
      </c>
      <c r="C189" s="6" t="s">
        <v>10</v>
      </c>
      <c r="D189" s="6">
        <v>1288319.0786377101</v>
      </c>
      <c r="E189" s="6">
        <v>3.3946889189890799</v>
      </c>
    </row>
    <row r="190" spans="1:5" x14ac:dyDescent="0.25">
      <c r="A190" s="6" t="s">
        <v>87</v>
      </c>
      <c r="B190" s="6" t="s">
        <v>88</v>
      </c>
      <c r="C190" s="6" t="s">
        <v>11</v>
      </c>
      <c r="D190" s="6">
        <v>1307731.59267069</v>
      </c>
      <c r="E190" s="6">
        <v>2.3920729083219099</v>
      </c>
    </row>
    <row r="191" spans="1:5" x14ac:dyDescent="0.25">
      <c r="A191" s="6" t="s">
        <v>89</v>
      </c>
      <c r="B191" s="6" t="s">
        <v>90</v>
      </c>
      <c r="C191" s="6" t="s">
        <v>10</v>
      </c>
      <c r="D191" s="6">
        <v>1426049.64657982</v>
      </c>
      <c r="E191" s="6">
        <v>18.786870139079902</v>
      </c>
    </row>
    <row r="192" spans="1:5" x14ac:dyDescent="0.25">
      <c r="A192" s="6" t="s">
        <v>89</v>
      </c>
      <c r="B192" s="6" t="s">
        <v>90</v>
      </c>
      <c r="C192" s="6" t="s">
        <v>11</v>
      </c>
      <c r="D192" s="6">
        <v>1321795.9619861201</v>
      </c>
      <c r="E192" s="6">
        <v>5.3870463884229496</v>
      </c>
    </row>
    <row r="193" spans="1:5" x14ac:dyDescent="0.25">
      <c r="A193" s="6" t="s">
        <v>91</v>
      </c>
      <c r="B193" s="6" t="s">
        <v>92</v>
      </c>
      <c r="C193" s="6" t="s">
        <v>10</v>
      </c>
      <c r="D193" s="6">
        <v>849745.25295820704</v>
      </c>
      <c r="E193" s="6">
        <v>9.2023902979439605</v>
      </c>
    </row>
    <row r="194" spans="1:5" x14ac:dyDescent="0.25">
      <c r="A194" s="6" t="s">
        <v>91</v>
      </c>
      <c r="B194" s="6" t="s">
        <v>92</v>
      </c>
      <c r="C194" s="6" t="s">
        <v>11</v>
      </c>
      <c r="D194" s="6">
        <v>815889.88837157504</v>
      </c>
      <c r="E194" s="6">
        <v>1.5585920885003499</v>
      </c>
    </row>
    <row r="195" spans="1:5" x14ac:dyDescent="0.25">
      <c r="A195" s="6" t="s">
        <v>93</v>
      </c>
      <c r="B195" s="6" t="s">
        <v>94</v>
      </c>
      <c r="C195" s="6" t="s">
        <v>10</v>
      </c>
      <c r="D195" s="6">
        <v>667603.42433661199</v>
      </c>
      <c r="E195" s="6">
        <v>4.9393996296311302</v>
      </c>
    </row>
    <row r="196" spans="1:5" x14ac:dyDescent="0.25">
      <c r="A196" s="6" t="s">
        <v>93</v>
      </c>
      <c r="B196" s="6" t="s">
        <v>94</v>
      </c>
      <c r="C196" s="6" t="s">
        <v>11</v>
      </c>
      <c r="D196" s="6">
        <v>683384.02066867601</v>
      </c>
      <c r="E196" s="6">
        <v>1.8956706174733999</v>
      </c>
    </row>
    <row r="197" spans="1:5" x14ac:dyDescent="0.25">
      <c r="A197" t="s">
        <v>984</v>
      </c>
    </row>
    <row r="198" spans="1:5" x14ac:dyDescent="0.25">
      <c r="A198" t="s">
        <v>985</v>
      </c>
    </row>
    <row r="199" spans="1:5" x14ac:dyDescent="0.25">
      <c r="A199" t="s">
        <v>986</v>
      </c>
    </row>
    <row r="200" spans="1:5" x14ac:dyDescent="0.25">
      <c r="A200" t="s">
        <v>987</v>
      </c>
    </row>
    <row r="201" spans="1:5" x14ac:dyDescent="0.25">
      <c r="A201" t="s">
        <v>988</v>
      </c>
    </row>
    <row r="204" spans="1:5" x14ac:dyDescent="0.25">
      <c r="E204" s="7" t="str">
        <f>HYPERLINK("#'Indice'!A1", "Ir al índice")</f>
        <v>Ir al índice</v>
      </c>
    </row>
    <row r="205" spans="1:5" ht="17.25" x14ac:dyDescent="0.3">
      <c r="A205" s="4" t="s">
        <v>501</v>
      </c>
    </row>
    <row r="206" spans="1:5" x14ac:dyDescent="0.25">
      <c r="A206" s="5" t="s">
        <v>4</v>
      </c>
      <c r="B206" s="5" t="s">
        <v>97</v>
      </c>
      <c r="C206" s="5" t="s">
        <v>6</v>
      </c>
      <c r="D206" s="5" t="s">
        <v>433</v>
      </c>
      <c r="E206" s="5" t="s">
        <v>434</v>
      </c>
    </row>
    <row r="207" spans="1:5" x14ac:dyDescent="0.25">
      <c r="A207" s="6" t="s">
        <v>73</v>
      </c>
      <c r="B207" s="6" t="s">
        <v>98</v>
      </c>
      <c r="C207" s="6" t="s">
        <v>10</v>
      </c>
      <c r="D207" s="6">
        <v>1200553.3066733701</v>
      </c>
      <c r="E207" s="6">
        <v>12.422963161635099</v>
      </c>
    </row>
    <row r="208" spans="1:5" x14ac:dyDescent="0.25">
      <c r="A208" s="6" t="s">
        <v>73</v>
      </c>
      <c r="B208" s="6" t="s">
        <v>98</v>
      </c>
      <c r="C208" s="6" t="s">
        <v>11</v>
      </c>
      <c r="D208" s="6">
        <v>1232088.9366219901</v>
      </c>
      <c r="E208" s="6">
        <v>7.4861841746061204</v>
      </c>
    </row>
    <row r="209" spans="1:5" x14ac:dyDescent="0.25">
      <c r="A209" s="6" t="s">
        <v>77</v>
      </c>
      <c r="B209" s="6" t="s">
        <v>99</v>
      </c>
      <c r="C209" s="6" t="s">
        <v>10</v>
      </c>
      <c r="D209" s="6">
        <v>845290.24331183697</v>
      </c>
      <c r="E209" s="6">
        <v>12.6230785606369</v>
      </c>
    </row>
    <row r="210" spans="1:5" x14ac:dyDescent="0.25">
      <c r="A210" s="6" t="s">
        <v>77</v>
      </c>
      <c r="B210" s="6" t="s">
        <v>99</v>
      </c>
      <c r="C210" s="6" t="s">
        <v>11</v>
      </c>
      <c r="D210" s="6">
        <v>988908.94425946695</v>
      </c>
      <c r="E210" s="6">
        <v>4.4064354112108397</v>
      </c>
    </row>
    <row r="211" spans="1:5" x14ac:dyDescent="0.25">
      <c r="A211" s="6" t="s">
        <v>79</v>
      </c>
      <c r="B211" s="6" t="s">
        <v>100</v>
      </c>
      <c r="C211" s="6" t="s">
        <v>10</v>
      </c>
      <c r="D211" s="6">
        <v>1885885.69593201</v>
      </c>
      <c r="E211" s="6">
        <v>10.5252376483961</v>
      </c>
    </row>
    <row r="212" spans="1:5" x14ac:dyDescent="0.25">
      <c r="A212" s="6" t="s">
        <v>79</v>
      </c>
      <c r="B212" s="6" t="s">
        <v>100</v>
      </c>
      <c r="C212" s="6" t="s">
        <v>11</v>
      </c>
      <c r="D212" s="6">
        <v>2115345.3129920699</v>
      </c>
      <c r="E212" s="6">
        <v>4.8237947027800603</v>
      </c>
    </row>
    <row r="213" spans="1:5" x14ac:dyDescent="0.25">
      <c r="A213" s="6" t="s">
        <v>81</v>
      </c>
      <c r="B213" s="6" t="s">
        <v>101</v>
      </c>
      <c r="C213" s="6" t="s">
        <v>10</v>
      </c>
      <c r="D213" s="6">
        <v>2939267.2184234802</v>
      </c>
      <c r="E213" s="6">
        <v>9.1940419776802909</v>
      </c>
    </row>
    <row r="214" spans="1:5" x14ac:dyDescent="0.25">
      <c r="A214" s="6" t="s">
        <v>81</v>
      </c>
      <c r="B214" s="6" t="s">
        <v>101</v>
      </c>
      <c r="C214" s="6" t="s">
        <v>11</v>
      </c>
      <c r="D214" s="6">
        <v>2969854.8530842499</v>
      </c>
      <c r="E214" s="6">
        <v>4.5037979035211899</v>
      </c>
    </row>
    <row r="215" spans="1:5" x14ac:dyDescent="0.25">
      <c r="A215" s="6" t="s">
        <v>83</v>
      </c>
      <c r="B215" s="6" t="s">
        <v>102</v>
      </c>
      <c r="C215" s="6" t="s">
        <v>10</v>
      </c>
      <c r="D215" s="6">
        <v>3475566.5880108098</v>
      </c>
      <c r="E215" s="6">
        <v>17.7265799540233</v>
      </c>
    </row>
    <row r="216" spans="1:5" x14ac:dyDescent="0.25">
      <c r="A216" s="6" t="s">
        <v>83</v>
      </c>
      <c r="B216" s="6" t="s">
        <v>102</v>
      </c>
      <c r="C216" s="6" t="s">
        <v>11</v>
      </c>
      <c r="D216" s="6">
        <v>4173755.1371330102</v>
      </c>
      <c r="E216" s="6">
        <v>5.1638686309535604</v>
      </c>
    </row>
    <row r="217" spans="1:5" x14ac:dyDescent="0.25">
      <c r="A217" s="6" t="s">
        <v>91</v>
      </c>
      <c r="B217" s="6" t="s">
        <v>103</v>
      </c>
      <c r="C217" s="6" t="s">
        <v>10</v>
      </c>
      <c r="D217" s="6">
        <v>1985124.7033844399</v>
      </c>
      <c r="E217" s="6">
        <v>6.0902981809796799</v>
      </c>
    </row>
    <row r="218" spans="1:5" x14ac:dyDescent="0.25">
      <c r="A218" s="6" t="s">
        <v>91</v>
      </c>
      <c r="B218" s="6" t="s">
        <v>103</v>
      </c>
      <c r="C218" s="6" t="s">
        <v>11</v>
      </c>
      <c r="D218" s="6">
        <v>1815463.60888755</v>
      </c>
      <c r="E218" s="6">
        <v>3.4696270854207101</v>
      </c>
    </row>
    <row r="219" spans="1:5" x14ac:dyDescent="0.25">
      <c r="A219" s="6" t="s">
        <v>93</v>
      </c>
      <c r="B219" s="6" t="s">
        <v>104</v>
      </c>
      <c r="C219" s="6" t="s">
        <v>10</v>
      </c>
      <c r="D219" s="6">
        <v>2479718.2722207201</v>
      </c>
      <c r="E219" s="6">
        <v>23.492499742924601</v>
      </c>
    </row>
    <row r="220" spans="1:5" x14ac:dyDescent="0.25">
      <c r="A220" s="6" t="s">
        <v>93</v>
      </c>
      <c r="B220" s="6" t="s">
        <v>104</v>
      </c>
      <c r="C220" s="6" t="s">
        <v>11</v>
      </c>
      <c r="D220" s="6">
        <v>2337129.0535316099</v>
      </c>
      <c r="E220" s="6">
        <v>4.6044350579312798</v>
      </c>
    </row>
    <row r="221" spans="1:5" x14ac:dyDescent="0.25">
      <c r="A221" s="6" t="s">
        <v>95</v>
      </c>
      <c r="B221" s="6" t="s">
        <v>105</v>
      </c>
      <c r="C221" s="6" t="s">
        <v>10</v>
      </c>
      <c r="D221" s="6">
        <v>3254361.3134925999</v>
      </c>
      <c r="E221" s="6">
        <v>5.7096889303903504</v>
      </c>
    </row>
    <row r="222" spans="1:5" x14ac:dyDescent="0.25">
      <c r="A222" s="6" t="s">
        <v>95</v>
      </c>
      <c r="B222" s="6" t="s">
        <v>105</v>
      </c>
      <c r="C222" s="6" t="s">
        <v>11</v>
      </c>
      <c r="D222" s="6">
        <v>3583511.5898547699</v>
      </c>
      <c r="E222" s="6">
        <v>3.4372555544688299</v>
      </c>
    </row>
    <row r="223" spans="1:5" x14ac:dyDescent="0.25">
      <c r="A223" s="6" t="s">
        <v>106</v>
      </c>
      <c r="B223" s="6" t="s">
        <v>107</v>
      </c>
      <c r="C223" s="6" t="s">
        <v>10</v>
      </c>
      <c r="D223" s="6">
        <v>2910845.3879525801</v>
      </c>
      <c r="E223" s="6">
        <v>8.5643071550560101</v>
      </c>
    </row>
    <row r="224" spans="1:5" x14ac:dyDescent="0.25">
      <c r="A224" s="6" t="s">
        <v>106</v>
      </c>
      <c r="B224" s="6" t="s">
        <v>107</v>
      </c>
      <c r="C224" s="6" t="s">
        <v>11</v>
      </c>
      <c r="D224" s="6">
        <v>2186555.4814736401</v>
      </c>
      <c r="E224" s="6">
        <v>4.4704015356956903</v>
      </c>
    </row>
    <row r="225" spans="1:5" x14ac:dyDescent="0.25">
      <c r="A225" s="6" t="s">
        <v>108</v>
      </c>
      <c r="B225" s="6" t="s">
        <v>109</v>
      </c>
      <c r="C225" s="6" t="s">
        <v>10</v>
      </c>
      <c r="D225" s="6">
        <v>2975629.48569021</v>
      </c>
      <c r="E225" s="6">
        <v>15.6183608789147</v>
      </c>
    </row>
    <row r="226" spans="1:5" x14ac:dyDescent="0.25">
      <c r="A226" s="6" t="s">
        <v>108</v>
      </c>
      <c r="B226" s="6" t="s">
        <v>109</v>
      </c>
      <c r="C226" s="6" t="s">
        <v>11</v>
      </c>
      <c r="D226" s="6">
        <v>3143198.4131664499</v>
      </c>
      <c r="E226" s="6">
        <v>5.6792061894680801</v>
      </c>
    </row>
    <row r="227" spans="1:5" x14ac:dyDescent="0.25">
      <c r="A227" s="6" t="s">
        <v>110</v>
      </c>
      <c r="B227" s="6" t="s">
        <v>111</v>
      </c>
      <c r="C227" s="6" t="s">
        <v>10</v>
      </c>
      <c r="D227" s="6">
        <v>3139627.5029017902</v>
      </c>
      <c r="E227" s="6">
        <v>7.6143435376256399</v>
      </c>
    </row>
    <row r="228" spans="1:5" x14ac:dyDescent="0.25">
      <c r="A228" s="6" t="s">
        <v>110</v>
      </c>
      <c r="B228" s="6" t="s">
        <v>111</v>
      </c>
      <c r="C228" s="6" t="s">
        <v>11</v>
      </c>
      <c r="D228" s="6">
        <v>3126235.7893112502</v>
      </c>
      <c r="E228" s="6">
        <v>4.7418133790950403</v>
      </c>
    </row>
    <row r="229" spans="1:5" x14ac:dyDescent="0.25">
      <c r="A229" s="6" t="s">
        <v>112</v>
      </c>
      <c r="B229" s="6" t="s">
        <v>113</v>
      </c>
      <c r="C229" s="6" t="s">
        <v>10</v>
      </c>
      <c r="D229" s="6">
        <v>3175940.7751374701</v>
      </c>
      <c r="E229" s="6">
        <v>9.4075773098582705</v>
      </c>
    </row>
    <row r="230" spans="1:5" x14ac:dyDescent="0.25">
      <c r="A230" s="6" t="s">
        <v>112</v>
      </c>
      <c r="B230" s="6" t="s">
        <v>113</v>
      </c>
      <c r="C230" s="6" t="s">
        <v>11</v>
      </c>
      <c r="D230" s="6">
        <v>2767738.6632323498</v>
      </c>
      <c r="E230" s="6">
        <v>3.7455854189865101</v>
      </c>
    </row>
    <row r="231" spans="1:5" x14ac:dyDescent="0.25">
      <c r="A231" s="6" t="s">
        <v>114</v>
      </c>
      <c r="B231" s="6" t="s">
        <v>115</v>
      </c>
      <c r="C231" s="6" t="s">
        <v>10</v>
      </c>
      <c r="D231" s="6">
        <v>1263476.9263615001</v>
      </c>
      <c r="E231" s="6">
        <v>5.84949408810271</v>
      </c>
    </row>
    <row r="232" spans="1:5" x14ac:dyDescent="0.25">
      <c r="A232" s="6" t="s">
        <v>114</v>
      </c>
      <c r="B232" s="6" t="s">
        <v>115</v>
      </c>
      <c r="C232" s="6" t="s">
        <v>11</v>
      </c>
      <c r="D232" s="6">
        <v>1322674.8944282699</v>
      </c>
      <c r="E232" s="6">
        <v>4.0274296061043096</v>
      </c>
    </row>
    <row r="233" spans="1:5" x14ac:dyDescent="0.25">
      <c r="A233" s="6" t="s">
        <v>116</v>
      </c>
      <c r="B233" s="6" t="s">
        <v>117</v>
      </c>
      <c r="C233" s="6" t="s">
        <v>10</v>
      </c>
      <c r="D233" s="6">
        <v>1160241.61892835</v>
      </c>
      <c r="E233" s="6">
        <v>5.8572926063730799</v>
      </c>
    </row>
    <row r="234" spans="1:5" x14ac:dyDescent="0.25">
      <c r="A234" s="6" t="s">
        <v>116</v>
      </c>
      <c r="B234" s="6" t="s">
        <v>117</v>
      </c>
      <c r="C234" s="6" t="s">
        <v>11</v>
      </c>
      <c r="D234" s="6">
        <v>1256216.6302231399</v>
      </c>
      <c r="E234" s="6">
        <v>3.3912417574837299</v>
      </c>
    </row>
    <row r="235" spans="1:5" x14ac:dyDescent="0.25">
      <c r="A235" s="6" t="s">
        <v>118</v>
      </c>
      <c r="B235" s="6" t="s">
        <v>119</v>
      </c>
      <c r="C235" s="6" t="s">
        <v>10</v>
      </c>
      <c r="D235" s="6">
        <v>821968.16938933195</v>
      </c>
      <c r="E235" s="6">
        <v>8.2282244978934198</v>
      </c>
    </row>
    <row r="236" spans="1:5" x14ac:dyDescent="0.25">
      <c r="A236" s="6" t="s">
        <v>118</v>
      </c>
      <c r="B236" s="6" t="s">
        <v>119</v>
      </c>
      <c r="C236" s="6" t="s">
        <v>11</v>
      </c>
      <c r="D236" s="6">
        <v>948809.62365840096</v>
      </c>
      <c r="E236" s="6">
        <v>3.9638160759787899</v>
      </c>
    </row>
    <row r="237" spans="1:5" x14ac:dyDescent="0.25">
      <c r="A237" s="6" t="s">
        <v>120</v>
      </c>
      <c r="B237" s="6" t="s">
        <v>121</v>
      </c>
      <c r="C237" s="6" t="s">
        <v>10</v>
      </c>
      <c r="D237" s="6">
        <v>1174006.93769193</v>
      </c>
      <c r="E237" s="6">
        <v>7.5016829222681798</v>
      </c>
    </row>
    <row r="238" spans="1:5" x14ac:dyDescent="0.25">
      <c r="A238" s="6" t="s">
        <v>120</v>
      </c>
      <c r="B238" s="6" t="s">
        <v>121</v>
      </c>
      <c r="C238" s="6" t="s">
        <v>11</v>
      </c>
      <c r="D238" s="6">
        <v>1115592.9756910601</v>
      </c>
      <c r="E238" s="6">
        <v>2.91380503359344</v>
      </c>
    </row>
    <row r="239" spans="1:5" x14ac:dyDescent="0.25">
      <c r="A239" s="6" t="s">
        <v>122</v>
      </c>
      <c r="B239" s="6" t="s">
        <v>123</v>
      </c>
      <c r="C239" s="6" t="s">
        <v>10</v>
      </c>
      <c r="D239" s="6">
        <v>1080160.7232962099</v>
      </c>
      <c r="E239" s="6">
        <v>7.0779302936773201</v>
      </c>
    </row>
    <row r="240" spans="1:5" x14ac:dyDescent="0.25">
      <c r="A240" s="6" t="s">
        <v>122</v>
      </c>
      <c r="B240" s="6" t="s">
        <v>123</v>
      </c>
      <c r="C240" s="6" t="s">
        <v>11</v>
      </c>
      <c r="D240" s="6">
        <v>1273811.62037165</v>
      </c>
      <c r="E240" s="6">
        <v>2.7365366449494699</v>
      </c>
    </row>
    <row r="241" spans="1:5" x14ac:dyDescent="0.25">
      <c r="A241" s="6" t="s">
        <v>124</v>
      </c>
      <c r="B241" s="6" t="s">
        <v>125</v>
      </c>
      <c r="C241" s="6" t="s">
        <v>10</v>
      </c>
      <c r="D241" s="6">
        <v>640173.17384318099</v>
      </c>
      <c r="E241" s="6">
        <v>4.34383970979178</v>
      </c>
    </row>
    <row r="242" spans="1:5" x14ac:dyDescent="0.25">
      <c r="A242" s="6" t="s">
        <v>124</v>
      </c>
      <c r="B242" s="6" t="s">
        <v>125</v>
      </c>
      <c r="C242" s="6" t="s">
        <v>11</v>
      </c>
      <c r="D242" s="6">
        <v>706641.908204949</v>
      </c>
      <c r="E242" s="6">
        <v>2.7591412292394</v>
      </c>
    </row>
    <row r="243" spans="1:5" x14ac:dyDescent="0.25">
      <c r="A243" s="6" t="s">
        <v>126</v>
      </c>
      <c r="B243" s="6" t="s">
        <v>127</v>
      </c>
      <c r="C243" s="6" t="s">
        <v>10</v>
      </c>
      <c r="D243" s="6">
        <v>1085943.56272927</v>
      </c>
      <c r="E243" s="6">
        <v>7.45852067214014</v>
      </c>
    </row>
    <row r="244" spans="1:5" x14ac:dyDescent="0.25">
      <c r="A244" s="6" t="s">
        <v>126</v>
      </c>
      <c r="B244" s="6" t="s">
        <v>127</v>
      </c>
      <c r="C244" s="6" t="s">
        <v>11</v>
      </c>
      <c r="D244" s="6">
        <v>1149090.6193234101</v>
      </c>
      <c r="E244" s="6">
        <v>3.8404163228657699</v>
      </c>
    </row>
    <row r="245" spans="1:5" x14ac:dyDescent="0.25">
      <c r="A245" s="6" t="s">
        <v>128</v>
      </c>
      <c r="B245" s="6" t="s">
        <v>129</v>
      </c>
      <c r="C245" s="6" t="s">
        <v>10</v>
      </c>
      <c r="D245" s="6">
        <v>871399.40083378705</v>
      </c>
      <c r="E245" s="6">
        <v>12.7599911258657</v>
      </c>
    </row>
    <row r="246" spans="1:5" x14ac:dyDescent="0.25">
      <c r="A246" s="6" t="s">
        <v>128</v>
      </c>
      <c r="B246" s="6" t="s">
        <v>129</v>
      </c>
      <c r="C246" s="6" t="s">
        <v>11</v>
      </c>
      <c r="D246" s="6">
        <v>809748.076718739</v>
      </c>
      <c r="E246" s="6">
        <v>3.0895618278136099</v>
      </c>
    </row>
    <row r="247" spans="1:5" x14ac:dyDescent="0.25">
      <c r="A247" s="6" t="s">
        <v>130</v>
      </c>
      <c r="B247" s="6" t="s">
        <v>131</v>
      </c>
      <c r="C247" s="6" t="s">
        <v>10</v>
      </c>
      <c r="D247" s="6">
        <v>1548806.30443756</v>
      </c>
      <c r="E247" s="6">
        <v>9.5100842210714305</v>
      </c>
    </row>
    <row r="248" spans="1:5" x14ac:dyDescent="0.25">
      <c r="A248" s="6" t="s">
        <v>130</v>
      </c>
      <c r="B248" s="6" t="s">
        <v>131</v>
      </c>
      <c r="C248" s="6" t="s">
        <v>11</v>
      </c>
      <c r="D248" s="6">
        <v>1593743.56730063</v>
      </c>
      <c r="E248" s="6">
        <v>4.8943351685343597</v>
      </c>
    </row>
    <row r="249" spans="1:5" x14ac:dyDescent="0.25">
      <c r="A249" s="6" t="s">
        <v>132</v>
      </c>
      <c r="B249" s="6" t="s">
        <v>133</v>
      </c>
      <c r="C249" s="6" t="s">
        <v>10</v>
      </c>
      <c r="D249" s="6">
        <v>1067408.12812235</v>
      </c>
      <c r="E249" s="6">
        <v>9.79689684766082</v>
      </c>
    </row>
    <row r="250" spans="1:5" x14ac:dyDescent="0.25">
      <c r="A250" s="6" t="s">
        <v>132</v>
      </c>
      <c r="B250" s="6" t="s">
        <v>133</v>
      </c>
      <c r="C250" s="6" t="s">
        <v>11</v>
      </c>
      <c r="D250" s="6">
        <v>1115597.50342761</v>
      </c>
      <c r="E250" s="6">
        <v>3.6381176546264702</v>
      </c>
    </row>
    <row r="251" spans="1:5" x14ac:dyDescent="0.25">
      <c r="A251" s="6" t="s">
        <v>134</v>
      </c>
      <c r="B251" s="6" t="s">
        <v>135</v>
      </c>
      <c r="C251" s="6" t="s">
        <v>10</v>
      </c>
      <c r="D251" s="6">
        <v>1494221.5799472199</v>
      </c>
      <c r="E251" s="6">
        <v>17.664808625567499</v>
      </c>
    </row>
    <row r="252" spans="1:5" x14ac:dyDescent="0.25">
      <c r="A252" s="6" t="s">
        <v>134</v>
      </c>
      <c r="B252" s="6" t="s">
        <v>135</v>
      </c>
      <c r="C252" s="6" t="s">
        <v>11</v>
      </c>
      <c r="D252" s="6">
        <v>1206055.7407645099</v>
      </c>
      <c r="E252" s="6">
        <v>3.4465312346804802</v>
      </c>
    </row>
    <row r="253" spans="1:5" x14ac:dyDescent="0.25">
      <c r="A253" s="6" t="s">
        <v>136</v>
      </c>
      <c r="B253" s="6" t="s">
        <v>137</v>
      </c>
      <c r="C253" s="6" t="s">
        <v>10</v>
      </c>
      <c r="D253" s="6">
        <v>1246323.8040488099</v>
      </c>
      <c r="E253" s="6">
        <v>8.1320439388462606</v>
      </c>
    </row>
    <row r="254" spans="1:5" x14ac:dyDescent="0.25">
      <c r="A254" s="6" t="s">
        <v>136</v>
      </c>
      <c r="B254" s="6" t="s">
        <v>137</v>
      </c>
      <c r="C254" s="6" t="s">
        <v>11</v>
      </c>
      <c r="D254" s="6">
        <v>1315529.5704411</v>
      </c>
      <c r="E254" s="6">
        <v>2.8813731783695502</v>
      </c>
    </row>
    <row r="255" spans="1:5" x14ac:dyDescent="0.25">
      <c r="A255" s="6" t="s">
        <v>138</v>
      </c>
      <c r="B255" s="6" t="s">
        <v>139</v>
      </c>
      <c r="C255" s="6" t="s">
        <v>10</v>
      </c>
      <c r="D255" s="6">
        <v>932572.29315785295</v>
      </c>
      <c r="E255" s="6">
        <v>12.6982998682931</v>
      </c>
    </row>
    <row r="256" spans="1:5" x14ac:dyDescent="0.25">
      <c r="A256" s="6" t="s">
        <v>138</v>
      </c>
      <c r="B256" s="6" t="s">
        <v>139</v>
      </c>
      <c r="C256" s="6" t="s">
        <v>11</v>
      </c>
      <c r="D256" s="6">
        <v>942986.95949582895</v>
      </c>
      <c r="E256" s="6">
        <v>3.4018097309551698</v>
      </c>
    </row>
    <row r="257" spans="1:5" x14ac:dyDescent="0.25">
      <c r="A257" s="6" t="s">
        <v>140</v>
      </c>
      <c r="B257" s="6" t="s">
        <v>141</v>
      </c>
      <c r="C257" s="6" t="s">
        <v>10</v>
      </c>
      <c r="D257" s="6">
        <v>1368888.4739602699</v>
      </c>
      <c r="E257" s="6">
        <v>5.9216237666700096</v>
      </c>
    </row>
    <row r="258" spans="1:5" x14ac:dyDescent="0.25">
      <c r="A258" s="6" t="s">
        <v>140</v>
      </c>
      <c r="B258" s="6" t="s">
        <v>141</v>
      </c>
      <c r="C258" s="6" t="s">
        <v>11</v>
      </c>
      <c r="D258" s="6">
        <v>1363126.7775672399</v>
      </c>
      <c r="E258" s="6">
        <v>4.7461771113680999</v>
      </c>
    </row>
    <row r="259" spans="1:5" x14ac:dyDescent="0.25">
      <c r="A259" s="6" t="s">
        <v>142</v>
      </c>
      <c r="B259" s="6" t="s">
        <v>143</v>
      </c>
      <c r="C259" s="6" t="s">
        <v>10</v>
      </c>
      <c r="D259" s="6">
        <v>1198156.51862078</v>
      </c>
      <c r="E259" s="6">
        <v>4.7313644085152404</v>
      </c>
    </row>
    <row r="260" spans="1:5" x14ac:dyDescent="0.25">
      <c r="A260" s="6" t="s">
        <v>142</v>
      </c>
      <c r="B260" s="6" t="s">
        <v>143</v>
      </c>
      <c r="C260" s="6" t="s">
        <v>11</v>
      </c>
      <c r="D260" s="6">
        <v>1328453.99851354</v>
      </c>
      <c r="E260" s="6">
        <v>3.8800008549950298</v>
      </c>
    </row>
    <row r="261" spans="1:5" x14ac:dyDescent="0.25">
      <c r="A261" s="6" t="s">
        <v>144</v>
      </c>
      <c r="B261" s="6" t="s">
        <v>145</v>
      </c>
      <c r="C261" s="6" t="s">
        <v>10</v>
      </c>
      <c r="D261" s="6">
        <v>884699.94469376095</v>
      </c>
      <c r="E261" s="6">
        <v>5.9619762241592396</v>
      </c>
    </row>
    <row r="262" spans="1:5" x14ac:dyDescent="0.25">
      <c r="A262" s="6" t="s">
        <v>144</v>
      </c>
      <c r="B262" s="6" t="s">
        <v>145</v>
      </c>
      <c r="C262" s="6" t="s">
        <v>11</v>
      </c>
      <c r="D262" s="6">
        <v>904480.40156791103</v>
      </c>
      <c r="E262" s="6">
        <v>4.6279199466012102</v>
      </c>
    </row>
    <row r="263" spans="1:5" x14ac:dyDescent="0.25">
      <c r="A263" s="6" t="s">
        <v>146</v>
      </c>
      <c r="B263" s="6" t="s">
        <v>147</v>
      </c>
      <c r="C263" s="6" t="s">
        <v>10</v>
      </c>
      <c r="D263" s="6">
        <v>1276626.17269681</v>
      </c>
      <c r="E263" s="6">
        <v>6.5735581519503601</v>
      </c>
    </row>
    <row r="264" spans="1:5" x14ac:dyDescent="0.25">
      <c r="A264" s="6" t="s">
        <v>146</v>
      </c>
      <c r="B264" s="6" t="s">
        <v>147</v>
      </c>
      <c r="C264" s="6" t="s">
        <v>11</v>
      </c>
      <c r="D264" s="6">
        <v>1280073.79237802</v>
      </c>
      <c r="E264" s="6">
        <v>3.0184645575851299</v>
      </c>
    </row>
    <row r="265" spans="1:5" x14ac:dyDescent="0.25">
      <c r="A265" s="6" t="s">
        <v>148</v>
      </c>
      <c r="B265" s="6" t="s">
        <v>149</v>
      </c>
      <c r="C265" s="6" t="s">
        <v>10</v>
      </c>
      <c r="D265" s="6">
        <v>1725076.8083613699</v>
      </c>
      <c r="E265" s="6">
        <v>17.1453282101916</v>
      </c>
    </row>
    <row r="266" spans="1:5" x14ac:dyDescent="0.25">
      <c r="A266" s="6" t="s">
        <v>148</v>
      </c>
      <c r="B266" s="6" t="s">
        <v>149</v>
      </c>
      <c r="C266" s="6" t="s">
        <v>11</v>
      </c>
      <c r="D266" s="6">
        <v>1485796.51025076</v>
      </c>
      <c r="E266" s="6">
        <v>5.91776492012582</v>
      </c>
    </row>
    <row r="267" spans="1:5" x14ac:dyDescent="0.25">
      <c r="A267" s="6" t="s">
        <v>150</v>
      </c>
      <c r="B267" s="6" t="s">
        <v>151</v>
      </c>
      <c r="C267" s="6" t="s">
        <v>10</v>
      </c>
      <c r="D267" s="6">
        <v>1189551.80245233</v>
      </c>
      <c r="E267" s="6">
        <v>6.4861274486030602</v>
      </c>
    </row>
    <row r="268" spans="1:5" x14ac:dyDescent="0.25">
      <c r="A268" s="6" t="s">
        <v>150</v>
      </c>
      <c r="B268" s="6" t="s">
        <v>151</v>
      </c>
      <c r="C268" s="6" t="s">
        <v>11</v>
      </c>
      <c r="D268" s="6">
        <v>1032331.8175168</v>
      </c>
      <c r="E268" s="6">
        <v>3.1354213029641902</v>
      </c>
    </row>
    <row r="269" spans="1:5" x14ac:dyDescent="0.25">
      <c r="A269" s="6" t="s">
        <v>152</v>
      </c>
      <c r="B269" s="6" t="s">
        <v>153</v>
      </c>
      <c r="C269" s="6" t="s">
        <v>10</v>
      </c>
      <c r="D269" s="6">
        <v>1197850.3459829099</v>
      </c>
      <c r="E269" s="6">
        <v>7.7710968895931698</v>
      </c>
    </row>
    <row r="270" spans="1:5" x14ac:dyDescent="0.25">
      <c r="A270" s="6" t="s">
        <v>152</v>
      </c>
      <c r="B270" s="6" t="s">
        <v>153</v>
      </c>
      <c r="C270" s="6" t="s">
        <v>11</v>
      </c>
      <c r="D270" s="6">
        <v>1121570.8915405399</v>
      </c>
      <c r="E270" s="6">
        <v>2.9434377532614402</v>
      </c>
    </row>
    <row r="271" spans="1:5" x14ac:dyDescent="0.25">
      <c r="A271" s="6" t="s">
        <v>154</v>
      </c>
      <c r="B271" s="6" t="s">
        <v>155</v>
      </c>
      <c r="C271" s="6" t="s">
        <v>10</v>
      </c>
      <c r="D271" s="6">
        <v>1093299.52905121</v>
      </c>
      <c r="E271" s="6">
        <v>9.5845653693287698</v>
      </c>
    </row>
    <row r="272" spans="1:5" x14ac:dyDescent="0.25">
      <c r="A272" s="6" t="s">
        <v>154</v>
      </c>
      <c r="B272" s="6" t="s">
        <v>155</v>
      </c>
      <c r="C272" s="6" t="s">
        <v>11</v>
      </c>
      <c r="D272" s="6">
        <v>942338.00812283601</v>
      </c>
      <c r="E272" s="6">
        <v>2.91132940910573</v>
      </c>
    </row>
    <row r="273" spans="1:5" x14ac:dyDescent="0.25">
      <c r="A273" s="6" t="s">
        <v>156</v>
      </c>
      <c r="B273" s="6" t="s">
        <v>157</v>
      </c>
      <c r="C273" s="6" t="s">
        <v>10</v>
      </c>
      <c r="D273" s="6">
        <v>941601.72689136304</v>
      </c>
      <c r="E273" s="6">
        <v>6.9588979767476404</v>
      </c>
    </row>
    <row r="274" spans="1:5" x14ac:dyDescent="0.25">
      <c r="A274" s="6" t="s">
        <v>156</v>
      </c>
      <c r="B274" s="6" t="s">
        <v>157</v>
      </c>
      <c r="C274" s="6" t="s">
        <v>11</v>
      </c>
      <c r="D274" s="6">
        <v>1040176.09363801</v>
      </c>
      <c r="E274" s="6">
        <v>4.5925204145773399</v>
      </c>
    </row>
    <row r="275" spans="1:5" x14ac:dyDescent="0.25">
      <c r="A275" s="6" t="s">
        <v>158</v>
      </c>
      <c r="B275" s="6" t="s">
        <v>159</v>
      </c>
      <c r="C275" s="6" t="s">
        <v>10</v>
      </c>
      <c r="D275" s="6">
        <v>554068.66795768298</v>
      </c>
      <c r="E275" s="6">
        <v>6.2171455908329802</v>
      </c>
    </row>
    <row r="276" spans="1:5" x14ac:dyDescent="0.25">
      <c r="A276" s="6" t="s">
        <v>158</v>
      </c>
      <c r="B276" s="6" t="s">
        <v>159</v>
      </c>
      <c r="C276" s="6" t="s">
        <v>11</v>
      </c>
      <c r="D276" s="6">
        <v>648123.93322450703</v>
      </c>
      <c r="E276" s="6">
        <v>3.3268812692640202</v>
      </c>
    </row>
    <row r="277" spans="1:5" x14ac:dyDescent="0.25">
      <c r="A277" s="6" t="s">
        <v>160</v>
      </c>
      <c r="B277" s="6" t="s">
        <v>161</v>
      </c>
      <c r="C277" s="6" t="s">
        <v>10</v>
      </c>
      <c r="D277" s="6">
        <v>724104.83007175406</v>
      </c>
      <c r="E277" s="6">
        <v>11.136134677764099</v>
      </c>
    </row>
    <row r="278" spans="1:5" x14ac:dyDescent="0.25">
      <c r="A278" s="6" t="s">
        <v>160</v>
      </c>
      <c r="B278" s="6" t="s">
        <v>161</v>
      </c>
      <c r="C278" s="6" t="s">
        <v>11</v>
      </c>
      <c r="D278" s="6">
        <v>641917.20605653699</v>
      </c>
      <c r="E278" s="6">
        <v>2.5361394303037601</v>
      </c>
    </row>
    <row r="279" spans="1:5" x14ac:dyDescent="0.25">
      <c r="A279" s="6" t="s">
        <v>162</v>
      </c>
      <c r="B279" s="6" t="s">
        <v>163</v>
      </c>
      <c r="C279" s="6" t="s">
        <v>10</v>
      </c>
      <c r="D279" s="6">
        <v>391501.427913233</v>
      </c>
      <c r="E279" s="6">
        <v>5.3901261069555302</v>
      </c>
    </row>
    <row r="280" spans="1:5" x14ac:dyDescent="0.25">
      <c r="A280" s="6" t="s">
        <v>162</v>
      </c>
      <c r="B280" s="6" t="s">
        <v>163</v>
      </c>
      <c r="C280" s="6" t="s">
        <v>11</v>
      </c>
      <c r="D280" s="6">
        <v>445044.65837402799</v>
      </c>
      <c r="E280" s="6">
        <v>1.86010242747606</v>
      </c>
    </row>
    <row r="281" spans="1:5" x14ac:dyDescent="0.25">
      <c r="A281" s="6" t="s">
        <v>164</v>
      </c>
      <c r="B281" s="6" t="s">
        <v>165</v>
      </c>
      <c r="C281" s="6" t="s">
        <v>10</v>
      </c>
      <c r="D281" s="6">
        <v>707411.32672645897</v>
      </c>
      <c r="E281" s="6">
        <v>8.1294385970580603</v>
      </c>
    </row>
    <row r="282" spans="1:5" x14ac:dyDescent="0.25">
      <c r="A282" s="6" t="s">
        <v>164</v>
      </c>
      <c r="B282" s="6" t="s">
        <v>165</v>
      </c>
      <c r="C282" s="6" t="s">
        <v>11</v>
      </c>
      <c r="D282" s="6">
        <v>648150.30447068496</v>
      </c>
      <c r="E282" s="6">
        <v>1.86702397848496</v>
      </c>
    </row>
    <row r="283" spans="1:5" x14ac:dyDescent="0.25">
      <c r="A283" s="6" t="s">
        <v>166</v>
      </c>
      <c r="B283" s="6" t="s">
        <v>167</v>
      </c>
      <c r="C283" s="6" t="s">
        <v>10</v>
      </c>
      <c r="D283" s="6">
        <v>1013272.19906318</v>
      </c>
      <c r="E283" s="6">
        <v>26.1357904352509</v>
      </c>
    </row>
    <row r="284" spans="1:5" x14ac:dyDescent="0.25">
      <c r="A284" s="6" t="s">
        <v>166</v>
      </c>
      <c r="B284" s="6" t="s">
        <v>167</v>
      </c>
      <c r="C284" s="6" t="s">
        <v>11</v>
      </c>
      <c r="D284" s="6">
        <v>776069.58128258097</v>
      </c>
      <c r="E284" s="6">
        <v>3.2279521624321301</v>
      </c>
    </row>
    <row r="285" spans="1:5" x14ac:dyDescent="0.25">
      <c r="A285" s="6" t="s">
        <v>168</v>
      </c>
      <c r="B285" s="6" t="s">
        <v>169</v>
      </c>
      <c r="C285" s="6" t="s">
        <v>10</v>
      </c>
      <c r="D285" s="6">
        <v>550535.51500466606</v>
      </c>
      <c r="E285" s="6">
        <v>5.5793483900337799</v>
      </c>
    </row>
    <row r="286" spans="1:5" x14ac:dyDescent="0.25">
      <c r="A286" s="6" t="s">
        <v>168</v>
      </c>
      <c r="B286" s="6" t="s">
        <v>169</v>
      </c>
      <c r="C286" s="6" t="s">
        <v>11</v>
      </c>
      <c r="D286" s="6">
        <v>609084.14996502304</v>
      </c>
      <c r="E286" s="6">
        <v>2.8755178155603498</v>
      </c>
    </row>
    <row r="287" spans="1:5" x14ac:dyDescent="0.25">
      <c r="A287" s="6" t="s">
        <v>170</v>
      </c>
      <c r="B287" s="6" t="s">
        <v>171</v>
      </c>
      <c r="C287" s="6" t="s">
        <v>10</v>
      </c>
      <c r="D287" s="6">
        <v>578582.48253866599</v>
      </c>
      <c r="E287" s="6">
        <v>5.0293473741546002</v>
      </c>
    </row>
    <row r="288" spans="1:5" x14ac:dyDescent="0.25">
      <c r="A288" s="6" t="s">
        <v>170</v>
      </c>
      <c r="B288" s="6" t="s">
        <v>171</v>
      </c>
      <c r="C288" s="6" t="s">
        <v>11</v>
      </c>
      <c r="D288" s="6">
        <v>703186.01342402596</v>
      </c>
      <c r="E288" s="6">
        <v>3.7545577506117001</v>
      </c>
    </row>
    <row r="289" spans="1:5" x14ac:dyDescent="0.25">
      <c r="A289" s="6" t="s">
        <v>172</v>
      </c>
      <c r="B289" s="6" t="s">
        <v>173</v>
      </c>
      <c r="C289" s="6" t="s">
        <v>10</v>
      </c>
      <c r="D289" s="6">
        <v>693838.48735962599</v>
      </c>
      <c r="E289" s="6">
        <v>15.132925645734799</v>
      </c>
    </row>
    <row r="290" spans="1:5" x14ac:dyDescent="0.25">
      <c r="A290" s="6" t="s">
        <v>172</v>
      </c>
      <c r="B290" s="6" t="s">
        <v>173</v>
      </c>
      <c r="C290" s="6" t="s">
        <v>11</v>
      </c>
      <c r="D290" s="6">
        <v>570978.38331929594</v>
      </c>
      <c r="E290" s="6">
        <v>2.85288556859425</v>
      </c>
    </row>
    <row r="291" spans="1:5" x14ac:dyDescent="0.25">
      <c r="A291" s="6" t="s">
        <v>174</v>
      </c>
      <c r="B291" s="6" t="s">
        <v>175</v>
      </c>
      <c r="C291" s="6" t="s">
        <v>10</v>
      </c>
      <c r="D291" s="6">
        <v>634812.61825959198</v>
      </c>
      <c r="E291" s="6">
        <v>6.1454287918764301</v>
      </c>
    </row>
    <row r="292" spans="1:5" x14ac:dyDescent="0.25">
      <c r="A292" s="6" t="s">
        <v>174</v>
      </c>
      <c r="B292" s="6" t="s">
        <v>175</v>
      </c>
      <c r="C292" s="6" t="s">
        <v>11</v>
      </c>
      <c r="D292" s="6">
        <v>642489.56305998296</v>
      </c>
      <c r="E292" s="6">
        <v>2.37265499977793</v>
      </c>
    </row>
    <row r="293" spans="1:5" x14ac:dyDescent="0.25">
      <c r="A293" s="6" t="s">
        <v>176</v>
      </c>
      <c r="B293" s="6" t="s">
        <v>177</v>
      </c>
      <c r="C293" s="6" t="s">
        <v>10</v>
      </c>
      <c r="D293" s="6">
        <v>998297.80051283701</v>
      </c>
      <c r="E293" s="6">
        <v>12.2416875885996</v>
      </c>
    </row>
    <row r="294" spans="1:5" x14ac:dyDescent="0.25">
      <c r="A294" s="6" t="s">
        <v>176</v>
      </c>
      <c r="B294" s="6" t="s">
        <v>177</v>
      </c>
      <c r="C294" s="6" t="s">
        <v>11</v>
      </c>
      <c r="D294" s="6">
        <v>1122426.25523499</v>
      </c>
      <c r="E294" s="6">
        <v>4.5501571638322904</v>
      </c>
    </row>
    <row r="295" spans="1:5" x14ac:dyDescent="0.25">
      <c r="A295" s="6" t="s">
        <v>178</v>
      </c>
      <c r="B295" s="6" t="s">
        <v>179</v>
      </c>
      <c r="C295" s="6" t="s">
        <v>10</v>
      </c>
      <c r="D295" s="6">
        <v>729691.99146049295</v>
      </c>
      <c r="E295" s="6">
        <v>5.1945058965536903</v>
      </c>
    </row>
    <row r="296" spans="1:5" x14ac:dyDescent="0.25">
      <c r="A296" s="6" t="s">
        <v>178</v>
      </c>
      <c r="B296" s="6" t="s">
        <v>179</v>
      </c>
      <c r="C296" s="6" t="s">
        <v>11</v>
      </c>
      <c r="D296" s="6">
        <v>708075.39576350199</v>
      </c>
      <c r="E296" s="6">
        <v>2.4382844824499901</v>
      </c>
    </row>
    <row r="297" spans="1:5" x14ac:dyDescent="0.25">
      <c r="A297" s="6" t="s">
        <v>180</v>
      </c>
      <c r="B297" s="6" t="s">
        <v>181</v>
      </c>
      <c r="C297" s="6" t="s">
        <v>10</v>
      </c>
      <c r="D297" s="6">
        <v>601687.28408768796</v>
      </c>
      <c r="E297" s="6">
        <v>14.859845846070099</v>
      </c>
    </row>
    <row r="298" spans="1:5" x14ac:dyDescent="0.25">
      <c r="A298" s="6" t="s">
        <v>180</v>
      </c>
      <c r="B298" s="6" t="s">
        <v>181</v>
      </c>
      <c r="C298" s="6" t="s">
        <v>11</v>
      </c>
      <c r="D298" s="6">
        <v>549402.33116961201</v>
      </c>
      <c r="E298" s="6">
        <v>4.5293744440951302</v>
      </c>
    </row>
    <row r="299" spans="1:5" x14ac:dyDescent="0.25">
      <c r="A299" s="6" t="s">
        <v>182</v>
      </c>
      <c r="B299" s="6" t="s">
        <v>183</v>
      </c>
      <c r="C299" s="6" t="s">
        <v>10</v>
      </c>
      <c r="D299" s="6">
        <v>733833.94420954201</v>
      </c>
      <c r="E299" s="6">
        <v>6.2961746871455304</v>
      </c>
    </row>
    <row r="300" spans="1:5" x14ac:dyDescent="0.25">
      <c r="A300" s="6" t="s">
        <v>182</v>
      </c>
      <c r="B300" s="6" t="s">
        <v>183</v>
      </c>
      <c r="C300" s="6" t="s">
        <v>11</v>
      </c>
      <c r="D300" s="6">
        <v>695897.53353359096</v>
      </c>
      <c r="E300" s="6">
        <v>4.1970532282647897</v>
      </c>
    </row>
    <row r="301" spans="1:5" x14ac:dyDescent="0.25">
      <c r="A301" s="6" t="s">
        <v>184</v>
      </c>
      <c r="B301" s="6" t="s">
        <v>185</v>
      </c>
      <c r="C301" s="6" t="s">
        <v>10</v>
      </c>
      <c r="D301" s="6">
        <v>570833.89523625397</v>
      </c>
      <c r="E301" s="6">
        <v>5.0102187244638996</v>
      </c>
    </row>
    <row r="302" spans="1:5" x14ac:dyDescent="0.25">
      <c r="A302" s="6" t="s">
        <v>184</v>
      </c>
      <c r="B302" s="6" t="s">
        <v>185</v>
      </c>
      <c r="C302" s="6" t="s">
        <v>11</v>
      </c>
      <c r="D302" s="6">
        <v>554203.32720780303</v>
      </c>
      <c r="E302" s="6">
        <v>2.9231032380236699</v>
      </c>
    </row>
    <row r="303" spans="1:5" x14ac:dyDescent="0.25">
      <c r="A303" s="6" t="s">
        <v>186</v>
      </c>
      <c r="B303" s="6" t="s">
        <v>187</v>
      </c>
      <c r="C303" s="6" t="s">
        <v>10</v>
      </c>
      <c r="D303" s="6">
        <v>888355.50312198699</v>
      </c>
      <c r="E303" s="6">
        <v>5.6496814975323097</v>
      </c>
    </row>
    <row r="304" spans="1:5" x14ac:dyDescent="0.25">
      <c r="A304" s="6" t="s">
        <v>186</v>
      </c>
      <c r="B304" s="6" t="s">
        <v>187</v>
      </c>
      <c r="C304" s="6" t="s">
        <v>11</v>
      </c>
      <c r="D304" s="6">
        <v>931307.30893205898</v>
      </c>
      <c r="E304" s="6">
        <v>4.3264327193013097</v>
      </c>
    </row>
    <row r="305" spans="1:5" x14ac:dyDescent="0.25">
      <c r="A305" s="6" t="s">
        <v>188</v>
      </c>
      <c r="B305" s="6" t="s">
        <v>189</v>
      </c>
      <c r="C305" s="6" t="s">
        <v>10</v>
      </c>
      <c r="D305" s="6">
        <v>1823973.6629251901</v>
      </c>
      <c r="E305" s="6">
        <v>23.529020253052298</v>
      </c>
    </row>
    <row r="306" spans="1:5" x14ac:dyDescent="0.25">
      <c r="A306" s="6" t="s">
        <v>188</v>
      </c>
      <c r="B306" s="6" t="s">
        <v>189</v>
      </c>
      <c r="C306" s="6" t="s">
        <v>11</v>
      </c>
      <c r="D306" s="6">
        <v>1746433.2859733501</v>
      </c>
      <c r="E306" s="6">
        <v>5.23174670993681</v>
      </c>
    </row>
    <row r="307" spans="1:5" x14ac:dyDescent="0.25">
      <c r="A307" s="6" t="s">
        <v>190</v>
      </c>
      <c r="B307" s="6" t="s">
        <v>191</v>
      </c>
      <c r="C307" s="6" t="s">
        <v>10</v>
      </c>
      <c r="D307" s="6">
        <v>1646527.3313493</v>
      </c>
      <c r="E307" s="6">
        <v>20.663554828108399</v>
      </c>
    </row>
    <row r="308" spans="1:5" x14ac:dyDescent="0.25">
      <c r="A308" s="6" t="s">
        <v>190</v>
      </c>
      <c r="B308" s="6" t="s">
        <v>191</v>
      </c>
      <c r="C308" s="6" t="s">
        <v>11</v>
      </c>
      <c r="D308" s="6">
        <v>1279743.96020947</v>
      </c>
      <c r="E308" s="6">
        <v>4.8067474383764601</v>
      </c>
    </row>
    <row r="309" spans="1:5" x14ac:dyDescent="0.25">
      <c r="A309" s="6" t="s">
        <v>192</v>
      </c>
      <c r="B309" s="6" t="s">
        <v>193</v>
      </c>
      <c r="C309" s="6" t="s">
        <v>10</v>
      </c>
      <c r="D309" s="6">
        <v>908181.77255594905</v>
      </c>
      <c r="E309" s="6">
        <v>8.0421009088968294</v>
      </c>
    </row>
    <row r="310" spans="1:5" x14ac:dyDescent="0.25">
      <c r="A310" s="6" t="s">
        <v>192</v>
      </c>
      <c r="B310" s="6" t="s">
        <v>193</v>
      </c>
      <c r="C310" s="6" t="s">
        <v>11</v>
      </c>
      <c r="D310" s="6">
        <v>861443.39732816198</v>
      </c>
      <c r="E310" s="6">
        <v>2.5156449419309701</v>
      </c>
    </row>
    <row r="311" spans="1:5" x14ac:dyDescent="0.25">
      <c r="A311" s="6" t="s">
        <v>194</v>
      </c>
      <c r="B311" s="6" t="s">
        <v>195</v>
      </c>
      <c r="C311" s="6" t="s">
        <v>10</v>
      </c>
      <c r="D311" s="6">
        <v>1592349.4779944699</v>
      </c>
      <c r="E311" s="6">
        <v>19.123599023024401</v>
      </c>
    </row>
    <row r="312" spans="1:5" x14ac:dyDescent="0.25">
      <c r="A312" s="6" t="s">
        <v>194</v>
      </c>
      <c r="B312" s="6" t="s">
        <v>195</v>
      </c>
      <c r="C312" s="6" t="s">
        <v>11</v>
      </c>
      <c r="D312" s="6">
        <v>1110707.4147969901</v>
      </c>
      <c r="E312" s="6">
        <v>3.1791838381825102</v>
      </c>
    </row>
    <row r="313" spans="1:5" x14ac:dyDescent="0.25">
      <c r="A313" s="6" t="s">
        <v>196</v>
      </c>
      <c r="B313" s="6" t="s">
        <v>197</v>
      </c>
      <c r="C313" s="6" t="s">
        <v>10</v>
      </c>
      <c r="D313" s="6">
        <v>879014.85158882604</v>
      </c>
      <c r="E313" s="6">
        <v>6.6094886635007599</v>
      </c>
    </row>
    <row r="314" spans="1:5" x14ac:dyDescent="0.25">
      <c r="A314" s="6" t="s">
        <v>196</v>
      </c>
      <c r="B314" s="6" t="s">
        <v>197</v>
      </c>
      <c r="C314" s="6" t="s">
        <v>11</v>
      </c>
      <c r="D314" s="6">
        <v>788664.17883302399</v>
      </c>
      <c r="E314" s="6">
        <v>2.9024460127820899</v>
      </c>
    </row>
    <row r="315" spans="1:5" x14ac:dyDescent="0.25">
      <c r="A315" s="6" t="s">
        <v>198</v>
      </c>
      <c r="B315" s="6" t="s">
        <v>199</v>
      </c>
      <c r="C315" s="6" t="s">
        <v>10</v>
      </c>
      <c r="D315" s="6">
        <v>921071.86180865997</v>
      </c>
      <c r="E315" s="6">
        <v>4.12084708150533</v>
      </c>
    </row>
    <row r="316" spans="1:5" x14ac:dyDescent="0.25">
      <c r="A316" s="6" t="s">
        <v>198</v>
      </c>
      <c r="B316" s="6" t="s">
        <v>199</v>
      </c>
      <c r="C316" s="6" t="s">
        <v>11</v>
      </c>
      <c r="D316" s="6">
        <v>936894.197657304</v>
      </c>
      <c r="E316" s="6">
        <v>2.69606750228537</v>
      </c>
    </row>
    <row r="317" spans="1:5" x14ac:dyDescent="0.25">
      <c r="A317" s="6" t="s">
        <v>200</v>
      </c>
      <c r="B317" s="6" t="s">
        <v>201</v>
      </c>
      <c r="C317" s="6" t="s">
        <v>10</v>
      </c>
      <c r="D317" s="6">
        <v>1010143.28777947</v>
      </c>
      <c r="E317" s="6">
        <v>3.0519115902321698</v>
      </c>
    </row>
    <row r="318" spans="1:5" x14ac:dyDescent="0.25">
      <c r="A318" s="6" t="s">
        <v>200</v>
      </c>
      <c r="B318" s="6" t="s">
        <v>201</v>
      </c>
      <c r="C318" s="6" t="s">
        <v>11</v>
      </c>
      <c r="D318" s="6">
        <v>1027800.75044407</v>
      </c>
      <c r="E318" s="6">
        <v>2.2716774570223799</v>
      </c>
    </row>
    <row r="319" spans="1:5" x14ac:dyDescent="0.25">
      <c r="A319" s="6" t="s">
        <v>202</v>
      </c>
      <c r="B319" s="6" t="s">
        <v>203</v>
      </c>
      <c r="C319" s="6" t="s">
        <v>10</v>
      </c>
      <c r="D319" s="6">
        <v>840562.71518864494</v>
      </c>
      <c r="E319" s="6">
        <v>5.3132813442935403</v>
      </c>
    </row>
    <row r="320" spans="1:5" x14ac:dyDescent="0.25">
      <c r="A320" s="6" t="s">
        <v>202</v>
      </c>
      <c r="B320" s="6" t="s">
        <v>203</v>
      </c>
      <c r="C320" s="6" t="s">
        <v>11</v>
      </c>
      <c r="D320" s="6">
        <v>985210.42075529101</v>
      </c>
      <c r="E320" s="6">
        <v>4.2528495539723101</v>
      </c>
    </row>
    <row r="321" spans="1:5" x14ac:dyDescent="0.25">
      <c r="A321" s="6" t="s">
        <v>204</v>
      </c>
      <c r="B321" s="6" t="s">
        <v>205</v>
      </c>
      <c r="C321" s="6" t="s">
        <v>10</v>
      </c>
      <c r="D321" s="6">
        <v>707242.32545455103</v>
      </c>
      <c r="E321" s="6">
        <v>6.2173725653827798</v>
      </c>
    </row>
    <row r="322" spans="1:5" x14ac:dyDescent="0.25">
      <c r="A322" s="6" t="s">
        <v>204</v>
      </c>
      <c r="B322" s="6" t="s">
        <v>205</v>
      </c>
      <c r="C322" s="6" t="s">
        <v>11</v>
      </c>
      <c r="D322" s="6">
        <v>730360.87057584897</v>
      </c>
      <c r="E322" s="6">
        <v>2.4427003816768602</v>
      </c>
    </row>
    <row r="323" spans="1:5" x14ac:dyDescent="0.25">
      <c r="A323" s="6" t="s">
        <v>206</v>
      </c>
      <c r="B323" s="6" t="s">
        <v>207</v>
      </c>
      <c r="C323" s="6" t="s">
        <v>10</v>
      </c>
      <c r="D323" s="6">
        <v>698531.47949069506</v>
      </c>
      <c r="E323" s="6">
        <v>5.8851381283214002</v>
      </c>
    </row>
    <row r="324" spans="1:5" x14ac:dyDescent="0.25">
      <c r="A324" s="6" t="s">
        <v>206</v>
      </c>
      <c r="B324" s="6" t="s">
        <v>207</v>
      </c>
      <c r="C324" s="6" t="s">
        <v>11</v>
      </c>
      <c r="D324" s="6">
        <v>795035.94620405498</v>
      </c>
      <c r="E324" s="6">
        <v>2.5409810163661799</v>
      </c>
    </row>
    <row r="325" spans="1:5" x14ac:dyDescent="0.25">
      <c r="A325" s="6" t="s">
        <v>208</v>
      </c>
      <c r="B325" s="6" t="s">
        <v>209</v>
      </c>
      <c r="C325" s="6" t="s">
        <v>10</v>
      </c>
      <c r="D325" s="6">
        <v>610396.13612910802</v>
      </c>
      <c r="E325" s="6">
        <v>6.4620397540169003</v>
      </c>
    </row>
    <row r="326" spans="1:5" x14ac:dyDescent="0.25">
      <c r="A326" s="6" t="s">
        <v>208</v>
      </c>
      <c r="B326" s="6" t="s">
        <v>209</v>
      </c>
      <c r="C326" s="6" t="s">
        <v>11</v>
      </c>
      <c r="D326" s="6">
        <v>659427.35533638299</v>
      </c>
      <c r="E326" s="6">
        <v>2.0422647213581602</v>
      </c>
    </row>
    <row r="327" spans="1:5" x14ac:dyDescent="0.25">
      <c r="A327" s="6" t="s">
        <v>210</v>
      </c>
      <c r="B327" s="6" t="s">
        <v>211</v>
      </c>
      <c r="C327" s="6" t="s">
        <v>10</v>
      </c>
      <c r="D327" s="6">
        <v>856061.737174051</v>
      </c>
      <c r="E327" s="6">
        <v>10.513275790860501</v>
      </c>
    </row>
    <row r="328" spans="1:5" x14ac:dyDescent="0.25">
      <c r="A328" s="6" t="s">
        <v>210</v>
      </c>
      <c r="B328" s="6" t="s">
        <v>211</v>
      </c>
      <c r="C328" s="6" t="s">
        <v>11</v>
      </c>
      <c r="D328" s="6">
        <v>886301.60441834305</v>
      </c>
      <c r="E328" s="6">
        <v>1.7212164737847899</v>
      </c>
    </row>
    <row r="329" spans="1:5" x14ac:dyDescent="0.25">
      <c r="A329" s="6" t="s">
        <v>212</v>
      </c>
      <c r="B329" s="6" t="s">
        <v>213</v>
      </c>
      <c r="C329" s="6" t="s">
        <v>10</v>
      </c>
      <c r="D329" s="6">
        <v>708976.40264273703</v>
      </c>
      <c r="E329" s="6">
        <v>4.1259643469305303</v>
      </c>
    </row>
    <row r="330" spans="1:5" x14ac:dyDescent="0.25">
      <c r="A330" s="6" t="s">
        <v>212</v>
      </c>
      <c r="B330" s="6" t="s">
        <v>213</v>
      </c>
      <c r="C330" s="6" t="s">
        <v>11</v>
      </c>
      <c r="D330" s="6">
        <v>771512.72658629797</v>
      </c>
      <c r="E330" s="6">
        <v>4.6937829453530604</v>
      </c>
    </row>
    <row r="331" spans="1:5" x14ac:dyDescent="0.25">
      <c r="A331" s="6" t="s">
        <v>214</v>
      </c>
      <c r="B331" s="6" t="s">
        <v>215</v>
      </c>
      <c r="C331" s="6" t="s">
        <v>10</v>
      </c>
      <c r="D331" s="6">
        <v>869907.78005071403</v>
      </c>
      <c r="E331" s="6">
        <v>10.9176580538323</v>
      </c>
    </row>
    <row r="332" spans="1:5" x14ac:dyDescent="0.25">
      <c r="A332" s="6" t="s">
        <v>214</v>
      </c>
      <c r="B332" s="6" t="s">
        <v>215</v>
      </c>
      <c r="C332" s="6" t="s">
        <v>11</v>
      </c>
      <c r="D332" s="6">
        <v>769758.17326892505</v>
      </c>
      <c r="E332" s="6">
        <v>2.2753382148483099</v>
      </c>
    </row>
    <row r="333" spans="1:5" x14ac:dyDescent="0.25">
      <c r="A333" s="6" t="s">
        <v>216</v>
      </c>
      <c r="B333" s="6" t="s">
        <v>217</v>
      </c>
      <c r="C333" s="6" t="s">
        <v>10</v>
      </c>
      <c r="D333" s="6">
        <v>762750.13952616404</v>
      </c>
      <c r="E333" s="6">
        <v>6.1776720484891596</v>
      </c>
    </row>
    <row r="334" spans="1:5" x14ac:dyDescent="0.25">
      <c r="A334" s="6" t="s">
        <v>216</v>
      </c>
      <c r="B334" s="6" t="s">
        <v>217</v>
      </c>
      <c r="C334" s="6" t="s">
        <v>11</v>
      </c>
      <c r="D334" s="6">
        <v>737652.88451851299</v>
      </c>
      <c r="E334" s="6">
        <v>3.44746015077446</v>
      </c>
    </row>
    <row r="335" spans="1:5" x14ac:dyDescent="0.25">
      <c r="A335" s="6" t="s">
        <v>218</v>
      </c>
      <c r="B335" s="6" t="s">
        <v>219</v>
      </c>
      <c r="C335" s="6" t="s">
        <v>10</v>
      </c>
      <c r="D335" s="6">
        <v>797433.45589232701</v>
      </c>
      <c r="E335" s="6">
        <v>7.7622696780829497</v>
      </c>
    </row>
    <row r="336" spans="1:5" x14ac:dyDescent="0.25">
      <c r="A336" s="6" t="s">
        <v>218</v>
      </c>
      <c r="B336" s="6" t="s">
        <v>219</v>
      </c>
      <c r="C336" s="6" t="s">
        <v>11</v>
      </c>
      <c r="D336" s="6">
        <v>721542.25211755105</v>
      </c>
      <c r="E336" s="6">
        <v>2.00243654322191</v>
      </c>
    </row>
    <row r="337" spans="1:5" x14ac:dyDescent="0.25">
      <c r="A337" s="6" t="s">
        <v>220</v>
      </c>
      <c r="B337" s="6" t="s">
        <v>221</v>
      </c>
      <c r="C337" s="6" t="s">
        <v>10</v>
      </c>
      <c r="D337" s="6">
        <v>808230.76595052099</v>
      </c>
      <c r="E337" s="6">
        <v>11.5359194172527</v>
      </c>
    </row>
    <row r="338" spans="1:5" x14ac:dyDescent="0.25">
      <c r="A338" s="6" t="s">
        <v>220</v>
      </c>
      <c r="B338" s="6" t="s">
        <v>221</v>
      </c>
      <c r="C338" s="6" t="s">
        <v>11</v>
      </c>
      <c r="D338" s="6">
        <v>802829.01678574597</v>
      </c>
      <c r="E338" s="6">
        <v>5.1518252773341802</v>
      </c>
    </row>
    <row r="339" spans="1:5" x14ac:dyDescent="0.25">
      <c r="A339" s="6" t="s">
        <v>222</v>
      </c>
      <c r="B339" s="6" t="s">
        <v>223</v>
      </c>
      <c r="C339" s="6" t="s">
        <v>10</v>
      </c>
      <c r="D339" s="6">
        <v>1252186.9488236399</v>
      </c>
      <c r="E339" s="6">
        <v>12.154725883702501</v>
      </c>
    </row>
    <row r="340" spans="1:5" x14ac:dyDescent="0.25">
      <c r="A340" s="6" t="s">
        <v>222</v>
      </c>
      <c r="B340" s="6" t="s">
        <v>223</v>
      </c>
      <c r="C340" s="6" t="s">
        <v>11</v>
      </c>
      <c r="D340" s="6">
        <v>1609690.8429499799</v>
      </c>
      <c r="E340" s="6">
        <v>5.8916372197268903</v>
      </c>
    </row>
    <row r="341" spans="1:5" x14ac:dyDescent="0.25">
      <c r="A341" s="6" t="s">
        <v>224</v>
      </c>
      <c r="B341" s="6" t="s">
        <v>225</v>
      </c>
      <c r="C341" s="6" t="s">
        <v>10</v>
      </c>
      <c r="D341" s="6">
        <v>1426049.64657982</v>
      </c>
      <c r="E341" s="6">
        <v>18.786870139079902</v>
      </c>
    </row>
    <row r="342" spans="1:5" x14ac:dyDescent="0.25">
      <c r="A342" s="6" t="s">
        <v>224</v>
      </c>
      <c r="B342" s="6" t="s">
        <v>225</v>
      </c>
      <c r="C342" s="6" t="s">
        <v>11</v>
      </c>
      <c r="D342" s="6">
        <v>1321795.9619861201</v>
      </c>
      <c r="E342" s="6">
        <v>5.3870463884229496</v>
      </c>
    </row>
    <row r="343" spans="1:5" x14ac:dyDescent="0.25">
      <c r="A343" s="6" t="s">
        <v>226</v>
      </c>
      <c r="B343" s="6" t="s">
        <v>227</v>
      </c>
      <c r="C343" s="6" t="s">
        <v>10</v>
      </c>
      <c r="D343" s="6">
        <v>603242.81191668694</v>
      </c>
      <c r="E343" s="6">
        <v>6.8978696220823501</v>
      </c>
    </row>
    <row r="344" spans="1:5" x14ac:dyDescent="0.25">
      <c r="A344" s="6" t="s">
        <v>226</v>
      </c>
      <c r="B344" s="6" t="s">
        <v>227</v>
      </c>
      <c r="C344" s="6" t="s">
        <v>11</v>
      </c>
      <c r="D344" s="6">
        <v>798991.69476481399</v>
      </c>
      <c r="E344" s="6">
        <v>3.3661307124341699</v>
      </c>
    </row>
    <row r="345" spans="1:5" x14ac:dyDescent="0.25">
      <c r="A345" s="6" t="s">
        <v>228</v>
      </c>
      <c r="B345" s="6" t="s">
        <v>229</v>
      </c>
      <c r="C345" s="6" t="s">
        <v>10</v>
      </c>
      <c r="D345" s="6">
        <v>638918.12030394003</v>
      </c>
      <c r="E345" s="6">
        <v>6.4039330266519103</v>
      </c>
    </row>
    <row r="346" spans="1:5" x14ac:dyDescent="0.25">
      <c r="A346" s="6" t="s">
        <v>228</v>
      </c>
      <c r="B346" s="6" t="s">
        <v>229</v>
      </c>
      <c r="C346" s="6" t="s">
        <v>11</v>
      </c>
      <c r="D346" s="6">
        <v>685892.82440053602</v>
      </c>
      <c r="E346" s="6">
        <v>3.2558034914176202</v>
      </c>
    </row>
    <row r="347" spans="1:5" x14ac:dyDescent="0.25">
      <c r="A347" s="6" t="s">
        <v>230</v>
      </c>
      <c r="B347" s="6" t="s">
        <v>231</v>
      </c>
      <c r="C347" s="6" t="s">
        <v>10</v>
      </c>
      <c r="D347" s="6">
        <v>1825475.3622755699</v>
      </c>
      <c r="E347" s="6">
        <v>13.3903935633894</v>
      </c>
    </row>
    <row r="348" spans="1:5" x14ac:dyDescent="0.25">
      <c r="A348" s="6" t="s">
        <v>230</v>
      </c>
      <c r="B348" s="6" t="s">
        <v>231</v>
      </c>
      <c r="C348" s="6" t="s">
        <v>11</v>
      </c>
      <c r="D348" s="6">
        <v>1470622.58441583</v>
      </c>
      <c r="E348" s="6">
        <v>4.1856781766186897</v>
      </c>
    </row>
    <row r="349" spans="1:5" x14ac:dyDescent="0.25">
      <c r="A349" s="6" t="s">
        <v>232</v>
      </c>
      <c r="B349" s="6" t="s">
        <v>233</v>
      </c>
      <c r="C349" s="6" t="s">
        <v>10</v>
      </c>
      <c r="D349" s="6">
        <v>1962923.0150961799</v>
      </c>
      <c r="E349" s="6">
        <v>8.1822831985428603</v>
      </c>
    </row>
    <row r="350" spans="1:5" x14ac:dyDescent="0.25">
      <c r="A350" s="6" t="s">
        <v>232</v>
      </c>
      <c r="B350" s="6" t="s">
        <v>233</v>
      </c>
      <c r="C350" s="6" t="s">
        <v>11</v>
      </c>
      <c r="D350" s="6">
        <v>1805910.3721522701</v>
      </c>
      <c r="E350" s="6">
        <v>2.9688537524287901</v>
      </c>
    </row>
    <row r="351" spans="1:5" x14ac:dyDescent="0.25">
      <c r="A351" s="6" t="s">
        <v>234</v>
      </c>
      <c r="B351" s="6" t="s">
        <v>235</v>
      </c>
      <c r="C351" s="6" t="s">
        <v>10</v>
      </c>
      <c r="D351" s="6">
        <v>3535702.8753429698</v>
      </c>
      <c r="E351" s="6">
        <v>26.868705144780598</v>
      </c>
    </row>
    <row r="352" spans="1:5" x14ac:dyDescent="0.25">
      <c r="A352" s="6" t="s">
        <v>234</v>
      </c>
      <c r="B352" s="6" t="s">
        <v>235</v>
      </c>
      <c r="C352" s="6" t="s">
        <v>11</v>
      </c>
      <c r="D352" s="6">
        <v>2089672.8338667301</v>
      </c>
      <c r="E352" s="6">
        <v>3.6461661539098</v>
      </c>
    </row>
    <row r="353" spans="1:5" x14ac:dyDescent="0.25">
      <c r="A353" s="6" t="s">
        <v>236</v>
      </c>
      <c r="B353" s="6" t="s">
        <v>237</v>
      </c>
      <c r="C353" s="6" t="s">
        <v>10</v>
      </c>
      <c r="D353" s="6">
        <v>921234.77689443098</v>
      </c>
      <c r="E353" s="6">
        <v>10.1645799380935</v>
      </c>
    </row>
    <row r="354" spans="1:5" x14ac:dyDescent="0.25">
      <c r="A354" s="6" t="s">
        <v>236</v>
      </c>
      <c r="B354" s="6" t="s">
        <v>237</v>
      </c>
      <c r="C354" s="6" t="s">
        <v>11</v>
      </c>
      <c r="D354" s="6">
        <v>1057596.95146543</v>
      </c>
      <c r="E354" s="6">
        <v>7.2888710302837003</v>
      </c>
    </row>
    <row r="355" spans="1:5" x14ac:dyDescent="0.25">
      <c r="A355" s="6" t="s">
        <v>238</v>
      </c>
      <c r="B355" s="6" t="s">
        <v>239</v>
      </c>
      <c r="C355" s="6" t="s">
        <v>10</v>
      </c>
      <c r="D355" s="6">
        <v>2564885.9006627002</v>
      </c>
      <c r="E355" s="6">
        <v>10.3506131011804</v>
      </c>
    </row>
    <row r="356" spans="1:5" x14ac:dyDescent="0.25">
      <c r="A356" s="6" t="s">
        <v>238</v>
      </c>
      <c r="B356" s="6" t="s">
        <v>239</v>
      </c>
      <c r="C356" s="6" t="s">
        <v>11</v>
      </c>
      <c r="D356" s="6">
        <v>2474864.34347774</v>
      </c>
      <c r="E356" s="6">
        <v>3.5139193637160999</v>
      </c>
    </row>
    <row r="357" spans="1:5" x14ac:dyDescent="0.25">
      <c r="A357" s="6" t="s">
        <v>240</v>
      </c>
      <c r="B357" s="6" t="s">
        <v>241</v>
      </c>
      <c r="C357" s="6" t="s">
        <v>10</v>
      </c>
      <c r="D357" s="6">
        <v>2662948.12314595</v>
      </c>
      <c r="E357" s="6">
        <v>7.4766914997155496</v>
      </c>
    </row>
    <row r="358" spans="1:5" x14ac:dyDescent="0.25">
      <c r="A358" s="6" t="s">
        <v>240</v>
      </c>
      <c r="B358" s="6" t="s">
        <v>241</v>
      </c>
      <c r="C358" s="6" t="s">
        <v>11</v>
      </c>
      <c r="D358" s="6">
        <v>3182153.1219769199</v>
      </c>
      <c r="E358" s="6">
        <v>3.7087908031848298</v>
      </c>
    </row>
    <row r="359" spans="1:5" x14ac:dyDescent="0.25">
      <c r="A359" s="6" t="s">
        <v>242</v>
      </c>
      <c r="B359" s="6" t="s">
        <v>243</v>
      </c>
      <c r="C359" s="6" t="s">
        <v>10</v>
      </c>
      <c r="D359" s="6">
        <v>2518094.3849087702</v>
      </c>
      <c r="E359" s="6">
        <v>6.8928050122379201</v>
      </c>
    </row>
    <row r="360" spans="1:5" x14ac:dyDescent="0.25">
      <c r="A360" s="6" t="s">
        <v>242</v>
      </c>
      <c r="B360" s="6" t="s">
        <v>243</v>
      </c>
      <c r="C360" s="6" t="s">
        <v>11</v>
      </c>
      <c r="D360" s="6">
        <v>2746322.6516408999</v>
      </c>
      <c r="E360" s="6">
        <v>4.5455714960579598</v>
      </c>
    </row>
    <row r="361" spans="1:5" x14ac:dyDescent="0.25">
      <c r="A361" s="6" t="s">
        <v>244</v>
      </c>
      <c r="B361" s="6" t="s">
        <v>245</v>
      </c>
      <c r="C361" s="6" t="s">
        <v>10</v>
      </c>
      <c r="D361" s="6">
        <v>1979516.3536379701</v>
      </c>
      <c r="E361" s="6">
        <v>6.5398639073691696</v>
      </c>
    </row>
    <row r="362" spans="1:5" x14ac:dyDescent="0.25">
      <c r="A362" s="6" t="s">
        <v>244</v>
      </c>
      <c r="B362" s="6" t="s">
        <v>245</v>
      </c>
      <c r="C362" s="6" t="s">
        <v>11</v>
      </c>
      <c r="D362" s="6">
        <v>2401946.3453277298</v>
      </c>
      <c r="E362" s="6">
        <v>4.4376370132945802</v>
      </c>
    </row>
    <row r="363" spans="1:5" x14ac:dyDescent="0.25">
      <c r="A363" s="6" t="s">
        <v>246</v>
      </c>
      <c r="B363" s="6" t="s">
        <v>247</v>
      </c>
      <c r="C363" s="6" t="s">
        <v>10</v>
      </c>
      <c r="D363" s="6">
        <v>2531873.7699539298</v>
      </c>
      <c r="E363" s="6">
        <v>7.4661815499198001</v>
      </c>
    </row>
    <row r="364" spans="1:5" x14ac:dyDescent="0.25">
      <c r="A364" s="6" t="s">
        <v>246</v>
      </c>
      <c r="B364" s="6" t="s">
        <v>247</v>
      </c>
      <c r="C364" s="6" t="s">
        <v>11</v>
      </c>
      <c r="D364" s="6">
        <v>2398714.81508512</v>
      </c>
      <c r="E364" s="6">
        <v>2.4430267501114802</v>
      </c>
    </row>
    <row r="365" spans="1:5" x14ac:dyDescent="0.25">
      <c r="A365" s="6" t="s">
        <v>248</v>
      </c>
      <c r="B365" s="6" t="s">
        <v>249</v>
      </c>
      <c r="C365" s="6" t="s">
        <v>10</v>
      </c>
      <c r="D365" s="6">
        <v>1439678.91489567</v>
      </c>
      <c r="E365" s="6">
        <v>6.9396459838603697</v>
      </c>
    </row>
    <row r="366" spans="1:5" x14ac:dyDescent="0.25">
      <c r="A366" s="6" t="s">
        <v>248</v>
      </c>
      <c r="B366" s="6" t="s">
        <v>249</v>
      </c>
      <c r="C366" s="6" t="s">
        <v>11</v>
      </c>
      <c r="D366" s="6">
        <v>1409567.97082745</v>
      </c>
      <c r="E366" s="6">
        <v>3.8123999366862402</v>
      </c>
    </row>
    <row r="367" spans="1:5" x14ac:dyDescent="0.25">
      <c r="A367" s="6" t="s">
        <v>250</v>
      </c>
      <c r="B367" s="6" t="s">
        <v>251</v>
      </c>
      <c r="C367" s="6" t="s">
        <v>10</v>
      </c>
      <c r="D367" s="6">
        <v>2575480.2377957902</v>
      </c>
      <c r="E367" s="6">
        <v>30.5501529414007</v>
      </c>
    </row>
    <row r="368" spans="1:5" x14ac:dyDescent="0.25">
      <c r="A368" s="6" t="s">
        <v>250</v>
      </c>
      <c r="B368" s="6" t="s">
        <v>251</v>
      </c>
      <c r="C368" s="6" t="s">
        <v>11</v>
      </c>
      <c r="D368" s="6">
        <v>1882057.0240201999</v>
      </c>
      <c r="E368" s="6">
        <v>6.7567026516812598</v>
      </c>
    </row>
    <row r="369" spans="1:5" x14ac:dyDescent="0.25">
      <c r="A369" s="6" t="s">
        <v>252</v>
      </c>
      <c r="B369" s="6" t="s">
        <v>253</v>
      </c>
      <c r="C369" s="6" t="s">
        <v>10</v>
      </c>
      <c r="D369" s="6">
        <v>4631246.34167004</v>
      </c>
      <c r="E369" s="6">
        <v>7.4243436596162704</v>
      </c>
    </row>
    <row r="370" spans="1:5" x14ac:dyDescent="0.25">
      <c r="A370" s="6" t="s">
        <v>252</v>
      </c>
      <c r="B370" s="6" t="s">
        <v>253</v>
      </c>
      <c r="C370" s="6" t="s">
        <v>11</v>
      </c>
      <c r="D370" s="6">
        <v>4484958.4910834702</v>
      </c>
      <c r="E370" s="6">
        <v>2.6694567650177499</v>
      </c>
    </row>
    <row r="371" spans="1:5" x14ac:dyDescent="0.25">
      <c r="A371" s="6" t="s">
        <v>254</v>
      </c>
      <c r="B371" s="6" t="s">
        <v>255</v>
      </c>
      <c r="C371" s="6" t="s">
        <v>10</v>
      </c>
      <c r="D371" s="6">
        <v>2301442.9013405601</v>
      </c>
      <c r="E371" s="6">
        <v>18.3973063062842</v>
      </c>
    </row>
    <row r="372" spans="1:5" x14ac:dyDescent="0.25">
      <c r="A372" s="6" t="s">
        <v>254</v>
      </c>
      <c r="B372" s="6" t="s">
        <v>255</v>
      </c>
      <c r="C372" s="6" t="s">
        <v>11</v>
      </c>
      <c r="D372" s="6">
        <v>2120027.0037351102</v>
      </c>
      <c r="E372" s="6">
        <v>5.4060886565651298</v>
      </c>
    </row>
    <row r="373" spans="1:5" x14ac:dyDescent="0.25">
      <c r="A373" s="6" t="s">
        <v>256</v>
      </c>
      <c r="B373" s="6" t="s">
        <v>257</v>
      </c>
      <c r="C373" s="6" t="s">
        <v>10</v>
      </c>
      <c r="D373" s="6">
        <v>1832648.07820051</v>
      </c>
      <c r="E373" s="6">
        <v>11.133173440617799</v>
      </c>
    </row>
    <row r="374" spans="1:5" x14ac:dyDescent="0.25">
      <c r="A374" s="6" t="s">
        <v>256</v>
      </c>
      <c r="B374" s="6" t="s">
        <v>257</v>
      </c>
      <c r="C374" s="6" t="s">
        <v>11</v>
      </c>
      <c r="D374" s="6">
        <v>2532545.6631417498</v>
      </c>
      <c r="E374" s="6">
        <v>7.9498799766110597</v>
      </c>
    </row>
    <row r="375" spans="1:5" x14ac:dyDescent="0.25">
      <c r="A375" s="6" t="s">
        <v>258</v>
      </c>
      <c r="B375" s="6" t="s">
        <v>259</v>
      </c>
      <c r="C375" s="6" t="s">
        <v>10</v>
      </c>
      <c r="D375" s="6">
        <v>1493252.1336524601</v>
      </c>
      <c r="E375" s="6">
        <v>9.5080767529355494</v>
      </c>
    </row>
    <row r="376" spans="1:5" x14ac:dyDescent="0.25">
      <c r="A376" s="6" t="s">
        <v>258</v>
      </c>
      <c r="B376" s="6" t="s">
        <v>259</v>
      </c>
      <c r="C376" s="6" t="s">
        <v>11</v>
      </c>
      <c r="D376" s="6">
        <v>1743770.6734589399</v>
      </c>
      <c r="E376" s="6">
        <v>4.4699666458365801</v>
      </c>
    </row>
    <row r="377" spans="1:5" x14ac:dyDescent="0.25">
      <c r="A377" s="6" t="s">
        <v>260</v>
      </c>
      <c r="B377" s="6" t="s">
        <v>261</v>
      </c>
      <c r="C377" s="6" t="s">
        <v>10</v>
      </c>
      <c r="D377" s="6">
        <v>5248676.93915838</v>
      </c>
      <c r="E377" s="6">
        <v>45.902732068915199</v>
      </c>
    </row>
    <row r="378" spans="1:5" x14ac:dyDescent="0.25">
      <c r="A378" s="6" t="s">
        <v>260</v>
      </c>
      <c r="B378" s="6" t="s">
        <v>261</v>
      </c>
      <c r="C378" s="6" t="s">
        <v>11</v>
      </c>
      <c r="D378" s="6">
        <v>2857597.6750896499</v>
      </c>
      <c r="E378" s="6">
        <v>3.1506782441075001</v>
      </c>
    </row>
    <row r="379" spans="1:5" x14ac:dyDescent="0.25">
      <c r="A379" s="6" t="s">
        <v>262</v>
      </c>
      <c r="B379" s="6" t="s">
        <v>263</v>
      </c>
      <c r="C379" s="6" t="s">
        <v>10</v>
      </c>
      <c r="D379" s="6">
        <v>1204652.33618207</v>
      </c>
      <c r="E379" s="6">
        <v>10.432172979118301</v>
      </c>
    </row>
    <row r="380" spans="1:5" x14ac:dyDescent="0.25">
      <c r="A380" s="6" t="s">
        <v>262</v>
      </c>
      <c r="B380" s="6" t="s">
        <v>263</v>
      </c>
      <c r="C380" s="6" t="s">
        <v>11</v>
      </c>
      <c r="D380" s="6">
        <v>1044287.1986619401</v>
      </c>
      <c r="E380" s="6">
        <v>3.6807752165686498</v>
      </c>
    </row>
    <row r="381" spans="1:5" x14ac:dyDescent="0.25">
      <c r="A381" s="6" t="s">
        <v>264</v>
      </c>
      <c r="B381" s="6" t="s">
        <v>265</v>
      </c>
      <c r="C381" s="6" t="s">
        <v>10</v>
      </c>
      <c r="D381" s="6">
        <v>1940707.2810379099</v>
      </c>
      <c r="E381" s="6">
        <v>20.065215305713501</v>
      </c>
    </row>
    <row r="382" spans="1:5" x14ac:dyDescent="0.25">
      <c r="A382" s="6" t="s">
        <v>264</v>
      </c>
      <c r="B382" s="6" t="s">
        <v>265</v>
      </c>
      <c r="C382" s="6" t="s">
        <v>11</v>
      </c>
      <c r="D382" s="6">
        <v>1875448.16950984</v>
      </c>
      <c r="E382" s="6">
        <v>4.3361123515146298</v>
      </c>
    </row>
    <row r="383" spans="1:5" x14ac:dyDescent="0.25">
      <c r="A383" s="6" t="s">
        <v>266</v>
      </c>
      <c r="B383" s="6" t="s">
        <v>267</v>
      </c>
      <c r="C383" s="6" t="s">
        <v>10</v>
      </c>
      <c r="D383" s="6">
        <v>479011.09414411098</v>
      </c>
      <c r="E383" s="6">
        <v>4.2651110166014599</v>
      </c>
    </row>
    <row r="384" spans="1:5" x14ac:dyDescent="0.25">
      <c r="A384" s="6" t="s">
        <v>266</v>
      </c>
      <c r="B384" s="6" t="s">
        <v>267</v>
      </c>
      <c r="C384" s="6" t="s">
        <v>11</v>
      </c>
      <c r="D384" s="6">
        <v>551206.85458568903</v>
      </c>
      <c r="E384" s="6">
        <v>4.4594417972587603</v>
      </c>
    </row>
    <row r="385" spans="1:5" x14ac:dyDescent="0.25">
      <c r="A385" s="6" t="s">
        <v>268</v>
      </c>
      <c r="B385" s="6" t="s">
        <v>269</v>
      </c>
      <c r="C385" s="6" t="s">
        <v>10</v>
      </c>
      <c r="D385" s="6">
        <v>640881.26067034295</v>
      </c>
      <c r="E385" s="6">
        <v>5.9406044126786703</v>
      </c>
    </row>
    <row r="386" spans="1:5" x14ac:dyDescent="0.25">
      <c r="A386" s="6" t="s">
        <v>268</v>
      </c>
      <c r="B386" s="6" t="s">
        <v>269</v>
      </c>
      <c r="C386" s="6" t="s">
        <v>11</v>
      </c>
      <c r="D386" s="6">
        <v>653505.92372123001</v>
      </c>
      <c r="E386" s="6">
        <v>3.7922490674243101</v>
      </c>
    </row>
    <row r="387" spans="1:5" x14ac:dyDescent="0.25">
      <c r="A387" s="6" t="s">
        <v>270</v>
      </c>
      <c r="B387" s="6" t="s">
        <v>271</v>
      </c>
      <c r="C387" s="6" t="s">
        <v>10</v>
      </c>
      <c r="D387" s="6">
        <v>1546821.70380511</v>
      </c>
      <c r="E387" s="6">
        <v>16.250887330308199</v>
      </c>
    </row>
    <row r="388" spans="1:5" x14ac:dyDescent="0.25">
      <c r="A388" s="6" t="s">
        <v>270</v>
      </c>
      <c r="B388" s="6" t="s">
        <v>271</v>
      </c>
      <c r="C388" s="6" t="s">
        <v>11</v>
      </c>
      <c r="D388" s="6">
        <v>2029333.06174094</v>
      </c>
      <c r="E388" s="6">
        <v>5.9584944592871096</v>
      </c>
    </row>
    <row r="389" spans="1:5" x14ac:dyDescent="0.25">
      <c r="A389" s="6" t="s">
        <v>272</v>
      </c>
      <c r="B389" s="6" t="s">
        <v>273</v>
      </c>
      <c r="C389" s="6" t="s">
        <v>10</v>
      </c>
      <c r="D389" s="6">
        <v>1569605.9313711801</v>
      </c>
      <c r="E389" s="6">
        <v>14.126135598925201</v>
      </c>
    </row>
    <row r="390" spans="1:5" x14ac:dyDescent="0.25">
      <c r="A390" s="6" t="s">
        <v>272</v>
      </c>
      <c r="B390" s="6" t="s">
        <v>273</v>
      </c>
      <c r="C390" s="6" t="s">
        <v>11</v>
      </c>
      <c r="D390" s="6">
        <v>1962998.45660188</v>
      </c>
      <c r="E390" s="6">
        <v>4.86411841861515</v>
      </c>
    </row>
    <row r="391" spans="1:5" x14ac:dyDescent="0.25">
      <c r="A391" s="6" t="s">
        <v>274</v>
      </c>
      <c r="B391" s="6" t="s">
        <v>275</v>
      </c>
      <c r="C391" s="6" t="s">
        <v>10</v>
      </c>
      <c r="D391" s="6">
        <v>485590.34763829701</v>
      </c>
      <c r="E391" s="6">
        <v>6.6985995967662104</v>
      </c>
    </row>
    <row r="392" spans="1:5" x14ac:dyDescent="0.25">
      <c r="A392" s="6" t="s">
        <v>274</v>
      </c>
      <c r="B392" s="6" t="s">
        <v>275</v>
      </c>
      <c r="C392" s="6" t="s">
        <v>11</v>
      </c>
      <c r="D392" s="6">
        <v>558228.68768826604</v>
      </c>
      <c r="E392" s="6">
        <v>6.2063105879949996</v>
      </c>
    </row>
    <row r="393" spans="1:5" x14ac:dyDescent="0.25">
      <c r="A393" s="6" t="s">
        <v>276</v>
      </c>
      <c r="B393" s="6" t="s">
        <v>277</v>
      </c>
      <c r="C393" s="6" t="s">
        <v>10</v>
      </c>
      <c r="D393" s="6">
        <v>2837288.8351873499</v>
      </c>
      <c r="E393" s="6">
        <v>15.2609974219238</v>
      </c>
    </row>
    <row r="394" spans="1:5" x14ac:dyDescent="0.25">
      <c r="A394" s="6" t="s">
        <v>276</v>
      </c>
      <c r="B394" s="6" t="s">
        <v>277</v>
      </c>
      <c r="C394" s="6" t="s">
        <v>11</v>
      </c>
      <c r="D394" s="6">
        <v>2470578.70246073</v>
      </c>
      <c r="E394" s="6">
        <v>6.2485366293339704</v>
      </c>
    </row>
    <row r="395" spans="1:5" x14ac:dyDescent="0.25">
      <c r="A395" s="6" t="s">
        <v>278</v>
      </c>
      <c r="B395" s="6" t="s">
        <v>279</v>
      </c>
      <c r="C395" s="6" t="s">
        <v>10</v>
      </c>
      <c r="D395" s="6">
        <v>6487613.2491545696</v>
      </c>
      <c r="E395" s="6">
        <v>7.52621122872785</v>
      </c>
    </row>
    <row r="396" spans="1:5" x14ac:dyDescent="0.25">
      <c r="A396" s="6" t="s">
        <v>278</v>
      </c>
      <c r="B396" s="6" t="s">
        <v>279</v>
      </c>
      <c r="C396" s="6" t="s">
        <v>11</v>
      </c>
      <c r="D396" s="6">
        <v>5267942.2772990298</v>
      </c>
      <c r="E396" s="6">
        <v>3.8912746969945999</v>
      </c>
    </row>
    <row r="397" spans="1:5" x14ac:dyDescent="0.25">
      <c r="A397" t="s">
        <v>984</v>
      </c>
    </row>
    <row r="398" spans="1:5" x14ac:dyDescent="0.25">
      <c r="A398" t="s">
        <v>985</v>
      </c>
    </row>
    <row r="399" spans="1:5" x14ac:dyDescent="0.25">
      <c r="A399" t="s">
        <v>986</v>
      </c>
    </row>
    <row r="400" spans="1:5" x14ac:dyDescent="0.25">
      <c r="A400" t="s">
        <v>987</v>
      </c>
    </row>
    <row r="401" spans="1:5" x14ac:dyDescent="0.25">
      <c r="A401" t="s">
        <v>988</v>
      </c>
    </row>
    <row r="404" spans="1:5" x14ac:dyDescent="0.25">
      <c r="E404" s="7" t="str">
        <f>HYPERLINK("#'Indice'!A1", "Ir al índice")</f>
        <v>Ir al índice</v>
      </c>
    </row>
    <row r="405" spans="1:5" ht="17.25" x14ac:dyDescent="0.3">
      <c r="A405" s="4" t="s">
        <v>502</v>
      </c>
    </row>
    <row r="406" spans="1:5" x14ac:dyDescent="0.25">
      <c r="A406" s="5" t="s">
        <v>4</v>
      </c>
      <c r="B406" s="5" t="s">
        <v>5</v>
      </c>
      <c r="C406" s="5" t="s">
        <v>6</v>
      </c>
      <c r="D406" s="5" t="s">
        <v>433</v>
      </c>
      <c r="E406" s="5" t="s">
        <v>434</v>
      </c>
    </row>
    <row r="407" spans="1:5" x14ac:dyDescent="0.25">
      <c r="A407" s="6" t="s">
        <v>14</v>
      </c>
      <c r="B407" s="6" t="s">
        <v>15</v>
      </c>
      <c r="C407" s="6" t="s">
        <v>10</v>
      </c>
      <c r="D407" s="6">
        <v>1075571.6388342101</v>
      </c>
      <c r="E407" s="6">
        <v>21.786475249736</v>
      </c>
    </row>
    <row r="408" spans="1:5" x14ac:dyDescent="0.25">
      <c r="A408" s="6" t="s">
        <v>14</v>
      </c>
      <c r="B408" s="6" t="s">
        <v>15</v>
      </c>
      <c r="C408" s="6" t="s">
        <v>11</v>
      </c>
      <c r="D408" s="6">
        <v>1134183.4152241701</v>
      </c>
      <c r="E408" s="6">
        <v>8.5042059376472903</v>
      </c>
    </row>
    <row r="409" spans="1:5" x14ac:dyDescent="0.25">
      <c r="A409" s="6" t="s">
        <v>16</v>
      </c>
      <c r="B409" s="6" t="s">
        <v>17</v>
      </c>
      <c r="C409" s="6" t="s">
        <v>10</v>
      </c>
      <c r="D409" s="6">
        <v>993327.250131145</v>
      </c>
      <c r="E409" s="6">
        <v>18.891371407663101</v>
      </c>
    </row>
    <row r="410" spans="1:5" x14ac:dyDescent="0.25">
      <c r="A410" s="6" t="s">
        <v>16</v>
      </c>
      <c r="B410" s="6" t="s">
        <v>17</v>
      </c>
      <c r="C410" s="6" t="s">
        <v>11</v>
      </c>
      <c r="D410" s="6">
        <v>1357276.27589559</v>
      </c>
      <c r="E410" s="6">
        <v>8.9948025910895399</v>
      </c>
    </row>
    <row r="411" spans="1:5" x14ac:dyDescent="0.25">
      <c r="A411" s="6" t="s">
        <v>18</v>
      </c>
      <c r="B411" s="6" t="s">
        <v>19</v>
      </c>
      <c r="C411" s="6" t="s">
        <v>10</v>
      </c>
      <c r="D411" s="6">
        <v>815374.81465517299</v>
      </c>
      <c r="E411" s="6">
        <v>22.1296616293331</v>
      </c>
    </row>
    <row r="412" spans="1:5" x14ac:dyDescent="0.25">
      <c r="A412" s="6" t="s">
        <v>18</v>
      </c>
      <c r="B412" s="6" t="s">
        <v>19</v>
      </c>
      <c r="C412" s="6" t="s">
        <v>11</v>
      </c>
      <c r="D412" s="6">
        <v>636624.82325525803</v>
      </c>
      <c r="E412" s="6">
        <v>3.4180102703761102</v>
      </c>
    </row>
    <row r="413" spans="1:5" x14ac:dyDescent="0.25">
      <c r="A413" s="6" t="s">
        <v>20</v>
      </c>
      <c r="B413" s="6" t="s">
        <v>21</v>
      </c>
      <c r="C413" s="6" t="s">
        <v>10</v>
      </c>
      <c r="D413" s="6">
        <v>686331.08673021395</v>
      </c>
      <c r="E413" s="6">
        <v>9.4765250827655905</v>
      </c>
    </row>
    <row r="414" spans="1:5" x14ac:dyDescent="0.25">
      <c r="A414" s="6" t="s">
        <v>20</v>
      </c>
      <c r="B414" s="6" t="s">
        <v>21</v>
      </c>
      <c r="C414" s="6" t="s">
        <v>11</v>
      </c>
      <c r="D414" s="6">
        <v>826516.96821680304</v>
      </c>
      <c r="E414" s="6">
        <v>7.5142361689044899</v>
      </c>
    </row>
    <row r="415" spans="1:5" x14ac:dyDescent="0.25">
      <c r="A415" s="6" t="s">
        <v>22</v>
      </c>
      <c r="B415" s="6" t="s">
        <v>23</v>
      </c>
      <c r="C415" s="6" t="s">
        <v>10</v>
      </c>
      <c r="D415" s="6">
        <v>1081267.2974392001</v>
      </c>
      <c r="E415" s="6">
        <v>48.631514220665501</v>
      </c>
    </row>
    <row r="416" spans="1:5" x14ac:dyDescent="0.25">
      <c r="A416" s="6" t="s">
        <v>22</v>
      </c>
      <c r="B416" s="6" t="s">
        <v>23</v>
      </c>
      <c r="C416" s="6" t="s">
        <v>11</v>
      </c>
      <c r="D416" s="6">
        <v>902445.46054060396</v>
      </c>
      <c r="E416" s="6">
        <v>24.2194078211738</v>
      </c>
    </row>
    <row r="417" spans="1:5" x14ac:dyDescent="0.25">
      <c r="A417" s="6" t="s">
        <v>24</v>
      </c>
      <c r="B417" s="6" t="s">
        <v>25</v>
      </c>
      <c r="C417" s="6" t="s">
        <v>10</v>
      </c>
      <c r="D417" s="6">
        <v>356648.87385759898</v>
      </c>
      <c r="E417" s="6">
        <v>8.9391044878692707</v>
      </c>
    </row>
    <row r="418" spans="1:5" x14ac:dyDescent="0.25">
      <c r="A418" s="6" t="s">
        <v>24</v>
      </c>
      <c r="B418" s="6" t="s">
        <v>25</v>
      </c>
      <c r="C418" s="6" t="s">
        <v>11</v>
      </c>
      <c r="D418" s="6">
        <v>401135.69461018598</v>
      </c>
      <c r="E418" s="6">
        <v>2.3572965486917701</v>
      </c>
    </row>
    <row r="419" spans="1:5" x14ac:dyDescent="0.25">
      <c r="A419" s="6" t="s">
        <v>26</v>
      </c>
      <c r="B419" s="6" t="s">
        <v>27</v>
      </c>
      <c r="C419" s="6" t="s">
        <v>10</v>
      </c>
      <c r="D419" s="6">
        <v>1947313.9407693699</v>
      </c>
      <c r="E419" s="6">
        <v>35.0104499228026</v>
      </c>
    </row>
    <row r="420" spans="1:5" x14ac:dyDescent="0.25">
      <c r="A420" s="6" t="s">
        <v>26</v>
      </c>
      <c r="B420" s="6" t="s">
        <v>27</v>
      </c>
      <c r="C420" s="6" t="s">
        <v>11</v>
      </c>
      <c r="D420" s="6">
        <v>1239343.8622105999</v>
      </c>
      <c r="E420" s="6">
        <v>13.2542202019818</v>
      </c>
    </row>
    <row r="421" spans="1:5" x14ac:dyDescent="0.25">
      <c r="A421" t="s">
        <v>984</v>
      </c>
    </row>
    <row r="422" spans="1:5" x14ac:dyDescent="0.25">
      <c r="A422" t="s">
        <v>985</v>
      </c>
    </row>
    <row r="423" spans="1:5" x14ac:dyDescent="0.25">
      <c r="A423" t="s">
        <v>986</v>
      </c>
    </row>
    <row r="424" spans="1:5" x14ac:dyDescent="0.25">
      <c r="A424" t="s">
        <v>987</v>
      </c>
    </row>
    <row r="425" spans="1:5" x14ac:dyDescent="0.25">
      <c r="A42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E3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552</v>
      </c>
    </row>
    <row r="7" spans="1:5" ht="21" x14ac:dyDescent="0.35">
      <c r="A7" s="2" t="s">
        <v>503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909</v>
      </c>
    </row>
    <row r="12" spans="1:5" x14ac:dyDescent="0.25">
      <c r="A12" s="3" t="s">
        <v>916</v>
      </c>
    </row>
    <row r="13" spans="1:5" x14ac:dyDescent="0.25">
      <c r="A13" s="3" t="s">
        <v>973</v>
      </c>
    </row>
    <row r="15" spans="1:5" ht="17.25" x14ac:dyDescent="0.3">
      <c r="A15" s="4" t="s">
        <v>974</v>
      </c>
    </row>
    <row r="16" spans="1:5" x14ac:dyDescent="0.25">
      <c r="A16" s="5" t="s">
        <v>4</v>
      </c>
      <c r="B16" s="5" t="s">
        <v>5</v>
      </c>
      <c r="C16" s="5" t="s">
        <v>6</v>
      </c>
      <c r="D16" s="5" t="s">
        <v>433</v>
      </c>
      <c r="E16" s="5" t="s">
        <v>434</v>
      </c>
    </row>
    <row r="17" spans="1:5" x14ac:dyDescent="0.25">
      <c r="A17" s="6" t="s">
        <v>9</v>
      </c>
      <c r="B17" s="6" t="s">
        <v>13</v>
      </c>
      <c r="C17" s="6" t="s">
        <v>10</v>
      </c>
      <c r="D17" s="6">
        <v>39779.874524729901</v>
      </c>
      <c r="E17" s="6">
        <v>11.8590175932063</v>
      </c>
    </row>
    <row r="18" spans="1:5" x14ac:dyDescent="0.25">
      <c r="A18" s="6" t="s">
        <v>9</v>
      </c>
      <c r="B18" s="6" t="s">
        <v>13</v>
      </c>
      <c r="C18" s="6" t="s">
        <v>11</v>
      </c>
      <c r="D18" s="6">
        <v>45159.867636368101</v>
      </c>
      <c r="E18" s="6">
        <v>3.23418192308606</v>
      </c>
    </row>
    <row r="19" spans="1:5" x14ac:dyDescent="0.25">
      <c r="A19" s="6" t="s">
        <v>9</v>
      </c>
      <c r="B19" s="6" t="s">
        <v>921</v>
      </c>
      <c r="C19" s="6" t="s">
        <v>10</v>
      </c>
      <c r="D19" s="6">
        <v>39779.874524729901</v>
      </c>
      <c r="E19" s="6">
        <v>11.8590175932063</v>
      </c>
    </row>
    <row r="20" spans="1:5" x14ac:dyDescent="0.25">
      <c r="A20" s="6" t="s">
        <v>9</v>
      </c>
      <c r="B20" s="6" t="s">
        <v>921</v>
      </c>
      <c r="C20" s="6" t="s">
        <v>11</v>
      </c>
      <c r="D20" s="6">
        <v>45159.867636368101</v>
      </c>
      <c r="E20" s="6">
        <v>3.23418192308606</v>
      </c>
    </row>
    <row r="21" spans="1:5" x14ac:dyDescent="0.25">
      <c r="A21" t="s">
        <v>984</v>
      </c>
    </row>
    <row r="22" spans="1:5" x14ac:dyDescent="0.25">
      <c r="A22" t="s">
        <v>985</v>
      </c>
    </row>
    <row r="23" spans="1:5" x14ac:dyDescent="0.25">
      <c r="A23" t="s">
        <v>986</v>
      </c>
    </row>
    <row r="24" spans="1:5" x14ac:dyDescent="0.25">
      <c r="A24" t="s">
        <v>987</v>
      </c>
    </row>
    <row r="25" spans="1:5" x14ac:dyDescent="0.25">
      <c r="A25" t="s">
        <v>988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504</v>
      </c>
    </row>
    <row r="30" spans="1:5" x14ac:dyDescent="0.25">
      <c r="A30" s="5" t="s">
        <v>4</v>
      </c>
      <c r="B30" s="5" t="s">
        <v>5</v>
      </c>
      <c r="C30" s="5" t="s">
        <v>6</v>
      </c>
      <c r="D30" s="5" t="s">
        <v>433</v>
      </c>
      <c r="E30" s="5" t="s">
        <v>434</v>
      </c>
    </row>
    <row r="31" spans="1:5" x14ac:dyDescent="0.25">
      <c r="A31" s="6" t="s">
        <v>9</v>
      </c>
      <c r="B31" s="6" t="s">
        <v>13</v>
      </c>
      <c r="C31" s="6" t="s">
        <v>10</v>
      </c>
      <c r="D31" s="6">
        <v>39779.874524729901</v>
      </c>
      <c r="E31" s="6">
        <v>11.8590175932063</v>
      </c>
    </row>
    <row r="32" spans="1:5" x14ac:dyDescent="0.25">
      <c r="A32" s="6" t="s">
        <v>9</v>
      </c>
      <c r="B32" s="6" t="s">
        <v>13</v>
      </c>
      <c r="C32" s="6" t="s">
        <v>11</v>
      </c>
      <c r="D32" s="6">
        <v>45159.867636368101</v>
      </c>
      <c r="E32" s="6">
        <v>3.23418192308606</v>
      </c>
    </row>
    <row r="33" spans="1:5" x14ac:dyDescent="0.25">
      <c r="A33" s="6" t="s">
        <v>14</v>
      </c>
      <c r="B33" s="6" t="s">
        <v>15</v>
      </c>
      <c r="C33" s="6" t="s">
        <v>10</v>
      </c>
      <c r="D33" s="6">
        <v>27587.216442968402</v>
      </c>
      <c r="E33" s="6">
        <v>62.711102210547999</v>
      </c>
    </row>
    <row r="34" spans="1:5" x14ac:dyDescent="0.25">
      <c r="A34" s="6" t="s">
        <v>14</v>
      </c>
      <c r="B34" s="6" t="s">
        <v>15</v>
      </c>
      <c r="C34" s="6" t="s">
        <v>11</v>
      </c>
      <c r="D34" s="6">
        <v>26796.468748199499</v>
      </c>
      <c r="E34" s="6">
        <v>25.442450740345102</v>
      </c>
    </row>
    <row r="35" spans="1:5" x14ac:dyDescent="0.25">
      <c r="A35" s="6" t="s">
        <v>16</v>
      </c>
      <c r="B35" s="6" t="s">
        <v>17</v>
      </c>
      <c r="C35" s="6" t="s">
        <v>10</v>
      </c>
      <c r="D35" s="6">
        <v>63278.167390749899</v>
      </c>
      <c r="E35" s="6">
        <v>60.8700484028519</v>
      </c>
    </row>
    <row r="36" spans="1:5" x14ac:dyDescent="0.25">
      <c r="A36" s="6" t="s">
        <v>16</v>
      </c>
      <c r="B36" s="6" t="s">
        <v>17</v>
      </c>
      <c r="C36" s="6" t="s">
        <v>11</v>
      </c>
      <c r="D36" s="6">
        <v>33507.098447134398</v>
      </c>
      <c r="E36" s="6">
        <v>20.234614678528398</v>
      </c>
    </row>
    <row r="37" spans="1:5" x14ac:dyDescent="0.25">
      <c r="A37" s="6" t="s">
        <v>18</v>
      </c>
      <c r="B37" s="6" t="s">
        <v>19</v>
      </c>
      <c r="C37" s="6" t="s">
        <v>11</v>
      </c>
      <c r="D37" s="6">
        <v>13337.4087093908</v>
      </c>
      <c r="E37" s="6">
        <v>14.140814302128099</v>
      </c>
    </row>
    <row r="38" spans="1:5" x14ac:dyDescent="0.25">
      <c r="A38" s="6" t="s">
        <v>20</v>
      </c>
      <c r="B38" s="6" t="s">
        <v>21</v>
      </c>
      <c r="C38" s="6" t="s">
        <v>10</v>
      </c>
      <c r="D38" s="6">
        <v>23602.017411325</v>
      </c>
      <c r="E38" s="6">
        <v>31.199425953027699</v>
      </c>
    </row>
    <row r="39" spans="1:5" x14ac:dyDescent="0.25">
      <c r="A39" s="6" t="s">
        <v>20</v>
      </c>
      <c r="B39" s="6" t="s">
        <v>21</v>
      </c>
      <c r="C39" s="6" t="s">
        <v>11</v>
      </c>
      <c r="D39" s="6">
        <v>39656.049394370602</v>
      </c>
      <c r="E39" s="6">
        <v>36.2094500181882</v>
      </c>
    </row>
    <row r="40" spans="1:5" x14ac:dyDescent="0.25">
      <c r="A40" s="6" t="s">
        <v>22</v>
      </c>
      <c r="B40" s="6" t="s">
        <v>23</v>
      </c>
      <c r="C40" s="6" t="s">
        <v>11</v>
      </c>
      <c r="D40" s="6">
        <v>46826.994923097896</v>
      </c>
      <c r="E40" s="6">
        <v>24.934646587444501</v>
      </c>
    </row>
    <row r="41" spans="1:5" x14ac:dyDescent="0.25">
      <c r="A41" s="6" t="s">
        <v>24</v>
      </c>
      <c r="B41" s="6" t="s">
        <v>25</v>
      </c>
      <c r="C41" s="6" t="s">
        <v>11</v>
      </c>
      <c r="D41" s="6">
        <v>20577.974711942101</v>
      </c>
      <c r="E41" s="6">
        <v>11.5298041597369</v>
      </c>
    </row>
    <row r="42" spans="1:5" x14ac:dyDescent="0.25">
      <c r="A42" s="6" t="s">
        <v>26</v>
      </c>
      <c r="B42" s="6" t="s">
        <v>27</v>
      </c>
      <c r="C42" s="6" t="s">
        <v>10</v>
      </c>
      <c r="D42" s="6">
        <v>4673.8168847689403</v>
      </c>
      <c r="E42" s="6">
        <v>25.1004914815516</v>
      </c>
    </row>
    <row r="43" spans="1:5" x14ac:dyDescent="0.25">
      <c r="A43" s="6" t="s">
        <v>26</v>
      </c>
      <c r="B43" s="6" t="s">
        <v>27</v>
      </c>
      <c r="C43" s="6" t="s">
        <v>11</v>
      </c>
      <c r="D43" s="6">
        <v>25284.6362483925</v>
      </c>
      <c r="E43" s="6">
        <v>28.5541486490356</v>
      </c>
    </row>
    <row r="44" spans="1:5" x14ac:dyDescent="0.25">
      <c r="A44" t="s">
        <v>984</v>
      </c>
    </row>
    <row r="45" spans="1:5" x14ac:dyDescent="0.25">
      <c r="A45" t="s">
        <v>985</v>
      </c>
    </row>
    <row r="46" spans="1:5" x14ac:dyDescent="0.25">
      <c r="A46" t="s">
        <v>986</v>
      </c>
    </row>
    <row r="47" spans="1:5" x14ac:dyDescent="0.25">
      <c r="A47" t="s">
        <v>987</v>
      </c>
    </row>
    <row r="48" spans="1:5" x14ac:dyDescent="0.25">
      <c r="A48" t="s">
        <v>988</v>
      </c>
    </row>
    <row r="51" spans="1:5" x14ac:dyDescent="0.25">
      <c r="E51" s="7" t="str">
        <f>HYPERLINK("#'Indice'!A1", "Ir al índice")</f>
        <v>Ir al índice</v>
      </c>
    </row>
    <row r="52" spans="1:5" ht="17.25" x14ac:dyDescent="0.3">
      <c r="A52" s="4" t="s">
        <v>505</v>
      </c>
    </row>
    <row r="53" spans="1:5" x14ac:dyDescent="0.25">
      <c r="A53" s="5" t="s">
        <v>4</v>
      </c>
      <c r="B53" s="5" t="s">
        <v>5</v>
      </c>
      <c r="C53" s="5" t="s">
        <v>6</v>
      </c>
      <c r="D53" s="5" t="s">
        <v>433</v>
      </c>
      <c r="E53" s="5" t="s">
        <v>434</v>
      </c>
    </row>
    <row r="54" spans="1:5" x14ac:dyDescent="0.25">
      <c r="A54" s="6" t="s">
        <v>9</v>
      </c>
      <c r="B54" s="6" t="s">
        <v>13</v>
      </c>
      <c r="C54" s="6" t="s">
        <v>10</v>
      </c>
      <c r="D54" s="6">
        <v>39779.874524729901</v>
      </c>
      <c r="E54" s="6">
        <v>11.8590175932063</v>
      </c>
    </row>
    <row r="55" spans="1:5" x14ac:dyDescent="0.25">
      <c r="A55" s="6" t="s">
        <v>9</v>
      </c>
      <c r="B55" s="6" t="s">
        <v>13</v>
      </c>
      <c r="C55" s="6" t="s">
        <v>11</v>
      </c>
      <c r="D55" s="6">
        <v>45159.867636368101</v>
      </c>
      <c r="E55" s="6">
        <v>3.23418192308606</v>
      </c>
    </row>
    <row r="56" spans="1:5" x14ac:dyDescent="0.25">
      <c r="A56" s="6" t="s">
        <v>28</v>
      </c>
      <c r="B56" s="6" t="s">
        <v>29</v>
      </c>
      <c r="C56" s="6" t="s">
        <v>10</v>
      </c>
      <c r="D56" s="6">
        <v>61061.571308552899</v>
      </c>
      <c r="E56" s="6">
        <v>73.056717977182501</v>
      </c>
    </row>
    <row r="57" spans="1:5" x14ac:dyDescent="0.25">
      <c r="A57" s="6" t="s">
        <v>28</v>
      </c>
      <c r="B57" s="6" t="s">
        <v>29</v>
      </c>
      <c r="C57" s="6" t="s">
        <v>11</v>
      </c>
      <c r="D57" s="6">
        <v>15336.5539647232</v>
      </c>
      <c r="E57" s="6">
        <v>20.090518672388299</v>
      </c>
    </row>
    <row r="58" spans="1:5" x14ac:dyDescent="0.25">
      <c r="A58" s="6" t="s">
        <v>30</v>
      </c>
      <c r="B58" s="6" t="s">
        <v>31</v>
      </c>
      <c r="C58" s="6" t="s">
        <v>10</v>
      </c>
      <c r="D58" s="6">
        <v>25671.920954953301</v>
      </c>
      <c r="E58" s="6">
        <v>45.2316943539752</v>
      </c>
    </row>
    <row r="59" spans="1:5" x14ac:dyDescent="0.25">
      <c r="A59" s="6" t="s">
        <v>30</v>
      </c>
      <c r="B59" s="6" t="s">
        <v>31</v>
      </c>
      <c r="C59" s="6" t="s">
        <v>11</v>
      </c>
      <c r="D59" s="6">
        <v>33198.495513956303</v>
      </c>
      <c r="E59" s="6">
        <v>15.923618985826099</v>
      </c>
    </row>
    <row r="60" spans="1:5" x14ac:dyDescent="0.25">
      <c r="A60" s="6" t="s">
        <v>14</v>
      </c>
      <c r="B60" s="6" t="s">
        <v>15</v>
      </c>
      <c r="C60" s="6" t="s">
        <v>10</v>
      </c>
      <c r="D60" s="6">
        <v>27587.216442968402</v>
      </c>
      <c r="E60" s="6">
        <v>62.711102210547999</v>
      </c>
    </row>
    <row r="61" spans="1:5" x14ac:dyDescent="0.25">
      <c r="A61" s="6" t="s">
        <v>14</v>
      </c>
      <c r="B61" s="6" t="s">
        <v>15</v>
      </c>
      <c r="C61" s="6" t="s">
        <v>11</v>
      </c>
      <c r="D61" s="6">
        <v>26796.468748199499</v>
      </c>
      <c r="E61" s="6">
        <v>25.442450740345102</v>
      </c>
    </row>
    <row r="62" spans="1:5" x14ac:dyDescent="0.25">
      <c r="A62" s="6" t="s">
        <v>16</v>
      </c>
      <c r="B62" s="6" t="s">
        <v>17</v>
      </c>
      <c r="C62" s="6" t="s">
        <v>10</v>
      </c>
      <c r="D62" s="6">
        <v>102800.58724845501</v>
      </c>
      <c r="E62" s="6">
        <v>56.895374761094303</v>
      </c>
    </row>
    <row r="63" spans="1:5" x14ac:dyDescent="0.25">
      <c r="A63" s="6" t="s">
        <v>16</v>
      </c>
      <c r="B63" s="6" t="s">
        <v>17</v>
      </c>
      <c r="C63" s="6" t="s">
        <v>11</v>
      </c>
      <c r="D63" s="6">
        <v>32099.0388006309</v>
      </c>
      <c r="E63" s="6">
        <v>31.905994451019499</v>
      </c>
    </row>
    <row r="64" spans="1:5" x14ac:dyDescent="0.25">
      <c r="A64" s="6" t="s">
        <v>32</v>
      </c>
      <c r="B64" s="6" t="s">
        <v>33</v>
      </c>
      <c r="C64" s="6" t="s">
        <v>10</v>
      </c>
      <c r="D64" s="6">
        <v>5000</v>
      </c>
      <c r="E64" s="6">
        <v>0</v>
      </c>
    </row>
    <row r="65" spans="1:5" x14ac:dyDescent="0.25">
      <c r="A65" s="6" t="s">
        <v>32</v>
      </c>
      <c r="B65" s="6" t="s">
        <v>33</v>
      </c>
      <c r="C65" s="6" t="s">
        <v>11</v>
      </c>
      <c r="D65" s="6">
        <v>12660.6900868467</v>
      </c>
      <c r="E65" s="6">
        <v>15.0137076768656</v>
      </c>
    </row>
    <row r="66" spans="1:5" x14ac:dyDescent="0.25">
      <c r="A66" s="6" t="s">
        <v>18</v>
      </c>
      <c r="B66" s="6" t="s">
        <v>19</v>
      </c>
      <c r="C66" s="6" t="s">
        <v>11</v>
      </c>
      <c r="D66" s="6">
        <v>13337.4087093908</v>
      </c>
      <c r="E66" s="6">
        <v>14.140814302128099</v>
      </c>
    </row>
    <row r="67" spans="1:5" x14ac:dyDescent="0.25">
      <c r="A67" s="6" t="s">
        <v>36</v>
      </c>
      <c r="B67" s="6" t="s">
        <v>37</v>
      </c>
      <c r="C67" s="6" t="s">
        <v>10</v>
      </c>
      <c r="D67" s="6">
        <v>24742.9821819233</v>
      </c>
      <c r="E67" s="6">
        <v>48.635448670120397</v>
      </c>
    </row>
    <row r="68" spans="1:5" x14ac:dyDescent="0.25">
      <c r="A68" s="6" t="s">
        <v>36</v>
      </c>
      <c r="B68" s="6" t="s">
        <v>37</v>
      </c>
      <c r="C68" s="6" t="s">
        <v>11</v>
      </c>
      <c r="D68" s="6">
        <v>28756.293882896302</v>
      </c>
      <c r="E68" s="6">
        <v>26.631053617800902</v>
      </c>
    </row>
    <row r="69" spans="1:5" x14ac:dyDescent="0.25">
      <c r="A69" s="6" t="s">
        <v>20</v>
      </c>
      <c r="B69" s="6" t="s">
        <v>21</v>
      </c>
      <c r="C69" s="6" t="s">
        <v>10</v>
      </c>
      <c r="D69" s="6">
        <v>23602.017411325</v>
      </c>
      <c r="E69" s="6">
        <v>31.199425953027699</v>
      </c>
    </row>
    <row r="70" spans="1:5" x14ac:dyDescent="0.25">
      <c r="A70" s="6" t="s">
        <v>20</v>
      </c>
      <c r="B70" s="6" t="s">
        <v>21</v>
      </c>
      <c r="C70" s="6" t="s">
        <v>11</v>
      </c>
      <c r="D70" s="6">
        <v>39656.049394370602</v>
      </c>
      <c r="E70" s="6">
        <v>36.2094500181882</v>
      </c>
    </row>
    <row r="71" spans="1:5" x14ac:dyDescent="0.25">
      <c r="A71" s="6" t="s">
        <v>22</v>
      </c>
      <c r="B71" s="6" t="s">
        <v>23</v>
      </c>
      <c r="C71" s="6" t="s">
        <v>11</v>
      </c>
      <c r="D71" s="6">
        <v>47673.790938485203</v>
      </c>
      <c r="E71" s="6">
        <v>25.167307004926499</v>
      </c>
    </row>
    <row r="72" spans="1:5" x14ac:dyDescent="0.25">
      <c r="A72" s="6" t="s">
        <v>42</v>
      </c>
      <c r="B72" s="6" t="s">
        <v>43</v>
      </c>
      <c r="C72" s="6" t="s">
        <v>11</v>
      </c>
      <c r="D72" s="6">
        <v>27451.594746034902</v>
      </c>
      <c r="E72" s="6">
        <v>45.831593189196298</v>
      </c>
    </row>
    <row r="73" spans="1:5" x14ac:dyDescent="0.25">
      <c r="A73" s="6" t="s">
        <v>26</v>
      </c>
      <c r="B73" s="6" t="s">
        <v>27</v>
      </c>
      <c r="C73" s="6" t="s">
        <v>10</v>
      </c>
      <c r="D73" s="6">
        <v>4673.8168847689403</v>
      </c>
      <c r="E73" s="6">
        <v>25.1004914815516</v>
      </c>
    </row>
    <row r="74" spans="1:5" x14ac:dyDescent="0.25">
      <c r="A74" s="6" t="s">
        <v>26</v>
      </c>
      <c r="B74" s="6" t="s">
        <v>27</v>
      </c>
      <c r="C74" s="6" t="s">
        <v>11</v>
      </c>
      <c r="D74" s="6">
        <v>24808.679846610699</v>
      </c>
      <c r="E74" s="6">
        <v>46.117284746828297</v>
      </c>
    </row>
    <row r="75" spans="1:5" x14ac:dyDescent="0.25">
      <c r="A75" s="6" t="s">
        <v>44</v>
      </c>
      <c r="B75" s="6" t="s">
        <v>45</v>
      </c>
      <c r="C75" s="6" t="s">
        <v>11</v>
      </c>
      <c r="D75" s="6">
        <v>50770.424405931299</v>
      </c>
      <c r="E75" s="6">
        <v>31.474359167008402</v>
      </c>
    </row>
    <row r="76" spans="1:5" x14ac:dyDescent="0.25">
      <c r="A76" s="6" t="s">
        <v>46</v>
      </c>
      <c r="B76" s="6" t="s">
        <v>47</v>
      </c>
      <c r="C76" s="6" t="s">
        <v>10</v>
      </c>
      <c r="D76" s="6">
        <v>78107.557680961603</v>
      </c>
      <c r="E76" s="6">
        <v>60.884911624448399</v>
      </c>
    </row>
    <row r="77" spans="1:5" x14ac:dyDescent="0.25">
      <c r="A77" s="6" t="s">
        <v>46</v>
      </c>
      <c r="B77" s="6" t="s">
        <v>47</v>
      </c>
      <c r="C77" s="6" t="s">
        <v>11</v>
      </c>
      <c r="D77" s="6">
        <v>37963.708771235601</v>
      </c>
      <c r="E77" s="6">
        <v>15.2707653228263</v>
      </c>
    </row>
    <row r="78" spans="1:5" x14ac:dyDescent="0.25">
      <c r="A78" s="6" t="s">
        <v>50</v>
      </c>
      <c r="B78" s="6" t="s">
        <v>51</v>
      </c>
      <c r="C78" s="6" t="s">
        <v>10</v>
      </c>
      <c r="D78" s="6">
        <v>27916.138929414301</v>
      </c>
      <c r="E78" s="6">
        <v>69.835170672620805</v>
      </c>
    </row>
    <row r="79" spans="1:5" x14ac:dyDescent="0.25">
      <c r="A79" s="6" t="s">
        <v>50</v>
      </c>
      <c r="B79" s="6" t="s">
        <v>51</v>
      </c>
      <c r="C79" s="6" t="s">
        <v>11</v>
      </c>
      <c r="D79" s="6">
        <v>17536.954065911199</v>
      </c>
      <c r="E79" s="6">
        <v>22.470764690074098</v>
      </c>
    </row>
    <row r="80" spans="1:5" x14ac:dyDescent="0.25">
      <c r="A80" s="6" t="s">
        <v>52</v>
      </c>
      <c r="B80" s="6" t="s">
        <v>53</v>
      </c>
      <c r="C80" s="6" t="s">
        <v>10</v>
      </c>
      <c r="D80" s="6">
        <v>12664.473735941399</v>
      </c>
      <c r="E80" s="6">
        <v>58.685109872632999</v>
      </c>
    </row>
    <row r="81" spans="1:5" x14ac:dyDescent="0.25">
      <c r="A81" s="6" t="s">
        <v>52</v>
      </c>
      <c r="B81" s="6" t="s">
        <v>53</v>
      </c>
      <c r="C81" s="6" t="s">
        <v>11</v>
      </c>
      <c r="D81" s="6">
        <v>7900.99900550444</v>
      </c>
      <c r="E81" s="6">
        <v>21.433716912915099</v>
      </c>
    </row>
    <row r="82" spans="1:5" x14ac:dyDescent="0.25">
      <c r="A82" s="6" t="s">
        <v>54</v>
      </c>
      <c r="B82" s="6" t="s">
        <v>55</v>
      </c>
      <c r="C82" s="6" t="s">
        <v>11</v>
      </c>
      <c r="D82" s="6">
        <v>67999.248653067596</v>
      </c>
      <c r="E82" s="6">
        <v>45.401564311715902</v>
      </c>
    </row>
    <row r="83" spans="1:5" x14ac:dyDescent="0.25">
      <c r="A83" t="s">
        <v>984</v>
      </c>
    </row>
    <row r="84" spans="1:5" x14ac:dyDescent="0.25">
      <c r="A84" t="s">
        <v>985</v>
      </c>
    </row>
    <row r="85" spans="1:5" x14ac:dyDescent="0.25">
      <c r="A85" t="s">
        <v>986</v>
      </c>
    </row>
    <row r="86" spans="1:5" x14ac:dyDescent="0.25">
      <c r="A86" t="s">
        <v>987</v>
      </c>
    </row>
    <row r="87" spans="1:5" x14ac:dyDescent="0.25">
      <c r="A87" t="s">
        <v>988</v>
      </c>
    </row>
    <row r="90" spans="1:5" x14ac:dyDescent="0.25">
      <c r="E90" s="7" t="str">
        <f>HYPERLINK("#'Indice'!A1", "Ir al índice")</f>
        <v>Ir al índice</v>
      </c>
    </row>
    <row r="91" spans="1:5" ht="17.25" x14ac:dyDescent="0.3">
      <c r="A91" s="4" t="s">
        <v>506</v>
      </c>
    </row>
    <row r="92" spans="1:5" x14ac:dyDescent="0.25">
      <c r="A92" s="5" t="s">
        <v>4</v>
      </c>
      <c r="B92" s="5" t="s">
        <v>56</v>
      </c>
      <c r="C92" s="5" t="s">
        <v>6</v>
      </c>
      <c r="D92" s="5" t="s">
        <v>433</v>
      </c>
      <c r="E92" s="5" t="s">
        <v>434</v>
      </c>
    </row>
    <row r="93" spans="1:5" x14ac:dyDescent="0.25">
      <c r="A93" s="6" t="s">
        <v>57</v>
      </c>
      <c r="B93" s="6" t="s">
        <v>58</v>
      </c>
      <c r="C93" s="6" t="s">
        <v>10</v>
      </c>
      <c r="D93" s="6">
        <v>30363.628987049899</v>
      </c>
      <c r="E93" s="6">
        <v>29.822368873986399</v>
      </c>
    </row>
    <row r="94" spans="1:5" x14ac:dyDescent="0.25">
      <c r="A94" s="6" t="s">
        <v>57</v>
      </c>
      <c r="B94" s="6" t="s">
        <v>58</v>
      </c>
      <c r="C94" s="6" t="s">
        <v>11</v>
      </c>
      <c r="D94" s="6">
        <v>55018.679109637596</v>
      </c>
      <c r="E94" s="6">
        <v>6.5510646515459001</v>
      </c>
    </row>
    <row r="95" spans="1:5" x14ac:dyDescent="0.25">
      <c r="A95" s="6" t="s">
        <v>59</v>
      </c>
      <c r="B95" s="6" t="s">
        <v>60</v>
      </c>
      <c r="C95" s="6" t="s">
        <v>10</v>
      </c>
      <c r="D95" s="6">
        <v>27849.031253580299</v>
      </c>
      <c r="E95" s="6">
        <v>27.7669644400507</v>
      </c>
    </row>
    <row r="96" spans="1:5" x14ac:dyDescent="0.25">
      <c r="A96" s="6" t="s">
        <v>59</v>
      </c>
      <c r="B96" s="6" t="s">
        <v>60</v>
      </c>
      <c r="C96" s="6" t="s">
        <v>11</v>
      </c>
      <c r="D96" s="6">
        <v>72922.2872789541</v>
      </c>
      <c r="E96" s="6">
        <v>20.6086055947933</v>
      </c>
    </row>
    <row r="97" spans="1:5" x14ac:dyDescent="0.25">
      <c r="A97" s="6" t="s">
        <v>61</v>
      </c>
      <c r="B97" s="6" t="s">
        <v>62</v>
      </c>
      <c r="C97" s="6" t="s">
        <v>10</v>
      </c>
      <c r="D97" s="6">
        <v>15723.684121710299</v>
      </c>
      <c r="E97" s="6">
        <v>44.282510479098498</v>
      </c>
    </row>
    <row r="98" spans="1:5" x14ac:dyDescent="0.25">
      <c r="A98" s="6" t="s">
        <v>61</v>
      </c>
      <c r="B98" s="6" t="s">
        <v>62</v>
      </c>
      <c r="C98" s="6" t="s">
        <v>11</v>
      </c>
      <c r="D98" s="6">
        <v>36182.361735133498</v>
      </c>
      <c r="E98" s="6">
        <v>13.592427691452</v>
      </c>
    </row>
    <row r="99" spans="1:5" x14ac:dyDescent="0.25">
      <c r="A99" s="6" t="s">
        <v>63</v>
      </c>
      <c r="B99" s="6" t="s">
        <v>64</v>
      </c>
      <c r="C99" s="6" t="s">
        <v>10</v>
      </c>
      <c r="D99" s="6">
        <v>60762.772523329499</v>
      </c>
      <c r="E99" s="6">
        <v>33.119115144105599</v>
      </c>
    </row>
    <row r="100" spans="1:5" x14ac:dyDescent="0.25">
      <c r="A100" s="6" t="s">
        <v>63</v>
      </c>
      <c r="B100" s="6" t="s">
        <v>64</v>
      </c>
      <c r="C100" s="6" t="s">
        <v>11</v>
      </c>
      <c r="D100" s="6">
        <v>33080.308457619503</v>
      </c>
      <c r="E100" s="6">
        <v>10.4251967973326</v>
      </c>
    </row>
    <row r="101" spans="1:5" x14ac:dyDescent="0.25">
      <c r="A101" s="6" t="s">
        <v>65</v>
      </c>
      <c r="B101" s="6" t="s">
        <v>66</v>
      </c>
      <c r="C101" s="6" t="s">
        <v>10</v>
      </c>
      <c r="D101" s="6">
        <v>21687.054461585602</v>
      </c>
      <c r="E101" s="6">
        <v>42.296340797744797</v>
      </c>
    </row>
    <row r="102" spans="1:5" x14ac:dyDescent="0.25">
      <c r="A102" s="6" t="s">
        <v>65</v>
      </c>
      <c r="B102" s="6" t="s">
        <v>66</v>
      </c>
      <c r="C102" s="6" t="s">
        <v>11</v>
      </c>
      <c r="D102" s="6">
        <v>19725.7362027704</v>
      </c>
      <c r="E102" s="6">
        <v>10.4499392918088</v>
      </c>
    </row>
    <row r="103" spans="1:5" x14ac:dyDescent="0.25">
      <c r="A103" s="6" t="s">
        <v>67</v>
      </c>
      <c r="B103" s="6" t="s">
        <v>68</v>
      </c>
      <c r="C103" s="6" t="s">
        <v>10</v>
      </c>
      <c r="D103" s="6">
        <v>133267.84469416199</v>
      </c>
      <c r="E103" s="6">
        <v>3.1098207566476002</v>
      </c>
    </row>
    <row r="104" spans="1:5" x14ac:dyDescent="0.25">
      <c r="A104" s="6" t="s">
        <v>67</v>
      </c>
      <c r="B104" s="6" t="s">
        <v>68</v>
      </c>
      <c r="C104" s="6" t="s">
        <v>11</v>
      </c>
      <c r="D104" s="6">
        <v>33186.465379488604</v>
      </c>
      <c r="E104" s="6">
        <v>19.969839105134</v>
      </c>
    </row>
    <row r="105" spans="1:5" x14ac:dyDescent="0.25">
      <c r="A105" s="6" t="s">
        <v>69</v>
      </c>
      <c r="B105" s="6" t="s">
        <v>70</v>
      </c>
      <c r="C105" s="6" t="s">
        <v>10</v>
      </c>
      <c r="D105" s="6">
        <v>22584.1402067237</v>
      </c>
      <c r="E105" s="6">
        <v>45.447603862376297</v>
      </c>
    </row>
    <row r="106" spans="1:5" x14ac:dyDescent="0.25">
      <c r="A106" s="6" t="s">
        <v>69</v>
      </c>
      <c r="B106" s="6" t="s">
        <v>70</v>
      </c>
      <c r="C106" s="6" t="s">
        <v>11</v>
      </c>
      <c r="D106" s="6">
        <v>35713.349464095198</v>
      </c>
      <c r="E106" s="6">
        <v>20.2528327308436</v>
      </c>
    </row>
    <row r="107" spans="1:5" x14ac:dyDescent="0.25">
      <c r="A107" s="6" t="s">
        <v>71</v>
      </c>
      <c r="B107" s="6" t="s">
        <v>72</v>
      </c>
      <c r="C107" s="6" t="s">
        <v>10</v>
      </c>
      <c r="D107" s="6">
        <v>42159.030334313902</v>
      </c>
      <c r="E107" s="6">
        <v>34.310305271592703</v>
      </c>
    </row>
    <row r="108" spans="1:5" x14ac:dyDescent="0.25">
      <c r="A108" s="6" t="s">
        <v>71</v>
      </c>
      <c r="B108" s="6" t="s">
        <v>72</v>
      </c>
      <c r="C108" s="6" t="s">
        <v>11</v>
      </c>
      <c r="D108" s="6">
        <v>38621.204638230403</v>
      </c>
      <c r="E108" s="6">
        <v>8.1222723394929606</v>
      </c>
    </row>
    <row r="109" spans="1:5" x14ac:dyDescent="0.25">
      <c r="A109" s="6" t="s">
        <v>73</v>
      </c>
      <c r="B109" s="6" t="s">
        <v>74</v>
      </c>
      <c r="C109" s="6" t="s">
        <v>10</v>
      </c>
      <c r="D109" s="6">
        <v>94193.582697332007</v>
      </c>
      <c r="E109" s="6">
        <v>35.406086039363998</v>
      </c>
    </row>
    <row r="110" spans="1:5" x14ac:dyDescent="0.25">
      <c r="A110" s="6" t="s">
        <v>73</v>
      </c>
      <c r="B110" s="6" t="s">
        <v>74</v>
      </c>
      <c r="C110" s="6" t="s">
        <v>11</v>
      </c>
      <c r="D110" s="6">
        <v>47196.734100696201</v>
      </c>
      <c r="E110" s="6">
        <v>7.5125250339281502</v>
      </c>
    </row>
    <row r="111" spans="1:5" x14ac:dyDescent="0.25">
      <c r="A111" s="6" t="s">
        <v>75</v>
      </c>
      <c r="B111" s="6" t="s">
        <v>76</v>
      </c>
      <c r="C111" s="6" t="s">
        <v>10</v>
      </c>
      <c r="D111" s="6">
        <v>33892.755162056703</v>
      </c>
      <c r="E111" s="6">
        <v>31.454492042889399</v>
      </c>
    </row>
    <row r="112" spans="1:5" x14ac:dyDescent="0.25">
      <c r="A112" s="6" t="s">
        <v>75</v>
      </c>
      <c r="B112" s="6" t="s">
        <v>76</v>
      </c>
      <c r="C112" s="6" t="s">
        <v>11</v>
      </c>
      <c r="D112" s="6">
        <v>40619.241637387502</v>
      </c>
      <c r="E112" s="6">
        <v>8.6898714236531092</v>
      </c>
    </row>
    <row r="113" spans="1:5" x14ac:dyDescent="0.25">
      <c r="A113" s="6" t="s">
        <v>77</v>
      </c>
      <c r="B113" s="6" t="s">
        <v>78</v>
      </c>
      <c r="C113" s="6" t="s">
        <v>10</v>
      </c>
      <c r="D113" s="6">
        <v>35010.819790968199</v>
      </c>
      <c r="E113" s="6">
        <v>17.501365591568199</v>
      </c>
    </row>
    <row r="114" spans="1:5" x14ac:dyDescent="0.25">
      <c r="A114" s="6" t="s">
        <v>77</v>
      </c>
      <c r="B114" s="6" t="s">
        <v>78</v>
      </c>
      <c r="C114" s="6" t="s">
        <v>11</v>
      </c>
      <c r="D114" s="6">
        <v>49824.746181097602</v>
      </c>
      <c r="E114" s="6">
        <v>5.1884868214253599</v>
      </c>
    </row>
    <row r="115" spans="1:5" x14ac:dyDescent="0.25">
      <c r="A115" s="6" t="s">
        <v>79</v>
      </c>
      <c r="B115" s="6" t="s">
        <v>80</v>
      </c>
      <c r="C115" s="6" t="s">
        <v>10</v>
      </c>
      <c r="D115" s="6">
        <v>43704.731242410897</v>
      </c>
      <c r="E115" s="6">
        <v>54.159138867142097</v>
      </c>
    </row>
    <row r="116" spans="1:5" x14ac:dyDescent="0.25">
      <c r="A116" s="6" t="s">
        <v>79</v>
      </c>
      <c r="B116" s="6" t="s">
        <v>80</v>
      </c>
      <c r="C116" s="6" t="s">
        <v>11</v>
      </c>
      <c r="D116" s="6">
        <v>44535.277975313897</v>
      </c>
      <c r="E116" s="6">
        <v>15.6909749643635</v>
      </c>
    </row>
    <row r="117" spans="1:5" x14ac:dyDescent="0.25">
      <c r="A117" s="6" t="s">
        <v>81</v>
      </c>
      <c r="B117" s="6" t="s">
        <v>82</v>
      </c>
      <c r="C117" s="6" t="s">
        <v>10</v>
      </c>
      <c r="D117" s="6">
        <v>29409.700927620001</v>
      </c>
      <c r="E117" s="6">
        <v>42.6555826969092</v>
      </c>
    </row>
    <row r="118" spans="1:5" x14ac:dyDescent="0.25">
      <c r="A118" s="6" t="s">
        <v>81</v>
      </c>
      <c r="B118" s="6" t="s">
        <v>82</v>
      </c>
      <c r="C118" s="6" t="s">
        <v>11</v>
      </c>
      <c r="D118" s="6">
        <v>47661.177421024498</v>
      </c>
      <c r="E118" s="6">
        <v>7.1181471641943697</v>
      </c>
    </row>
    <row r="119" spans="1:5" x14ac:dyDescent="0.25">
      <c r="A119" s="6" t="s">
        <v>83</v>
      </c>
      <c r="B119" s="6" t="s">
        <v>84</v>
      </c>
      <c r="C119" s="6" t="s">
        <v>10</v>
      </c>
      <c r="D119" s="6">
        <v>23480.421853169599</v>
      </c>
      <c r="E119" s="6">
        <v>29.6640676853564</v>
      </c>
    </row>
    <row r="120" spans="1:5" x14ac:dyDescent="0.25">
      <c r="A120" s="6" t="s">
        <v>83</v>
      </c>
      <c r="B120" s="6" t="s">
        <v>84</v>
      </c>
      <c r="C120" s="6" t="s">
        <v>11</v>
      </c>
      <c r="D120" s="6">
        <v>21067.4843406484</v>
      </c>
      <c r="E120" s="6">
        <v>20.140078225067001</v>
      </c>
    </row>
    <row r="121" spans="1:5" x14ac:dyDescent="0.25">
      <c r="A121" s="6" t="s">
        <v>85</v>
      </c>
      <c r="B121" s="6" t="s">
        <v>86</v>
      </c>
      <c r="C121" s="6" t="s">
        <v>10</v>
      </c>
      <c r="D121" s="6">
        <v>22680.924456811899</v>
      </c>
      <c r="E121" s="6">
        <v>18.3019841405596</v>
      </c>
    </row>
    <row r="122" spans="1:5" x14ac:dyDescent="0.25">
      <c r="A122" s="6" t="s">
        <v>85</v>
      </c>
      <c r="B122" s="6" t="s">
        <v>86</v>
      </c>
      <c r="C122" s="6" t="s">
        <v>11</v>
      </c>
      <c r="D122" s="6">
        <v>31827.078008759301</v>
      </c>
      <c r="E122" s="6">
        <v>9.6547716938438004</v>
      </c>
    </row>
    <row r="123" spans="1:5" x14ac:dyDescent="0.25">
      <c r="A123" s="6" t="s">
        <v>87</v>
      </c>
      <c r="B123" s="6" t="s">
        <v>88</v>
      </c>
      <c r="C123" s="6" t="s">
        <v>10</v>
      </c>
      <c r="D123" s="6">
        <v>24045.814155840999</v>
      </c>
      <c r="E123" s="6">
        <v>41.779608202709397</v>
      </c>
    </row>
    <row r="124" spans="1:5" x14ac:dyDescent="0.25">
      <c r="A124" s="6" t="s">
        <v>87</v>
      </c>
      <c r="B124" s="6" t="s">
        <v>88</v>
      </c>
      <c r="C124" s="6" t="s">
        <v>11</v>
      </c>
      <c r="D124" s="6">
        <v>45533.202600471202</v>
      </c>
      <c r="E124" s="6">
        <v>16.592037746393601</v>
      </c>
    </row>
    <row r="125" spans="1:5" x14ac:dyDescent="0.25">
      <c r="A125" s="6" t="s">
        <v>89</v>
      </c>
      <c r="B125" s="6" t="s">
        <v>90</v>
      </c>
      <c r="C125" s="6" t="s">
        <v>10</v>
      </c>
      <c r="D125" s="6">
        <v>22816.809960160001</v>
      </c>
      <c r="E125" s="6">
        <v>85.659333956549901</v>
      </c>
    </row>
    <row r="126" spans="1:5" x14ac:dyDescent="0.25">
      <c r="A126" s="6" t="s">
        <v>89</v>
      </c>
      <c r="B126" s="6" t="s">
        <v>90</v>
      </c>
      <c r="C126" s="6" t="s">
        <v>11</v>
      </c>
      <c r="D126" s="6">
        <v>44892.8672860156</v>
      </c>
      <c r="E126" s="6">
        <v>13.807515927657899</v>
      </c>
    </row>
    <row r="127" spans="1:5" x14ac:dyDescent="0.25">
      <c r="A127" s="6" t="s">
        <v>91</v>
      </c>
      <c r="B127" s="6" t="s">
        <v>92</v>
      </c>
      <c r="C127" s="6" t="s">
        <v>10</v>
      </c>
      <c r="D127" s="6">
        <v>14297.666690293599</v>
      </c>
      <c r="E127" s="6">
        <v>27.8758468476553</v>
      </c>
    </row>
    <row r="128" spans="1:5" x14ac:dyDescent="0.25">
      <c r="A128" s="6" t="s">
        <v>91</v>
      </c>
      <c r="B128" s="6" t="s">
        <v>92</v>
      </c>
      <c r="C128" s="6" t="s">
        <v>11</v>
      </c>
      <c r="D128" s="6">
        <v>21690.990060628599</v>
      </c>
      <c r="E128" s="6">
        <v>10.7820761578116</v>
      </c>
    </row>
    <row r="129" spans="1:5" x14ac:dyDescent="0.25">
      <c r="A129" s="6" t="s">
        <v>93</v>
      </c>
      <c r="B129" s="6" t="s">
        <v>94</v>
      </c>
      <c r="C129" s="6" t="s">
        <v>10</v>
      </c>
      <c r="D129" s="6">
        <v>40186.958026111803</v>
      </c>
      <c r="E129" s="6">
        <v>45.962320185669903</v>
      </c>
    </row>
    <row r="130" spans="1:5" x14ac:dyDescent="0.25">
      <c r="A130" s="6" t="s">
        <v>93</v>
      </c>
      <c r="B130" s="6" t="s">
        <v>94</v>
      </c>
      <c r="C130" s="6" t="s">
        <v>11</v>
      </c>
      <c r="D130" s="6">
        <v>36987.275681475898</v>
      </c>
      <c r="E130" s="6">
        <v>10.3300762944219</v>
      </c>
    </row>
    <row r="131" spans="1:5" x14ac:dyDescent="0.25">
      <c r="A131" t="s">
        <v>984</v>
      </c>
    </row>
    <row r="132" spans="1:5" x14ac:dyDescent="0.25">
      <c r="A132" t="s">
        <v>985</v>
      </c>
    </row>
    <row r="133" spans="1:5" x14ac:dyDescent="0.25">
      <c r="A133" t="s">
        <v>986</v>
      </c>
    </row>
    <row r="134" spans="1:5" x14ac:dyDescent="0.25">
      <c r="A134" t="s">
        <v>987</v>
      </c>
    </row>
    <row r="135" spans="1:5" x14ac:dyDescent="0.25">
      <c r="A135" t="s">
        <v>988</v>
      </c>
    </row>
    <row r="138" spans="1:5" x14ac:dyDescent="0.25">
      <c r="E138" s="7" t="str">
        <f>HYPERLINK("#'Indice'!A1", "Ir al índice")</f>
        <v>Ir al índice</v>
      </c>
    </row>
    <row r="139" spans="1:5" ht="17.25" x14ac:dyDescent="0.3">
      <c r="A139" s="4" t="s">
        <v>507</v>
      </c>
    </row>
    <row r="140" spans="1:5" x14ac:dyDescent="0.25">
      <c r="A140" s="5" t="s">
        <v>4</v>
      </c>
      <c r="B140" s="5" t="s">
        <v>56</v>
      </c>
      <c r="C140" s="5" t="s">
        <v>6</v>
      </c>
      <c r="D140" s="5" t="s">
        <v>433</v>
      </c>
      <c r="E140" s="5" t="s">
        <v>434</v>
      </c>
    </row>
    <row r="141" spans="1:5" x14ac:dyDescent="0.25">
      <c r="A141" s="6" t="s">
        <v>57</v>
      </c>
      <c r="B141" s="6" t="s">
        <v>58</v>
      </c>
      <c r="C141" s="6" t="s">
        <v>10</v>
      </c>
      <c r="D141" s="6">
        <v>30363.628987049899</v>
      </c>
      <c r="E141" s="6">
        <v>29.822368873986399</v>
      </c>
    </row>
    <row r="142" spans="1:5" x14ac:dyDescent="0.25">
      <c r="A142" s="6" t="s">
        <v>57</v>
      </c>
      <c r="B142" s="6" t="s">
        <v>58</v>
      </c>
      <c r="C142" s="6" t="s">
        <v>11</v>
      </c>
      <c r="D142" s="6">
        <v>55018.679109637596</v>
      </c>
      <c r="E142" s="6">
        <v>6.5510646515459001</v>
      </c>
    </row>
    <row r="143" spans="1:5" x14ac:dyDescent="0.25">
      <c r="A143" s="6" t="s">
        <v>59</v>
      </c>
      <c r="B143" s="6" t="s">
        <v>60</v>
      </c>
      <c r="C143" s="6" t="s">
        <v>10</v>
      </c>
      <c r="D143" s="6">
        <v>27849.031253580299</v>
      </c>
      <c r="E143" s="6">
        <v>27.7669644400507</v>
      </c>
    </row>
    <row r="144" spans="1:5" x14ac:dyDescent="0.25">
      <c r="A144" s="6" t="s">
        <v>59</v>
      </c>
      <c r="B144" s="6" t="s">
        <v>60</v>
      </c>
      <c r="C144" s="6" t="s">
        <v>11</v>
      </c>
      <c r="D144" s="6">
        <v>72922.2872789541</v>
      </c>
      <c r="E144" s="6">
        <v>20.6086055947933</v>
      </c>
    </row>
    <row r="145" spans="1:5" x14ac:dyDescent="0.25">
      <c r="A145" s="6" t="s">
        <v>61</v>
      </c>
      <c r="B145" s="6" t="s">
        <v>62</v>
      </c>
      <c r="C145" s="6" t="s">
        <v>10</v>
      </c>
      <c r="D145" s="6">
        <v>15723.684121710299</v>
      </c>
      <c r="E145" s="6">
        <v>44.282510479098498</v>
      </c>
    </row>
    <row r="146" spans="1:5" x14ac:dyDescent="0.25">
      <c r="A146" s="6" t="s">
        <v>61</v>
      </c>
      <c r="B146" s="6" t="s">
        <v>62</v>
      </c>
      <c r="C146" s="6" t="s">
        <v>11</v>
      </c>
      <c r="D146" s="6">
        <v>36182.361735133498</v>
      </c>
      <c r="E146" s="6">
        <v>13.592427691452</v>
      </c>
    </row>
    <row r="147" spans="1:5" x14ac:dyDescent="0.25">
      <c r="A147" s="6" t="s">
        <v>63</v>
      </c>
      <c r="B147" s="6" t="s">
        <v>64</v>
      </c>
      <c r="C147" s="6" t="s">
        <v>10</v>
      </c>
      <c r="D147" s="6">
        <v>60762.772523329499</v>
      </c>
      <c r="E147" s="6">
        <v>33.119115144105599</v>
      </c>
    </row>
    <row r="148" spans="1:5" x14ac:dyDescent="0.25">
      <c r="A148" s="6" t="s">
        <v>63</v>
      </c>
      <c r="B148" s="6" t="s">
        <v>64</v>
      </c>
      <c r="C148" s="6" t="s">
        <v>11</v>
      </c>
      <c r="D148" s="6">
        <v>33080.308457619503</v>
      </c>
      <c r="E148" s="6">
        <v>10.4251967973326</v>
      </c>
    </row>
    <row r="149" spans="1:5" x14ac:dyDescent="0.25">
      <c r="A149" s="6" t="s">
        <v>65</v>
      </c>
      <c r="B149" s="6" t="s">
        <v>66</v>
      </c>
      <c r="C149" s="6" t="s">
        <v>10</v>
      </c>
      <c r="D149" s="6">
        <v>21687.054461585602</v>
      </c>
      <c r="E149" s="6">
        <v>42.296340797744797</v>
      </c>
    </row>
    <row r="150" spans="1:5" x14ac:dyDescent="0.25">
      <c r="A150" s="6" t="s">
        <v>65</v>
      </c>
      <c r="B150" s="6" t="s">
        <v>66</v>
      </c>
      <c r="C150" s="6" t="s">
        <v>11</v>
      </c>
      <c r="D150" s="6">
        <v>19725.7362027704</v>
      </c>
      <c r="E150" s="6">
        <v>10.4499392918088</v>
      </c>
    </row>
    <row r="151" spans="1:5" x14ac:dyDescent="0.25">
      <c r="A151" s="6" t="s">
        <v>67</v>
      </c>
      <c r="B151" s="6" t="s">
        <v>68</v>
      </c>
      <c r="C151" s="6" t="s">
        <v>10</v>
      </c>
      <c r="D151" s="6">
        <v>133267.84469416199</v>
      </c>
      <c r="E151" s="6">
        <v>3.1098207566476002</v>
      </c>
    </row>
    <row r="152" spans="1:5" x14ac:dyDescent="0.25">
      <c r="A152" s="6" t="s">
        <v>67</v>
      </c>
      <c r="B152" s="6" t="s">
        <v>68</v>
      </c>
      <c r="C152" s="6" t="s">
        <v>11</v>
      </c>
      <c r="D152" s="6">
        <v>33186.465379488604</v>
      </c>
      <c r="E152" s="6">
        <v>19.969839105134</v>
      </c>
    </row>
    <row r="153" spans="1:5" x14ac:dyDescent="0.25">
      <c r="A153" s="6" t="s">
        <v>69</v>
      </c>
      <c r="B153" s="6" t="s">
        <v>70</v>
      </c>
      <c r="C153" s="6" t="s">
        <v>10</v>
      </c>
      <c r="D153" s="6">
        <v>22584.1402067237</v>
      </c>
      <c r="E153" s="6">
        <v>45.447603862376297</v>
      </c>
    </row>
    <row r="154" spans="1:5" x14ac:dyDescent="0.25">
      <c r="A154" s="6" t="s">
        <v>69</v>
      </c>
      <c r="B154" s="6" t="s">
        <v>70</v>
      </c>
      <c r="C154" s="6" t="s">
        <v>11</v>
      </c>
      <c r="D154" s="6">
        <v>35713.349464095198</v>
      </c>
      <c r="E154" s="6">
        <v>20.2528327308436</v>
      </c>
    </row>
    <row r="155" spans="1:5" x14ac:dyDescent="0.25">
      <c r="A155" s="6" t="s">
        <v>71</v>
      </c>
      <c r="B155" s="6" t="s">
        <v>72</v>
      </c>
      <c r="C155" s="6" t="s">
        <v>10</v>
      </c>
      <c r="D155" s="6">
        <v>42159.030334313902</v>
      </c>
      <c r="E155" s="6">
        <v>34.310305271592703</v>
      </c>
    </row>
    <row r="156" spans="1:5" x14ac:dyDescent="0.25">
      <c r="A156" s="6" t="s">
        <v>71</v>
      </c>
      <c r="B156" s="6" t="s">
        <v>72</v>
      </c>
      <c r="C156" s="6" t="s">
        <v>11</v>
      </c>
      <c r="D156" s="6">
        <v>38621.204638230403</v>
      </c>
      <c r="E156" s="6">
        <v>8.1222723394929606</v>
      </c>
    </row>
    <row r="157" spans="1:5" x14ac:dyDescent="0.25">
      <c r="A157" s="6" t="s">
        <v>73</v>
      </c>
      <c r="B157" s="6" t="s">
        <v>74</v>
      </c>
      <c r="C157" s="6" t="s">
        <v>10</v>
      </c>
      <c r="D157" s="6">
        <v>94193.582697332007</v>
      </c>
      <c r="E157" s="6">
        <v>35.406086039363998</v>
      </c>
    </row>
    <row r="158" spans="1:5" x14ac:dyDescent="0.25">
      <c r="A158" s="6" t="s">
        <v>73</v>
      </c>
      <c r="B158" s="6" t="s">
        <v>74</v>
      </c>
      <c r="C158" s="6" t="s">
        <v>11</v>
      </c>
      <c r="D158" s="6">
        <v>47196.734100696201</v>
      </c>
      <c r="E158" s="6">
        <v>7.5125250339281502</v>
      </c>
    </row>
    <row r="159" spans="1:5" x14ac:dyDescent="0.25">
      <c r="A159" s="6" t="s">
        <v>75</v>
      </c>
      <c r="B159" s="6" t="s">
        <v>76</v>
      </c>
      <c r="C159" s="6" t="s">
        <v>10</v>
      </c>
      <c r="D159" s="6">
        <v>33892.755162056703</v>
      </c>
      <c r="E159" s="6">
        <v>31.454492042889399</v>
      </c>
    </row>
    <row r="160" spans="1:5" x14ac:dyDescent="0.25">
      <c r="A160" s="6" t="s">
        <v>75</v>
      </c>
      <c r="B160" s="6" t="s">
        <v>76</v>
      </c>
      <c r="C160" s="6" t="s">
        <v>11</v>
      </c>
      <c r="D160" s="6">
        <v>40619.241637387502</v>
      </c>
      <c r="E160" s="6">
        <v>8.6898714236531092</v>
      </c>
    </row>
    <row r="161" spans="1:5" x14ac:dyDescent="0.25">
      <c r="A161" s="6" t="s">
        <v>77</v>
      </c>
      <c r="B161" s="6" t="s">
        <v>78</v>
      </c>
      <c r="C161" s="6" t="s">
        <v>10</v>
      </c>
      <c r="D161" s="6">
        <v>35010.819790968199</v>
      </c>
      <c r="E161" s="6">
        <v>17.501365591568199</v>
      </c>
    </row>
    <row r="162" spans="1:5" x14ac:dyDescent="0.25">
      <c r="A162" s="6" t="s">
        <v>77</v>
      </c>
      <c r="B162" s="6" t="s">
        <v>78</v>
      </c>
      <c r="C162" s="6" t="s">
        <v>11</v>
      </c>
      <c r="D162" s="6">
        <v>49824.746181097602</v>
      </c>
      <c r="E162" s="6">
        <v>5.1884868214253599</v>
      </c>
    </row>
    <row r="163" spans="1:5" x14ac:dyDescent="0.25">
      <c r="A163" s="6" t="s">
        <v>79</v>
      </c>
      <c r="B163" s="6" t="s">
        <v>80</v>
      </c>
      <c r="C163" s="6" t="s">
        <v>10</v>
      </c>
      <c r="D163" s="6">
        <v>43704.731242410897</v>
      </c>
      <c r="E163" s="6">
        <v>54.159138867142097</v>
      </c>
    </row>
    <row r="164" spans="1:5" x14ac:dyDescent="0.25">
      <c r="A164" s="6" t="s">
        <v>79</v>
      </c>
      <c r="B164" s="6" t="s">
        <v>80</v>
      </c>
      <c r="C164" s="6" t="s">
        <v>11</v>
      </c>
      <c r="D164" s="6">
        <v>44535.277975313897</v>
      </c>
      <c r="E164" s="6">
        <v>15.6909749643635</v>
      </c>
    </row>
    <row r="165" spans="1:5" x14ac:dyDescent="0.25">
      <c r="A165" s="6" t="s">
        <v>81</v>
      </c>
      <c r="B165" s="6" t="s">
        <v>82</v>
      </c>
      <c r="C165" s="6" t="s">
        <v>10</v>
      </c>
      <c r="D165" s="6">
        <v>29409.700927620001</v>
      </c>
      <c r="E165" s="6">
        <v>42.6555826969092</v>
      </c>
    </row>
    <row r="166" spans="1:5" x14ac:dyDescent="0.25">
      <c r="A166" s="6" t="s">
        <v>81</v>
      </c>
      <c r="B166" s="6" t="s">
        <v>82</v>
      </c>
      <c r="C166" s="6" t="s">
        <v>11</v>
      </c>
      <c r="D166" s="6">
        <v>47661.177421024498</v>
      </c>
      <c r="E166" s="6">
        <v>7.1181471641943697</v>
      </c>
    </row>
    <row r="167" spans="1:5" x14ac:dyDescent="0.25">
      <c r="A167" s="6" t="s">
        <v>83</v>
      </c>
      <c r="B167" s="6" t="s">
        <v>84</v>
      </c>
      <c r="C167" s="6" t="s">
        <v>10</v>
      </c>
      <c r="D167" s="6">
        <v>23480.421853169599</v>
      </c>
      <c r="E167" s="6">
        <v>29.6640676853564</v>
      </c>
    </row>
    <row r="168" spans="1:5" x14ac:dyDescent="0.25">
      <c r="A168" s="6" t="s">
        <v>83</v>
      </c>
      <c r="B168" s="6" t="s">
        <v>84</v>
      </c>
      <c r="C168" s="6" t="s">
        <v>11</v>
      </c>
      <c r="D168" s="6">
        <v>21067.4843406484</v>
      </c>
      <c r="E168" s="6">
        <v>20.140078225067001</v>
      </c>
    </row>
    <row r="169" spans="1:5" x14ac:dyDescent="0.25">
      <c r="A169" s="6" t="s">
        <v>85</v>
      </c>
      <c r="B169" s="6" t="s">
        <v>86</v>
      </c>
      <c r="C169" s="6" t="s">
        <v>10</v>
      </c>
      <c r="D169" s="6">
        <v>22680.924456811899</v>
      </c>
      <c r="E169" s="6">
        <v>18.3019841405596</v>
      </c>
    </row>
    <row r="170" spans="1:5" x14ac:dyDescent="0.25">
      <c r="A170" s="6" t="s">
        <v>85</v>
      </c>
      <c r="B170" s="6" t="s">
        <v>86</v>
      </c>
      <c r="C170" s="6" t="s">
        <v>11</v>
      </c>
      <c r="D170" s="6">
        <v>31827.078008759301</v>
      </c>
      <c r="E170" s="6">
        <v>9.6547716938438004</v>
      </c>
    </row>
    <row r="171" spans="1:5" x14ac:dyDescent="0.25">
      <c r="A171" s="6" t="s">
        <v>87</v>
      </c>
      <c r="B171" s="6" t="s">
        <v>88</v>
      </c>
      <c r="C171" s="6" t="s">
        <v>10</v>
      </c>
      <c r="D171" s="6">
        <v>24045.814155840999</v>
      </c>
      <c r="E171" s="6">
        <v>41.779608202709397</v>
      </c>
    </row>
    <row r="172" spans="1:5" x14ac:dyDescent="0.25">
      <c r="A172" s="6" t="s">
        <v>87</v>
      </c>
      <c r="B172" s="6" t="s">
        <v>88</v>
      </c>
      <c r="C172" s="6" t="s">
        <v>11</v>
      </c>
      <c r="D172" s="6">
        <v>45533.202600471202</v>
      </c>
      <c r="E172" s="6">
        <v>16.592037746393601</v>
      </c>
    </row>
    <row r="173" spans="1:5" x14ac:dyDescent="0.25">
      <c r="A173" s="6" t="s">
        <v>89</v>
      </c>
      <c r="B173" s="6" t="s">
        <v>90</v>
      </c>
      <c r="C173" s="6" t="s">
        <v>10</v>
      </c>
      <c r="D173" s="6">
        <v>22816.809960160001</v>
      </c>
      <c r="E173" s="6">
        <v>85.659333956549901</v>
      </c>
    </row>
    <row r="174" spans="1:5" x14ac:dyDescent="0.25">
      <c r="A174" s="6" t="s">
        <v>89</v>
      </c>
      <c r="B174" s="6" t="s">
        <v>90</v>
      </c>
      <c r="C174" s="6" t="s">
        <v>11</v>
      </c>
      <c r="D174" s="6">
        <v>44892.8672860156</v>
      </c>
      <c r="E174" s="6">
        <v>13.807515927657899</v>
      </c>
    </row>
    <row r="175" spans="1:5" x14ac:dyDescent="0.25">
      <c r="A175" s="6" t="s">
        <v>91</v>
      </c>
      <c r="B175" s="6" t="s">
        <v>92</v>
      </c>
      <c r="C175" s="6" t="s">
        <v>10</v>
      </c>
      <c r="D175" s="6">
        <v>14297.666690293599</v>
      </c>
      <c r="E175" s="6">
        <v>27.8758468476553</v>
      </c>
    </row>
    <row r="176" spans="1:5" x14ac:dyDescent="0.25">
      <c r="A176" s="6" t="s">
        <v>91</v>
      </c>
      <c r="B176" s="6" t="s">
        <v>92</v>
      </c>
      <c r="C176" s="6" t="s">
        <v>11</v>
      </c>
      <c r="D176" s="6">
        <v>21690.990060628599</v>
      </c>
      <c r="E176" s="6">
        <v>10.7820761578116</v>
      </c>
    </row>
    <row r="177" spans="1:5" x14ac:dyDescent="0.25">
      <c r="A177" s="6" t="s">
        <v>93</v>
      </c>
      <c r="B177" s="6" t="s">
        <v>94</v>
      </c>
      <c r="C177" s="6" t="s">
        <v>10</v>
      </c>
      <c r="D177" s="6">
        <v>40186.958026111803</v>
      </c>
      <c r="E177" s="6">
        <v>45.962320185669903</v>
      </c>
    </row>
    <row r="178" spans="1:5" x14ac:dyDescent="0.25">
      <c r="A178" s="6" t="s">
        <v>93</v>
      </c>
      <c r="B178" s="6" t="s">
        <v>94</v>
      </c>
      <c r="C178" s="6" t="s">
        <v>11</v>
      </c>
      <c r="D178" s="6">
        <v>36987.275681475898</v>
      </c>
      <c r="E178" s="6">
        <v>10.3300762944219</v>
      </c>
    </row>
    <row r="179" spans="1:5" x14ac:dyDescent="0.25">
      <c r="A179" t="s">
        <v>984</v>
      </c>
    </row>
    <row r="180" spans="1:5" x14ac:dyDescent="0.25">
      <c r="A180" t="s">
        <v>985</v>
      </c>
    </row>
    <row r="181" spans="1:5" x14ac:dyDescent="0.25">
      <c r="A181" t="s">
        <v>986</v>
      </c>
    </row>
    <row r="182" spans="1:5" x14ac:dyDescent="0.25">
      <c r="A182" t="s">
        <v>987</v>
      </c>
    </row>
    <row r="183" spans="1:5" x14ac:dyDescent="0.25">
      <c r="A183" t="s">
        <v>988</v>
      </c>
    </row>
    <row r="186" spans="1:5" x14ac:dyDescent="0.25">
      <c r="E186" s="7" t="str">
        <f>HYPERLINK("#'Indice'!A1", "Ir al índice")</f>
        <v>Ir al índice</v>
      </c>
    </row>
    <row r="187" spans="1:5" ht="17.25" x14ac:dyDescent="0.3">
      <c r="A187" s="4" t="s">
        <v>508</v>
      </c>
    </row>
    <row r="188" spans="1:5" x14ac:dyDescent="0.25">
      <c r="A188" s="5" t="s">
        <v>4</v>
      </c>
      <c r="B188" s="5" t="s">
        <v>97</v>
      </c>
      <c r="C188" s="5" t="s">
        <v>6</v>
      </c>
      <c r="D188" s="5" t="s">
        <v>433</v>
      </c>
      <c r="E188" s="5" t="s">
        <v>434</v>
      </c>
    </row>
    <row r="189" spans="1:5" x14ac:dyDescent="0.25">
      <c r="A189" s="6" t="s">
        <v>73</v>
      </c>
      <c r="B189" s="6" t="s">
        <v>98</v>
      </c>
      <c r="C189" s="6" t="s">
        <v>10</v>
      </c>
      <c r="D189" s="6">
        <v>12428.934871247</v>
      </c>
      <c r="E189" s="6">
        <v>37.759195798764402</v>
      </c>
    </row>
    <row r="190" spans="1:5" x14ac:dyDescent="0.25">
      <c r="A190" s="6" t="s">
        <v>73</v>
      </c>
      <c r="B190" s="6" t="s">
        <v>98</v>
      </c>
      <c r="C190" s="6" t="s">
        <v>11</v>
      </c>
      <c r="D190" s="6">
        <v>50535.609431886704</v>
      </c>
      <c r="E190" s="6">
        <v>19.373491872473199</v>
      </c>
    </row>
    <row r="191" spans="1:5" x14ac:dyDescent="0.25">
      <c r="A191" s="6" t="s">
        <v>77</v>
      </c>
      <c r="B191" s="6" t="s">
        <v>99</v>
      </c>
      <c r="C191" s="6" t="s">
        <v>11</v>
      </c>
      <c r="D191" s="6">
        <v>31483.767471317798</v>
      </c>
      <c r="E191" s="6">
        <v>26.0259152202938</v>
      </c>
    </row>
    <row r="192" spans="1:5" x14ac:dyDescent="0.25">
      <c r="A192" s="6" t="s">
        <v>79</v>
      </c>
      <c r="B192" s="6" t="s">
        <v>100</v>
      </c>
      <c r="C192" s="6" t="s">
        <v>10</v>
      </c>
      <c r="D192" s="6">
        <v>6085.80130500003</v>
      </c>
      <c r="E192" s="6">
        <v>26.2748739403978</v>
      </c>
    </row>
    <row r="193" spans="1:5" x14ac:dyDescent="0.25">
      <c r="A193" s="6" t="s">
        <v>79</v>
      </c>
      <c r="B193" s="6" t="s">
        <v>100</v>
      </c>
      <c r="C193" s="6" t="s">
        <v>11</v>
      </c>
      <c r="D193" s="6">
        <v>52937.538180556898</v>
      </c>
      <c r="E193" s="6">
        <v>16.2401261107387</v>
      </c>
    </row>
    <row r="194" spans="1:5" x14ac:dyDescent="0.25">
      <c r="A194" s="6" t="s">
        <v>81</v>
      </c>
      <c r="B194" s="6" t="s">
        <v>101</v>
      </c>
      <c r="C194" s="6" t="s">
        <v>11</v>
      </c>
      <c r="D194" s="6">
        <v>46565.773864741903</v>
      </c>
      <c r="E194" s="6">
        <v>12.0558473817192</v>
      </c>
    </row>
    <row r="195" spans="1:5" x14ac:dyDescent="0.25">
      <c r="A195" s="6" t="s">
        <v>83</v>
      </c>
      <c r="B195" s="6" t="s">
        <v>102</v>
      </c>
      <c r="C195" s="6" t="s">
        <v>10</v>
      </c>
      <c r="D195" s="6">
        <v>44625.393825767802</v>
      </c>
      <c r="E195" s="6">
        <v>40.621644271371501</v>
      </c>
    </row>
    <row r="196" spans="1:5" x14ac:dyDescent="0.25">
      <c r="A196" s="6" t="s">
        <v>83</v>
      </c>
      <c r="B196" s="6" t="s">
        <v>102</v>
      </c>
      <c r="C196" s="6" t="s">
        <v>11</v>
      </c>
      <c r="D196" s="6">
        <v>66786.668319614197</v>
      </c>
      <c r="E196" s="6">
        <v>17.154232267586099</v>
      </c>
    </row>
    <row r="197" spans="1:5" x14ac:dyDescent="0.25">
      <c r="A197" s="6" t="s">
        <v>91</v>
      </c>
      <c r="B197" s="6" t="s">
        <v>103</v>
      </c>
      <c r="C197" s="6" t="s">
        <v>10</v>
      </c>
      <c r="D197" s="6">
        <v>31951.636788529999</v>
      </c>
      <c r="E197" s="6">
        <v>69.221477794846606</v>
      </c>
    </row>
    <row r="198" spans="1:5" x14ac:dyDescent="0.25">
      <c r="A198" s="6" t="s">
        <v>91</v>
      </c>
      <c r="B198" s="6" t="s">
        <v>103</v>
      </c>
      <c r="C198" s="6" t="s">
        <v>11</v>
      </c>
      <c r="D198" s="6">
        <v>55710.510311617101</v>
      </c>
      <c r="E198" s="6">
        <v>16.972242144878301</v>
      </c>
    </row>
    <row r="199" spans="1:5" x14ac:dyDescent="0.25">
      <c r="A199" s="6" t="s">
        <v>93</v>
      </c>
      <c r="B199" s="6" t="s">
        <v>104</v>
      </c>
      <c r="C199" s="6" t="s">
        <v>10</v>
      </c>
      <c r="D199" s="6">
        <v>46230.940389862597</v>
      </c>
      <c r="E199" s="6">
        <v>41.6602866565472</v>
      </c>
    </row>
    <row r="200" spans="1:5" x14ac:dyDescent="0.25">
      <c r="A200" s="6" t="s">
        <v>93</v>
      </c>
      <c r="B200" s="6" t="s">
        <v>104</v>
      </c>
      <c r="C200" s="6" t="s">
        <v>11</v>
      </c>
      <c r="D200" s="6">
        <v>58242.747554043097</v>
      </c>
      <c r="E200" s="6">
        <v>11.901705032679001</v>
      </c>
    </row>
    <row r="201" spans="1:5" x14ac:dyDescent="0.25">
      <c r="A201" s="6" t="s">
        <v>95</v>
      </c>
      <c r="B201" s="6" t="s">
        <v>105</v>
      </c>
      <c r="C201" s="6" t="s">
        <v>10</v>
      </c>
      <c r="D201" s="6">
        <v>27952.938806654402</v>
      </c>
      <c r="E201" s="6">
        <v>47.318228813451299</v>
      </c>
    </row>
    <row r="202" spans="1:5" x14ac:dyDescent="0.25">
      <c r="A202" s="6" t="s">
        <v>95</v>
      </c>
      <c r="B202" s="6" t="s">
        <v>105</v>
      </c>
      <c r="C202" s="6" t="s">
        <v>11</v>
      </c>
      <c r="D202" s="6">
        <v>60301.811497618197</v>
      </c>
      <c r="E202" s="6">
        <v>12.4546000050212</v>
      </c>
    </row>
    <row r="203" spans="1:5" x14ac:dyDescent="0.25">
      <c r="A203" s="6" t="s">
        <v>106</v>
      </c>
      <c r="B203" s="6" t="s">
        <v>107</v>
      </c>
      <c r="C203" s="6" t="s">
        <v>10</v>
      </c>
      <c r="D203" s="6">
        <v>43704.731242410897</v>
      </c>
      <c r="E203" s="6">
        <v>54.159138867142097</v>
      </c>
    </row>
    <row r="204" spans="1:5" x14ac:dyDescent="0.25">
      <c r="A204" s="6" t="s">
        <v>106</v>
      </c>
      <c r="B204" s="6" t="s">
        <v>107</v>
      </c>
      <c r="C204" s="6" t="s">
        <v>11</v>
      </c>
      <c r="D204" s="6">
        <v>44535.277975313897</v>
      </c>
      <c r="E204" s="6">
        <v>15.6909749643635</v>
      </c>
    </row>
    <row r="205" spans="1:5" x14ac:dyDescent="0.25">
      <c r="A205" s="6" t="s">
        <v>108</v>
      </c>
      <c r="B205" s="6" t="s">
        <v>109</v>
      </c>
      <c r="C205" s="6" t="s">
        <v>10</v>
      </c>
      <c r="D205" s="6">
        <v>69251.562115508699</v>
      </c>
      <c r="E205" s="6">
        <v>50.987322257011499</v>
      </c>
    </row>
    <row r="206" spans="1:5" x14ac:dyDescent="0.25">
      <c r="A206" s="6" t="s">
        <v>108</v>
      </c>
      <c r="B206" s="6" t="s">
        <v>109</v>
      </c>
      <c r="C206" s="6" t="s">
        <v>11</v>
      </c>
      <c r="D206" s="6">
        <v>52743.417193050198</v>
      </c>
      <c r="E206" s="6">
        <v>14.0745721793896</v>
      </c>
    </row>
    <row r="207" spans="1:5" x14ac:dyDescent="0.25">
      <c r="A207" s="6" t="s">
        <v>110</v>
      </c>
      <c r="B207" s="6" t="s">
        <v>111</v>
      </c>
      <c r="C207" s="6" t="s">
        <v>10</v>
      </c>
      <c r="D207" s="6">
        <v>61961.276386731101</v>
      </c>
      <c r="E207" s="6">
        <v>73.919823997297001</v>
      </c>
    </row>
    <row r="208" spans="1:5" x14ac:dyDescent="0.25">
      <c r="A208" s="6" t="s">
        <v>110</v>
      </c>
      <c r="B208" s="6" t="s">
        <v>111</v>
      </c>
      <c r="C208" s="6" t="s">
        <v>11</v>
      </c>
      <c r="D208" s="6">
        <v>75447.587680784898</v>
      </c>
      <c r="E208" s="6">
        <v>15.3951695632565</v>
      </c>
    </row>
    <row r="209" spans="1:5" x14ac:dyDescent="0.25">
      <c r="A209" s="6" t="s">
        <v>112</v>
      </c>
      <c r="B209" s="6" t="s">
        <v>113</v>
      </c>
      <c r="C209" s="6" t="s">
        <v>10</v>
      </c>
      <c r="D209" s="6">
        <v>46787.414486932299</v>
      </c>
      <c r="E209" s="6">
        <v>18.287881242905101</v>
      </c>
    </row>
    <row r="210" spans="1:5" x14ac:dyDescent="0.25">
      <c r="A210" s="6" t="s">
        <v>112</v>
      </c>
      <c r="B210" s="6" t="s">
        <v>113</v>
      </c>
      <c r="C210" s="6" t="s">
        <v>11</v>
      </c>
      <c r="D210" s="6">
        <v>49164.986127466298</v>
      </c>
      <c r="E210" s="6">
        <v>9.9517600752925404</v>
      </c>
    </row>
    <row r="211" spans="1:5" x14ac:dyDescent="0.25">
      <c r="A211" s="6" t="s">
        <v>116</v>
      </c>
      <c r="B211" s="6" t="s">
        <v>117</v>
      </c>
      <c r="C211" s="6" t="s">
        <v>10</v>
      </c>
      <c r="D211" s="6">
        <v>37951.881400250997</v>
      </c>
      <c r="E211" s="6">
        <v>58.328865013657897</v>
      </c>
    </row>
    <row r="212" spans="1:5" x14ac:dyDescent="0.25">
      <c r="A212" s="6" t="s">
        <v>116</v>
      </c>
      <c r="B212" s="6" t="s">
        <v>117</v>
      </c>
      <c r="C212" s="6" t="s">
        <v>11</v>
      </c>
      <c r="D212" s="6">
        <v>38575.161116755298</v>
      </c>
      <c r="E212" s="6">
        <v>10.970572875871801</v>
      </c>
    </row>
    <row r="213" spans="1:5" x14ac:dyDescent="0.25">
      <c r="A213" s="6" t="s">
        <v>118</v>
      </c>
      <c r="B213" s="6" t="s">
        <v>119</v>
      </c>
      <c r="C213" s="6" t="s">
        <v>10</v>
      </c>
      <c r="D213" s="6">
        <v>27192.1474666588</v>
      </c>
      <c r="E213" s="6">
        <v>40.227095017726903</v>
      </c>
    </row>
    <row r="214" spans="1:5" x14ac:dyDescent="0.25">
      <c r="A214" s="6" t="s">
        <v>118</v>
      </c>
      <c r="B214" s="6" t="s">
        <v>119</v>
      </c>
      <c r="C214" s="6" t="s">
        <v>11</v>
      </c>
      <c r="D214" s="6">
        <v>21287.7878100577</v>
      </c>
      <c r="E214" s="6">
        <v>20.131818792025101</v>
      </c>
    </row>
    <row r="215" spans="1:5" x14ac:dyDescent="0.25">
      <c r="A215" s="6" t="s">
        <v>120</v>
      </c>
      <c r="B215" s="6" t="s">
        <v>121</v>
      </c>
      <c r="C215" s="6" t="s">
        <v>10</v>
      </c>
      <c r="D215" s="6">
        <v>55850.328704239902</v>
      </c>
      <c r="E215" s="6">
        <v>40.514806567562601</v>
      </c>
    </row>
    <row r="216" spans="1:5" x14ac:dyDescent="0.25">
      <c r="A216" s="6" t="s">
        <v>120</v>
      </c>
      <c r="B216" s="6" t="s">
        <v>121</v>
      </c>
      <c r="C216" s="6" t="s">
        <v>11</v>
      </c>
      <c r="D216" s="6">
        <v>33521.1839616785</v>
      </c>
      <c r="E216" s="6">
        <v>27.0898781567337</v>
      </c>
    </row>
    <row r="217" spans="1:5" x14ac:dyDescent="0.25">
      <c r="A217" s="6" t="s">
        <v>122</v>
      </c>
      <c r="B217" s="6" t="s">
        <v>123</v>
      </c>
      <c r="C217" s="6" t="s">
        <v>11</v>
      </c>
      <c r="D217" s="6">
        <v>35267.416409185898</v>
      </c>
      <c r="E217" s="6">
        <v>21.6825432460565</v>
      </c>
    </row>
    <row r="218" spans="1:5" x14ac:dyDescent="0.25">
      <c r="A218" s="6" t="s">
        <v>124</v>
      </c>
      <c r="B218" s="6" t="s">
        <v>125</v>
      </c>
      <c r="C218" s="6" t="s">
        <v>10</v>
      </c>
      <c r="D218" s="6">
        <v>68091.749160360006</v>
      </c>
      <c r="E218" s="6">
        <v>42.938064142070303</v>
      </c>
    </row>
    <row r="219" spans="1:5" x14ac:dyDescent="0.25">
      <c r="A219" s="6" t="s">
        <v>124</v>
      </c>
      <c r="B219" s="6" t="s">
        <v>125</v>
      </c>
      <c r="C219" s="6" t="s">
        <v>11</v>
      </c>
      <c r="D219" s="6">
        <v>25527.677028962</v>
      </c>
      <c r="E219" s="6">
        <v>26.080515538875702</v>
      </c>
    </row>
    <row r="220" spans="1:5" x14ac:dyDescent="0.25">
      <c r="A220" s="6" t="s">
        <v>126</v>
      </c>
      <c r="B220" s="6" t="s">
        <v>127</v>
      </c>
      <c r="C220" s="6" t="s">
        <v>10</v>
      </c>
      <c r="D220" s="6">
        <v>53452.216211077102</v>
      </c>
      <c r="E220" s="6">
        <v>47.681368644851503</v>
      </c>
    </row>
    <row r="221" spans="1:5" x14ac:dyDescent="0.25">
      <c r="A221" s="6" t="s">
        <v>126</v>
      </c>
      <c r="B221" s="6" t="s">
        <v>127</v>
      </c>
      <c r="C221" s="6" t="s">
        <v>11</v>
      </c>
      <c r="D221" s="6">
        <v>42625.097740336903</v>
      </c>
      <c r="E221" s="6">
        <v>15.497001982350699</v>
      </c>
    </row>
    <row r="222" spans="1:5" x14ac:dyDescent="0.25">
      <c r="A222" s="6" t="s">
        <v>128</v>
      </c>
      <c r="B222" s="6" t="s">
        <v>129</v>
      </c>
      <c r="C222" s="6" t="s">
        <v>11</v>
      </c>
      <c r="D222" s="6">
        <v>23859.5723636804</v>
      </c>
      <c r="E222" s="6">
        <v>27.947218491359902</v>
      </c>
    </row>
    <row r="223" spans="1:5" x14ac:dyDescent="0.25">
      <c r="A223" s="6" t="s">
        <v>130</v>
      </c>
      <c r="B223" s="6" t="s">
        <v>131</v>
      </c>
      <c r="C223" s="6" t="s">
        <v>10</v>
      </c>
      <c r="D223" s="6">
        <v>9735.9785590321808</v>
      </c>
      <c r="E223" s="6">
        <v>47.451452520707598</v>
      </c>
    </row>
    <row r="224" spans="1:5" x14ac:dyDescent="0.25">
      <c r="A224" s="6" t="s">
        <v>130</v>
      </c>
      <c r="B224" s="6" t="s">
        <v>131</v>
      </c>
      <c r="C224" s="6" t="s">
        <v>11</v>
      </c>
      <c r="D224" s="6">
        <v>34775.832014931999</v>
      </c>
      <c r="E224" s="6">
        <v>15.8395746133691</v>
      </c>
    </row>
    <row r="225" spans="1:5" x14ac:dyDescent="0.25">
      <c r="A225" s="6" t="s">
        <v>132</v>
      </c>
      <c r="B225" s="6" t="s">
        <v>133</v>
      </c>
      <c r="C225" s="6" t="s">
        <v>10</v>
      </c>
      <c r="D225" s="6">
        <v>31992.477941855399</v>
      </c>
      <c r="E225" s="6">
        <v>70.402942036104093</v>
      </c>
    </row>
    <row r="226" spans="1:5" x14ac:dyDescent="0.25">
      <c r="A226" s="6" t="s">
        <v>132</v>
      </c>
      <c r="B226" s="6" t="s">
        <v>133</v>
      </c>
      <c r="C226" s="6" t="s">
        <v>11</v>
      </c>
      <c r="D226" s="6">
        <v>35812.297551617798</v>
      </c>
      <c r="E226" s="6">
        <v>18.336221005658999</v>
      </c>
    </row>
    <row r="227" spans="1:5" x14ac:dyDescent="0.25">
      <c r="A227" s="6" t="s">
        <v>134</v>
      </c>
      <c r="B227" s="6" t="s">
        <v>135</v>
      </c>
      <c r="C227" s="6" t="s">
        <v>10</v>
      </c>
      <c r="D227" s="6">
        <v>19644.965713532201</v>
      </c>
      <c r="E227" s="6">
        <v>30.409010580727699</v>
      </c>
    </row>
    <row r="228" spans="1:5" x14ac:dyDescent="0.25">
      <c r="A228" s="6" t="s">
        <v>134</v>
      </c>
      <c r="B228" s="6" t="s">
        <v>135</v>
      </c>
      <c r="C228" s="6" t="s">
        <v>11</v>
      </c>
      <c r="D228" s="6">
        <v>20952.695319620099</v>
      </c>
      <c r="E228" s="6">
        <v>19.475222036807502</v>
      </c>
    </row>
    <row r="229" spans="1:5" x14ac:dyDescent="0.25">
      <c r="A229" s="6" t="s">
        <v>136</v>
      </c>
      <c r="B229" s="6" t="s">
        <v>137</v>
      </c>
      <c r="C229" s="6" t="s">
        <v>10</v>
      </c>
      <c r="D229" s="6">
        <v>24964.346462673901</v>
      </c>
      <c r="E229" s="6">
        <v>18.462831412810001</v>
      </c>
    </row>
    <row r="230" spans="1:5" x14ac:dyDescent="0.25">
      <c r="A230" s="6" t="s">
        <v>136</v>
      </c>
      <c r="B230" s="6" t="s">
        <v>137</v>
      </c>
      <c r="C230" s="6" t="s">
        <v>11</v>
      </c>
      <c r="D230" s="6">
        <v>30916.544406998499</v>
      </c>
      <c r="E230" s="6">
        <v>11.812068220484401</v>
      </c>
    </row>
    <row r="231" spans="1:5" x14ac:dyDescent="0.25">
      <c r="A231" s="6" t="s">
        <v>138</v>
      </c>
      <c r="B231" s="6" t="s">
        <v>139</v>
      </c>
      <c r="C231" s="6" t="s">
        <v>10</v>
      </c>
      <c r="D231" s="6">
        <v>10548.626175727601</v>
      </c>
      <c r="E231" s="6">
        <v>53.470553360104702</v>
      </c>
    </row>
    <row r="232" spans="1:5" x14ac:dyDescent="0.25">
      <c r="A232" s="6" t="s">
        <v>138</v>
      </c>
      <c r="B232" s="6" t="s">
        <v>139</v>
      </c>
      <c r="C232" s="6" t="s">
        <v>11</v>
      </c>
      <c r="D232" s="6">
        <v>17248.623773854801</v>
      </c>
      <c r="E232" s="6">
        <v>30.0839420051452</v>
      </c>
    </row>
    <row r="233" spans="1:5" x14ac:dyDescent="0.25">
      <c r="A233" s="6" t="s">
        <v>142</v>
      </c>
      <c r="B233" s="6" t="s">
        <v>143</v>
      </c>
      <c r="C233" s="6" t="s">
        <v>10</v>
      </c>
      <c r="D233" s="6">
        <v>26595.877315555099</v>
      </c>
      <c r="E233" s="6">
        <v>58.1109130475405</v>
      </c>
    </row>
    <row r="234" spans="1:5" x14ac:dyDescent="0.25">
      <c r="A234" s="6" t="s">
        <v>142</v>
      </c>
      <c r="B234" s="6" t="s">
        <v>143</v>
      </c>
      <c r="C234" s="6" t="s">
        <v>11</v>
      </c>
      <c r="D234" s="6">
        <v>23094.780323495401</v>
      </c>
      <c r="E234" s="6">
        <v>15.559479198850701</v>
      </c>
    </row>
    <row r="235" spans="1:5" x14ac:dyDescent="0.25">
      <c r="A235" s="6" t="s">
        <v>144</v>
      </c>
      <c r="B235" s="6" t="s">
        <v>145</v>
      </c>
      <c r="C235" s="6" t="s">
        <v>10</v>
      </c>
      <c r="D235" s="6">
        <v>133267.84469416199</v>
      </c>
      <c r="E235" s="6">
        <v>3.1098207566476002</v>
      </c>
    </row>
    <row r="236" spans="1:5" x14ac:dyDescent="0.25">
      <c r="A236" s="6" t="s">
        <v>144</v>
      </c>
      <c r="B236" s="6" t="s">
        <v>145</v>
      </c>
      <c r="C236" s="6" t="s">
        <v>11</v>
      </c>
      <c r="D236" s="6">
        <v>33186.465379488604</v>
      </c>
      <c r="E236" s="6">
        <v>19.969839105134</v>
      </c>
    </row>
    <row r="237" spans="1:5" x14ac:dyDescent="0.25">
      <c r="A237" s="6" t="s">
        <v>146</v>
      </c>
      <c r="B237" s="6" t="s">
        <v>147</v>
      </c>
      <c r="C237" s="6" t="s">
        <v>10</v>
      </c>
      <c r="D237" s="6">
        <v>21852.996663279799</v>
      </c>
      <c r="E237" s="6">
        <v>62.238014217012399</v>
      </c>
    </row>
    <row r="238" spans="1:5" x14ac:dyDescent="0.25">
      <c r="A238" s="6" t="s">
        <v>146</v>
      </c>
      <c r="B238" s="6" t="s">
        <v>147</v>
      </c>
      <c r="C238" s="6" t="s">
        <v>11</v>
      </c>
      <c r="D238" s="6">
        <v>53189.525153497001</v>
      </c>
      <c r="E238" s="6">
        <v>20.973947383559398</v>
      </c>
    </row>
    <row r="239" spans="1:5" x14ac:dyDescent="0.25">
      <c r="A239" s="6" t="s">
        <v>148</v>
      </c>
      <c r="B239" s="6" t="s">
        <v>149</v>
      </c>
      <c r="C239" s="6" t="s">
        <v>11</v>
      </c>
      <c r="D239" s="6">
        <v>18363.538778664399</v>
      </c>
      <c r="E239" s="6">
        <v>24.955015630610301</v>
      </c>
    </row>
    <row r="240" spans="1:5" x14ac:dyDescent="0.25">
      <c r="A240" s="6" t="s">
        <v>150</v>
      </c>
      <c r="B240" s="6" t="s">
        <v>151</v>
      </c>
      <c r="C240" s="6" t="s">
        <v>10</v>
      </c>
      <c r="D240" s="6">
        <v>10920.6145981891</v>
      </c>
      <c r="E240" s="6">
        <v>40.307539879706901</v>
      </c>
    </row>
    <row r="241" spans="1:5" x14ac:dyDescent="0.25">
      <c r="A241" s="6" t="s">
        <v>150</v>
      </c>
      <c r="B241" s="6" t="s">
        <v>151</v>
      </c>
      <c r="C241" s="6" t="s">
        <v>11</v>
      </c>
      <c r="D241" s="6">
        <v>38519.831659189498</v>
      </c>
      <c r="E241" s="6">
        <v>17.687977320753699</v>
      </c>
    </row>
    <row r="242" spans="1:5" x14ac:dyDescent="0.25">
      <c r="A242" s="6" t="s">
        <v>152</v>
      </c>
      <c r="B242" s="6" t="s">
        <v>153</v>
      </c>
      <c r="C242" s="6" t="s">
        <v>10</v>
      </c>
      <c r="D242" s="6">
        <v>37214.0208467349</v>
      </c>
      <c r="E242" s="6">
        <v>19.3946114925639</v>
      </c>
    </row>
    <row r="243" spans="1:5" x14ac:dyDescent="0.25">
      <c r="A243" s="6" t="s">
        <v>152</v>
      </c>
      <c r="B243" s="6" t="s">
        <v>153</v>
      </c>
      <c r="C243" s="6" t="s">
        <v>11</v>
      </c>
      <c r="D243" s="6">
        <v>46303.304440489301</v>
      </c>
      <c r="E243" s="6">
        <v>13.8189141815001</v>
      </c>
    </row>
    <row r="244" spans="1:5" x14ac:dyDescent="0.25">
      <c r="A244" s="6" t="s">
        <v>154</v>
      </c>
      <c r="B244" s="6" t="s">
        <v>155</v>
      </c>
      <c r="C244" s="6" t="s">
        <v>10</v>
      </c>
      <c r="D244" s="6">
        <v>106106.335695944</v>
      </c>
      <c r="E244" s="6">
        <v>73.257907094599602</v>
      </c>
    </row>
    <row r="245" spans="1:5" x14ac:dyDescent="0.25">
      <c r="A245" s="6" t="s">
        <v>154</v>
      </c>
      <c r="B245" s="6" t="s">
        <v>155</v>
      </c>
      <c r="C245" s="6" t="s">
        <v>11</v>
      </c>
      <c r="D245" s="6">
        <v>45302.8046846871</v>
      </c>
      <c r="E245" s="6">
        <v>14.808398733575199</v>
      </c>
    </row>
    <row r="246" spans="1:5" x14ac:dyDescent="0.25">
      <c r="A246" s="6" t="s">
        <v>156</v>
      </c>
      <c r="B246" s="6" t="s">
        <v>157</v>
      </c>
      <c r="C246" s="6" t="s">
        <v>11</v>
      </c>
      <c r="D246" s="6">
        <v>34860.805319344101</v>
      </c>
      <c r="E246" s="6">
        <v>20.182226225014102</v>
      </c>
    </row>
    <row r="247" spans="1:5" x14ac:dyDescent="0.25">
      <c r="A247" s="6" t="s">
        <v>158</v>
      </c>
      <c r="B247" s="6" t="s">
        <v>159</v>
      </c>
      <c r="C247" s="6" t="s">
        <v>11</v>
      </c>
      <c r="D247" s="6">
        <v>36243.779823073302</v>
      </c>
      <c r="E247" s="6">
        <v>23.113485245082298</v>
      </c>
    </row>
    <row r="248" spans="1:5" x14ac:dyDescent="0.25">
      <c r="A248" s="6" t="s">
        <v>160</v>
      </c>
      <c r="B248" s="6" t="s">
        <v>161</v>
      </c>
      <c r="C248" s="6" t="s">
        <v>11</v>
      </c>
      <c r="D248" s="6">
        <v>32463.4768211798</v>
      </c>
      <c r="E248" s="6">
        <v>26.3989487768552</v>
      </c>
    </row>
    <row r="249" spans="1:5" x14ac:dyDescent="0.25">
      <c r="A249" s="6" t="s">
        <v>164</v>
      </c>
      <c r="B249" s="6" t="s">
        <v>165</v>
      </c>
      <c r="C249" s="6" t="s">
        <v>10</v>
      </c>
      <c r="D249" s="6">
        <v>13502.7976914093</v>
      </c>
      <c r="E249" s="6">
        <v>32.584680058077303</v>
      </c>
    </row>
    <row r="250" spans="1:5" x14ac:dyDescent="0.25">
      <c r="A250" s="6" t="s">
        <v>164</v>
      </c>
      <c r="B250" s="6" t="s">
        <v>165</v>
      </c>
      <c r="C250" s="6" t="s">
        <v>11</v>
      </c>
      <c r="D250" s="6">
        <v>20833.424891092101</v>
      </c>
      <c r="E250" s="6">
        <v>15.071895381712499</v>
      </c>
    </row>
    <row r="251" spans="1:5" x14ac:dyDescent="0.25">
      <c r="A251" s="6" t="s">
        <v>166</v>
      </c>
      <c r="B251" s="6" t="s">
        <v>167</v>
      </c>
      <c r="C251" s="6" t="s">
        <v>10</v>
      </c>
      <c r="D251" s="6">
        <v>14925.0821877091</v>
      </c>
      <c r="E251" s="6">
        <v>62.1823614117137</v>
      </c>
    </row>
    <row r="252" spans="1:5" x14ac:dyDescent="0.25">
      <c r="A252" s="6" t="s">
        <v>166</v>
      </c>
      <c r="B252" s="6" t="s">
        <v>167</v>
      </c>
      <c r="C252" s="6" t="s">
        <v>11</v>
      </c>
      <c r="D252" s="6">
        <v>24931.126660351802</v>
      </c>
      <c r="E252" s="6">
        <v>33.010297999932398</v>
      </c>
    </row>
    <row r="253" spans="1:5" x14ac:dyDescent="0.25">
      <c r="A253" s="6" t="s">
        <v>168</v>
      </c>
      <c r="B253" s="6" t="s">
        <v>169</v>
      </c>
      <c r="C253" s="6" t="s">
        <v>10</v>
      </c>
      <c r="D253" s="6">
        <v>10328.5067589631</v>
      </c>
      <c r="E253" s="6">
        <v>14.3818526268771</v>
      </c>
    </row>
    <row r="254" spans="1:5" x14ac:dyDescent="0.25">
      <c r="A254" s="6" t="s">
        <v>168</v>
      </c>
      <c r="B254" s="6" t="s">
        <v>169</v>
      </c>
      <c r="C254" s="6" t="s">
        <v>11</v>
      </c>
      <c r="D254" s="6">
        <v>14115.131207115401</v>
      </c>
      <c r="E254" s="6">
        <v>20.928090280554699</v>
      </c>
    </row>
    <row r="255" spans="1:5" x14ac:dyDescent="0.25">
      <c r="A255" s="6" t="s">
        <v>170</v>
      </c>
      <c r="B255" s="6" t="s">
        <v>171</v>
      </c>
      <c r="C255" s="6" t="s">
        <v>11</v>
      </c>
      <c r="D255" s="6">
        <v>25227.1578857856</v>
      </c>
      <c r="E255" s="6">
        <v>19.628088464487298</v>
      </c>
    </row>
    <row r="256" spans="1:5" x14ac:dyDescent="0.25">
      <c r="A256" s="6" t="s">
        <v>172</v>
      </c>
      <c r="B256" s="6" t="s">
        <v>173</v>
      </c>
      <c r="C256" s="6" t="s">
        <v>11</v>
      </c>
      <c r="D256" s="6">
        <v>16792.135953692901</v>
      </c>
      <c r="E256" s="6">
        <v>16.882463064489901</v>
      </c>
    </row>
    <row r="257" spans="1:5" x14ac:dyDescent="0.25">
      <c r="A257" s="6" t="s">
        <v>176</v>
      </c>
      <c r="B257" s="6" t="s">
        <v>177</v>
      </c>
      <c r="C257" s="6" t="s">
        <v>10</v>
      </c>
      <c r="D257" s="6">
        <v>5175.0438235740103</v>
      </c>
      <c r="E257" s="6">
        <v>49.763415772950701</v>
      </c>
    </row>
    <row r="258" spans="1:5" x14ac:dyDescent="0.25">
      <c r="A258" s="6" t="s">
        <v>176</v>
      </c>
      <c r="B258" s="6" t="s">
        <v>177</v>
      </c>
      <c r="C258" s="6" t="s">
        <v>11</v>
      </c>
      <c r="D258" s="6">
        <v>44594.6749567929</v>
      </c>
      <c r="E258" s="6">
        <v>12.8407649533537</v>
      </c>
    </row>
    <row r="259" spans="1:5" x14ac:dyDescent="0.25">
      <c r="A259" s="6" t="s">
        <v>178</v>
      </c>
      <c r="B259" s="6" t="s">
        <v>179</v>
      </c>
      <c r="C259" s="6" t="s">
        <v>10</v>
      </c>
      <c r="D259" s="6">
        <v>25434.721967253401</v>
      </c>
      <c r="E259" s="6">
        <v>30.9481031911996</v>
      </c>
    </row>
    <row r="260" spans="1:5" x14ac:dyDescent="0.25">
      <c r="A260" s="6" t="s">
        <v>178</v>
      </c>
      <c r="B260" s="6" t="s">
        <v>179</v>
      </c>
      <c r="C260" s="6" t="s">
        <v>11</v>
      </c>
      <c r="D260" s="6">
        <v>33942.632478213098</v>
      </c>
      <c r="E260" s="6">
        <v>19.765439153386399</v>
      </c>
    </row>
    <row r="261" spans="1:5" x14ac:dyDescent="0.25">
      <c r="A261" s="6" t="s">
        <v>182</v>
      </c>
      <c r="B261" s="6" t="s">
        <v>183</v>
      </c>
      <c r="C261" s="6" t="s">
        <v>10</v>
      </c>
      <c r="D261" s="6">
        <v>82311.546243453602</v>
      </c>
      <c r="E261" s="6">
        <v>58.025900496839199</v>
      </c>
    </row>
    <row r="262" spans="1:5" x14ac:dyDescent="0.25">
      <c r="A262" s="6" t="s">
        <v>182</v>
      </c>
      <c r="B262" s="6" t="s">
        <v>183</v>
      </c>
      <c r="C262" s="6" t="s">
        <v>11</v>
      </c>
      <c r="D262" s="6">
        <v>34120.083602577302</v>
      </c>
      <c r="E262" s="6">
        <v>19.647581663551001</v>
      </c>
    </row>
    <row r="263" spans="1:5" x14ac:dyDescent="0.25">
      <c r="A263" s="6" t="s">
        <v>186</v>
      </c>
      <c r="B263" s="6" t="s">
        <v>187</v>
      </c>
      <c r="C263" s="6" t="s">
        <v>10</v>
      </c>
      <c r="D263" s="6">
        <v>9026.2942102531797</v>
      </c>
      <c r="E263" s="6">
        <v>10.3364673897195</v>
      </c>
    </row>
    <row r="264" spans="1:5" x14ac:dyDescent="0.25">
      <c r="A264" s="6" t="s">
        <v>186</v>
      </c>
      <c r="B264" s="6" t="s">
        <v>187</v>
      </c>
      <c r="C264" s="6" t="s">
        <v>11</v>
      </c>
      <c r="D264" s="6">
        <v>27954.749014366502</v>
      </c>
      <c r="E264" s="6">
        <v>21.8929327630903</v>
      </c>
    </row>
    <row r="265" spans="1:5" x14ac:dyDescent="0.25">
      <c r="A265" s="6" t="s">
        <v>190</v>
      </c>
      <c r="B265" s="6" t="s">
        <v>191</v>
      </c>
      <c r="C265" s="6" t="s">
        <v>10</v>
      </c>
      <c r="D265" s="6">
        <v>17414.9507337461</v>
      </c>
      <c r="E265" s="6">
        <v>41.445076654983197</v>
      </c>
    </row>
    <row r="266" spans="1:5" x14ac:dyDescent="0.25">
      <c r="A266" s="6" t="s">
        <v>190</v>
      </c>
      <c r="B266" s="6" t="s">
        <v>191</v>
      </c>
      <c r="C266" s="6" t="s">
        <v>11</v>
      </c>
      <c r="D266" s="6">
        <v>42705.782691992797</v>
      </c>
      <c r="E266" s="6">
        <v>13.9854585389427</v>
      </c>
    </row>
    <row r="267" spans="1:5" x14ac:dyDescent="0.25">
      <c r="A267" s="6" t="s">
        <v>194</v>
      </c>
      <c r="B267" s="6" t="s">
        <v>195</v>
      </c>
      <c r="C267" s="6" t="s">
        <v>10</v>
      </c>
      <c r="D267" s="6">
        <v>101882.074023294</v>
      </c>
      <c r="E267" s="6">
        <v>37.894939298219903</v>
      </c>
    </row>
    <row r="268" spans="1:5" x14ac:dyDescent="0.25">
      <c r="A268" s="6" t="s">
        <v>194</v>
      </c>
      <c r="B268" s="6" t="s">
        <v>195</v>
      </c>
      <c r="C268" s="6" t="s">
        <v>11</v>
      </c>
      <c r="D268" s="6">
        <v>31112.831243121102</v>
      </c>
      <c r="E268" s="6">
        <v>18.573780362102202</v>
      </c>
    </row>
    <row r="269" spans="1:5" x14ac:dyDescent="0.25">
      <c r="A269" s="6" t="s">
        <v>200</v>
      </c>
      <c r="B269" s="6" t="s">
        <v>201</v>
      </c>
      <c r="C269" s="6" t="s">
        <v>10</v>
      </c>
      <c r="D269" s="6">
        <v>33888.424714612003</v>
      </c>
      <c r="E269" s="6">
        <v>39.978983584354502</v>
      </c>
    </row>
    <row r="270" spans="1:5" x14ac:dyDescent="0.25">
      <c r="A270" s="6" t="s">
        <v>200</v>
      </c>
      <c r="B270" s="6" t="s">
        <v>201</v>
      </c>
      <c r="C270" s="6" t="s">
        <v>11</v>
      </c>
      <c r="D270" s="6">
        <v>50114.261210328397</v>
      </c>
      <c r="E270" s="6">
        <v>19.961631958827599</v>
      </c>
    </row>
    <row r="271" spans="1:5" x14ac:dyDescent="0.25">
      <c r="A271" s="6" t="s">
        <v>204</v>
      </c>
      <c r="B271" s="6" t="s">
        <v>205</v>
      </c>
      <c r="C271" s="6" t="s">
        <v>10</v>
      </c>
      <c r="D271" s="6">
        <v>31190.638990991501</v>
      </c>
      <c r="E271" s="6">
        <v>63.230607784018503</v>
      </c>
    </row>
    <row r="272" spans="1:5" x14ac:dyDescent="0.25">
      <c r="A272" s="6" t="s">
        <v>204</v>
      </c>
      <c r="B272" s="6" t="s">
        <v>205</v>
      </c>
      <c r="C272" s="6" t="s">
        <v>11</v>
      </c>
      <c r="D272" s="6">
        <v>18541.161422430101</v>
      </c>
      <c r="E272" s="6">
        <v>10.055222418403099</v>
      </c>
    </row>
    <row r="273" spans="1:5" x14ac:dyDescent="0.25">
      <c r="A273" s="6" t="s">
        <v>206</v>
      </c>
      <c r="B273" s="6" t="s">
        <v>207</v>
      </c>
      <c r="C273" s="6" t="s">
        <v>10</v>
      </c>
      <c r="D273" s="6">
        <v>11812.7827390251</v>
      </c>
      <c r="E273" s="6">
        <v>33.467447189782298</v>
      </c>
    </row>
    <row r="274" spans="1:5" x14ac:dyDescent="0.25">
      <c r="A274" s="6" t="s">
        <v>206</v>
      </c>
      <c r="B274" s="6" t="s">
        <v>207</v>
      </c>
      <c r="C274" s="6" t="s">
        <v>11</v>
      </c>
      <c r="D274" s="6">
        <v>24283.299339519399</v>
      </c>
      <c r="E274" s="6">
        <v>18.625077681859899</v>
      </c>
    </row>
    <row r="275" spans="1:5" x14ac:dyDescent="0.25">
      <c r="A275" s="6" t="s">
        <v>210</v>
      </c>
      <c r="B275" s="6" t="s">
        <v>211</v>
      </c>
      <c r="C275" s="6" t="s">
        <v>11</v>
      </c>
      <c r="D275" s="6">
        <v>61966.408889635502</v>
      </c>
      <c r="E275" s="6">
        <v>47.969600431411799</v>
      </c>
    </row>
    <row r="276" spans="1:5" x14ac:dyDescent="0.25">
      <c r="A276" s="6" t="s">
        <v>214</v>
      </c>
      <c r="B276" s="6" t="s">
        <v>215</v>
      </c>
      <c r="C276" s="6" t="s">
        <v>10</v>
      </c>
      <c r="D276" s="6">
        <v>30545.817913558101</v>
      </c>
      <c r="E276" s="6">
        <v>49.331593894246097</v>
      </c>
    </row>
    <row r="277" spans="1:5" x14ac:dyDescent="0.25">
      <c r="A277" s="6" t="s">
        <v>214</v>
      </c>
      <c r="B277" s="6" t="s">
        <v>215</v>
      </c>
      <c r="C277" s="6" t="s">
        <v>11</v>
      </c>
      <c r="D277" s="6">
        <v>34149.028995593901</v>
      </c>
      <c r="E277" s="6">
        <v>32.124805864328998</v>
      </c>
    </row>
    <row r="278" spans="1:5" x14ac:dyDescent="0.25">
      <c r="A278" s="6" t="s">
        <v>216</v>
      </c>
      <c r="B278" s="6" t="s">
        <v>217</v>
      </c>
      <c r="C278" s="6" t="s">
        <v>10</v>
      </c>
      <c r="D278" s="6">
        <v>11984.093771772999</v>
      </c>
      <c r="E278" s="6">
        <v>47.325370252393903</v>
      </c>
    </row>
    <row r="279" spans="1:5" x14ac:dyDescent="0.25">
      <c r="A279" s="6" t="s">
        <v>216</v>
      </c>
      <c r="B279" s="6" t="s">
        <v>217</v>
      </c>
      <c r="C279" s="6" t="s">
        <v>11</v>
      </c>
      <c r="D279" s="6">
        <v>38891.172644619102</v>
      </c>
      <c r="E279" s="6">
        <v>26.9539498816399</v>
      </c>
    </row>
    <row r="280" spans="1:5" x14ac:dyDescent="0.25">
      <c r="A280" s="6" t="s">
        <v>220</v>
      </c>
      <c r="B280" s="6" t="s">
        <v>221</v>
      </c>
      <c r="C280" s="6" t="s">
        <v>11</v>
      </c>
      <c r="D280" s="6">
        <v>20369.0857117427</v>
      </c>
      <c r="E280" s="6">
        <v>16.4550979886059</v>
      </c>
    </row>
    <row r="281" spans="1:5" x14ac:dyDescent="0.25">
      <c r="A281" s="6" t="s">
        <v>224</v>
      </c>
      <c r="B281" s="6" t="s">
        <v>225</v>
      </c>
      <c r="C281" s="6" t="s">
        <v>10</v>
      </c>
      <c r="D281" s="6">
        <v>22816.809960160001</v>
      </c>
      <c r="E281" s="6">
        <v>85.659333956549901</v>
      </c>
    </row>
    <row r="282" spans="1:5" x14ac:dyDescent="0.25">
      <c r="A282" s="6" t="s">
        <v>224</v>
      </c>
      <c r="B282" s="6" t="s">
        <v>225</v>
      </c>
      <c r="C282" s="6" t="s">
        <v>11</v>
      </c>
      <c r="D282" s="6">
        <v>44892.8672860156</v>
      </c>
      <c r="E282" s="6">
        <v>13.807515927657899</v>
      </c>
    </row>
    <row r="283" spans="1:5" x14ac:dyDescent="0.25">
      <c r="A283" s="6" t="s">
        <v>226</v>
      </c>
      <c r="B283" s="6" t="s">
        <v>227</v>
      </c>
      <c r="C283" s="6" t="s">
        <v>11</v>
      </c>
      <c r="D283" s="6">
        <v>21311.840591749398</v>
      </c>
      <c r="E283" s="6">
        <v>20.902067773920599</v>
      </c>
    </row>
    <row r="284" spans="1:5" x14ac:dyDescent="0.25">
      <c r="A284" s="6" t="s">
        <v>232</v>
      </c>
      <c r="B284" s="6" t="s">
        <v>233</v>
      </c>
      <c r="C284" s="6" t="s">
        <v>10</v>
      </c>
      <c r="D284" s="6">
        <v>19189.064283219799</v>
      </c>
      <c r="E284" s="6">
        <v>65.929636375047593</v>
      </c>
    </row>
    <row r="285" spans="1:5" x14ac:dyDescent="0.25">
      <c r="A285" s="6" t="s">
        <v>232</v>
      </c>
      <c r="B285" s="6" t="s">
        <v>233</v>
      </c>
      <c r="C285" s="6" t="s">
        <v>11</v>
      </c>
      <c r="D285" s="6">
        <v>35132.493765035397</v>
      </c>
      <c r="E285" s="6">
        <v>8.9099317163241398</v>
      </c>
    </row>
    <row r="286" spans="1:5" x14ac:dyDescent="0.25">
      <c r="A286" s="6" t="s">
        <v>236</v>
      </c>
      <c r="B286" s="6" t="s">
        <v>237</v>
      </c>
      <c r="C286" s="6" t="s">
        <v>10</v>
      </c>
      <c r="D286" s="6">
        <v>29757.134181073001</v>
      </c>
      <c r="E286" s="6">
        <v>51.182028810364201</v>
      </c>
    </row>
    <row r="287" spans="1:5" x14ac:dyDescent="0.25">
      <c r="A287" s="6" t="s">
        <v>236</v>
      </c>
      <c r="B287" s="6" t="s">
        <v>237</v>
      </c>
      <c r="C287" s="6" t="s">
        <v>11</v>
      </c>
      <c r="D287" s="6">
        <v>21201.877790169699</v>
      </c>
      <c r="E287" s="6">
        <v>37.151637073681599</v>
      </c>
    </row>
    <row r="288" spans="1:5" x14ac:dyDescent="0.25">
      <c r="A288" s="6" t="s">
        <v>238</v>
      </c>
      <c r="B288" s="6" t="s">
        <v>239</v>
      </c>
      <c r="C288" s="6" t="s">
        <v>10</v>
      </c>
      <c r="D288" s="6">
        <v>53819.1341895609</v>
      </c>
      <c r="E288" s="6">
        <v>64.665255371178404</v>
      </c>
    </row>
    <row r="289" spans="1:5" x14ac:dyDescent="0.25">
      <c r="A289" s="6" t="s">
        <v>238</v>
      </c>
      <c r="B289" s="6" t="s">
        <v>239</v>
      </c>
      <c r="C289" s="6" t="s">
        <v>11</v>
      </c>
      <c r="D289" s="6">
        <v>51043.866060245098</v>
      </c>
      <c r="E289" s="6">
        <v>13.219848228419799</v>
      </c>
    </row>
    <row r="290" spans="1:5" x14ac:dyDescent="0.25">
      <c r="A290" s="6" t="s">
        <v>240</v>
      </c>
      <c r="B290" s="6" t="s">
        <v>241</v>
      </c>
      <c r="C290" s="6" t="s">
        <v>10</v>
      </c>
      <c r="D290" s="6">
        <v>21234.583138911599</v>
      </c>
      <c r="E290" s="6">
        <v>47.550438726418903</v>
      </c>
    </row>
    <row r="291" spans="1:5" x14ac:dyDescent="0.25">
      <c r="A291" s="6" t="s">
        <v>240</v>
      </c>
      <c r="B291" s="6" t="s">
        <v>241</v>
      </c>
      <c r="C291" s="6" t="s">
        <v>11</v>
      </c>
      <c r="D291" s="6">
        <v>71582.728998210499</v>
      </c>
      <c r="E291" s="6">
        <v>14.706153589696299</v>
      </c>
    </row>
    <row r="292" spans="1:5" x14ac:dyDescent="0.25">
      <c r="A292" s="6" t="s">
        <v>242</v>
      </c>
      <c r="B292" s="6" t="s">
        <v>243</v>
      </c>
      <c r="C292" s="6" t="s">
        <v>10</v>
      </c>
      <c r="D292" s="6">
        <v>73445.409300418803</v>
      </c>
      <c r="E292" s="6">
        <v>75.783677276574394</v>
      </c>
    </row>
    <row r="293" spans="1:5" x14ac:dyDescent="0.25">
      <c r="A293" s="6" t="s">
        <v>242</v>
      </c>
      <c r="B293" s="6" t="s">
        <v>243</v>
      </c>
      <c r="C293" s="6" t="s">
        <v>11</v>
      </c>
      <c r="D293" s="6">
        <v>54084.039114944098</v>
      </c>
      <c r="E293" s="6">
        <v>16.457489475939902</v>
      </c>
    </row>
    <row r="294" spans="1:5" x14ac:dyDescent="0.25">
      <c r="A294" s="6" t="s">
        <v>244</v>
      </c>
      <c r="B294" s="6" t="s">
        <v>245</v>
      </c>
      <c r="C294" s="6" t="s">
        <v>11</v>
      </c>
      <c r="D294" s="6">
        <v>44771.229612041003</v>
      </c>
      <c r="E294" s="6">
        <v>16.499472712719701</v>
      </c>
    </row>
    <row r="295" spans="1:5" x14ac:dyDescent="0.25">
      <c r="A295" s="6" t="s">
        <v>246</v>
      </c>
      <c r="B295" s="6" t="s">
        <v>247</v>
      </c>
      <c r="C295" s="6" t="s">
        <v>10</v>
      </c>
      <c r="D295" s="6">
        <v>7601.1948412246002</v>
      </c>
      <c r="E295" s="6">
        <v>31.9452734312076</v>
      </c>
    </row>
    <row r="296" spans="1:5" x14ac:dyDescent="0.25">
      <c r="A296" s="6" t="s">
        <v>246</v>
      </c>
      <c r="B296" s="6" t="s">
        <v>247</v>
      </c>
      <c r="C296" s="6" t="s">
        <v>11</v>
      </c>
      <c r="D296" s="6">
        <v>66210.037059233495</v>
      </c>
      <c r="E296" s="6">
        <v>14.417052489963799</v>
      </c>
    </row>
    <row r="297" spans="1:5" x14ac:dyDescent="0.25">
      <c r="A297" s="6" t="s">
        <v>250</v>
      </c>
      <c r="B297" s="6" t="s">
        <v>251</v>
      </c>
      <c r="C297" s="6" t="s">
        <v>10</v>
      </c>
      <c r="D297" s="6">
        <v>48304.750123381004</v>
      </c>
      <c r="E297" s="6">
        <v>50.75155758468</v>
      </c>
    </row>
    <row r="298" spans="1:5" x14ac:dyDescent="0.25">
      <c r="A298" s="6" t="s">
        <v>250</v>
      </c>
      <c r="B298" s="6" t="s">
        <v>251</v>
      </c>
      <c r="C298" s="6" t="s">
        <v>11</v>
      </c>
      <c r="D298" s="6">
        <v>43215.217302845202</v>
      </c>
      <c r="E298" s="6">
        <v>18.384026725779101</v>
      </c>
    </row>
    <row r="299" spans="1:5" x14ac:dyDescent="0.25">
      <c r="A299" s="6" t="s">
        <v>252</v>
      </c>
      <c r="B299" s="6" t="s">
        <v>253</v>
      </c>
      <c r="C299" s="6" t="s">
        <v>11</v>
      </c>
      <c r="D299" s="6">
        <v>68670.604331124603</v>
      </c>
      <c r="E299" s="6">
        <v>13.2771387527806</v>
      </c>
    </row>
    <row r="300" spans="1:5" x14ac:dyDescent="0.25">
      <c r="A300" s="6" t="s">
        <v>254</v>
      </c>
      <c r="B300" s="6" t="s">
        <v>255</v>
      </c>
      <c r="C300" s="6" t="s">
        <v>10</v>
      </c>
      <c r="D300" s="6">
        <v>53156.765065245098</v>
      </c>
      <c r="E300" s="6">
        <v>47.4498050859222</v>
      </c>
    </row>
    <row r="301" spans="1:5" x14ac:dyDescent="0.25">
      <c r="A301" s="6" t="s">
        <v>254</v>
      </c>
      <c r="B301" s="6" t="s">
        <v>255</v>
      </c>
      <c r="C301" s="6" t="s">
        <v>11</v>
      </c>
      <c r="D301" s="6">
        <v>41813.351344148701</v>
      </c>
      <c r="E301" s="6">
        <v>12.834916893594899</v>
      </c>
    </row>
    <row r="302" spans="1:5" x14ac:dyDescent="0.25">
      <c r="A302" s="6" t="s">
        <v>256</v>
      </c>
      <c r="B302" s="6" t="s">
        <v>257</v>
      </c>
      <c r="C302" s="6" t="s">
        <v>10</v>
      </c>
      <c r="D302" s="6">
        <v>14407.379415175599</v>
      </c>
      <c r="E302" s="6">
        <v>51.3778603391007</v>
      </c>
    </row>
    <row r="303" spans="1:5" x14ac:dyDescent="0.25">
      <c r="A303" s="6" t="s">
        <v>256</v>
      </c>
      <c r="B303" s="6" t="s">
        <v>257</v>
      </c>
      <c r="C303" s="6" t="s">
        <v>11</v>
      </c>
      <c r="D303" s="6">
        <v>49280.002257681597</v>
      </c>
      <c r="E303" s="6">
        <v>15.921045847382899</v>
      </c>
    </row>
    <row r="304" spans="1:5" x14ac:dyDescent="0.25">
      <c r="A304" s="6" t="s">
        <v>262</v>
      </c>
      <c r="B304" s="6" t="s">
        <v>263</v>
      </c>
      <c r="C304" s="6" t="s">
        <v>10</v>
      </c>
      <c r="D304" s="6">
        <v>14539.867096538501</v>
      </c>
      <c r="E304" s="6">
        <v>21.947862142191799</v>
      </c>
    </row>
    <row r="305" spans="1:5" x14ac:dyDescent="0.25">
      <c r="A305" s="6" t="s">
        <v>262</v>
      </c>
      <c r="B305" s="6" t="s">
        <v>263</v>
      </c>
      <c r="C305" s="6" t="s">
        <v>11</v>
      </c>
      <c r="D305" s="6">
        <v>54406.158033235697</v>
      </c>
      <c r="E305" s="6">
        <v>27.779909119411901</v>
      </c>
    </row>
    <row r="306" spans="1:5" x14ac:dyDescent="0.25">
      <c r="A306" s="6" t="s">
        <v>264</v>
      </c>
      <c r="B306" s="6" t="s">
        <v>265</v>
      </c>
      <c r="C306" s="6" t="s">
        <v>10</v>
      </c>
      <c r="D306" s="6">
        <v>34000.752752545202</v>
      </c>
      <c r="E306" s="6">
        <v>45.513728105290198</v>
      </c>
    </row>
    <row r="307" spans="1:5" x14ac:dyDescent="0.25">
      <c r="A307" s="6" t="s">
        <v>264</v>
      </c>
      <c r="B307" s="6" t="s">
        <v>265</v>
      </c>
      <c r="C307" s="6" t="s">
        <v>11</v>
      </c>
      <c r="D307" s="6">
        <v>46756.223093205299</v>
      </c>
      <c r="E307" s="6">
        <v>13.363048804046899</v>
      </c>
    </row>
    <row r="308" spans="1:5" x14ac:dyDescent="0.25">
      <c r="A308" s="6" t="s">
        <v>266</v>
      </c>
      <c r="B308" s="6" t="s">
        <v>267</v>
      </c>
      <c r="C308" s="6" t="s">
        <v>10</v>
      </c>
      <c r="D308" s="6">
        <v>23641.824551371301</v>
      </c>
      <c r="E308" s="6">
        <v>48.2540317701189</v>
      </c>
    </row>
    <row r="309" spans="1:5" x14ac:dyDescent="0.25">
      <c r="A309" s="6" t="s">
        <v>266</v>
      </c>
      <c r="B309" s="6" t="s">
        <v>267</v>
      </c>
      <c r="C309" s="6" t="s">
        <v>11</v>
      </c>
      <c r="D309" s="6">
        <v>19619.515078786801</v>
      </c>
      <c r="E309" s="6">
        <v>20.015779655660101</v>
      </c>
    </row>
    <row r="310" spans="1:5" x14ac:dyDescent="0.25">
      <c r="A310" s="6" t="s">
        <v>268</v>
      </c>
      <c r="B310" s="6" t="s">
        <v>269</v>
      </c>
      <c r="C310" s="6" t="s">
        <v>10</v>
      </c>
      <c r="D310" s="6">
        <v>16498.296925680101</v>
      </c>
      <c r="E310" s="6">
        <v>57.2073638493885</v>
      </c>
    </row>
    <row r="311" spans="1:5" x14ac:dyDescent="0.25">
      <c r="A311" s="6" t="s">
        <v>268</v>
      </c>
      <c r="B311" s="6" t="s">
        <v>269</v>
      </c>
      <c r="C311" s="6" t="s">
        <v>11</v>
      </c>
      <c r="D311" s="6">
        <v>15016.4916928863</v>
      </c>
      <c r="E311" s="6">
        <v>19.454787217205801</v>
      </c>
    </row>
    <row r="312" spans="1:5" x14ac:dyDescent="0.25">
      <c r="A312" s="6" t="s">
        <v>270</v>
      </c>
      <c r="B312" s="6" t="s">
        <v>271</v>
      </c>
      <c r="C312" s="6" t="s">
        <v>10</v>
      </c>
      <c r="D312" s="6">
        <v>78438.411030076095</v>
      </c>
      <c r="E312" s="6">
        <v>52.564727343624597</v>
      </c>
    </row>
    <row r="313" spans="1:5" x14ac:dyDescent="0.25">
      <c r="A313" s="6" t="s">
        <v>270</v>
      </c>
      <c r="B313" s="6" t="s">
        <v>271</v>
      </c>
      <c r="C313" s="6" t="s">
        <v>11</v>
      </c>
      <c r="D313" s="6">
        <v>78248.714652346694</v>
      </c>
      <c r="E313" s="6">
        <v>15.8169065977141</v>
      </c>
    </row>
    <row r="314" spans="1:5" x14ac:dyDescent="0.25">
      <c r="A314" s="6" t="s">
        <v>272</v>
      </c>
      <c r="B314" s="6" t="s">
        <v>273</v>
      </c>
      <c r="C314" s="6" t="s">
        <v>10</v>
      </c>
      <c r="D314" s="6">
        <v>15723.684121710299</v>
      </c>
      <c r="E314" s="6">
        <v>44.282510479098498</v>
      </c>
    </row>
    <row r="315" spans="1:5" x14ac:dyDescent="0.25">
      <c r="A315" s="6" t="s">
        <v>272</v>
      </c>
      <c r="B315" s="6" t="s">
        <v>273</v>
      </c>
      <c r="C315" s="6" t="s">
        <v>11</v>
      </c>
      <c r="D315" s="6">
        <v>38124.955225222897</v>
      </c>
      <c r="E315" s="6">
        <v>14.5256887697736</v>
      </c>
    </row>
    <row r="316" spans="1:5" x14ac:dyDescent="0.25">
      <c r="A316" s="6" t="s">
        <v>274</v>
      </c>
      <c r="B316" s="6" t="s">
        <v>275</v>
      </c>
      <c r="C316" s="6" t="s">
        <v>11</v>
      </c>
      <c r="D316" s="6">
        <v>6056.7546970578896</v>
      </c>
      <c r="E316" s="6">
        <v>25.703391165216399</v>
      </c>
    </row>
    <row r="317" spans="1:5" x14ac:dyDescent="0.25">
      <c r="A317" s="6" t="s">
        <v>276</v>
      </c>
      <c r="B317" s="6" t="s">
        <v>277</v>
      </c>
      <c r="C317" s="6" t="s">
        <v>10</v>
      </c>
      <c r="D317" s="6">
        <v>13070.390575097301</v>
      </c>
      <c r="E317" s="6">
        <v>31.767455286517901</v>
      </c>
    </row>
    <row r="318" spans="1:5" x14ac:dyDescent="0.25">
      <c r="A318" s="6" t="s">
        <v>276</v>
      </c>
      <c r="B318" s="6" t="s">
        <v>277</v>
      </c>
      <c r="C318" s="6" t="s">
        <v>11</v>
      </c>
      <c r="D318" s="6">
        <v>46413.132902538098</v>
      </c>
      <c r="E318" s="6">
        <v>11.601527276905699</v>
      </c>
    </row>
    <row r="319" spans="1:5" x14ac:dyDescent="0.25">
      <c r="A319" s="6" t="s">
        <v>278</v>
      </c>
      <c r="B319" s="6" t="s">
        <v>279</v>
      </c>
      <c r="C319" s="6" t="s">
        <v>10</v>
      </c>
      <c r="D319" s="6">
        <v>46246.241621327099</v>
      </c>
      <c r="E319" s="6">
        <v>20.488679710382701</v>
      </c>
    </row>
    <row r="320" spans="1:5" x14ac:dyDescent="0.25">
      <c r="A320" s="6" t="s">
        <v>278</v>
      </c>
      <c r="B320" s="6" t="s">
        <v>279</v>
      </c>
      <c r="C320" s="6" t="s">
        <v>11</v>
      </c>
      <c r="D320" s="6">
        <v>119859.077445929</v>
      </c>
      <c r="E320" s="6">
        <v>32.420709974561298</v>
      </c>
    </row>
    <row r="321" spans="1:5" x14ac:dyDescent="0.25">
      <c r="A321" t="s">
        <v>984</v>
      </c>
    </row>
    <row r="322" spans="1:5" x14ac:dyDescent="0.25">
      <c r="A322" t="s">
        <v>985</v>
      </c>
    </row>
    <row r="323" spans="1:5" x14ac:dyDescent="0.25">
      <c r="A323" t="s">
        <v>986</v>
      </c>
    </row>
    <row r="324" spans="1:5" x14ac:dyDescent="0.25">
      <c r="A324" t="s">
        <v>987</v>
      </c>
    </row>
    <row r="325" spans="1:5" x14ac:dyDescent="0.25">
      <c r="A325" t="s">
        <v>988</v>
      </c>
    </row>
    <row r="328" spans="1:5" x14ac:dyDescent="0.25">
      <c r="E328" s="7" t="str">
        <f>HYPERLINK("#'Indice'!A1", "Ir al índice")</f>
        <v>Ir al índice</v>
      </c>
    </row>
    <row r="329" spans="1:5" ht="17.25" x14ac:dyDescent="0.3">
      <c r="A329" s="4" t="s">
        <v>509</v>
      </c>
    </row>
    <row r="330" spans="1:5" x14ac:dyDescent="0.25">
      <c r="A330" s="5" t="s">
        <v>4</v>
      </c>
      <c r="B330" s="5" t="s">
        <v>5</v>
      </c>
      <c r="C330" s="5" t="s">
        <v>6</v>
      </c>
      <c r="D330" s="5" t="s">
        <v>433</v>
      </c>
      <c r="E330" s="5" t="s">
        <v>434</v>
      </c>
    </row>
    <row r="331" spans="1:5" x14ac:dyDescent="0.25">
      <c r="A331" s="6" t="s">
        <v>16</v>
      </c>
      <c r="B331" s="6" t="s">
        <v>17</v>
      </c>
      <c r="C331" s="6" t="s">
        <v>10</v>
      </c>
      <c r="D331" s="6">
        <v>18871.9745990626</v>
      </c>
      <c r="E331" s="6">
        <v>40.657574554929397</v>
      </c>
    </row>
    <row r="332" spans="1:5" x14ac:dyDescent="0.25">
      <c r="A332" s="6" t="s">
        <v>16</v>
      </c>
      <c r="B332" s="6" t="s">
        <v>17</v>
      </c>
      <c r="C332" s="6" t="s">
        <v>11</v>
      </c>
      <c r="D332" s="6">
        <v>35737.696366258897</v>
      </c>
      <c r="E332" s="6">
        <v>18.229686901016599</v>
      </c>
    </row>
    <row r="333" spans="1:5" x14ac:dyDescent="0.25">
      <c r="A333" s="6" t="s">
        <v>22</v>
      </c>
      <c r="B333" s="6" t="s">
        <v>23</v>
      </c>
      <c r="C333" s="6" t="s">
        <v>11</v>
      </c>
      <c r="D333" s="6">
        <v>16084.353513252599</v>
      </c>
      <c r="E333" s="6">
        <v>23.3718176149331</v>
      </c>
    </row>
    <row r="334" spans="1:5" x14ac:dyDescent="0.25">
      <c r="A334" s="6" t="s">
        <v>24</v>
      </c>
      <c r="B334" s="6" t="s">
        <v>25</v>
      </c>
      <c r="C334" s="6" t="s">
        <v>11</v>
      </c>
      <c r="D334" s="6">
        <v>20577.974711942101</v>
      </c>
      <c r="E334" s="6">
        <v>11.5298041597369</v>
      </c>
    </row>
    <row r="335" spans="1:5" x14ac:dyDescent="0.25">
      <c r="A335" s="6" t="s">
        <v>26</v>
      </c>
      <c r="B335" s="6" t="s">
        <v>27</v>
      </c>
      <c r="C335" s="6" t="s">
        <v>11</v>
      </c>
      <c r="D335" s="6">
        <v>26014.673388909399</v>
      </c>
      <c r="E335" s="6">
        <v>19.957704231356001</v>
      </c>
    </row>
    <row r="336" spans="1:5" x14ac:dyDescent="0.25">
      <c r="A336" t="s">
        <v>984</v>
      </c>
    </row>
    <row r="337" spans="1:1" x14ac:dyDescent="0.25">
      <c r="A337" t="s">
        <v>985</v>
      </c>
    </row>
    <row r="338" spans="1:1" x14ac:dyDescent="0.25">
      <c r="A338" t="s">
        <v>986</v>
      </c>
    </row>
    <row r="339" spans="1:1" x14ac:dyDescent="0.25">
      <c r="A339" t="s">
        <v>987</v>
      </c>
    </row>
    <row r="340" spans="1:1" x14ac:dyDescent="0.25">
      <c r="A340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E425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552</v>
      </c>
    </row>
    <row r="7" spans="1:5" ht="21" x14ac:dyDescent="0.35">
      <c r="A7" s="2" t="s">
        <v>510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910</v>
      </c>
    </row>
    <row r="12" spans="1:5" x14ac:dyDescent="0.25">
      <c r="A12" s="3" t="s">
        <v>916</v>
      </c>
    </row>
    <row r="13" spans="1:5" x14ac:dyDescent="0.25">
      <c r="A13" s="3" t="s">
        <v>935</v>
      </c>
    </row>
    <row r="15" spans="1:5" ht="17.25" x14ac:dyDescent="0.3">
      <c r="A15" s="4" t="s">
        <v>975</v>
      </c>
    </row>
    <row r="16" spans="1:5" x14ac:dyDescent="0.25">
      <c r="A16" s="5" t="s">
        <v>4</v>
      </c>
      <c r="B16" s="5" t="s">
        <v>5</v>
      </c>
      <c r="C16" s="5" t="s">
        <v>6</v>
      </c>
      <c r="D16" s="5" t="s">
        <v>433</v>
      </c>
      <c r="E16" s="5" t="s">
        <v>434</v>
      </c>
    </row>
    <row r="17" spans="1:5" x14ac:dyDescent="0.25">
      <c r="A17" s="6" t="s">
        <v>9</v>
      </c>
      <c r="B17" s="6" t="s">
        <v>13</v>
      </c>
      <c r="C17" s="6" t="s">
        <v>10</v>
      </c>
      <c r="D17" s="6">
        <v>203505.82471104499</v>
      </c>
      <c r="E17" s="6">
        <v>4.47160626262413</v>
      </c>
    </row>
    <row r="18" spans="1:5" x14ac:dyDescent="0.25">
      <c r="A18" s="6" t="s">
        <v>9</v>
      </c>
      <c r="B18" s="6" t="s">
        <v>13</v>
      </c>
      <c r="C18" s="6" t="s">
        <v>11</v>
      </c>
      <c r="D18" s="6">
        <v>153103.61952800801</v>
      </c>
      <c r="E18" s="6">
        <v>1.4702129742754599</v>
      </c>
    </row>
    <row r="19" spans="1:5" x14ac:dyDescent="0.25">
      <c r="A19" s="6" t="s">
        <v>9</v>
      </c>
      <c r="B19" s="6" t="s">
        <v>921</v>
      </c>
      <c r="C19" s="6" t="s">
        <v>10</v>
      </c>
      <c r="D19" s="6">
        <v>203505.82471104499</v>
      </c>
      <c r="E19" s="6">
        <v>4.47160626262413</v>
      </c>
    </row>
    <row r="20" spans="1:5" x14ac:dyDescent="0.25">
      <c r="A20" s="6" t="s">
        <v>9</v>
      </c>
      <c r="B20" s="6" t="s">
        <v>921</v>
      </c>
      <c r="C20" s="6" t="s">
        <v>11</v>
      </c>
      <c r="D20" s="6">
        <v>153103.61952800801</v>
      </c>
      <c r="E20" s="6">
        <v>1.4702129742754599</v>
      </c>
    </row>
    <row r="21" spans="1:5" x14ac:dyDescent="0.25">
      <c r="A21" t="s">
        <v>984</v>
      </c>
    </row>
    <row r="22" spans="1:5" x14ac:dyDescent="0.25">
      <c r="A22" t="s">
        <v>985</v>
      </c>
    </row>
    <row r="23" spans="1:5" x14ac:dyDescent="0.25">
      <c r="A23" t="s">
        <v>986</v>
      </c>
    </row>
    <row r="24" spans="1:5" x14ac:dyDescent="0.25">
      <c r="A24" t="s">
        <v>987</v>
      </c>
    </row>
    <row r="25" spans="1:5" x14ac:dyDescent="0.25">
      <c r="A25" t="s">
        <v>988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511</v>
      </c>
    </row>
    <row r="30" spans="1:5" x14ac:dyDescent="0.25">
      <c r="A30" s="5" t="s">
        <v>4</v>
      </c>
      <c r="B30" s="5" t="s">
        <v>5</v>
      </c>
      <c r="C30" s="5" t="s">
        <v>6</v>
      </c>
      <c r="D30" s="5" t="s">
        <v>433</v>
      </c>
      <c r="E30" s="5" t="s">
        <v>434</v>
      </c>
    </row>
    <row r="31" spans="1:5" x14ac:dyDescent="0.25">
      <c r="A31" s="6" t="s">
        <v>9</v>
      </c>
      <c r="B31" s="6" t="s">
        <v>13</v>
      </c>
      <c r="C31" s="6" t="s">
        <v>10</v>
      </c>
      <c r="D31" s="6">
        <v>203505.82471104499</v>
      </c>
      <c r="E31" s="6">
        <v>4.47160626262413</v>
      </c>
    </row>
    <row r="32" spans="1:5" x14ac:dyDescent="0.25">
      <c r="A32" s="6" t="s">
        <v>9</v>
      </c>
      <c r="B32" s="6" t="s">
        <v>13</v>
      </c>
      <c r="C32" s="6" t="s">
        <v>11</v>
      </c>
      <c r="D32" s="6">
        <v>153103.61952800801</v>
      </c>
      <c r="E32" s="6">
        <v>1.4702129742754599</v>
      </c>
    </row>
    <row r="33" spans="1:5" x14ac:dyDescent="0.25">
      <c r="A33" s="6" t="s">
        <v>14</v>
      </c>
      <c r="B33" s="6" t="s">
        <v>15</v>
      </c>
      <c r="C33" s="6" t="s">
        <v>10</v>
      </c>
      <c r="D33" s="6">
        <v>133070.94427901501</v>
      </c>
      <c r="E33" s="6">
        <v>36.2922096007375</v>
      </c>
    </row>
    <row r="34" spans="1:5" x14ac:dyDescent="0.25">
      <c r="A34" s="6" t="s">
        <v>14</v>
      </c>
      <c r="B34" s="6" t="s">
        <v>15</v>
      </c>
      <c r="C34" s="6" t="s">
        <v>11</v>
      </c>
      <c r="D34" s="6">
        <v>82880.7963322617</v>
      </c>
      <c r="E34" s="6">
        <v>18.795935543250099</v>
      </c>
    </row>
    <row r="35" spans="1:5" x14ac:dyDescent="0.25">
      <c r="A35" s="6" t="s">
        <v>16</v>
      </c>
      <c r="B35" s="6" t="s">
        <v>17</v>
      </c>
      <c r="C35" s="6" t="s">
        <v>10</v>
      </c>
      <c r="D35" s="6">
        <v>118455.16052459</v>
      </c>
      <c r="E35" s="6">
        <v>25.372661716679499</v>
      </c>
    </row>
    <row r="36" spans="1:5" x14ac:dyDescent="0.25">
      <c r="A36" s="6" t="s">
        <v>16</v>
      </c>
      <c r="B36" s="6" t="s">
        <v>17</v>
      </c>
      <c r="C36" s="6" t="s">
        <v>11</v>
      </c>
      <c r="D36" s="6">
        <v>129789.22360059401</v>
      </c>
      <c r="E36" s="6">
        <v>14.0934634470437</v>
      </c>
    </row>
    <row r="37" spans="1:5" x14ac:dyDescent="0.25">
      <c r="A37" s="6" t="s">
        <v>18</v>
      </c>
      <c r="B37" s="6" t="s">
        <v>19</v>
      </c>
      <c r="C37" s="6" t="s">
        <v>10</v>
      </c>
      <c r="D37" s="6">
        <v>150137.87295762901</v>
      </c>
      <c r="E37" s="6">
        <v>33.0961421170066</v>
      </c>
    </row>
    <row r="38" spans="1:5" x14ac:dyDescent="0.25">
      <c r="A38" s="6" t="s">
        <v>18</v>
      </c>
      <c r="B38" s="6" t="s">
        <v>19</v>
      </c>
      <c r="C38" s="6" t="s">
        <v>11</v>
      </c>
      <c r="D38" s="6">
        <v>52916.456657175098</v>
      </c>
      <c r="E38" s="6">
        <v>13.1098877237092</v>
      </c>
    </row>
    <row r="39" spans="1:5" x14ac:dyDescent="0.25">
      <c r="A39" s="6" t="s">
        <v>20</v>
      </c>
      <c r="B39" s="6" t="s">
        <v>21</v>
      </c>
      <c r="C39" s="6" t="s">
        <v>10</v>
      </c>
      <c r="D39" s="6">
        <v>93393.617976755602</v>
      </c>
      <c r="E39" s="6">
        <v>27.934310036753299</v>
      </c>
    </row>
    <row r="40" spans="1:5" x14ac:dyDescent="0.25">
      <c r="A40" s="6" t="s">
        <v>20</v>
      </c>
      <c r="B40" s="6" t="s">
        <v>21</v>
      </c>
      <c r="C40" s="6" t="s">
        <v>11</v>
      </c>
      <c r="D40" s="6">
        <v>63299.955263273303</v>
      </c>
      <c r="E40" s="6">
        <v>12.882979862645699</v>
      </c>
    </row>
    <row r="41" spans="1:5" x14ac:dyDescent="0.25">
      <c r="A41" s="6" t="s">
        <v>22</v>
      </c>
      <c r="B41" s="6" t="s">
        <v>23</v>
      </c>
      <c r="C41" s="6" t="s">
        <v>10</v>
      </c>
      <c r="D41" s="6">
        <v>93723.407024681394</v>
      </c>
      <c r="E41" s="6">
        <v>35.517985700177697</v>
      </c>
    </row>
    <row r="42" spans="1:5" x14ac:dyDescent="0.25">
      <c r="A42" s="6" t="s">
        <v>22</v>
      </c>
      <c r="B42" s="6" t="s">
        <v>23</v>
      </c>
      <c r="C42" s="6" t="s">
        <v>11</v>
      </c>
      <c r="D42" s="6">
        <v>67384.994629109206</v>
      </c>
      <c r="E42" s="6">
        <v>12.736417211902401</v>
      </c>
    </row>
    <row r="43" spans="1:5" x14ac:dyDescent="0.25">
      <c r="A43" s="6" t="s">
        <v>24</v>
      </c>
      <c r="B43" s="6" t="s">
        <v>25</v>
      </c>
      <c r="C43" s="6" t="s">
        <v>10</v>
      </c>
      <c r="D43" s="6">
        <v>71426.586753530704</v>
      </c>
      <c r="E43" s="6">
        <v>22.518143256461101</v>
      </c>
    </row>
    <row r="44" spans="1:5" x14ac:dyDescent="0.25">
      <c r="A44" s="6" t="s">
        <v>24</v>
      </c>
      <c r="B44" s="6" t="s">
        <v>25</v>
      </c>
      <c r="C44" s="6" t="s">
        <v>11</v>
      </c>
      <c r="D44" s="6">
        <v>39055.310055695198</v>
      </c>
      <c r="E44" s="6">
        <v>9.2060007124371399</v>
      </c>
    </row>
    <row r="45" spans="1:5" x14ac:dyDescent="0.25">
      <c r="A45" s="6" t="s">
        <v>26</v>
      </c>
      <c r="B45" s="6" t="s">
        <v>27</v>
      </c>
      <c r="C45" s="6" t="s">
        <v>10</v>
      </c>
      <c r="D45" s="6">
        <v>149360.297528547</v>
      </c>
      <c r="E45" s="6">
        <v>25.936970611266801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61971.252831865102</v>
      </c>
      <c r="E46" s="6">
        <v>11.5526191518698</v>
      </c>
    </row>
    <row r="47" spans="1:5" x14ac:dyDescent="0.25">
      <c r="A47" t="s">
        <v>984</v>
      </c>
    </row>
    <row r="48" spans="1:5" x14ac:dyDescent="0.25">
      <c r="A48" t="s">
        <v>985</v>
      </c>
    </row>
    <row r="49" spans="1:5" x14ac:dyDescent="0.25">
      <c r="A49" t="s">
        <v>986</v>
      </c>
    </row>
    <row r="50" spans="1:5" x14ac:dyDescent="0.25">
      <c r="A50" t="s">
        <v>987</v>
      </c>
    </row>
    <row r="51" spans="1:5" x14ac:dyDescent="0.25">
      <c r="A51" t="s">
        <v>988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512</v>
      </c>
    </row>
    <row r="56" spans="1:5" x14ac:dyDescent="0.25">
      <c r="A56" s="5" t="s">
        <v>4</v>
      </c>
      <c r="B56" s="5" t="s">
        <v>5</v>
      </c>
      <c r="C56" s="5" t="s">
        <v>6</v>
      </c>
      <c r="D56" s="5" t="s">
        <v>433</v>
      </c>
      <c r="E56" s="5" t="s">
        <v>434</v>
      </c>
    </row>
    <row r="57" spans="1:5" x14ac:dyDescent="0.25">
      <c r="A57" s="6" t="s">
        <v>9</v>
      </c>
      <c r="B57" s="6" t="s">
        <v>13</v>
      </c>
      <c r="C57" s="6" t="s">
        <v>10</v>
      </c>
      <c r="D57" s="6">
        <v>203505.82471104499</v>
      </c>
      <c r="E57" s="6">
        <v>4.47160626262413</v>
      </c>
    </row>
    <row r="58" spans="1:5" x14ac:dyDescent="0.25">
      <c r="A58" s="6" t="s">
        <v>9</v>
      </c>
      <c r="B58" s="6" t="s">
        <v>13</v>
      </c>
      <c r="C58" s="6" t="s">
        <v>11</v>
      </c>
      <c r="D58" s="6">
        <v>153103.61952800801</v>
      </c>
      <c r="E58" s="6">
        <v>1.4702129742754599</v>
      </c>
    </row>
    <row r="59" spans="1:5" x14ac:dyDescent="0.25">
      <c r="A59" s="6" t="s">
        <v>28</v>
      </c>
      <c r="B59" s="6" t="s">
        <v>29</v>
      </c>
      <c r="C59" s="6" t="s">
        <v>10</v>
      </c>
      <c r="D59" s="6">
        <v>59469.119361211902</v>
      </c>
      <c r="E59" s="6">
        <v>24.375918888474601</v>
      </c>
    </row>
    <row r="60" spans="1:5" x14ac:dyDescent="0.25">
      <c r="A60" s="6" t="s">
        <v>28</v>
      </c>
      <c r="B60" s="6" t="s">
        <v>29</v>
      </c>
      <c r="C60" s="6" t="s">
        <v>11</v>
      </c>
      <c r="D60" s="6">
        <v>35590.862931590404</v>
      </c>
      <c r="E60" s="6">
        <v>17.8001342524324</v>
      </c>
    </row>
    <row r="61" spans="1:5" x14ac:dyDescent="0.25">
      <c r="A61" s="6" t="s">
        <v>30</v>
      </c>
      <c r="B61" s="6" t="s">
        <v>31</v>
      </c>
      <c r="C61" s="6" t="s">
        <v>10</v>
      </c>
      <c r="D61" s="6">
        <v>290539.20839890401</v>
      </c>
      <c r="E61" s="6">
        <v>28.3924488742032</v>
      </c>
    </row>
    <row r="62" spans="1:5" x14ac:dyDescent="0.25">
      <c r="A62" s="6" t="s">
        <v>30</v>
      </c>
      <c r="B62" s="6" t="s">
        <v>31</v>
      </c>
      <c r="C62" s="6" t="s">
        <v>11</v>
      </c>
      <c r="D62" s="6">
        <v>220327.69120621201</v>
      </c>
      <c r="E62" s="6">
        <v>11.769428545968401</v>
      </c>
    </row>
    <row r="63" spans="1:5" x14ac:dyDescent="0.25">
      <c r="A63" s="6" t="s">
        <v>14</v>
      </c>
      <c r="B63" s="6" t="s">
        <v>15</v>
      </c>
      <c r="C63" s="6" t="s">
        <v>10</v>
      </c>
      <c r="D63" s="6">
        <v>147599.81566202201</v>
      </c>
      <c r="E63" s="6">
        <v>38.895685108799498</v>
      </c>
    </row>
    <row r="64" spans="1:5" x14ac:dyDescent="0.25">
      <c r="A64" s="6" t="s">
        <v>14</v>
      </c>
      <c r="B64" s="6" t="s">
        <v>15</v>
      </c>
      <c r="C64" s="6" t="s">
        <v>11</v>
      </c>
      <c r="D64" s="6">
        <v>77789.142051615607</v>
      </c>
      <c r="E64" s="6">
        <v>23.1007776373607</v>
      </c>
    </row>
    <row r="65" spans="1:5" x14ac:dyDescent="0.25">
      <c r="A65" s="6" t="s">
        <v>16</v>
      </c>
      <c r="B65" s="6" t="s">
        <v>17</v>
      </c>
      <c r="C65" s="6" t="s">
        <v>10</v>
      </c>
      <c r="D65" s="6">
        <v>122873.92590383699</v>
      </c>
      <c r="E65" s="6">
        <v>28.6572098295233</v>
      </c>
    </row>
    <row r="66" spans="1:5" x14ac:dyDescent="0.25">
      <c r="A66" s="6" t="s">
        <v>16</v>
      </c>
      <c r="B66" s="6" t="s">
        <v>17</v>
      </c>
      <c r="C66" s="6" t="s">
        <v>11</v>
      </c>
      <c r="D66" s="6">
        <v>131808.67014423601</v>
      </c>
      <c r="E66" s="6">
        <v>18.490053652140201</v>
      </c>
    </row>
    <row r="67" spans="1:5" x14ac:dyDescent="0.25">
      <c r="A67" s="6" t="s">
        <v>32</v>
      </c>
      <c r="B67" s="6" t="s">
        <v>33</v>
      </c>
      <c r="C67" s="6" t="s">
        <v>10</v>
      </c>
      <c r="D67" s="6">
        <v>165389.230066911</v>
      </c>
      <c r="E67" s="6">
        <v>60.546595088705502</v>
      </c>
    </row>
    <row r="68" spans="1:5" x14ac:dyDescent="0.25">
      <c r="A68" s="6" t="s">
        <v>32</v>
      </c>
      <c r="B68" s="6" t="s">
        <v>33</v>
      </c>
      <c r="C68" s="6" t="s">
        <v>11</v>
      </c>
      <c r="D68" s="6">
        <v>63352.339727905302</v>
      </c>
      <c r="E68" s="6">
        <v>12.294193971495201</v>
      </c>
    </row>
    <row r="69" spans="1:5" x14ac:dyDescent="0.25">
      <c r="A69" s="6" t="s">
        <v>34</v>
      </c>
      <c r="B69" s="6" t="s">
        <v>35</v>
      </c>
      <c r="C69" s="6" t="s">
        <v>10</v>
      </c>
      <c r="D69" s="6">
        <v>163968.226478119</v>
      </c>
      <c r="E69" s="6">
        <v>25.2799128881752</v>
      </c>
    </row>
    <row r="70" spans="1:5" x14ac:dyDescent="0.25">
      <c r="A70" s="6" t="s">
        <v>34</v>
      </c>
      <c r="B70" s="6" t="s">
        <v>35</v>
      </c>
      <c r="C70" s="6" t="s">
        <v>11</v>
      </c>
      <c r="D70" s="6">
        <v>73740.059997292599</v>
      </c>
      <c r="E70" s="6">
        <v>9.5837434440404401</v>
      </c>
    </row>
    <row r="71" spans="1:5" x14ac:dyDescent="0.25">
      <c r="A71" s="6" t="s">
        <v>18</v>
      </c>
      <c r="B71" s="6" t="s">
        <v>19</v>
      </c>
      <c r="C71" s="6" t="s">
        <v>10</v>
      </c>
      <c r="D71" s="6">
        <v>153951.19915740201</v>
      </c>
      <c r="E71" s="6">
        <v>34.103954999172899</v>
      </c>
    </row>
    <row r="72" spans="1:5" x14ac:dyDescent="0.25">
      <c r="A72" s="6" t="s">
        <v>18</v>
      </c>
      <c r="B72" s="6" t="s">
        <v>19</v>
      </c>
      <c r="C72" s="6" t="s">
        <v>11</v>
      </c>
      <c r="D72" s="6">
        <v>52867.194814092203</v>
      </c>
      <c r="E72" s="6">
        <v>13.3189012104681</v>
      </c>
    </row>
    <row r="73" spans="1:5" x14ac:dyDescent="0.25">
      <c r="A73" s="6" t="s">
        <v>36</v>
      </c>
      <c r="B73" s="6" t="s">
        <v>37</v>
      </c>
      <c r="C73" s="6" t="s">
        <v>10</v>
      </c>
      <c r="D73" s="6">
        <v>218943.28064649299</v>
      </c>
      <c r="E73" s="6">
        <v>25.386630981249901</v>
      </c>
    </row>
    <row r="74" spans="1:5" x14ac:dyDescent="0.25">
      <c r="A74" s="6" t="s">
        <v>36</v>
      </c>
      <c r="B74" s="6" t="s">
        <v>37</v>
      </c>
      <c r="C74" s="6" t="s">
        <v>11</v>
      </c>
      <c r="D74" s="6">
        <v>88138.230597481495</v>
      </c>
      <c r="E74" s="6">
        <v>12.5876729234369</v>
      </c>
    </row>
    <row r="75" spans="1:5" x14ac:dyDescent="0.25">
      <c r="A75" s="6" t="s">
        <v>38</v>
      </c>
      <c r="B75" s="6" t="s">
        <v>39</v>
      </c>
      <c r="C75" s="6" t="s">
        <v>10</v>
      </c>
      <c r="D75" s="6">
        <v>56166.844755693797</v>
      </c>
      <c r="E75" s="6">
        <v>51.390397556633502</v>
      </c>
    </row>
    <row r="76" spans="1:5" x14ac:dyDescent="0.25">
      <c r="A76" s="6" t="s">
        <v>38</v>
      </c>
      <c r="B76" s="6" t="s">
        <v>39</v>
      </c>
      <c r="C76" s="6" t="s">
        <v>11</v>
      </c>
      <c r="D76" s="6">
        <v>42548.693487533201</v>
      </c>
      <c r="E76" s="6">
        <v>20.5978201766894</v>
      </c>
    </row>
    <row r="77" spans="1:5" x14ac:dyDescent="0.25">
      <c r="A77" s="6" t="s">
        <v>20</v>
      </c>
      <c r="B77" s="6" t="s">
        <v>21</v>
      </c>
      <c r="C77" s="6" t="s">
        <v>10</v>
      </c>
      <c r="D77" s="6">
        <v>90375.851401740394</v>
      </c>
      <c r="E77" s="6">
        <v>41.956714364393399</v>
      </c>
    </row>
    <row r="78" spans="1:5" x14ac:dyDescent="0.25">
      <c r="A78" s="6" t="s">
        <v>20</v>
      </c>
      <c r="B78" s="6" t="s">
        <v>21</v>
      </c>
      <c r="C78" s="6" t="s">
        <v>11</v>
      </c>
      <c r="D78" s="6">
        <v>62935.616871180602</v>
      </c>
      <c r="E78" s="6">
        <v>21.463799097681399</v>
      </c>
    </row>
    <row r="79" spans="1:5" x14ac:dyDescent="0.25">
      <c r="A79" s="6" t="s">
        <v>40</v>
      </c>
      <c r="B79" s="6" t="s">
        <v>41</v>
      </c>
      <c r="C79" s="6" t="s">
        <v>10</v>
      </c>
      <c r="D79" s="6">
        <v>134663.61126704901</v>
      </c>
      <c r="E79" s="6">
        <v>27.210309489202601</v>
      </c>
    </row>
    <row r="80" spans="1:5" x14ac:dyDescent="0.25">
      <c r="A80" s="6" t="s">
        <v>40</v>
      </c>
      <c r="B80" s="6" t="s">
        <v>41</v>
      </c>
      <c r="C80" s="6" t="s">
        <v>11</v>
      </c>
      <c r="D80" s="6">
        <v>83212.903910097695</v>
      </c>
      <c r="E80" s="6">
        <v>14.2701078219766</v>
      </c>
    </row>
    <row r="81" spans="1:5" x14ac:dyDescent="0.25">
      <c r="A81" s="6" t="s">
        <v>22</v>
      </c>
      <c r="B81" s="6" t="s">
        <v>23</v>
      </c>
      <c r="C81" s="6" t="s">
        <v>10</v>
      </c>
      <c r="D81" s="6">
        <v>94578.562382030999</v>
      </c>
      <c r="E81" s="6">
        <v>36.459593294110803</v>
      </c>
    </row>
    <row r="82" spans="1:5" x14ac:dyDescent="0.25">
      <c r="A82" s="6" t="s">
        <v>22</v>
      </c>
      <c r="B82" s="6" t="s">
        <v>23</v>
      </c>
      <c r="C82" s="6" t="s">
        <v>11</v>
      </c>
      <c r="D82" s="6">
        <v>66313.756806038</v>
      </c>
      <c r="E82" s="6">
        <v>13.0700114769549</v>
      </c>
    </row>
    <row r="83" spans="1:5" x14ac:dyDescent="0.25">
      <c r="A83" s="6" t="s">
        <v>42</v>
      </c>
      <c r="B83" s="6" t="s">
        <v>43</v>
      </c>
      <c r="C83" s="6" t="s">
        <v>10</v>
      </c>
      <c r="D83" s="6">
        <v>93394.025215056798</v>
      </c>
      <c r="E83" s="6">
        <v>31.531842611761</v>
      </c>
    </row>
    <row r="84" spans="1:5" x14ac:dyDescent="0.25">
      <c r="A84" s="6" t="s">
        <v>42</v>
      </c>
      <c r="B84" s="6" t="s">
        <v>43</v>
      </c>
      <c r="C84" s="6" t="s">
        <v>11</v>
      </c>
      <c r="D84" s="6">
        <v>33127.104543986898</v>
      </c>
      <c r="E84" s="6">
        <v>19.737117670780201</v>
      </c>
    </row>
    <row r="85" spans="1:5" x14ac:dyDescent="0.25">
      <c r="A85" s="6" t="s">
        <v>24</v>
      </c>
      <c r="B85" s="6" t="s">
        <v>25</v>
      </c>
      <c r="C85" s="6" t="s">
        <v>10</v>
      </c>
      <c r="D85" s="6">
        <v>71543.022485300098</v>
      </c>
      <c r="E85" s="6">
        <v>22.571724909316099</v>
      </c>
    </row>
    <row r="86" spans="1:5" x14ac:dyDescent="0.25">
      <c r="A86" s="6" t="s">
        <v>24</v>
      </c>
      <c r="B86" s="6" t="s">
        <v>25</v>
      </c>
      <c r="C86" s="6" t="s">
        <v>11</v>
      </c>
      <c r="D86" s="6">
        <v>39243.404266753299</v>
      </c>
      <c r="E86" s="6">
        <v>9.2238117375320599</v>
      </c>
    </row>
    <row r="87" spans="1:5" x14ac:dyDescent="0.25">
      <c r="A87" s="6" t="s">
        <v>26</v>
      </c>
      <c r="B87" s="6" t="s">
        <v>27</v>
      </c>
      <c r="C87" s="6" t="s">
        <v>10</v>
      </c>
      <c r="D87" s="6">
        <v>134194.21840056399</v>
      </c>
      <c r="E87" s="6">
        <v>28.549476586663602</v>
      </c>
    </row>
    <row r="88" spans="1:5" x14ac:dyDescent="0.25">
      <c r="A88" s="6" t="s">
        <v>26</v>
      </c>
      <c r="B88" s="6" t="s">
        <v>27</v>
      </c>
      <c r="C88" s="6" t="s">
        <v>11</v>
      </c>
      <c r="D88" s="6">
        <v>66669.472118093297</v>
      </c>
      <c r="E88" s="6">
        <v>13.796222097626501</v>
      </c>
    </row>
    <row r="89" spans="1:5" x14ac:dyDescent="0.25">
      <c r="A89" s="6" t="s">
        <v>44</v>
      </c>
      <c r="B89" s="6" t="s">
        <v>45</v>
      </c>
      <c r="C89" s="6" t="s">
        <v>10</v>
      </c>
      <c r="D89" s="6">
        <v>193451.292714971</v>
      </c>
      <c r="E89" s="6">
        <v>30.211426598210402</v>
      </c>
    </row>
    <row r="90" spans="1:5" x14ac:dyDescent="0.25">
      <c r="A90" s="6" t="s">
        <v>44</v>
      </c>
      <c r="B90" s="6" t="s">
        <v>45</v>
      </c>
      <c r="C90" s="6" t="s">
        <v>11</v>
      </c>
      <c r="D90" s="6">
        <v>154771.84641719901</v>
      </c>
      <c r="E90" s="6">
        <v>21.795932833707901</v>
      </c>
    </row>
    <row r="91" spans="1:5" x14ac:dyDescent="0.25">
      <c r="A91" s="6" t="s">
        <v>46</v>
      </c>
      <c r="B91" s="6" t="s">
        <v>47</v>
      </c>
      <c r="C91" s="6" t="s">
        <v>10</v>
      </c>
      <c r="D91" s="6">
        <v>198307.99245079499</v>
      </c>
      <c r="E91" s="6">
        <v>19.482619496180099</v>
      </c>
    </row>
    <row r="92" spans="1:5" x14ac:dyDescent="0.25">
      <c r="A92" s="6" t="s">
        <v>46</v>
      </c>
      <c r="B92" s="6" t="s">
        <v>47</v>
      </c>
      <c r="C92" s="6" t="s">
        <v>11</v>
      </c>
      <c r="D92" s="6">
        <v>191233.65808444499</v>
      </c>
      <c r="E92" s="6">
        <v>8.8735367883208305</v>
      </c>
    </row>
    <row r="93" spans="1:5" x14ac:dyDescent="0.25">
      <c r="A93" s="6" t="s">
        <v>48</v>
      </c>
      <c r="B93" s="6" t="s">
        <v>49</v>
      </c>
      <c r="C93" s="6" t="s">
        <v>10</v>
      </c>
      <c r="D93" s="6">
        <v>18703.5317180987</v>
      </c>
      <c r="E93" s="6">
        <v>32.576481595646101</v>
      </c>
    </row>
    <row r="94" spans="1:5" x14ac:dyDescent="0.25">
      <c r="A94" s="6" t="s">
        <v>48</v>
      </c>
      <c r="B94" s="6" t="s">
        <v>49</v>
      </c>
      <c r="C94" s="6" t="s">
        <v>11</v>
      </c>
      <c r="D94" s="6">
        <v>82491.962499117406</v>
      </c>
      <c r="E94" s="6">
        <v>13.6728212212467</v>
      </c>
    </row>
    <row r="95" spans="1:5" x14ac:dyDescent="0.25">
      <c r="A95" s="6" t="s">
        <v>50</v>
      </c>
      <c r="B95" s="6" t="s">
        <v>51</v>
      </c>
      <c r="C95" s="6" t="s">
        <v>10</v>
      </c>
      <c r="D95" s="6">
        <v>82921.372079103501</v>
      </c>
      <c r="E95" s="6">
        <v>37.057653585762601</v>
      </c>
    </row>
    <row r="96" spans="1:5" x14ac:dyDescent="0.25">
      <c r="A96" s="6" t="s">
        <v>50</v>
      </c>
      <c r="B96" s="6" t="s">
        <v>51</v>
      </c>
      <c r="C96" s="6" t="s">
        <v>11</v>
      </c>
      <c r="D96" s="6">
        <v>60945.925544301899</v>
      </c>
      <c r="E96" s="6">
        <v>13.702435093461199</v>
      </c>
    </row>
    <row r="97" spans="1:5" x14ac:dyDescent="0.25">
      <c r="A97" s="6" t="s">
        <v>52</v>
      </c>
      <c r="B97" s="6" t="s">
        <v>53</v>
      </c>
      <c r="C97" s="6" t="s">
        <v>10</v>
      </c>
      <c r="D97" s="6">
        <v>51428.485270138401</v>
      </c>
      <c r="E97" s="6">
        <v>53.808419491317601</v>
      </c>
    </row>
    <row r="98" spans="1:5" x14ac:dyDescent="0.25">
      <c r="A98" s="6" t="s">
        <v>52</v>
      </c>
      <c r="B98" s="6" t="s">
        <v>53</v>
      </c>
      <c r="C98" s="6" t="s">
        <v>11</v>
      </c>
      <c r="D98" s="6">
        <v>23074.034500387301</v>
      </c>
      <c r="E98" s="6">
        <v>13.225057778099201</v>
      </c>
    </row>
    <row r="99" spans="1:5" x14ac:dyDescent="0.25">
      <c r="A99" s="6" t="s">
        <v>54</v>
      </c>
      <c r="B99" s="6" t="s">
        <v>55</v>
      </c>
      <c r="C99" s="6" t="s">
        <v>10</v>
      </c>
      <c r="D99" s="6">
        <v>115123.72951759701</v>
      </c>
      <c r="E99" s="6">
        <v>42.1833117437303</v>
      </c>
    </row>
    <row r="100" spans="1:5" x14ac:dyDescent="0.25">
      <c r="A100" s="6" t="s">
        <v>54</v>
      </c>
      <c r="B100" s="6" t="s">
        <v>55</v>
      </c>
      <c r="C100" s="6" t="s">
        <v>11</v>
      </c>
      <c r="D100" s="6">
        <v>124805.886976806</v>
      </c>
      <c r="E100" s="6">
        <v>11.672657994430001</v>
      </c>
    </row>
    <row r="101" spans="1:5" x14ac:dyDescent="0.25">
      <c r="A101" t="s">
        <v>984</v>
      </c>
    </row>
    <row r="102" spans="1:5" x14ac:dyDescent="0.25">
      <c r="A102" t="s">
        <v>985</v>
      </c>
    </row>
    <row r="103" spans="1:5" x14ac:dyDescent="0.25">
      <c r="A103" t="s">
        <v>986</v>
      </c>
    </row>
    <row r="104" spans="1:5" x14ac:dyDescent="0.25">
      <c r="A104" t="s">
        <v>987</v>
      </c>
    </row>
    <row r="105" spans="1:5" x14ac:dyDescent="0.25">
      <c r="A105" t="s">
        <v>988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513</v>
      </c>
    </row>
    <row r="110" spans="1:5" x14ac:dyDescent="0.25">
      <c r="A110" s="5" t="s">
        <v>4</v>
      </c>
      <c r="B110" s="5" t="s">
        <v>56</v>
      </c>
      <c r="C110" s="5" t="s">
        <v>6</v>
      </c>
      <c r="D110" s="5" t="s">
        <v>433</v>
      </c>
      <c r="E110" s="5" t="s">
        <v>434</v>
      </c>
    </row>
    <row r="111" spans="1:5" x14ac:dyDescent="0.25">
      <c r="A111" s="6" t="s">
        <v>57</v>
      </c>
      <c r="B111" s="6" t="s">
        <v>58</v>
      </c>
      <c r="C111" s="6" t="s">
        <v>10</v>
      </c>
      <c r="D111" s="6">
        <v>629380.73299157503</v>
      </c>
      <c r="E111" s="6">
        <v>14.598337281865099</v>
      </c>
    </row>
    <row r="112" spans="1:5" x14ac:dyDescent="0.25">
      <c r="A112" s="6" t="s">
        <v>57</v>
      </c>
      <c r="B112" s="6" t="s">
        <v>58</v>
      </c>
      <c r="C112" s="6" t="s">
        <v>11</v>
      </c>
      <c r="D112" s="6">
        <v>348153.41016122798</v>
      </c>
      <c r="E112" s="6">
        <v>3.4425503969217601</v>
      </c>
    </row>
    <row r="113" spans="1:5" x14ac:dyDescent="0.25">
      <c r="A113" s="6" t="s">
        <v>59</v>
      </c>
      <c r="B113" s="6" t="s">
        <v>60</v>
      </c>
      <c r="C113" s="6" t="s">
        <v>10</v>
      </c>
      <c r="D113" s="6">
        <v>791314.27312647097</v>
      </c>
      <c r="E113" s="6">
        <v>11.420040071264699</v>
      </c>
    </row>
    <row r="114" spans="1:5" x14ac:dyDescent="0.25">
      <c r="A114" s="6" t="s">
        <v>59</v>
      </c>
      <c r="B114" s="6" t="s">
        <v>60</v>
      </c>
      <c r="C114" s="6" t="s">
        <v>11</v>
      </c>
      <c r="D114" s="6">
        <v>439095.98023930599</v>
      </c>
      <c r="E114" s="6">
        <v>9.6425416612774804</v>
      </c>
    </row>
    <row r="115" spans="1:5" x14ac:dyDescent="0.25">
      <c r="A115" s="6" t="s">
        <v>61</v>
      </c>
      <c r="B115" s="6" t="s">
        <v>62</v>
      </c>
      <c r="C115" s="6" t="s">
        <v>10</v>
      </c>
      <c r="D115" s="6">
        <v>138968.53468355199</v>
      </c>
      <c r="E115" s="6">
        <v>17.570766961049699</v>
      </c>
    </row>
    <row r="116" spans="1:5" x14ac:dyDescent="0.25">
      <c r="A116" s="6" t="s">
        <v>61</v>
      </c>
      <c r="B116" s="6" t="s">
        <v>62</v>
      </c>
      <c r="C116" s="6" t="s">
        <v>11</v>
      </c>
      <c r="D116" s="6">
        <v>103522.412117364</v>
      </c>
      <c r="E116" s="6">
        <v>7.2646368851755696</v>
      </c>
    </row>
    <row r="117" spans="1:5" x14ac:dyDescent="0.25">
      <c r="A117" s="6" t="s">
        <v>63</v>
      </c>
      <c r="B117" s="6" t="s">
        <v>64</v>
      </c>
      <c r="C117" s="6" t="s">
        <v>10</v>
      </c>
      <c r="D117" s="6">
        <v>116613.60938098701</v>
      </c>
      <c r="E117" s="6">
        <v>18.570096712279302</v>
      </c>
    </row>
    <row r="118" spans="1:5" x14ac:dyDescent="0.25">
      <c r="A118" s="6" t="s">
        <v>63</v>
      </c>
      <c r="B118" s="6" t="s">
        <v>64</v>
      </c>
      <c r="C118" s="6" t="s">
        <v>11</v>
      </c>
      <c r="D118" s="6">
        <v>67562.811900826797</v>
      </c>
      <c r="E118" s="6">
        <v>4.8207898248858596</v>
      </c>
    </row>
    <row r="119" spans="1:5" x14ac:dyDescent="0.25">
      <c r="A119" s="6" t="s">
        <v>65</v>
      </c>
      <c r="B119" s="6" t="s">
        <v>66</v>
      </c>
      <c r="C119" s="6" t="s">
        <v>10</v>
      </c>
      <c r="D119" s="6">
        <v>75468.075990086101</v>
      </c>
      <c r="E119" s="6">
        <v>14.511959887019099</v>
      </c>
    </row>
    <row r="120" spans="1:5" x14ac:dyDescent="0.25">
      <c r="A120" s="6" t="s">
        <v>65</v>
      </c>
      <c r="B120" s="6" t="s">
        <v>66</v>
      </c>
      <c r="C120" s="6" t="s">
        <v>11</v>
      </c>
      <c r="D120" s="6">
        <v>49131.4123081617</v>
      </c>
      <c r="E120" s="6">
        <v>6.5508534021659797</v>
      </c>
    </row>
    <row r="121" spans="1:5" x14ac:dyDescent="0.25">
      <c r="A121" s="6" t="s">
        <v>67</v>
      </c>
      <c r="B121" s="6" t="s">
        <v>68</v>
      </c>
      <c r="C121" s="6" t="s">
        <v>10</v>
      </c>
      <c r="D121" s="6">
        <v>194224.12981144301</v>
      </c>
      <c r="E121" s="6">
        <v>54.265199658204402</v>
      </c>
    </row>
    <row r="122" spans="1:5" x14ac:dyDescent="0.25">
      <c r="A122" s="6" t="s">
        <v>67</v>
      </c>
      <c r="B122" s="6" t="s">
        <v>68</v>
      </c>
      <c r="C122" s="6" t="s">
        <v>11</v>
      </c>
      <c r="D122" s="6">
        <v>72181.845339956504</v>
      </c>
      <c r="E122" s="6">
        <v>9.4115614631983799</v>
      </c>
    </row>
    <row r="123" spans="1:5" x14ac:dyDescent="0.25">
      <c r="A123" s="6" t="s">
        <v>69</v>
      </c>
      <c r="B123" s="6" t="s">
        <v>70</v>
      </c>
      <c r="C123" s="6" t="s">
        <v>10</v>
      </c>
      <c r="D123" s="6">
        <v>101238.489872983</v>
      </c>
      <c r="E123" s="6">
        <v>12.7112274754317</v>
      </c>
    </row>
    <row r="124" spans="1:5" x14ac:dyDescent="0.25">
      <c r="A124" s="6" t="s">
        <v>69</v>
      </c>
      <c r="B124" s="6" t="s">
        <v>70</v>
      </c>
      <c r="C124" s="6" t="s">
        <v>11</v>
      </c>
      <c r="D124" s="6">
        <v>63727.488664618802</v>
      </c>
      <c r="E124" s="6">
        <v>6.6279805832092702</v>
      </c>
    </row>
    <row r="125" spans="1:5" x14ac:dyDescent="0.25">
      <c r="A125" s="6" t="s">
        <v>71</v>
      </c>
      <c r="B125" s="6" t="s">
        <v>72</v>
      </c>
      <c r="C125" s="6" t="s">
        <v>10</v>
      </c>
      <c r="D125" s="6">
        <v>162762.71527269701</v>
      </c>
      <c r="E125" s="6">
        <v>18.4711835438229</v>
      </c>
    </row>
    <row r="126" spans="1:5" x14ac:dyDescent="0.25">
      <c r="A126" s="6" t="s">
        <v>71</v>
      </c>
      <c r="B126" s="6" t="s">
        <v>72</v>
      </c>
      <c r="C126" s="6" t="s">
        <v>11</v>
      </c>
      <c r="D126" s="6">
        <v>98821.949255728003</v>
      </c>
      <c r="E126" s="6">
        <v>4.8137899245568496</v>
      </c>
    </row>
    <row r="127" spans="1:5" x14ac:dyDescent="0.25">
      <c r="A127" s="6" t="s">
        <v>73</v>
      </c>
      <c r="B127" s="6" t="s">
        <v>74</v>
      </c>
      <c r="C127" s="6" t="s">
        <v>10</v>
      </c>
      <c r="D127" s="6">
        <v>237212.690789485</v>
      </c>
      <c r="E127" s="6">
        <v>15.0244573864494</v>
      </c>
    </row>
    <row r="128" spans="1:5" x14ac:dyDescent="0.25">
      <c r="A128" s="6" t="s">
        <v>73</v>
      </c>
      <c r="B128" s="6" t="s">
        <v>74</v>
      </c>
      <c r="C128" s="6" t="s">
        <v>11</v>
      </c>
      <c r="D128" s="6">
        <v>122836.667810313</v>
      </c>
      <c r="E128" s="6">
        <v>4.5130204011935904</v>
      </c>
    </row>
    <row r="129" spans="1:5" x14ac:dyDescent="0.25">
      <c r="A129" s="6" t="s">
        <v>75</v>
      </c>
      <c r="B129" s="6" t="s">
        <v>76</v>
      </c>
      <c r="C129" s="6" t="s">
        <v>10</v>
      </c>
      <c r="D129" s="6">
        <v>153224.19192082901</v>
      </c>
      <c r="E129" s="6">
        <v>13.2314095390514</v>
      </c>
    </row>
    <row r="130" spans="1:5" x14ac:dyDescent="0.25">
      <c r="A130" s="6" t="s">
        <v>75</v>
      </c>
      <c r="B130" s="6" t="s">
        <v>76</v>
      </c>
      <c r="C130" s="6" t="s">
        <v>11</v>
      </c>
      <c r="D130" s="6">
        <v>97580.190586076205</v>
      </c>
      <c r="E130" s="6">
        <v>5.3078054026644796</v>
      </c>
    </row>
    <row r="131" spans="1:5" x14ac:dyDescent="0.25">
      <c r="A131" s="6" t="s">
        <v>77</v>
      </c>
      <c r="B131" s="6" t="s">
        <v>78</v>
      </c>
      <c r="C131" s="6" t="s">
        <v>10</v>
      </c>
      <c r="D131" s="6">
        <v>350689.05440328497</v>
      </c>
      <c r="E131" s="6">
        <v>9.6953034853154598</v>
      </c>
    </row>
    <row r="132" spans="1:5" x14ac:dyDescent="0.25">
      <c r="A132" s="6" t="s">
        <v>77</v>
      </c>
      <c r="B132" s="6" t="s">
        <v>78</v>
      </c>
      <c r="C132" s="6" t="s">
        <v>11</v>
      </c>
      <c r="D132" s="6">
        <v>254076.94553044601</v>
      </c>
      <c r="E132" s="6">
        <v>2.7304120092953301</v>
      </c>
    </row>
    <row r="133" spans="1:5" x14ac:dyDescent="0.25">
      <c r="A133" s="6" t="s">
        <v>79</v>
      </c>
      <c r="B133" s="6" t="s">
        <v>80</v>
      </c>
      <c r="C133" s="6" t="s">
        <v>10</v>
      </c>
      <c r="D133" s="6">
        <v>270437.02721939201</v>
      </c>
      <c r="E133" s="6">
        <v>23.959144853278101</v>
      </c>
    </row>
    <row r="134" spans="1:5" x14ac:dyDescent="0.25">
      <c r="A134" s="6" t="s">
        <v>79</v>
      </c>
      <c r="B134" s="6" t="s">
        <v>80</v>
      </c>
      <c r="C134" s="6" t="s">
        <v>11</v>
      </c>
      <c r="D134" s="6">
        <v>128099.11095976</v>
      </c>
      <c r="E134" s="6">
        <v>6.1447654340664801</v>
      </c>
    </row>
    <row r="135" spans="1:5" x14ac:dyDescent="0.25">
      <c r="A135" s="6" t="s">
        <v>81</v>
      </c>
      <c r="B135" s="6" t="s">
        <v>82</v>
      </c>
      <c r="C135" s="6" t="s">
        <v>10</v>
      </c>
      <c r="D135" s="6">
        <v>658184.61994043598</v>
      </c>
      <c r="E135" s="6">
        <v>14.7991767764844</v>
      </c>
    </row>
    <row r="136" spans="1:5" x14ac:dyDescent="0.25">
      <c r="A136" s="6" t="s">
        <v>81</v>
      </c>
      <c r="B136" s="6" t="s">
        <v>82</v>
      </c>
      <c r="C136" s="6" t="s">
        <v>11</v>
      </c>
      <c r="D136" s="6">
        <v>315303.64689593401</v>
      </c>
      <c r="E136" s="6">
        <v>3.4307554596429299</v>
      </c>
    </row>
    <row r="137" spans="1:5" x14ac:dyDescent="0.25">
      <c r="A137" s="6" t="s">
        <v>83</v>
      </c>
      <c r="B137" s="6" t="s">
        <v>84</v>
      </c>
      <c r="C137" s="6" t="s">
        <v>10</v>
      </c>
      <c r="D137" s="6">
        <v>165857.17285055199</v>
      </c>
      <c r="E137" s="6">
        <v>25.1046801069939</v>
      </c>
    </row>
    <row r="138" spans="1:5" x14ac:dyDescent="0.25">
      <c r="A138" s="6" t="s">
        <v>83</v>
      </c>
      <c r="B138" s="6" t="s">
        <v>84</v>
      </c>
      <c r="C138" s="6" t="s">
        <v>11</v>
      </c>
      <c r="D138" s="6">
        <v>87712.520867552201</v>
      </c>
      <c r="E138" s="6">
        <v>10.580339794737</v>
      </c>
    </row>
    <row r="139" spans="1:5" x14ac:dyDescent="0.25">
      <c r="A139" s="6" t="s">
        <v>85</v>
      </c>
      <c r="B139" s="6" t="s">
        <v>86</v>
      </c>
      <c r="C139" s="6" t="s">
        <v>10</v>
      </c>
      <c r="D139" s="6">
        <v>149099.71014875401</v>
      </c>
      <c r="E139" s="6">
        <v>14.5199293160523</v>
      </c>
    </row>
    <row r="140" spans="1:5" x14ac:dyDescent="0.25">
      <c r="A140" s="6" t="s">
        <v>85</v>
      </c>
      <c r="B140" s="6" t="s">
        <v>86</v>
      </c>
      <c r="C140" s="6" t="s">
        <v>11</v>
      </c>
      <c r="D140" s="6">
        <v>165766.92407464699</v>
      </c>
      <c r="E140" s="6">
        <v>7.9393710511101601</v>
      </c>
    </row>
    <row r="141" spans="1:5" x14ac:dyDescent="0.25">
      <c r="A141" s="6" t="s">
        <v>87</v>
      </c>
      <c r="B141" s="6" t="s">
        <v>88</v>
      </c>
      <c r="C141" s="6" t="s">
        <v>10</v>
      </c>
      <c r="D141" s="6">
        <v>207809.53040494799</v>
      </c>
      <c r="E141" s="6">
        <v>15.8934811433977</v>
      </c>
    </row>
    <row r="142" spans="1:5" x14ac:dyDescent="0.25">
      <c r="A142" s="6" t="s">
        <v>87</v>
      </c>
      <c r="B142" s="6" t="s">
        <v>88</v>
      </c>
      <c r="C142" s="6" t="s">
        <v>11</v>
      </c>
      <c r="D142" s="6">
        <v>129870.88850874999</v>
      </c>
      <c r="E142" s="6">
        <v>5.5486294727247998</v>
      </c>
    </row>
    <row r="143" spans="1:5" x14ac:dyDescent="0.25">
      <c r="A143" s="6" t="s">
        <v>89</v>
      </c>
      <c r="B143" s="6" t="s">
        <v>90</v>
      </c>
      <c r="C143" s="6" t="s">
        <v>10</v>
      </c>
      <c r="D143" s="6">
        <v>186497.53111421899</v>
      </c>
      <c r="E143" s="6">
        <v>23.916841739861098</v>
      </c>
    </row>
    <row r="144" spans="1:5" x14ac:dyDescent="0.25">
      <c r="A144" s="6" t="s">
        <v>89</v>
      </c>
      <c r="B144" s="6" t="s">
        <v>90</v>
      </c>
      <c r="C144" s="6" t="s">
        <v>11</v>
      </c>
      <c r="D144" s="6">
        <v>121436.97226681199</v>
      </c>
      <c r="E144" s="6">
        <v>11.676584259651699</v>
      </c>
    </row>
    <row r="145" spans="1:5" x14ac:dyDescent="0.25">
      <c r="A145" s="6" t="s">
        <v>91</v>
      </c>
      <c r="B145" s="6" t="s">
        <v>92</v>
      </c>
      <c r="C145" s="6" t="s">
        <v>10</v>
      </c>
      <c r="D145" s="6">
        <v>122963.045078743</v>
      </c>
      <c r="E145" s="6">
        <v>17.967043033066801</v>
      </c>
    </row>
    <row r="146" spans="1:5" x14ac:dyDescent="0.25">
      <c r="A146" s="6" t="s">
        <v>91</v>
      </c>
      <c r="B146" s="6" t="s">
        <v>92</v>
      </c>
      <c r="C146" s="6" t="s">
        <v>11</v>
      </c>
      <c r="D146" s="6">
        <v>70447.759732239807</v>
      </c>
      <c r="E146" s="6">
        <v>6.4554574750875497</v>
      </c>
    </row>
    <row r="147" spans="1:5" x14ac:dyDescent="0.25">
      <c r="A147" s="6" t="s">
        <v>93</v>
      </c>
      <c r="B147" s="6" t="s">
        <v>94</v>
      </c>
      <c r="C147" s="6" t="s">
        <v>10</v>
      </c>
      <c r="D147" s="6">
        <v>125873.739850477</v>
      </c>
      <c r="E147" s="6">
        <v>12.9870182279035</v>
      </c>
    </row>
    <row r="148" spans="1:5" x14ac:dyDescent="0.25">
      <c r="A148" s="6" t="s">
        <v>93</v>
      </c>
      <c r="B148" s="6" t="s">
        <v>94</v>
      </c>
      <c r="C148" s="6" t="s">
        <v>11</v>
      </c>
      <c r="D148" s="6">
        <v>66059.407722694494</v>
      </c>
      <c r="E148" s="6">
        <v>5.8301899883925996</v>
      </c>
    </row>
    <row r="149" spans="1:5" x14ac:dyDescent="0.25">
      <c r="A149" t="s">
        <v>984</v>
      </c>
    </row>
    <row r="150" spans="1:5" x14ac:dyDescent="0.25">
      <c r="A150" t="s">
        <v>985</v>
      </c>
    </row>
    <row r="151" spans="1:5" x14ac:dyDescent="0.25">
      <c r="A151" t="s">
        <v>986</v>
      </c>
    </row>
    <row r="152" spans="1:5" x14ac:dyDescent="0.25">
      <c r="A152" t="s">
        <v>987</v>
      </c>
    </row>
    <row r="153" spans="1:5" x14ac:dyDescent="0.25">
      <c r="A153" t="s">
        <v>988</v>
      </c>
    </row>
    <row r="156" spans="1:5" x14ac:dyDescent="0.25">
      <c r="E156" s="7" t="str">
        <f>HYPERLINK("#'Indice'!A1", "Ir al índice")</f>
        <v>Ir al índice</v>
      </c>
    </row>
    <row r="157" spans="1:5" ht="17.25" x14ac:dyDescent="0.3">
      <c r="A157" s="4" t="s">
        <v>514</v>
      </c>
    </row>
    <row r="158" spans="1:5" x14ac:dyDescent="0.25">
      <c r="A158" s="5" t="s">
        <v>4</v>
      </c>
      <c r="B158" s="5" t="s">
        <v>56</v>
      </c>
      <c r="C158" s="5" t="s">
        <v>6</v>
      </c>
      <c r="D158" s="5" t="s">
        <v>433</v>
      </c>
      <c r="E158" s="5" t="s">
        <v>434</v>
      </c>
    </row>
    <row r="159" spans="1:5" x14ac:dyDescent="0.25">
      <c r="A159" s="6" t="s">
        <v>57</v>
      </c>
      <c r="B159" s="6" t="s">
        <v>58</v>
      </c>
      <c r="C159" s="6" t="s">
        <v>10</v>
      </c>
      <c r="D159" s="6">
        <v>629380.73299157503</v>
      </c>
      <c r="E159" s="6">
        <v>14.598337281865099</v>
      </c>
    </row>
    <row r="160" spans="1:5" x14ac:dyDescent="0.25">
      <c r="A160" s="6" t="s">
        <v>57</v>
      </c>
      <c r="B160" s="6" t="s">
        <v>58</v>
      </c>
      <c r="C160" s="6" t="s">
        <v>11</v>
      </c>
      <c r="D160" s="6">
        <v>348153.41016122798</v>
      </c>
      <c r="E160" s="6">
        <v>3.4425503969217601</v>
      </c>
    </row>
    <row r="161" spans="1:5" x14ac:dyDescent="0.25">
      <c r="A161" s="6" t="s">
        <v>59</v>
      </c>
      <c r="B161" s="6" t="s">
        <v>60</v>
      </c>
      <c r="C161" s="6" t="s">
        <v>10</v>
      </c>
      <c r="D161" s="6">
        <v>791314.27312647097</v>
      </c>
      <c r="E161" s="6">
        <v>11.420040071264699</v>
      </c>
    </row>
    <row r="162" spans="1:5" x14ac:dyDescent="0.25">
      <c r="A162" s="6" t="s">
        <v>59</v>
      </c>
      <c r="B162" s="6" t="s">
        <v>60</v>
      </c>
      <c r="C162" s="6" t="s">
        <v>11</v>
      </c>
      <c r="D162" s="6">
        <v>439095.98023930599</v>
      </c>
      <c r="E162" s="6">
        <v>9.6425416612774804</v>
      </c>
    </row>
    <row r="163" spans="1:5" x14ac:dyDescent="0.25">
      <c r="A163" s="6" t="s">
        <v>61</v>
      </c>
      <c r="B163" s="6" t="s">
        <v>62</v>
      </c>
      <c r="C163" s="6" t="s">
        <v>10</v>
      </c>
      <c r="D163" s="6">
        <v>138968.53468355199</v>
      </c>
      <c r="E163" s="6">
        <v>17.570766961049699</v>
      </c>
    </row>
    <row r="164" spans="1:5" x14ac:dyDescent="0.25">
      <c r="A164" s="6" t="s">
        <v>61</v>
      </c>
      <c r="B164" s="6" t="s">
        <v>62</v>
      </c>
      <c r="C164" s="6" t="s">
        <v>11</v>
      </c>
      <c r="D164" s="6">
        <v>103522.412117364</v>
      </c>
      <c r="E164" s="6">
        <v>7.2646368851755696</v>
      </c>
    </row>
    <row r="165" spans="1:5" x14ac:dyDescent="0.25">
      <c r="A165" s="6" t="s">
        <v>63</v>
      </c>
      <c r="B165" s="6" t="s">
        <v>64</v>
      </c>
      <c r="C165" s="6" t="s">
        <v>10</v>
      </c>
      <c r="D165" s="6">
        <v>116613.60938098701</v>
      </c>
      <c r="E165" s="6">
        <v>18.570096712279302</v>
      </c>
    </row>
    <row r="166" spans="1:5" x14ac:dyDescent="0.25">
      <c r="A166" s="6" t="s">
        <v>63</v>
      </c>
      <c r="B166" s="6" t="s">
        <v>64</v>
      </c>
      <c r="C166" s="6" t="s">
        <v>11</v>
      </c>
      <c r="D166" s="6">
        <v>67562.811900826797</v>
      </c>
      <c r="E166" s="6">
        <v>4.8207898248858596</v>
      </c>
    </row>
    <row r="167" spans="1:5" x14ac:dyDescent="0.25">
      <c r="A167" s="6" t="s">
        <v>65</v>
      </c>
      <c r="B167" s="6" t="s">
        <v>66</v>
      </c>
      <c r="C167" s="6" t="s">
        <v>10</v>
      </c>
      <c r="D167" s="6">
        <v>75468.075990086101</v>
      </c>
      <c r="E167" s="6">
        <v>14.511959887019099</v>
      </c>
    </row>
    <row r="168" spans="1:5" x14ac:dyDescent="0.25">
      <c r="A168" s="6" t="s">
        <v>65</v>
      </c>
      <c r="B168" s="6" t="s">
        <v>66</v>
      </c>
      <c r="C168" s="6" t="s">
        <v>11</v>
      </c>
      <c r="D168" s="6">
        <v>49131.4123081617</v>
      </c>
      <c r="E168" s="6">
        <v>6.5508534021659797</v>
      </c>
    </row>
    <row r="169" spans="1:5" x14ac:dyDescent="0.25">
      <c r="A169" s="6" t="s">
        <v>67</v>
      </c>
      <c r="B169" s="6" t="s">
        <v>68</v>
      </c>
      <c r="C169" s="6" t="s">
        <v>10</v>
      </c>
      <c r="D169" s="6">
        <v>194224.12981144301</v>
      </c>
      <c r="E169" s="6">
        <v>54.265199658204402</v>
      </c>
    </row>
    <row r="170" spans="1:5" x14ac:dyDescent="0.25">
      <c r="A170" s="6" t="s">
        <v>67</v>
      </c>
      <c r="B170" s="6" t="s">
        <v>68</v>
      </c>
      <c r="C170" s="6" t="s">
        <v>11</v>
      </c>
      <c r="D170" s="6">
        <v>72181.845339956504</v>
      </c>
      <c r="E170" s="6">
        <v>9.4115614631983799</v>
      </c>
    </row>
    <row r="171" spans="1:5" x14ac:dyDescent="0.25">
      <c r="A171" s="6" t="s">
        <v>69</v>
      </c>
      <c r="B171" s="6" t="s">
        <v>70</v>
      </c>
      <c r="C171" s="6" t="s">
        <v>10</v>
      </c>
      <c r="D171" s="6">
        <v>101238.489872983</v>
      </c>
      <c r="E171" s="6">
        <v>12.7112274754317</v>
      </c>
    </row>
    <row r="172" spans="1:5" x14ac:dyDescent="0.25">
      <c r="A172" s="6" t="s">
        <v>69</v>
      </c>
      <c r="B172" s="6" t="s">
        <v>70</v>
      </c>
      <c r="C172" s="6" t="s">
        <v>11</v>
      </c>
      <c r="D172" s="6">
        <v>63727.488664618802</v>
      </c>
      <c r="E172" s="6">
        <v>6.6279805832092702</v>
      </c>
    </row>
    <row r="173" spans="1:5" x14ac:dyDescent="0.25">
      <c r="A173" s="6" t="s">
        <v>71</v>
      </c>
      <c r="B173" s="6" t="s">
        <v>72</v>
      </c>
      <c r="C173" s="6" t="s">
        <v>10</v>
      </c>
      <c r="D173" s="6">
        <v>162762.71527269701</v>
      </c>
      <c r="E173" s="6">
        <v>18.4711835438229</v>
      </c>
    </row>
    <row r="174" spans="1:5" x14ac:dyDescent="0.25">
      <c r="A174" s="6" t="s">
        <v>71</v>
      </c>
      <c r="B174" s="6" t="s">
        <v>72</v>
      </c>
      <c r="C174" s="6" t="s">
        <v>11</v>
      </c>
      <c r="D174" s="6">
        <v>98821.949255728003</v>
      </c>
      <c r="E174" s="6">
        <v>4.8137899245568496</v>
      </c>
    </row>
    <row r="175" spans="1:5" x14ac:dyDescent="0.25">
      <c r="A175" s="6" t="s">
        <v>73</v>
      </c>
      <c r="B175" s="6" t="s">
        <v>74</v>
      </c>
      <c r="C175" s="6" t="s">
        <v>10</v>
      </c>
      <c r="D175" s="6">
        <v>237212.690789485</v>
      </c>
      <c r="E175" s="6">
        <v>15.0244573864494</v>
      </c>
    </row>
    <row r="176" spans="1:5" x14ac:dyDescent="0.25">
      <c r="A176" s="6" t="s">
        <v>73</v>
      </c>
      <c r="B176" s="6" t="s">
        <v>74</v>
      </c>
      <c r="C176" s="6" t="s">
        <v>11</v>
      </c>
      <c r="D176" s="6">
        <v>122836.667810313</v>
      </c>
      <c r="E176" s="6">
        <v>4.5130204011935904</v>
      </c>
    </row>
    <row r="177" spans="1:5" x14ac:dyDescent="0.25">
      <c r="A177" s="6" t="s">
        <v>75</v>
      </c>
      <c r="B177" s="6" t="s">
        <v>76</v>
      </c>
      <c r="C177" s="6" t="s">
        <v>10</v>
      </c>
      <c r="D177" s="6">
        <v>153224.19192082901</v>
      </c>
      <c r="E177" s="6">
        <v>13.2314095390514</v>
      </c>
    </row>
    <row r="178" spans="1:5" x14ac:dyDescent="0.25">
      <c r="A178" s="6" t="s">
        <v>75</v>
      </c>
      <c r="B178" s="6" t="s">
        <v>76</v>
      </c>
      <c r="C178" s="6" t="s">
        <v>11</v>
      </c>
      <c r="D178" s="6">
        <v>97580.190586076205</v>
      </c>
      <c r="E178" s="6">
        <v>5.3078054026644796</v>
      </c>
    </row>
    <row r="179" spans="1:5" x14ac:dyDescent="0.25">
      <c r="A179" s="6" t="s">
        <v>77</v>
      </c>
      <c r="B179" s="6" t="s">
        <v>78</v>
      </c>
      <c r="C179" s="6" t="s">
        <v>10</v>
      </c>
      <c r="D179" s="6">
        <v>350689.05440328497</v>
      </c>
      <c r="E179" s="6">
        <v>9.6953034853154598</v>
      </c>
    </row>
    <row r="180" spans="1:5" x14ac:dyDescent="0.25">
      <c r="A180" s="6" t="s">
        <v>77</v>
      </c>
      <c r="B180" s="6" t="s">
        <v>78</v>
      </c>
      <c r="C180" s="6" t="s">
        <v>11</v>
      </c>
      <c r="D180" s="6">
        <v>254076.94553044601</v>
      </c>
      <c r="E180" s="6">
        <v>2.7304120092953301</v>
      </c>
    </row>
    <row r="181" spans="1:5" x14ac:dyDescent="0.25">
      <c r="A181" s="6" t="s">
        <v>79</v>
      </c>
      <c r="B181" s="6" t="s">
        <v>80</v>
      </c>
      <c r="C181" s="6" t="s">
        <v>10</v>
      </c>
      <c r="D181" s="6">
        <v>270437.02721939201</v>
      </c>
      <c r="E181" s="6">
        <v>23.959144853278101</v>
      </c>
    </row>
    <row r="182" spans="1:5" x14ac:dyDescent="0.25">
      <c r="A182" s="6" t="s">
        <v>79</v>
      </c>
      <c r="B182" s="6" t="s">
        <v>80</v>
      </c>
      <c r="C182" s="6" t="s">
        <v>11</v>
      </c>
      <c r="D182" s="6">
        <v>128099.11095976</v>
      </c>
      <c r="E182" s="6">
        <v>6.1447654340664801</v>
      </c>
    </row>
    <row r="183" spans="1:5" x14ac:dyDescent="0.25">
      <c r="A183" s="6" t="s">
        <v>81</v>
      </c>
      <c r="B183" s="6" t="s">
        <v>82</v>
      </c>
      <c r="C183" s="6" t="s">
        <v>10</v>
      </c>
      <c r="D183" s="6">
        <v>658184.61994043598</v>
      </c>
      <c r="E183" s="6">
        <v>14.7991767764844</v>
      </c>
    </row>
    <row r="184" spans="1:5" x14ac:dyDescent="0.25">
      <c r="A184" s="6" t="s">
        <v>81</v>
      </c>
      <c r="B184" s="6" t="s">
        <v>82</v>
      </c>
      <c r="C184" s="6" t="s">
        <v>11</v>
      </c>
      <c r="D184" s="6">
        <v>315303.64689593401</v>
      </c>
      <c r="E184" s="6">
        <v>3.4307554596429299</v>
      </c>
    </row>
    <row r="185" spans="1:5" x14ac:dyDescent="0.25">
      <c r="A185" s="6" t="s">
        <v>83</v>
      </c>
      <c r="B185" s="6" t="s">
        <v>84</v>
      </c>
      <c r="C185" s="6" t="s">
        <v>10</v>
      </c>
      <c r="D185" s="6">
        <v>165857.17285055199</v>
      </c>
      <c r="E185" s="6">
        <v>25.1046801069939</v>
      </c>
    </row>
    <row r="186" spans="1:5" x14ac:dyDescent="0.25">
      <c r="A186" s="6" t="s">
        <v>83</v>
      </c>
      <c r="B186" s="6" t="s">
        <v>84</v>
      </c>
      <c r="C186" s="6" t="s">
        <v>11</v>
      </c>
      <c r="D186" s="6">
        <v>87712.520867552201</v>
      </c>
      <c r="E186" s="6">
        <v>10.580339794737</v>
      </c>
    </row>
    <row r="187" spans="1:5" x14ac:dyDescent="0.25">
      <c r="A187" s="6" t="s">
        <v>85</v>
      </c>
      <c r="B187" s="6" t="s">
        <v>86</v>
      </c>
      <c r="C187" s="6" t="s">
        <v>10</v>
      </c>
      <c r="D187" s="6">
        <v>149099.71014875401</v>
      </c>
      <c r="E187" s="6">
        <v>14.5199293160523</v>
      </c>
    </row>
    <row r="188" spans="1:5" x14ac:dyDescent="0.25">
      <c r="A188" s="6" t="s">
        <v>85</v>
      </c>
      <c r="B188" s="6" t="s">
        <v>86</v>
      </c>
      <c r="C188" s="6" t="s">
        <v>11</v>
      </c>
      <c r="D188" s="6">
        <v>165766.92407464699</v>
      </c>
      <c r="E188" s="6">
        <v>7.9393710511101601</v>
      </c>
    </row>
    <row r="189" spans="1:5" x14ac:dyDescent="0.25">
      <c r="A189" s="6" t="s">
        <v>87</v>
      </c>
      <c r="B189" s="6" t="s">
        <v>88</v>
      </c>
      <c r="C189" s="6" t="s">
        <v>10</v>
      </c>
      <c r="D189" s="6">
        <v>207809.53040494799</v>
      </c>
      <c r="E189" s="6">
        <v>15.8934811433977</v>
      </c>
    </row>
    <row r="190" spans="1:5" x14ac:dyDescent="0.25">
      <c r="A190" s="6" t="s">
        <v>87</v>
      </c>
      <c r="B190" s="6" t="s">
        <v>88</v>
      </c>
      <c r="C190" s="6" t="s">
        <v>11</v>
      </c>
      <c r="D190" s="6">
        <v>129870.88850874999</v>
      </c>
      <c r="E190" s="6">
        <v>5.5486294727247998</v>
      </c>
    </row>
    <row r="191" spans="1:5" x14ac:dyDescent="0.25">
      <c r="A191" s="6" t="s">
        <v>89</v>
      </c>
      <c r="B191" s="6" t="s">
        <v>90</v>
      </c>
      <c r="C191" s="6" t="s">
        <v>10</v>
      </c>
      <c r="D191" s="6">
        <v>186497.53111421899</v>
      </c>
      <c r="E191" s="6">
        <v>23.916841739861098</v>
      </c>
    </row>
    <row r="192" spans="1:5" x14ac:dyDescent="0.25">
      <c r="A192" s="6" t="s">
        <v>89</v>
      </c>
      <c r="B192" s="6" t="s">
        <v>90</v>
      </c>
      <c r="C192" s="6" t="s">
        <v>11</v>
      </c>
      <c r="D192" s="6">
        <v>121436.97226681199</v>
      </c>
      <c r="E192" s="6">
        <v>11.676584259651699</v>
      </c>
    </row>
    <row r="193" spans="1:5" x14ac:dyDescent="0.25">
      <c r="A193" s="6" t="s">
        <v>91</v>
      </c>
      <c r="B193" s="6" t="s">
        <v>92</v>
      </c>
      <c r="C193" s="6" t="s">
        <v>10</v>
      </c>
      <c r="D193" s="6">
        <v>122963.045078743</v>
      </c>
      <c r="E193" s="6">
        <v>17.967043033066801</v>
      </c>
    </row>
    <row r="194" spans="1:5" x14ac:dyDescent="0.25">
      <c r="A194" s="6" t="s">
        <v>91</v>
      </c>
      <c r="B194" s="6" t="s">
        <v>92</v>
      </c>
      <c r="C194" s="6" t="s">
        <v>11</v>
      </c>
      <c r="D194" s="6">
        <v>70447.759732239807</v>
      </c>
      <c r="E194" s="6">
        <v>6.4554574750875497</v>
      </c>
    </row>
    <row r="195" spans="1:5" x14ac:dyDescent="0.25">
      <c r="A195" s="6" t="s">
        <v>93</v>
      </c>
      <c r="B195" s="6" t="s">
        <v>94</v>
      </c>
      <c r="C195" s="6" t="s">
        <v>10</v>
      </c>
      <c r="D195" s="6">
        <v>125873.739850477</v>
      </c>
      <c r="E195" s="6">
        <v>12.9870182279035</v>
      </c>
    </row>
    <row r="196" spans="1:5" x14ac:dyDescent="0.25">
      <c r="A196" s="6" t="s">
        <v>93</v>
      </c>
      <c r="B196" s="6" t="s">
        <v>94</v>
      </c>
      <c r="C196" s="6" t="s">
        <v>11</v>
      </c>
      <c r="D196" s="6">
        <v>66059.407722694494</v>
      </c>
      <c r="E196" s="6">
        <v>5.8301899883925996</v>
      </c>
    </row>
    <row r="197" spans="1:5" x14ac:dyDescent="0.25">
      <c r="A197" t="s">
        <v>984</v>
      </c>
    </row>
    <row r="198" spans="1:5" x14ac:dyDescent="0.25">
      <c r="A198" t="s">
        <v>985</v>
      </c>
    </row>
    <row r="199" spans="1:5" x14ac:dyDescent="0.25">
      <c r="A199" t="s">
        <v>986</v>
      </c>
    </row>
    <row r="200" spans="1:5" x14ac:dyDescent="0.25">
      <c r="A200" t="s">
        <v>987</v>
      </c>
    </row>
    <row r="201" spans="1:5" x14ac:dyDescent="0.25">
      <c r="A201" t="s">
        <v>988</v>
      </c>
    </row>
    <row r="204" spans="1:5" x14ac:dyDescent="0.25">
      <c r="E204" s="7" t="str">
        <f>HYPERLINK("#'Indice'!A1", "Ir al índice")</f>
        <v>Ir al índice</v>
      </c>
    </row>
    <row r="205" spans="1:5" ht="17.25" x14ac:dyDescent="0.3">
      <c r="A205" s="4" t="s">
        <v>515</v>
      </c>
    </row>
    <row r="206" spans="1:5" x14ac:dyDescent="0.25">
      <c r="A206" s="5" t="s">
        <v>4</v>
      </c>
      <c r="B206" s="5" t="s">
        <v>97</v>
      </c>
      <c r="C206" s="5" t="s">
        <v>6</v>
      </c>
      <c r="D206" s="5" t="s">
        <v>433</v>
      </c>
      <c r="E206" s="5" t="s">
        <v>434</v>
      </c>
    </row>
    <row r="207" spans="1:5" x14ac:dyDescent="0.25">
      <c r="A207" s="6" t="s">
        <v>73</v>
      </c>
      <c r="B207" s="6" t="s">
        <v>98</v>
      </c>
      <c r="C207" s="6" t="s">
        <v>10</v>
      </c>
      <c r="D207" s="6">
        <v>250748.66731676899</v>
      </c>
      <c r="E207" s="6">
        <v>48.025307432718101</v>
      </c>
    </row>
    <row r="208" spans="1:5" x14ac:dyDescent="0.25">
      <c r="A208" s="6" t="s">
        <v>73</v>
      </c>
      <c r="B208" s="6" t="s">
        <v>98</v>
      </c>
      <c r="C208" s="6" t="s">
        <v>11</v>
      </c>
      <c r="D208" s="6">
        <v>81987.648207443606</v>
      </c>
      <c r="E208" s="6">
        <v>13.606564414633199</v>
      </c>
    </row>
    <row r="209" spans="1:5" x14ac:dyDescent="0.25">
      <c r="A209" s="6" t="s">
        <v>77</v>
      </c>
      <c r="B209" s="6" t="s">
        <v>99</v>
      </c>
      <c r="C209" s="6" t="s">
        <v>10</v>
      </c>
      <c r="D209" s="6">
        <v>106957.832487933</v>
      </c>
      <c r="E209" s="6">
        <v>35.457959660993303</v>
      </c>
    </row>
    <row r="210" spans="1:5" x14ac:dyDescent="0.25">
      <c r="A210" s="6" t="s">
        <v>77</v>
      </c>
      <c r="B210" s="6" t="s">
        <v>99</v>
      </c>
      <c r="C210" s="6" t="s">
        <v>11</v>
      </c>
      <c r="D210" s="6">
        <v>54133.280773662002</v>
      </c>
      <c r="E210" s="6">
        <v>19.0745297259711</v>
      </c>
    </row>
    <row r="211" spans="1:5" x14ac:dyDescent="0.25">
      <c r="A211" s="6" t="s">
        <v>79</v>
      </c>
      <c r="B211" s="6" t="s">
        <v>100</v>
      </c>
      <c r="C211" s="6" t="s">
        <v>10</v>
      </c>
      <c r="D211" s="6">
        <v>242156.411946571</v>
      </c>
      <c r="E211" s="6">
        <v>32.317580965567402</v>
      </c>
    </row>
    <row r="212" spans="1:5" x14ac:dyDescent="0.25">
      <c r="A212" s="6" t="s">
        <v>79</v>
      </c>
      <c r="B212" s="6" t="s">
        <v>100</v>
      </c>
      <c r="C212" s="6" t="s">
        <v>11</v>
      </c>
      <c r="D212" s="6">
        <v>218466.17894395199</v>
      </c>
      <c r="E212" s="6">
        <v>9.9204929472140897</v>
      </c>
    </row>
    <row r="213" spans="1:5" x14ac:dyDescent="0.25">
      <c r="A213" s="6" t="s">
        <v>81</v>
      </c>
      <c r="B213" s="6" t="s">
        <v>101</v>
      </c>
      <c r="C213" s="6" t="s">
        <v>10</v>
      </c>
      <c r="D213" s="6">
        <v>703540.66589134</v>
      </c>
      <c r="E213" s="6">
        <v>26.739037828339999</v>
      </c>
    </row>
    <row r="214" spans="1:5" x14ac:dyDescent="0.25">
      <c r="A214" s="6" t="s">
        <v>81</v>
      </c>
      <c r="B214" s="6" t="s">
        <v>101</v>
      </c>
      <c r="C214" s="6" t="s">
        <v>11</v>
      </c>
      <c r="D214" s="6">
        <v>372420.82803503698</v>
      </c>
      <c r="E214" s="6">
        <v>6.96805333846038</v>
      </c>
    </row>
    <row r="215" spans="1:5" x14ac:dyDescent="0.25">
      <c r="A215" s="6" t="s">
        <v>83</v>
      </c>
      <c r="B215" s="6" t="s">
        <v>102</v>
      </c>
      <c r="C215" s="6" t="s">
        <v>10</v>
      </c>
      <c r="D215" s="6">
        <v>769410.22751368897</v>
      </c>
      <c r="E215" s="6">
        <v>42.208036777858503</v>
      </c>
    </row>
    <row r="216" spans="1:5" x14ac:dyDescent="0.25">
      <c r="A216" s="6" t="s">
        <v>83</v>
      </c>
      <c r="B216" s="6" t="s">
        <v>102</v>
      </c>
      <c r="C216" s="6" t="s">
        <v>11</v>
      </c>
      <c r="D216" s="6">
        <v>650109.77889291395</v>
      </c>
      <c r="E216" s="6">
        <v>8.30640485838736</v>
      </c>
    </row>
    <row r="217" spans="1:5" x14ac:dyDescent="0.25">
      <c r="A217" s="6" t="s">
        <v>91</v>
      </c>
      <c r="B217" s="6" t="s">
        <v>103</v>
      </c>
      <c r="C217" s="6" t="s">
        <v>10</v>
      </c>
      <c r="D217" s="6">
        <v>512998.00956987002</v>
      </c>
      <c r="E217" s="6">
        <v>17.6545984429032</v>
      </c>
    </row>
    <row r="218" spans="1:5" x14ac:dyDescent="0.25">
      <c r="A218" s="6" t="s">
        <v>91</v>
      </c>
      <c r="B218" s="6" t="s">
        <v>103</v>
      </c>
      <c r="C218" s="6" t="s">
        <v>11</v>
      </c>
      <c r="D218" s="6">
        <v>293249.13920073101</v>
      </c>
      <c r="E218" s="6">
        <v>7.7316577049210897</v>
      </c>
    </row>
    <row r="219" spans="1:5" x14ac:dyDescent="0.25">
      <c r="A219" s="6" t="s">
        <v>93</v>
      </c>
      <c r="B219" s="6" t="s">
        <v>104</v>
      </c>
      <c r="C219" s="6" t="s">
        <v>10</v>
      </c>
      <c r="D219" s="6">
        <v>382353.395049443</v>
      </c>
      <c r="E219" s="6">
        <v>38.062316877764701</v>
      </c>
    </row>
    <row r="220" spans="1:5" x14ac:dyDescent="0.25">
      <c r="A220" s="6" t="s">
        <v>93</v>
      </c>
      <c r="B220" s="6" t="s">
        <v>104</v>
      </c>
      <c r="C220" s="6" t="s">
        <v>11</v>
      </c>
      <c r="D220" s="6">
        <v>393353.87157208897</v>
      </c>
      <c r="E220" s="6">
        <v>7.6692058731240298</v>
      </c>
    </row>
    <row r="221" spans="1:5" x14ac:dyDescent="0.25">
      <c r="A221" s="6" t="s">
        <v>95</v>
      </c>
      <c r="B221" s="6" t="s">
        <v>105</v>
      </c>
      <c r="C221" s="6" t="s">
        <v>10</v>
      </c>
      <c r="D221" s="6">
        <v>1033285.77583839</v>
      </c>
      <c r="E221" s="6">
        <v>25.631172244863802</v>
      </c>
    </row>
    <row r="222" spans="1:5" x14ac:dyDescent="0.25">
      <c r="A222" s="6" t="s">
        <v>95</v>
      </c>
      <c r="B222" s="6" t="s">
        <v>105</v>
      </c>
      <c r="C222" s="6" t="s">
        <v>11</v>
      </c>
      <c r="D222" s="6">
        <v>700939.43869048601</v>
      </c>
      <c r="E222" s="6">
        <v>5.9035246360534002</v>
      </c>
    </row>
    <row r="223" spans="1:5" x14ac:dyDescent="0.25">
      <c r="A223" s="6" t="s">
        <v>106</v>
      </c>
      <c r="B223" s="6" t="s">
        <v>107</v>
      </c>
      <c r="C223" s="6" t="s">
        <v>10</v>
      </c>
      <c r="D223" s="6">
        <v>250260.36410388001</v>
      </c>
      <c r="E223" s="6">
        <v>34.592416513944997</v>
      </c>
    </row>
    <row r="224" spans="1:5" x14ac:dyDescent="0.25">
      <c r="A224" s="6" t="s">
        <v>106</v>
      </c>
      <c r="B224" s="6" t="s">
        <v>107</v>
      </c>
      <c r="C224" s="6" t="s">
        <v>11</v>
      </c>
      <c r="D224" s="6">
        <v>171678.49763999</v>
      </c>
      <c r="E224" s="6">
        <v>11.355409937094899</v>
      </c>
    </row>
    <row r="225" spans="1:5" x14ac:dyDescent="0.25">
      <c r="A225" s="6" t="s">
        <v>108</v>
      </c>
      <c r="B225" s="6" t="s">
        <v>109</v>
      </c>
      <c r="C225" s="6" t="s">
        <v>10</v>
      </c>
      <c r="D225" s="6">
        <v>641424.45897417003</v>
      </c>
      <c r="E225" s="6">
        <v>36.997943285321703</v>
      </c>
    </row>
    <row r="226" spans="1:5" x14ac:dyDescent="0.25">
      <c r="A226" s="6" t="s">
        <v>108</v>
      </c>
      <c r="B226" s="6" t="s">
        <v>109</v>
      </c>
      <c r="C226" s="6" t="s">
        <v>11</v>
      </c>
      <c r="D226" s="6">
        <v>655130.428122057</v>
      </c>
      <c r="E226" s="6">
        <v>8.3211539819176803</v>
      </c>
    </row>
    <row r="227" spans="1:5" x14ac:dyDescent="0.25">
      <c r="A227" s="6" t="s">
        <v>110</v>
      </c>
      <c r="B227" s="6" t="s">
        <v>111</v>
      </c>
      <c r="C227" s="6" t="s">
        <v>10</v>
      </c>
      <c r="D227" s="6">
        <v>907109.20356146898</v>
      </c>
      <c r="E227" s="6">
        <v>22.849072282597898</v>
      </c>
    </row>
    <row r="228" spans="1:5" x14ac:dyDescent="0.25">
      <c r="A228" s="6" t="s">
        <v>110</v>
      </c>
      <c r="B228" s="6" t="s">
        <v>111</v>
      </c>
      <c r="C228" s="6" t="s">
        <v>11</v>
      </c>
      <c r="D228" s="6">
        <v>652009.06205603597</v>
      </c>
      <c r="E228" s="6">
        <v>7.4312353233645103</v>
      </c>
    </row>
    <row r="229" spans="1:5" x14ac:dyDescent="0.25">
      <c r="A229" s="6" t="s">
        <v>112</v>
      </c>
      <c r="B229" s="6" t="s">
        <v>113</v>
      </c>
      <c r="C229" s="6" t="s">
        <v>10</v>
      </c>
      <c r="D229" s="6">
        <v>849710.37477873696</v>
      </c>
      <c r="E229" s="6">
        <v>15.624082458145001</v>
      </c>
    </row>
    <row r="230" spans="1:5" x14ac:dyDescent="0.25">
      <c r="A230" s="6" t="s">
        <v>112</v>
      </c>
      <c r="B230" s="6" t="s">
        <v>113</v>
      </c>
      <c r="C230" s="6" t="s">
        <v>11</v>
      </c>
      <c r="D230" s="6">
        <v>513791.425221237</v>
      </c>
      <c r="E230" s="6">
        <v>6.2793937883558497</v>
      </c>
    </row>
    <row r="231" spans="1:5" x14ac:dyDescent="0.25">
      <c r="A231" s="6" t="s">
        <v>114</v>
      </c>
      <c r="B231" s="6" t="s">
        <v>115</v>
      </c>
      <c r="C231" s="6" t="s">
        <v>10</v>
      </c>
      <c r="D231" s="6">
        <v>167035.12213257101</v>
      </c>
      <c r="E231" s="6">
        <v>33.0569005822096</v>
      </c>
    </row>
    <row r="232" spans="1:5" x14ac:dyDescent="0.25">
      <c r="A232" s="6" t="s">
        <v>114</v>
      </c>
      <c r="B232" s="6" t="s">
        <v>115</v>
      </c>
      <c r="C232" s="6" t="s">
        <v>11</v>
      </c>
      <c r="D232" s="6">
        <v>103144.71880898</v>
      </c>
      <c r="E232" s="6">
        <v>14.090569913825499</v>
      </c>
    </row>
    <row r="233" spans="1:5" x14ac:dyDescent="0.25">
      <c r="A233" s="6" t="s">
        <v>116</v>
      </c>
      <c r="B233" s="6" t="s">
        <v>117</v>
      </c>
      <c r="C233" s="6" t="s">
        <v>10</v>
      </c>
      <c r="D233" s="6">
        <v>77466.250523996001</v>
      </c>
      <c r="E233" s="6">
        <v>21.976720018193301</v>
      </c>
    </row>
    <row r="234" spans="1:5" x14ac:dyDescent="0.25">
      <c r="A234" s="6" t="s">
        <v>116</v>
      </c>
      <c r="B234" s="6" t="s">
        <v>117</v>
      </c>
      <c r="C234" s="6" t="s">
        <v>11</v>
      </c>
      <c r="D234" s="6">
        <v>139746.803487817</v>
      </c>
      <c r="E234" s="6">
        <v>9.3011450787380703</v>
      </c>
    </row>
    <row r="235" spans="1:5" x14ac:dyDescent="0.25">
      <c r="A235" s="6" t="s">
        <v>118</v>
      </c>
      <c r="B235" s="6" t="s">
        <v>119</v>
      </c>
      <c r="C235" s="6" t="s">
        <v>10</v>
      </c>
      <c r="D235" s="6">
        <v>84487.213317489499</v>
      </c>
      <c r="E235" s="6">
        <v>24.650309372772501</v>
      </c>
    </row>
    <row r="236" spans="1:5" x14ac:dyDescent="0.25">
      <c r="A236" s="6" t="s">
        <v>118</v>
      </c>
      <c r="B236" s="6" t="s">
        <v>119</v>
      </c>
      <c r="C236" s="6" t="s">
        <v>11</v>
      </c>
      <c r="D236" s="6">
        <v>76199.507976415407</v>
      </c>
      <c r="E236" s="6">
        <v>11.416885450356</v>
      </c>
    </row>
    <row r="237" spans="1:5" x14ac:dyDescent="0.25">
      <c r="A237" s="6" t="s">
        <v>120</v>
      </c>
      <c r="B237" s="6" t="s">
        <v>121</v>
      </c>
      <c r="C237" s="6" t="s">
        <v>10</v>
      </c>
      <c r="D237" s="6">
        <v>96206.565989602896</v>
      </c>
      <c r="E237" s="6">
        <v>30.858822843267099</v>
      </c>
    </row>
    <row r="238" spans="1:5" x14ac:dyDescent="0.25">
      <c r="A238" s="6" t="s">
        <v>120</v>
      </c>
      <c r="B238" s="6" t="s">
        <v>121</v>
      </c>
      <c r="C238" s="6" t="s">
        <v>11</v>
      </c>
      <c r="D238" s="6">
        <v>51003.4381576222</v>
      </c>
      <c r="E238" s="6">
        <v>11.935956500185901</v>
      </c>
    </row>
    <row r="239" spans="1:5" x14ac:dyDescent="0.25">
      <c r="A239" s="6" t="s">
        <v>122</v>
      </c>
      <c r="B239" s="6" t="s">
        <v>123</v>
      </c>
      <c r="C239" s="6" t="s">
        <v>10</v>
      </c>
      <c r="D239" s="6">
        <v>52337.404938892898</v>
      </c>
      <c r="E239" s="6">
        <v>26.760628544526298</v>
      </c>
    </row>
    <row r="240" spans="1:5" x14ac:dyDescent="0.25">
      <c r="A240" s="6" t="s">
        <v>122</v>
      </c>
      <c r="B240" s="6" t="s">
        <v>123</v>
      </c>
      <c r="C240" s="6" t="s">
        <v>11</v>
      </c>
      <c r="D240" s="6">
        <v>77197.005558172401</v>
      </c>
      <c r="E240" s="6">
        <v>13.162246384405099</v>
      </c>
    </row>
    <row r="241" spans="1:5" x14ac:dyDescent="0.25">
      <c r="A241" s="6" t="s">
        <v>124</v>
      </c>
      <c r="B241" s="6" t="s">
        <v>125</v>
      </c>
      <c r="C241" s="6" t="s">
        <v>10</v>
      </c>
      <c r="D241" s="6">
        <v>48021.864433666502</v>
      </c>
      <c r="E241" s="6">
        <v>21.0064491877927</v>
      </c>
    </row>
    <row r="242" spans="1:5" x14ac:dyDescent="0.25">
      <c r="A242" s="6" t="s">
        <v>124</v>
      </c>
      <c r="B242" s="6" t="s">
        <v>125</v>
      </c>
      <c r="C242" s="6" t="s">
        <v>11</v>
      </c>
      <c r="D242" s="6">
        <v>63120.591089285903</v>
      </c>
      <c r="E242" s="6">
        <v>9.0105576074423404</v>
      </c>
    </row>
    <row r="243" spans="1:5" x14ac:dyDescent="0.25">
      <c r="A243" s="6" t="s">
        <v>126</v>
      </c>
      <c r="B243" s="6" t="s">
        <v>127</v>
      </c>
      <c r="C243" s="6" t="s">
        <v>10</v>
      </c>
      <c r="D243" s="6">
        <v>309946.63627116301</v>
      </c>
      <c r="E243" s="6">
        <v>31.402246369349399</v>
      </c>
    </row>
    <row r="244" spans="1:5" x14ac:dyDescent="0.25">
      <c r="A244" s="6" t="s">
        <v>126</v>
      </c>
      <c r="B244" s="6" t="s">
        <v>127</v>
      </c>
      <c r="C244" s="6" t="s">
        <v>11</v>
      </c>
      <c r="D244" s="6">
        <v>127777.15297760699</v>
      </c>
      <c r="E244" s="6">
        <v>10.435626392806499</v>
      </c>
    </row>
    <row r="245" spans="1:5" x14ac:dyDescent="0.25">
      <c r="A245" s="6" t="s">
        <v>128</v>
      </c>
      <c r="B245" s="6" t="s">
        <v>129</v>
      </c>
      <c r="C245" s="6" t="s">
        <v>10</v>
      </c>
      <c r="D245" s="6">
        <v>172855.06691428</v>
      </c>
      <c r="E245" s="6">
        <v>29.8796759629561</v>
      </c>
    </row>
    <row r="246" spans="1:5" x14ac:dyDescent="0.25">
      <c r="A246" s="6" t="s">
        <v>128</v>
      </c>
      <c r="B246" s="6" t="s">
        <v>129</v>
      </c>
      <c r="C246" s="6" t="s">
        <v>11</v>
      </c>
      <c r="D246" s="6">
        <v>83600.211801526093</v>
      </c>
      <c r="E246" s="6">
        <v>9.3165025726593402</v>
      </c>
    </row>
    <row r="247" spans="1:5" x14ac:dyDescent="0.25">
      <c r="A247" s="6" t="s">
        <v>130</v>
      </c>
      <c r="B247" s="6" t="s">
        <v>131</v>
      </c>
      <c r="C247" s="6" t="s">
        <v>10</v>
      </c>
      <c r="D247" s="6">
        <v>221539.99628567</v>
      </c>
      <c r="E247" s="6">
        <v>25.276576818483601</v>
      </c>
    </row>
    <row r="248" spans="1:5" x14ac:dyDescent="0.25">
      <c r="A248" s="6" t="s">
        <v>130</v>
      </c>
      <c r="B248" s="6" t="s">
        <v>131</v>
      </c>
      <c r="C248" s="6" t="s">
        <v>11</v>
      </c>
      <c r="D248" s="6">
        <v>201529.83250915399</v>
      </c>
      <c r="E248" s="6">
        <v>15.5641122809932</v>
      </c>
    </row>
    <row r="249" spans="1:5" x14ac:dyDescent="0.25">
      <c r="A249" s="6" t="s">
        <v>132</v>
      </c>
      <c r="B249" s="6" t="s">
        <v>133</v>
      </c>
      <c r="C249" s="6" t="s">
        <v>10</v>
      </c>
      <c r="D249" s="6">
        <v>209155.31525574499</v>
      </c>
      <c r="E249" s="6">
        <v>34.082475520694402</v>
      </c>
    </row>
    <row r="250" spans="1:5" x14ac:dyDescent="0.25">
      <c r="A250" s="6" t="s">
        <v>132</v>
      </c>
      <c r="B250" s="6" t="s">
        <v>133</v>
      </c>
      <c r="C250" s="6" t="s">
        <v>11</v>
      </c>
      <c r="D250" s="6">
        <v>112658.05285315101</v>
      </c>
      <c r="E250" s="6">
        <v>12.6259147973118</v>
      </c>
    </row>
    <row r="251" spans="1:5" x14ac:dyDescent="0.25">
      <c r="A251" s="6" t="s">
        <v>134</v>
      </c>
      <c r="B251" s="6" t="s">
        <v>135</v>
      </c>
      <c r="C251" s="6" t="s">
        <v>10</v>
      </c>
      <c r="D251" s="6">
        <v>237273.462730673</v>
      </c>
      <c r="E251" s="6">
        <v>30.783682703484601</v>
      </c>
    </row>
    <row r="252" spans="1:5" x14ac:dyDescent="0.25">
      <c r="A252" s="6" t="s">
        <v>134</v>
      </c>
      <c r="B252" s="6" t="s">
        <v>135</v>
      </c>
      <c r="C252" s="6" t="s">
        <v>11</v>
      </c>
      <c r="D252" s="6">
        <v>96013.292579532805</v>
      </c>
      <c r="E252" s="6">
        <v>14.5562889776983</v>
      </c>
    </row>
    <row r="253" spans="1:5" x14ac:dyDescent="0.25">
      <c r="A253" s="6" t="s">
        <v>136</v>
      </c>
      <c r="B253" s="6" t="s">
        <v>137</v>
      </c>
      <c r="C253" s="6" t="s">
        <v>10</v>
      </c>
      <c r="D253" s="6">
        <v>124965.45201856</v>
      </c>
      <c r="E253" s="6">
        <v>16.911032567759499</v>
      </c>
    </row>
    <row r="254" spans="1:5" x14ac:dyDescent="0.25">
      <c r="A254" s="6" t="s">
        <v>136</v>
      </c>
      <c r="B254" s="6" t="s">
        <v>137</v>
      </c>
      <c r="C254" s="6" t="s">
        <v>11</v>
      </c>
      <c r="D254" s="6">
        <v>147475.056859943</v>
      </c>
      <c r="E254" s="6">
        <v>7.9548438857252703</v>
      </c>
    </row>
    <row r="255" spans="1:5" x14ac:dyDescent="0.25">
      <c r="A255" s="6" t="s">
        <v>138</v>
      </c>
      <c r="B255" s="6" t="s">
        <v>139</v>
      </c>
      <c r="C255" s="6" t="s">
        <v>10</v>
      </c>
      <c r="D255" s="6">
        <v>214877.515177172</v>
      </c>
      <c r="E255" s="6">
        <v>39.1375389576095</v>
      </c>
    </row>
    <row r="256" spans="1:5" x14ac:dyDescent="0.25">
      <c r="A256" s="6" t="s">
        <v>138</v>
      </c>
      <c r="B256" s="6" t="s">
        <v>139</v>
      </c>
      <c r="C256" s="6" t="s">
        <v>11</v>
      </c>
      <c r="D256" s="6">
        <v>80611.985942150204</v>
      </c>
      <c r="E256" s="6">
        <v>14.4171313181788</v>
      </c>
    </row>
    <row r="257" spans="1:5" x14ac:dyDescent="0.25">
      <c r="A257" s="6" t="s">
        <v>140</v>
      </c>
      <c r="B257" s="6" t="s">
        <v>141</v>
      </c>
      <c r="C257" s="6" t="s">
        <v>10</v>
      </c>
      <c r="D257" s="6">
        <v>177530.51596730799</v>
      </c>
      <c r="E257" s="6">
        <v>22.806176841451499</v>
      </c>
    </row>
    <row r="258" spans="1:5" x14ac:dyDescent="0.25">
      <c r="A258" s="6" t="s">
        <v>140</v>
      </c>
      <c r="B258" s="6" t="s">
        <v>141</v>
      </c>
      <c r="C258" s="6" t="s">
        <v>11</v>
      </c>
      <c r="D258" s="6">
        <v>129318.722412608</v>
      </c>
      <c r="E258" s="6">
        <v>9.9851114067565394</v>
      </c>
    </row>
    <row r="259" spans="1:5" x14ac:dyDescent="0.25">
      <c r="A259" s="6" t="s">
        <v>142</v>
      </c>
      <c r="B259" s="6" t="s">
        <v>143</v>
      </c>
      <c r="C259" s="6" t="s">
        <v>10</v>
      </c>
      <c r="D259" s="6">
        <v>203062.10586607401</v>
      </c>
      <c r="E259" s="6">
        <v>19.350738218646999</v>
      </c>
    </row>
    <row r="260" spans="1:5" x14ac:dyDescent="0.25">
      <c r="A260" s="6" t="s">
        <v>142</v>
      </c>
      <c r="B260" s="6" t="s">
        <v>143</v>
      </c>
      <c r="C260" s="6" t="s">
        <v>11</v>
      </c>
      <c r="D260" s="6">
        <v>126332.146224793</v>
      </c>
      <c r="E260" s="6">
        <v>12.381123989991501</v>
      </c>
    </row>
    <row r="261" spans="1:5" x14ac:dyDescent="0.25">
      <c r="A261" s="6" t="s">
        <v>144</v>
      </c>
      <c r="B261" s="6" t="s">
        <v>145</v>
      </c>
      <c r="C261" s="6" t="s">
        <v>10</v>
      </c>
      <c r="D261" s="6">
        <v>231041.83311835499</v>
      </c>
      <c r="E261" s="6">
        <v>60.970769080056002</v>
      </c>
    </row>
    <row r="262" spans="1:5" x14ac:dyDescent="0.25">
      <c r="A262" s="6" t="s">
        <v>144</v>
      </c>
      <c r="B262" s="6" t="s">
        <v>145</v>
      </c>
      <c r="C262" s="6" t="s">
        <v>11</v>
      </c>
      <c r="D262" s="6">
        <v>78625.193071025496</v>
      </c>
      <c r="E262" s="6">
        <v>10.7786167191441</v>
      </c>
    </row>
    <row r="263" spans="1:5" x14ac:dyDescent="0.25">
      <c r="A263" s="6" t="s">
        <v>146</v>
      </c>
      <c r="B263" s="6" t="s">
        <v>147</v>
      </c>
      <c r="C263" s="6" t="s">
        <v>10</v>
      </c>
      <c r="D263" s="6">
        <v>297681.61668717797</v>
      </c>
      <c r="E263" s="6">
        <v>35.214089209371402</v>
      </c>
    </row>
    <row r="264" spans="1:5" x14ac:dyDescent="0.25">
      <c r="A264" s="6" t="s">
        <v>146</v>
      </c>
      <c r="B264" s="6" t="s">
        <v>147</v>
      </c>
      <c r="C264" s="6" t="s">
        <v>11</v>
      </c>
      <c r="D264" s="6">
        <v>144413.307977196</v>
      </c>
      <c r="E264" s="6">
        <v>7.68569770874144</v>
      </c>
    </row>
    <row r="265" spans="1:5" x14ac:dyDescent="0.25">
      <c r="A265" s="6" t="s">
        <v>148</v>
      </c>
      <c r="B265" s="6" t="s">
        <v>149</v>
      </c>
      <c r="C265" s="6" t="s">
        <v>10</v>
      </c>
      <c r="D265" s="6">
        <v>221140.128875717</v>
      </c>
      <c r="E265" s="6">
        <v>33.5254162617275</v>
      </c>
    </row>
    <row r="266" spans="1:5" x14ac:dyDescent="0.25">
      <c r="A266" s="6" t="s">
        <v>148</v>
      </c>
      <c r="B266" s="6" t="s">
        <v>149</v>
      </c>
      <c r="C266" s="6" t="s">
        <v>11</v>
      </c>
      <c r="D266" s="6">
        <v>101040.277917948</v>
      </c>
      <c r="E266" s="6">
        <v>11.4604176113812</v>
      </c>
    </row>
    <row r="267" spans="1:5" x14ac:dyDescent="0.25">
      <c r="A267" s="6" t="s">
        <v>150</v>
      </c>
      <c r="B267" s="6" t="s">
        <v>151</v>
      </c>
      <c r="C267" s="6" t="s">
        <v>10</v>
      </c>
      <c r="D267" s="6">
        <v>142014.484212485</v>
      </c>
      <c r="E267" s="6">
        <v>19.598036627522902</v>
      </c>
    </row>
    <row r="268" spans="1:5" x14ac:dyDescent="0.25">
      <c r="A268" s="6" t="s">
        <v>150</v>
      </c>
      <c r="B268" s="6" t="s">
        <v>151</v>
      </c>
      <c r="C268" s="6" t="s">
        <v>11</v>
      </c>
      <c r="D268" s="6">
        <v>99732.606308316594</v>
      </c>
      <c r="E268" s="6">
        <v>10.8434432870046</v>
      </c>
    </row>
    <row r="269" spans="1:5" x14ac:dyDescent="0.25">
      <c r="A269" s="6" t="s">
        <v>152</v>
      </c>
      <c r="B269" s="6" t="s">
        <v>153</v>
      </c>
      <c r="C269" s="6" t="s">
        <v>10</v>
      </c>
      <c r="D269" s="6">
        <v>116380.40920018101</v>
      </c>
      <c r="E269" s="6">
        <v>23.855489924359901</v>
      </c>
    </row>
    <row r="270" spans="1:5" x14ac:dyDescent="0.25">
      <c r="A270" s="6" t="s">
        <v>152</v>
      </c>
      <c r="B270" s="6" t="s">
        <v>153</v>
      </c>
      <c r="C270" s="6" t="s">
        <v>11</v>
      </c>
      <c r="D270" s="6">
        <v>90548.145503651598</v>
      </c>
      <c r="E270" s="6">
        <v>11.061538158050601</v>
      </c>
    </row>
    <row r="271" spans="1:5" x14ac:dyDescent="0.25">
      <c r="A271" s="6" t="s">
        <v>154</v>
      </c>
      <c r="B271" s="6" t="s">
        <v>155</v>
      </c>
      <c r="C271" s="6" t="s">
        <v>10</v>
      </c>
      <c r="D271" s="6">
        <v>348102.45033894299</v>
      </c>
      <c r="E271" s="6">
        <v>37.378190392250303</v>
      </c>
    </row>
    <row r="272" spans="1:5" x14ac:dyDescent="0.25">
      <c r="A272" s="6" t="s">
        <v>154</v>
      </c>
      <c r="B272" s="6" t="s">
        <v>155</v>
      </c>
      <c r="C272" s="6" t="s">
        <v>11</v>
      </c>
      <c r="D272" s="6">
        <v>114755.88769059</v>
      </c>
      <c r="E272" s="6">
        <v>13.511462344433999</v>
      </c>
    </row>
    <row r="273" spans="1:5" x14ac:dyDescent="0.25">
      <c r="A273" s="6" t="s">
        <v>156</v>
      </c>
      <c r="B273" s="6" t="s">
        <v>157</v>
      </c>
      <c r="C273" s="6" t="s">
        <v>10</v>
      </c>
      <c r="D273" s="6">
        <v>199832.16086043901</v>
      </c>
      <c r="E273" s="6">
        <v>25.721261007084198</v>
      </c>
    </row>
    <row r="274" spans="1:5" x14ac:dyDescent="0.25">
      <c r="A274" s="6" t="s">
        <v>156</v>
      </c>
      <c r="B274" s="6" t="s">
        <v>157</v>
      </c>
      <c r="C274" s="6" t="s">
        <v>11</v>
      </c>
      <c r="D274" s="6">
        <v>96251.9774018803</v>
      </c>
      <c r="E274" s="6">
        <v>9.5529883689160897</v>
      </c>
    </row>
    <row r="275" spans="1:5" x14ac:dyDescent="0.25">
      <c r="A275" s="6" t="s">
        <v>158</v>
      </c>
      <c r="B275" s="6" t="s">
        <v>159</v>
      </c>
      <c r="C275" s="6" t="s">
        <v>10</v>
      </c>
      <c r="D275" s="6">
        <v>72580.788926651803</v>
      </c>
      <c r="E275" s="6">
        <v>32.041968840015102</v>
      </c>
    </row>
    <row r="276" spans="1:5" x14ac:dyDescent="0.25">
      <c r="A276" s="6" t="s">
        <v>158</v>
      </c>
      <c r="B276" s="6" t="s">
        <v>159</v>
      </c>
      <c r="C276" s="6" t="s">
        <v>11</v>
      </c>
      <c r="D276" s="6">
        <v>53465.841380892598</v>
      </c>
      <c r="E276" s="6">
        <v>13.2794782977178</v>
      </c>
    </row>
    <row r="277" spans="1:5" x14ac:dyDescent="0.25">
      <c r="A277" s="6" t="s">
        <v>160</v>
      </c>
      <c r="B277" s="6" t="s">
        <v>161</v>
      </c>
      <c r="C277" s="6" t="s">
        <v>10</v>
      </c>
      <c r="D277" s="6">
        <v>158050.68702677501</v>
      </c>
      <c r="E277" s="6">
        <v>50.639134262239601</v>
      </c>
    </row>
    <row r="278" spans="1:5" x14ac:dyDescent="0.25">
      <c r="A278" s="6" t="s">
        <v>160</v>
      </c>
      <c r="B278" s="6" t="s">
        <v>161</v>
      </c>
      <c r="C278" s="6" t="s">
        <v>11</v>
      </c>
      <c r="D278" s="6">
        <v>37874.146210108003</v>
      </c>
      <c r="E278" s="6">
        <v>12.3268820100337</v>
      </c>
    </row>
    <row r="279" spans="1:5" x14ac:dyDescent="0.25">
      <c r="A279" s="6" t="s">
        <v>162</v>
      </c>
      <c r="B279" s="6" t="s">
        <v>163</v>
      </c>
      <c r="C279" s="6" t="s">
        <v>10</v>
      </c>
      <c r="D279" s="6">
        <v>58433.909619782702</v>
      </c>
      <c r="E279" s="6">
        <v>16.602920857614901</v>
      </c>
    </row>
    <row r="280" spans="1:5" x14ac:dyDescent="0.25">
      <c r="A280" s="6" t="s">
        <v>162</v>
      </c>
      <c r="B280" s="6" t="s">
        <v>163</v>
      </c>
      <c r="C280" s="6" t="s">
        <v>11</v>
      </c>
      <c r="D280" s="6">
        <v>40078.7983670924</v>
      </c>
      <c r="E280" s="6">
        <v>14.6421471179885</v>
      </c>
    </row>
    <row r="281" spans="1:5" x14ac:dyDescent="0.25">
      <c r="A281" s="6" t="s">
        <v>164</v>
      </c>
      <c r="B281" s="6" t="s">
        <v>165</v>
      </c>
      <c r="C281" s="6" t="s">
        <v>10</v>
      </c>
      <c r="D281" s="6">
        <v>53835.229811467601</v>
      </c>
      <c r="E281" s="6">
        <v>15.599631562451099</v>
      </c>
    </row>
    <row r="282" spans="1:5" x14ac:dyDescent="0.25">
      <c r="A282" s="6" t="s">
        <v>164</v>
      </c>
      <c r="B282" s="6" t="s">
        <v>165</v>
      </c>
      <c r="C282" s="6" t="s">
        <v>11</v>
      </c>
      <c r="D282" s="6">
        <v>52452.483406589701</v>
      </c>
      <c r="E282" s="6">
        <v>19.374356415797099</v>
      </c>
    </row>
    <row r="283" spans="1:5" x14ac:dyDescent="0.25">
      <c r="A283" s="6" t="s">
        <v>166</v>
      </c>
      <c r="B283" s="6" t="s">
        <v>167</v>
      </c>
      <c r="C283" s="6" t="s">
        <v>10</v>
      </c>
      <c r="D283" s="6">
        <v>105606.860313192</v>
      </c>
      <c r="E283" s="6">
        <v>26.815016896384702</v>
      </c>
    </row>
    <row r="284" spans="1:5" x14ac:dyDescent="0.25">
      <c r="A284" s="6" t="s">
        <v>166</v>
      </c>
      <c r="B284" s="6" t="s">
        <v>167</v>
      </c>
      <c r="C284" s="6" t="s">
        <v>11</v>
      </c>
      <c r="D284" s="6">
        <v>59778.201432273097</v>
      </c>
      <c r="E284" s="6">
        <v>13.114133994475401</v>
      </c>
    </row>
    <row r="285" spans="1:5" x14ac:dyDescent="0.25">
      <c r="A285" s="6" t="s">
        <v>168</v>
      </c>
      <c r="B285" s="6" t="s">
        <v>169</v>
      </c>
      <c r="C285" s="6" t="s">
        <v>10</v>
      </c>
      <c r="D285" s="6">
        <v>57600.389335367603</v>
      </c>
      <c r="E285" s="6">
        <v>17.850196853519702</v>
      </c>
    </row>
    <row r="286" spans="1:5" x14ac:dyDescent="0.25">
      <c r="A286" s="6" t="s">
        <v>168</v>
      </c>
      <c r="B286" s="6" t="s">
        <v>169</v>
      </c>
      <c r="C286" s="6" t="s">
        <v>11</v>
      </c>
      <c r="D286" s="6">
        <v>55281.373312662603</v>
      </c>
      <c r="E286" s="6">
        <v>10.5954694047643</v>
      </c>
    </row>
    <row r="287" spans="1:5" x14ac:dyDescent="0.25">
      <c r="A287" s="6" t="s">
        <v>170</v>
      </c>
      <c r="B287" s="6" t="s">
        <v>171</v>
      </c>
      <c r="C287" s="6" t="s">
        <v>10</v>
      </c>
      <c r="D287" s="6">
        <v>88716.440382170898</v>
      </c>
      <c r="E287" s="6">
        <v>31.213270512027002</v>
      </c>
    </row>
    <row r="288" spans="1:5" x14ac:dyDescent="0.25">
      <c r="A288" s="6" t="s">
        <v>170</v>
      </c>
      <c r="B288" s="6" t="s">
        <v>171</v>
      </c>
      <c r="C288" s="6" t="s">
        <v>11</v>
      </c>
      <c r="D288" s="6">
        <v>62498.458715541201</v>
      </c>
      <c r="E288" s="6">
        <v>10.328540704904199</v>
      </c>
    </row>
    <row r="289" spans="1:5" x14ac:dyDescent="0.25">
      <c r="A289" s="6" t="s">
        <v>172</v>
      </c>
      <c r="B289" s="6" t="s">
        <v>173</v>
      </c>
      <c r="C289" s="6" t="s">
        <v>10</v>
      </c>
      <c r="D289" s="6">
        <v>61007.234289894899</v>
      </c>
      <c r="E289" s="6">
        <v>21.4637872750756</v>
      </c>
    </row>
    <row r="290" spans="1:5" x14ac:dyDescent="0.25">
      <c r="A290" s="6" t="s">
        <v>172</v>
      </c>
      <c r="B290" s="6" t="s">
        <v>173</v>
      </c>
      <c r="C290" s="6" t="s">
        <v>11</v>
      </c>
      <c r="D290" s="6">
        <v>33288.309015440602</v>
      </c>
      <c r="E290" s="6">
        <v>13.430768122657</v>
      </c>
    </row>
    <row r="291" spans="1:5" x14ac:dyDescent="0.25">
      <c r="A291" s="6" t="s">
        <v>174</v>
      </c>
      <c r="B291" s="6" t="s">
        <v>175</v>
      </c>
      <c r="C291" s="6" t="s">
        <v>10</v>
      </c>
      <c r="D291" s="6">
        <v>87515.190552941407</v>
      </c>
      <c r="E291" s="6">
        <v>25.608000564612102</v>
      </c>
    </row>
    <row r="292" spans="1:5" x14ac:dyDescent="0.25">
      <c r="A292" s="6" t="s">
        <v>174</v>
      </c>
      <c r="B292" s="6" t="s">
        <v>175</v>
      </c>
      <c r="C292" s="6" t="s">
        <v>11</v>
      </c>
      <c r="D292" s="6">
        <v>47944.144067375099</v>
      </c>
      <c r="E292" s="6">
        <v>11.5752759472216</v>
      </c>
    </row>
    <row r="293" spans="1:5" x14ac:dyDescent="0.25">
      <c r="A293" s="6" t="s">
        <v>176</v>
      </c>
      <c r="B293" s="6" t="s">
        <v>177</v>
      </c>
      <c r="C293" s="6" t="s">
        <v>10</v>
      </c>
      <c r="D293" s="6">
        <v>117645.157239672</v>
      </c>
      <c r="E293" s="6">
        <v>21.923935526075599</v>
      </c>
    </row>
    <row r="294" spans="1:5" x14ac:dyDescent="0.25">
      <c r="A294" s="6" t="s">
        <v>176</v>
      </c>
      <c r="B294" s="6" t="s">
        <v>177</v>
      </c>
      <c r="C294" s="6" t="s">
        <v>11</v>
      </c>
      <c r="D294" s="6">
        <v>111300.05847324801</v>
      </c>
      <c r="E294" s="6">
        <v>12.1959006174013</v>
      </c>
    </row>
    <row r="295" spans="1:5" x14ac:dyDescent="0.25">
      <c r="A295" s="6" t="s">
        <v>178</v>
      </c>
      <c r="B295" s="6" t="s">
        <v>179</v>
      </c>
      <c r="C295" s="6" t="s">
        <v>10</v>
      </c>
      <c r="D295" s="6">
        <v>144833.09676248801</v>
      </c>
      <c r="E295" s="6">
        <v>22.4135123863018</v>
      </c>
    </row>
    <row r="296" spans="1:5" x14ac:dyDescent="0.25">
      <c r="A296" s="6" t="s">
        <v>178</v>
      </c>
      <c r="B296" s="6" t="s">
        <v>179</v>
      </c>
      <c r="C296" s="6" t="s">
        <v>11</v>
      </c>
      <c r="D296" s="6">
        <v>72575.1762389387</v>
      </c>
      <c r="E296" s="6">
        <v>11.6126491014964</v>
      </c>
    </row>
    <row r="297" spans="1:5" x14ac:dyDescent="0.25">
      <c r="A297" s="6" t="s">
        <v>180</v>
      </c>
      <c r="B297" s="6" t="s">
        <v>181</v>
      </c>
      <c r="C297" s="6" t="s">
        <v>10</v>
      </c>
      <c r="D297" s="6">
        <v>89321.888829878502</v>
      </c>
      <c r="E297" s="6">
        <v>25.182484352528199</v>
      </c>
    </row>
    <row r="298" spans="1:5" x14ac:dyDescent="0.25">
      <c r="A298" s="6" t="s">
        <v>180</v>
      </c>
      <c r="B298" s="6" t="s">
        <v>181</v>
      </c>
      <c r="C298" s="6" t="s">
        <v>11</v>
      </c>
      <c r="D298" s="6">
        <v>40033.242544321402</v>
      </c>
      <c r="E298" s="6">
        <v>13.9908048719092</v>
      </c>
    </row>
    <row r="299" spans="1:5" x14ac:dyDescent="0.25">
      <c r="A299" s="6" t="s">
        <v>182</v>
      </c>
      <c r="B299" s="6" t="s">
        <v>183</v>
      </c>
      <c r="C299" s="6" t="s">
        <v>10</v>
      </c>
      <c r="D299" s="6">
        <v>229778.236560255</v>
      </c>
      <c r="E299" s="6">
        <v>31.964813024231901</v>
      </c>
    </row>
    <row r="300" spans="1:5" x14ac:dyDescent="0.25">
      <c r="A300" s="6" t="s">
        <v>182</v>
      </c>
      <c r="B300" s="6" t="s">
        <v>183</v>
      </c>
      <c r="C300" s="6" t="s">
        <v>11</v>
      </c>
      <c r="D300" s="6">
        <v>91743.661232831204</v>
      </c>
      <c r="E300" s="6">
        <v>11.954932162418</v>
      </c>
    </row>
    <row r="301" spans="1:5" x14ac:dyDescent="0.25">
      <c r="A301" s="6" t="s">
        <v>184</v>
      </c>
      <c r="B301" s="6" t="s">
        <v>185</v>
      </c>
      <c r="C301" s="6" t="s">
        <v>10</v>
      </c>
      <c r="D301" s="6">
        <v>106234.69457439</v>
      </c>
      <c r="E301" s="6">
        <v>19.018027026595799</v>
      </c>
    </row>
    <row r="302" spans="1:5" x14ac:dyDescent="0.25">
      <c r="A302" s="6" t="s">
        <v>184</v>
      </c>
      <c r="B302" s="6" t="s">
        <v>185</v>
      </c>
      <c r="C302" s="6" t="s">
        <v>11</v>
      </c>
      <c r="D302" s="6">
        <v>42984.9963113181</v>
      </c>
      <c r="E302" s="6">
        <v>10.344231926009799</v>
      </c>
    </row>
    <row r="303" spans="1:5" x14ac:dyDescent="0.25">
      <c r="A303" s="6" t="s">
        <v>186</v>
      </c>
      <c r="B303" s="6" t="s">
        <v>187</v>
      </c>
      <c r="C303" s="6" t="s">
        <v>10</v>
      </c>
      <c r="D303" s="6">
        <v>184466.55843984699</v>
      </c>
      <c r="E303" s="6">
        <v>21.648314590930202</v>
      </c>
    </row>
    <row r="304" spans="1:5" x14ac:dyDescent="0.25">
      <c r="A304" s="6" t="s">
        <v>186</v>
      </c>
      <c r="B304" s="6" t="s">
        <v>187</v>
      </c>
      <c r="C304" s="6" t="s">
        <v>11</v>
      </c>
      <c r="D304" s="6">
        <v>43045.239031006902</v>
      </c>
      <c r="E304" s="6">
        <v>11.7489581189135</v>
      </c>
    </row>
    <row r="305" spans="1:5" x14ac:dyDescent="0.25">
      <c r="A305" s="6" t="s">
        <v>188</v>
      </c>
      <c r="B305" s="6" t="s">
        <v>189</v>
      </c>
      <c r="C305" s="6" t="s">
        <v>10</v>
      </c>
      <c r="D305" s="6">
        <v>202513.942201906</v>
      </c>
      <c r="E305" s="6">
        <v>27.5555359135716</v>
      </c>
    </row>
    <row r="306" spans="1:5" x14ac:dyDescent="0.25">
      <c r="A306" s="6" t="s">
        <v>188</v>
      </c>
      <c r="B306" s="6" t="s">
        <v>189</v>
      </c>
      <c r="C306" s="6" t="s">
        <v>11</v>
      </c>
      <c r="D306" s="6">
        <v>131391.736932612</v>
      </c>
      <c r="E306" s="6">
        <v>9.2354709377554904</v>
      </c>
    </row>
    <row r="307" spans="1:5" x14ac:dyDescent="0.25">
      <c r="A307" s="6" t="s">
        <v>190</v>
      </c>
      <c r="B307" s="6" t="s">
        <v>191</v>
      </c>
      <c r="C307" s="6" t="s">
        <v>10</v>
      </c>
      <c r="D307" s="6">
        <v>189407.166203195</v>
      </c>
      <c r="E307" s="6">
        <v>38.933134286463101</v>
      </c>
    </row>
    <row r="308" spans="1:5" x14ac:dyDescent="0.25">
      <c r="A308" s="6" t="s">
        <v>190</v>
      </c>
      <c r="B308" s="6" t="s">
        <v>191</v>
      </c>
      <c r="C308" s="6" t="s">
        <v>11</v>
      </c>
      <c r="D308" s="6">
        <v>120203.822470839</v>
      </c>
      <c r="E308" s="6">
        <v>15.7787066743781</v>
      </c>
    </row>
    <row r="309" spans="1:5" x14ac:dyDescent="0.25">
      <c r="A309" s="6" t="s">
        <v>192</v>
      </c>
      <c r="B309" s="6" t="s">
        <v>193</v>
      </c>
      <c r="C309" s="6" t="s">
        <v>10</v>
      </c>
      <c r="D309" s="6">
        <v>71844.645710526704</v>
      </c>
      <c r="E309" s="6">
        <v>21.144474185052299</v>
      </c>
    </row>
    <row r="310" spans="1:5" x14ac:dyDescent="0.25">
      <c r="A310" s="6" t="s">
        <v>192</v>
      </c>
      <c r="B310" s="6" t="s">
        <v>193</v>
      </c>
      <c r="C310" s="6" t="s">
        <v>11</v>
      </c>
      <c r="D310" s="6">
        <v>65742.768587916493</v>
      </c>
      <c r="E310" s="6">
        <v>11.6967948195327</v>
      </c>
    </row>
    <row r="311" spans="1:5" x14ac:dyDescent="0.25">
      <c r="A311" s="6" t="s">
        <v>194</v>
      </c>
      <c r="B311" s="6" t="s">
        <v>195</v>
      </c>
      <c r="C311" s="6" t="s">
        <v>10</v>
      </c>
      <c r="D311" s="6">
        <v>124726.876390258</v>
      </c>
      <c r="E311" s="6">
        <v>18.133813586223201</v>
      </c>
    </row>
    <row r="312" spans="1:5" x14ac:dyDescent="0.25">
      <c r="A312" s="6" t="s">
        <v>194</v>
      </c>
      <c r="B312" s="6" t="s">
        <v>195</v>
      </c>
      <c r="C312" s="6" t="s">
        <v>11</v>
      </c>
      <c r="D312" s="6">
        <v>63429.159241068199</v>
      </c>
      <c r="E312" s="6">
        <v>13.988677238458401</v>
      </c>
    </row>
    <row r="313" spans="1:5" x14ac:dyDescent="0.25">
      <c r="A313" s="6" t="s">
        <v>196</v>
      </c>
      <c r="B313" s="6" t="s">
        <v>197</v>
      </c>
      <c r="C313" s="6" t="s">
        <v>10</v>
      </c>
      <c r="D313" s="6">
        <v>82633.897302219702</v>
      </c>
      <c r="E313" s="6">
        <v>24.205292147712399</v>
      </c>
    </row>
    <row r="314" spans="1:5" x14ac:dyDescent="0.25">
      <c r="A314" s="6" t="s">
        <v>196</v>
      </c>
      <c r="B314" s="6" t="s">
        <v>197</v>
      </c>
      <c r="C314" s="6" t="s">
        <v>11</v>
      </c>
      <c r="D314" s="6">
        <v>44870.5679419968</v>
      </c>
      <c r="E314" s="6">
        <v>11.9230951066024</v>
      </c>
    </row>
    <row r="315" spans="1:5" x14ac:dyDescent="0.25">
      <c r="A315" s="6" t="s">
        <v>198</v>
      </c>
      <c r="B315" s="6" t="s">
        <v>199</v>
      </c>
      <c r="C315" s="6" t="s">
        <v>10</v>
      </c>
      <c r="D315" s="6">
        <v>104194.53268744799</v>
      </c>
      <c r="E315" s="6">
        <v>14.166701595422101</v>
      </c>
    </row>
    <row r="316" spans="1:5" x14ac:dyDescent="0.25">
      <c r="A316" s="6" t="s">
        <v>198</v>
      </c>
      <c r="B316" s="6" t="s">
        <v>199</v>
      </c>
      <c r="C316" s="6" t="s">
        <v>11</v>
      </c>
      <c r="D316" s="6">
        <v>65079.129096780103</v>
      </c>
      <c r="E316" s="6">
        <v>8.6732708686558109</v>
      </c>
    </row>
    <row r="317" spans="1:5" x14ac:dyDescent="0.25">
      <c r="A317" s="6" t="s">
        <v>200</v>
      </c>
      <c r="B317" s="6" t="s">
        <v>201</v>
      </c>
      <c r="C317" s="6" t="s">
        <v>10</v>
      </c>
      <c r="D317" s="6">
        <v>100106.36747391699</v>
      </c>
      <c r="E317" s="6">
        <v>33.926395768346701</v>
      </c>
    </row>
    <row r="318" spans="1:5" x14ac:dyDescent="0.25">
      <c r="A318" s="6" t="s">
        <v>200</v>
      </c>
      <c r="B318" s="6" t="s">
        <v>201</v>
      </c>
      <c r="C318" s="6" t="s">
        <v>11</v>
      </c>
      <c r="D318" s="6">
        <v>73996.486036430506</v>
      </c>
      <c r="E318" s="6">
        <v>10.542915637165001</v>
      </c>
    </row>
    <row r="319" spans="1:5" x14ac:dyDescent="0.25">
      <c r="A319" s="6" t="s">
        <v>202</v>
      </c>
      <c r="B319" s="6" t="s">
        <v>203</v>
      </c>
      <c r="C319" s="6" t="s">
        <v>10</v>
      </c>
      <c r="D319" s="6">
        <v>113119.428555327</v>
      </c>
      <c r="E319" s="6">
        <v>21.4462562840394</v>
      </c>
    </row>
    <row r="320" spans="1:5" x14ac:dyDescent="0.25">
      <c r="A320" s="6" t="s">
        <v>202</v>
      </c>
      <c r="B320" s="6" t="s">
        <v>203</v>
      </c>
      <c r="C320" s="6" t="s">
        <v>11</v>
      </c>
      <c r="D320" s="6">
        <v>93696.898315222497</v>
      </c>
      <c r="E320" s="6">
        <v>11.2583679486899</v>
      </c>
    </row>
    <row r="321" spans="1:5" x14ac:dyDescent="0.25">
      <c r="A321" s="6" t="s">
        <v>204</v>
      </c>
      <c r="B321" s="6" t="s">
        <v>205</v>
      </c>
      <c r="C321" s="6" t="s">
        <v>10</v>
      </c>
      <c r="D321" s="6">
        <v>30818.225428267298</v>
      </c>
      <c r="E321" s="6">
        <v>27.836136907402299</v>
      </c>
    </row>
    <row r="322" spans="1:5" x14ac:dyDescent="0.25">
      <c r="A322" s="6" t="s">
        <v>204</v>
      </c>
      <c r="B322" s="6" t="s">
        <v>205</v>
      </c>
      <c r="C322" s="6" t="s">
        <v>11</v>
      </c>
      <c r="D322" s="6">
        <v>32203.399505673198</v>
      </c>
      <c r="E322" s="6">
        <v>9.3814315998401696</v>
      </c>
    </row>
    <row r="323" spans="1:5" x14ac:dyDescent="0.25">
      <c r="A323" s="6" t="s">
        <v>206</v>
      </c>
      <c r="B323" s="6" t="s">
        <v>207</v>
      </c>
      <c r="C323" s="6" t="s">
        <v>10</v>
      </c>
      <c r="D323" s="6">
        <v>107947.50918973199</v>
      </c>
      <c r="E323" s="6">
        <v>27.1378050949371</v>
      </c>
    </row>
    <row r="324" spans="1:5" x14ac:dyDescent="0.25">
      <c r="A324" s="6" t="s">
        <v>206</v>
      </c>
      <c r="B324" s="6" t="s">
        <v>207</v>
      </c>
      <c r="C324" s="6" t="s">
        <v>11</v>
      </c>
      <c r="D324" s="6">
        <v>86754.709068265802</v>
      </c>
      <c r="E324" s="6">
        <v>13.598669421238901</v>
      </c>
    </row>
    <row r="325" spans="1:5" x14ac:dyDescent="0.25">
      <c r="A325" s="6" t="s">
        <v>208</v>
      </c>
      <c r="B325" s="6" t="s">
        <v>209</v>
      </c>
      <c r="C325" s="6" t="s">
        <v>10</v>
      </c>
      <c r="D325" s="6">
        <v>128667.955041219</v>
      </c>
      <c r="E325" s="6">
        <v>32.398374347047501</v>
      </c>
    </row>
    <row r="326" spans="1:5" x14ac:dyDescent="0.25">
      <c r="A326" s="6" t="s">
        <v>208</v>
      </c>
      <c r="B326" s="6" t="s">
        <v>209</v>
      </c>
      <c r="C326" s="6" t="s">
        <v>11</v>
      </c>
      <c r="D326" s="6">
        <v>40427.447097566299</v>
      </c>
      <c r="E326" s="6">
        <v>11.3572675078117</v>
      </c>
    </row>
    <row r="327" spans="1:5" x14ac:dyDescent="0.25">
      <c r="A327" s="6" t="s">
        <v>210</v>
      </c>
      <c r="B327" s="6" t="s">
        <v>211</v>
      </c>
      <c r="C327" s="6" t="s">
        <v>10</v>
      </c>
      <c r="D327" s="6">
        <v>88903.416718175402</v>
      </c>
      <c r="E327" s="6">
        <v>52.039871905195703</v>
      </c>
    </row>
    <row r="328" spans="1:5" x14ac:dyDescent="0.25">
      <c r="A328" s="6" t="s">
        <v>210</v>
      </c>
      <c r="B328" s="6" t="s">
        <v>211</v>
      </c>
      <c r="C328" s="6" t="s">
        <v>11</v>
      </c>
      <c r="D328" s="6">
        <v>33351.154739721402</v>
      </c>
      <c r="E328" s="6">
        <v>17.929142443846501</v>
      </c>
    </row>
    <row r="329" spans="1:5" x14ac:dyDescent="0.25">
      <c r="A329" s="6" t="s">
        <v>212</v>
      </c>
      <c r="B329" s="6" t="s">
        <v>213</v>
      </c>
      <c r="C329" s="6" t="s">
        <v>10</v>
      </c>
      <c r="D329" s="6">
        <v>65364.811636450097</v>
      </c>
      <c r="E329" s="6">
        <v>27.2293161778463</v>
      </c>
    </row>
    <row r="330" spans="1:5" x14ac:dyDescent="0.25">
      <c r="A330" s="6" t="s">
        <v>212</v>
      </c>
      <c r="B330" s="6" t="s">
        <v>213</v>
      </c>
      <c r="C330" s="6" t="s">
        <v>11</v>
      </c>
      <c r="D330" s="6">
        <v>53853.447081156199</v>
      </c>
      <c r="E330" s="6">
        <v>19.482116392228502</v>
      </c>
    </row>
    <row r="331" spans="1:5" x14ac:dyDescent="0.25">
      <c r="A331" s="6" t="s">
        <v>214</v>
      </c>
      <c r="B331" s="6" t="s">
        <v>215</v>
      </c>
      <c r="C331" s="6" t="s">
        <v>10</v>
      </c>
      <c r="D331" s="6">
        <v>74497.990522038104</v>
      </c>
      <c r="E331" s="6">
        <v>21.8722613529165</v>
      </c>
    </row>
    <row r="332" spans="1:5" x14ac:dyDescent="0.25">
      <c r="A332" s="6" t="s">
        <v>214</v>
      </c>
      <c r="B332" s="6" t="s">
        <v>215</v>
      </c>
      <c r="C332" s="6" t="s">
        <v>11</v>
      </c>
      <c r="D332" s="6">
        <v>50891.139376239</v>
      </c>
      <c r="E332" s="6">
        <v>13.1194521495306</v>
      </c>
    </row>
    <row r="333" spans="1:5" x14ac:dyDescent="0.25">
      <c r="A333" s="6" t="s">
        <v>216</v>
      </c>
      <c r="B333" s="6" t="s">
        <v>217</v>
      </c>
      <c r="C333" s="6" t="s">
        <v>10</v>
      </c>
      <c r="D333" s="6">
        <v>176556.28848095701</v>
      </c>
      <c r="E333" s="6">
        <v>24.100722280231299</v>
      </c>
    </row>
    <row r="334" spans="1:5" x14ac:dyDescent="0.25">
      <c r="A334" s="6" t="s">
        <v>216</v>
      </c>
      <c r="B334" s="6" t="s">
        <v>217</v>
      </c>
      <c r="C334" s="6" t="s">
        <v>11</v>
      </c>
      <c r="D334" s="6">
        <v>72765.905880261998</v>
      </c>
      <c r="E334" s="6">
        <v>12.3928572059662</v>
      </c>
    </row>
    <row r="335" spans="1:5" x14ac:dyDescent="0.25">
      <c r="A335" s="6" t="s">
        <v>218</v>
      </c>
      <c r="B335" s="6" t="s">
        <v>219</v>
      </c>
      <c r="C335" s="6" t="s">
        <v>10</v>
      </c>
      <c r="D335" s="6">
        <v>119365.375504967</v>
      </c>
      <c r="E335" s="6">
        <v>25.483682378289998</v>
      </c>
    </row>
    <row r="336" spans="1:5" x14ac:dyDescent="0.25">
      <c r="A336" s="6" t="s">
        <v>218</v>
      </c>
      <c r="B336" s="6" t="s">
        <v>219</v>
      </c>
      <c r="C336" s="6" t="s">
        <v>11</v>
      </c>
      <c r="D336" s="6">
        <v>85784.498103877399</v>
      </c>
      <c r="E336" s="6">
        <v>8.6599156082023896</v>
      </c>
    </row>
    <row r="337" spans="1:5" x14ac:dyDescent="0.25">
      <c r="A337" s="6" t="s">
        <v>220</v>
      </c>
      <c r="B337" s="6" t="s">
        <v>221</v>
      </c>
      <c r="C337" s="6" t="s">
        <v>10</v>
      </c>
      <c r="D337" s="6">
        <v>36579.707980650397</v>
      </c>
      <c r="E337" s="6">
        <v>22.900264031434698</v>
      </c>
    </row>
    <row r="338" spans="1:5" x14ac:dyDescent="0.25">
      <c r="A338" s="6" t="s">
        <v>220</v>
      </c>
      <c r="B338" s="6" t="s">
        <v>221</v>
      </c>
      <c r="C338" s="6" t="s">
        <v>11</v>
      </c>
      <c r="D338" s="6">
        <v>50504.4838711431</v>
      </c>
      <c r="E338" s="6">
        <v>11.5344210527026</v>
      </c>
    </row>
    <row r="339" spans="1:5" x14ac:dyDescent="0.25">
      <c r="A339" s="6" t="s">
        <v>222</v>
      </c>
      <c r="B339" s="6" t="s">
        <v>223</v>
      </c>
      <c r="C339" s="6" t="s">
        <v>10</v>
      </c>
      <c r="D339" s="6">
        <v>238916.71733275699</v>
      </c>
      <c r="E339" s="6">
        <v>27.167186472737701</v>
      </c>
    </row>
    <row r="340" spans="1:5" x14ac:dyDescent="0.25">
      <c r="A340" s="6" t="s">
        <v>222</v>
      </c>
      <c r="B340" s="6" t="s">
        <v>223</v>
      </c>
      <c r="C340" s="6" t="s">
        <v>11</v>
      </c>
      <c r="D340" s="6">
        <v>191738.59217173001</v>
      </c>
      <c r="E340" s="6">
        <v>12.131743775933799</v>
      </c>
    </row>
    <row r="341" spans="1:5" x14ac:dyDescent="0.25">
      <c r="A341" s="6" t="s">
        <v>224</v>
      </c>
      <c r="B341" s="6" t="s">
        <v>225</v>
      </c>
      <c r="C341" s="6" t="s">
        <v>10</v>
      </c>
      <c r="D341" s="6">
        <v>186497.53111421899</v>
      </c>
      <c r="E341" s="6">
        <v>23.916841739861098</v>
      </c>
    </row>
    <row r="342" spans="1:5" x14ac:dyDescent="0.25">
      <c r="A342" s="6" t="s">
        <v>224</v>
      </c>
      <c r="B342" s="6" t="s">
        <v>225</v>
      </c>
      <c r="C342" s="6" t="s">
        <v>11</v>
      </c>
      <c r="D342" s="6">
        <v>121436.97226681199</v>
      </c>
      <c r="E342" s="6">
        <v>11.676584259651699</v>
      </c>
    </row>
    <row r="343" spans="1:5" x14ac:dyDescent="0.25">
      <c r="A343" s="6" t="s">
        <v>226</v>
      </c>
      <c r="B343" s="6" t="s">
        <v>227</v>
      </c>
      <c r="C343" s="6" t="s">
        <v>10</v>
      </c>
      <c r="D343" s="6">
        <v>36514.7866631051</v>
      </c>
      <c r="E343" s="6">
        <v>24.747861887698399</v>
      </c>
    </row>
    <row r="344" spans="1:5" x14ac:dyDescent="0.25">
      <c r="A344" s="6" t="s">
        <v>226</v>
      </c>
      <c r="B344" s="6" t="s">
        <v>227</v>
      </c>
      <c r="C344" s="6" t="s">
        <v>11</v>
      </c>
      <c r="D344" s="6">
        <v>49519.045892568902</v>
      </c>
      <c r="E344" s="6">
        <v>10.8659704188098</v>
      </c>
    </row>
    <row r="345" spans="1:5" x14ac:dyDescent="0.25">
      <c r="A345" s="6" t="s">
        <v>228</v>
      </c>
      <c r="B345" s="6" t="s">
        <v>229</v>
      </c>
      <c r="C345" s="6" t="s">
        <v>10</v>
      </c>
      <c r="D345" s="6">
        <v>90680.921177869604</v>
      </c>
      <c r="E345" s="6">
        <v>25.443174881600299</v>
      </c>
    </row>
    <row r="346" spans="1:5" x14ac:dyDescent="0.25">
      <c r="A346" s="6" t="s">
        <v>228</v>
      </c>
      <c r="B346" s="6" t="s">
        <v>229</v>
      </c>
      <c r="C346" s="6" t="s">
        <v>11</v>
      </c>
      <c r="D346" s="6">
        <v>43178.647027974701</v>
      </c>
      <c r="E346" s="6">
        <v>13.170309304634101</v>
      </c>
    </row>
    <row r="347" spans="1:5" x14ac:dyDescent="0.25">
      <c r="A347" s="6" t="s">
        <v>230</v>
      </c>
      <c r="B347" s="6" t="s">
        <v>231</v>
      </c>
      <c r="C347" s="6" t="s">
        <v>10</v>
      </c>
      <c r="D347" s="6">
        <v>258964.129131594</v>
      </c>
      <c r="E347" s="6">
        <v>37.944435768412198</v>
      </c>
    </row>
    <row r="348" spans="1:5" x14ac:dyDescent="0.25">
      <c r="A348" s="6" t="s">
        <v>230</v>
      </c>
      <c r="B348" s="6" t="s">
        <v>231</v>
      </c>
      <c r="C348" s="6" t="s">
        <v>11</v>
      </c>
      <c r="D348" s="6">
        <v>127653.856861857</v>
      </c>
      <c r="E348" s="6">
        <v>10.5769723736485</v>
      </c>
    </row>
    <row r="349" spans="1:5" x14ac:dyDescent="0.25">
      <c r="A349" s="6" t="s">
        <v>232</v>
      </c>
      <c r="B349" s="6" t="s">
        <v>233</v>
      </c>
      <c r="C349" s="6" t="s">
        <v>10</v>
      </c>
      <c r="D349" s="6">
        <v>419441.41427294898</v>
      </c>
      <c r="E349" s="6">
        <v>29.089134592454499</v>
      </c>
    </row>
    <row r="350" spans="1:5" x14ac:dyDescent="0.25">
      <c r="A350" s="6" t="s">
        <v>232</v>
      </c>
      <c r="B350" s="6" t="s">
        <v>233</v>
      </c>
      <c r="C350" s="6" t="s">
        <v>11</v>
      </c>
      <c r="D350" s="6">
        <v>187016.499874606</v>
      </c>
      <c r="E350" s="6">
        <v>7.6952590843967696</v>
      </c>
    </row>
    <row r="351" spans="1:5" x14ac:dyDescent="0.25">
      <c r="A351" s="6" t="s">
        <v>234</v>
      </c>
      <c r="B351" s="6" t="s">
        <v>235</v>
      </c>
      <c r="C351" s="6" t="s">
        <v>10</v>
      </c>
      <c r="D351" s="6">
        <v>633585.82742090896</v>
      </c>
      <c r="E351" s="6">
        <v>48.511520707615901</v>
      </c>
    </row>
    <row r="352" spans="1:5" x14ac:dyDescent="0.25">
      <c r="A352" s="6" t="s">
        <v>234</v>
      </c>
      <c r="B352" s="6" t="s">
        <v>235</v>
      </c>
      <c r="C352" s="6" t="s">
        <v>11</v>
      </c>
      <c r="D352" s="6">
        <v>192337.33903382599</v>
      </c>
      <c r="E352" s="6">
        <v>8.6522739557802204</v>
      </c>
    </row>
    <row r="353" spans="1:5" x14ac:dyDescent="0.25">
      <c r="A353" s="6" t="s">
        <v>236</v>
      </c>
      <c r="B353" s="6" t="s">
        <v>237</v>
      </c>
      <c r="C353" s="6" t="s">
        <v>10</v>
      </c>
      <c r="D353" s="6">
        <v>78126.666892860201</v>
      </c>
      <c r="E353" s="6">
        <v>20.003266142075201</v>
      </c>
    </row>
    <row r="354" spans="1:5" x14ac:dyDescent="0.25">
      <c r="A354" s="6" t="s">
        <v>236</v>
      </c>
      <c r="B354" s="6" t="s">
        <v>237</v>
      </c>
      <c r="C354" s="6" t="s">
        <v>11</v>
      </c>
      <c r="D354" s="6">
        <v>78214.672958009702</v>
      </c>
      <c r="E354" s="6">
        <v>15.177330649915</v>
      </c>
    </row>
    <row r="355" spans="1:5" x14ac:dyDescent="0.25">
      <c r="A355" s="6" t="s">
        <v>238</v>
      </c>
      <c r="B355" s="6" t="s">
        <v>239</v>
      </c>
      <c r="C355" s="6" t="s">
        <v>10</v>
      </c>
      <c r="D355" s="6">
        <v>561112.19332387205</v>
      </c>
      <c r="E355" s="6">
        <v>24.424526738849199</v>
      </c>
    </row>
    <row r="356" spans="1:5" x14ac:dyDescent="0.25">
      <c r="A356" s="6" t="s">
        <v>238</v>
      </c>
      <c r="B356" s="6" t="s">
        <v>239</v>
      </c>
      <c r="C356" s="6" t="s">
        <v>11</v>
      </c>
      <c r="D356" s="6">
        <v>394455.31957695901</v>
      </c>
      <c r="E356" s="6">
        <v>6.6530779587166897</v>
      </c>
    </row>
    <row r="357" spans="1:5" x14ac:dyDescent="0.25">
      <c r="A357" s="6" t="s">
        <v>240</v>
      </c>
      <c r="B357" s="6" t="s">
        <v>241</v>
      </c>
      <c r="C357" s="6" t="s">
        <v>10</v>
      </c>
      <c r="D357" s="6">
        <v>600360.33645893005</v>
      </c>
      <c r="E357" s="6">
        <v>22.4763316616902</v>
      </c>
    </row>
    <row r="358" spans="1:5" x14ac:dyDescent="0.25">
      <c r="A358" s="6" t="s">
        <v>240</v>
      </c>
      <c r="B358" s="6" t="s">
        <v>241</v>
      </c>
      <c r="C358" s="6" t="s">
        <v>11</v>
      </c>
      <c r="D358" s="6">
        <v>536155.46092103596</v>
      </c>
      <c r="E358" s="6">
        <v>6.4538677075631403</v>
      </c>
    </row>
    <row r="359" spans="1:5" x14ac:dyDescent="0.25">
      <c r="A359" s="6" t="s">
        <v>242</v>
      </c>
      <c r="B359" s="6" t="s">
        <v>243</v>
      </c>
      <c r="C359" s="6" t="s">
        <v>10</v>
      </c>
      <c r="D359" s="6">
        <v>946835.91893648996</v>
      </c>
      <c r="E359" s="6">
        <v>32.651838216173999</v>
      </c>
    </row>
    <row r="360" spans="1:5" x14ac:dyDescent="0.25">
      <c r="A360" s="6" t="s">
        <v>242</v>
      </c>
      <c r="B360" s="6" t="s">
        <v>243</v>
      </c>
      <c r="C360" s="6" t="s">
        <v>11</v>
      </c>
      <c r="D360" s="6">
        <v>286809.72525803</v>
      </c>
      <c r="E360" s="6">
        <v>8.5566515961899601</v>
      </c>
    </row>
    <row r="361" spans="1:5" x14ac:dyDescent="0.25">
      <c r="A361" s="6" t="s">
        <v>244</v>
      </c>
      <c r="B361" s="6" t="s">
        <v>245</v>
      </c>
      <c r="C361" s="6" t="s">
        <v>10</v>
      </c>
      <c r="D361" s="6">
        <v>297626.47305578302</v>
      </c>
      <c r="E361" s="6">
        <v>31.595589498218899</v>
      </c>
    </row>
    <row r="362" spans="1:5" x14ac:dyDescent="0.25">
      <c r="A362" s="6" t="s">
        <v>244</v>
      </c>
      <c r="B362" s="6" t="s">
        <v>245</v>
      </c>
      <c r="C362" s="6" t="s">
        <v>11</v>
      </c>
      <c r="D362" s="6">
        <v>142939.220863439</v>
      </c>
      <c r="E362" s="6">
        <v>11.046041479836999</v>
      </c>
    </row>
    <row r="363" spans="1:5" x14ac:dyDescent="0.25">
      <c r="A363" s="6" t="s">
        <v>246</v>
      </c>
      <c r="B363" s="6" t="s">
        <v>247</v>
      </c>
      <c r="C363" s="6" t="s">
        <v>10</v>
      </c>
      <c r="D363" s="6">
        <v>596495.94492265698</v>
      </c>
      <c r="E363" s="6">
        <v>23.469986047230702</v>
      </c>
    </row>
    <row r="364" spans="1:5" x14ac:dyDescent="0.25">
      <c r="A364" s="6" t="s">
        <v>246</v>
      </c>
      <c r="B364" s="6" t="s">
        <v>247</v>
      </c>
      <c r="C364" s="6" t="s">
        <v>11</v>
      </c>
      <c r="D364" s="6">
        <v>192295.06454352001</v>
      </c>
      <c r="E364" s="6">
        <v>9.0923423854267806</v>
      </c>
    </row>
    <row r="365" spans="1:5" x14ac:dyDescent="0.25">
      <c r="A365" s="6" t="s">
        <v>248</v>
      </c>
      <c r="B365" s="6" t="s">
        <v>249</v>
      </c>
      <c r="C365" s="6" t="s">
        <v>10</v>
      </c>
      <c r="D365" s="6">
        <v>105714.087548536</v>
      </c>
      <c r="E365" s="6">
        <v>24.8474023627364</v>
      </c>
    </row>
    <row r="366" spans="1:5" x14ac:dyDescent="0.25">
      <c r="A366" s="6" t="s">
        <v>248</v>
      </c>
      <c r="B366" s="6" t="s">
        <v>249</v>
      </c>
      <c r="C366" s="6" t="s">
        <v>11</v>
      </c>
      <c r="D366" s="6">
        <v>97969.865424740405</v>
      </c>
      <c r="E366" s="6">
        <v>11.65192568254</v>
      </c>
    </row>
    <row r="367" spans="1:5" x14ac:dyDescent="0.25">
      <c r="A367" s="6" t="s">
        <v>250</v>
      </c>
      <c r="B367" s="6" t="s">
        <v>251</v>
      </c>
      <c r="C367" s="6" t="s">
        <v>10</v>
      </c>
      <c r="D367" s="6">
        <v>210389.710335279</v>
      </c>
      <c r="E367" s="6">
        <v>60.005443266499803</v>
      </c>
    </row>
    <row r="368" spans="1:5" x14ac:dyDescent="0.25">
      <c r="A368" s="6" t="s">
        <v>250</v>
      </c>
      <c r="B368" s="6" t="s">
        <v>251</v>
      </c>
      <c r="C368" s="6" t="s">
        <v>11</v>
      </c>
      <c r="D368" s="6">
        <v>161972.56793704699</v>
      </c>
      <c r="E368" s="6">
        <v>11.305322770937</v>
      </c>
    </row>
    <row r="369" spans="1:5" x14ac:dyDescent="0.25">
      <c r="A369" s="6" t="s">
        <v>252</v>
      </c>
      <c r="B369" s="6" t="s">
        <v>253</v>
      </c>
      <c r="C369" s="6" t="s">
        <v>10</v>
      </c>
      <c r="D369" s="6">
        <v>1749002.8718602301</v>
      </c>
      <c r="E369" s="6">
        <v>18.733838895105499</v>
      </c>
    </row>
    <row r="370" spans="1:5" x14ac:dyDescent="0.25">
      <c r="A370" s="6" t="s">
        <v>252</v>
      </c>
      <c r="B370" s="6" t="s">
        <v>253</v>
      </c>
      <c r="C370" s="6" t="s">
        <v>11</v>
      </c>
      <c r="D370" s="6">
        <v>745422.83927878097</v>
      </c>
      <c r="E370" s="6">
        <v>5.7223779495802498</v>
      </c>
    </row>
    <row r="371" spans="1:5" x14ac:dyDescent="0.25">
      <c r="A371" s="6" t="s">
        <v>254</v>
      </c>
      <c r="B371" s="6" t="s">
        <v>255</v>
      </c>
      <c r="C371" s="6" t="s">
        <v>10</v>
      </c>
      <c r="D371" s="6">
        <v>217742.79257467701</v>
      </c>
      <c r="E371" s="6">
        <v>18.849277739657801</v>
      </c>
    </row>
    <row r="372" spans="1:5" x14ac:dyDescent="0.25">
      <c r="A372" s="6" t="s">
        <v>254</v>
      </c>
      <c r="B372" s="6" t="s">
        <v>255</v>
      </c>
      <c r="C372" s="6" t="s">
        <v>11</v>
      </c>
      <c r="D372" s="6">
        <v>230416.047703068</v>
      </c>
      <c r="E372" s="6">
        <v>10.7037067326066</v>
      </c>
    </row>
    <row r="373" spans="1:5" x14ac:dyDescent="0.25">
      <c r="A373" s="6" t="s">
        <v>256</v>
      </c>
      <c r="B373" s="6" t="s">
        <v>257</v>
      </c>
      <c r="C373" s="6" t="s">
        <v>10</v>
      </c>
      <c r="D373" s="6">
        <v>687878.22603740101</v>
      </c>
      <c r="E373" s="6">
        <v>25.5355798687389</v>
      </c>
    </row>
    <row r="374" spans="1:5" x14ac:dyDescent="0.25">
      <c r="A374" s="6" t="s">
        <v>256</v>
      </c>
      <c r="B374" s="6" t="s">
        <v>257</v>
      </c>
      <c r="C374" s="6" t="s">
        <v>11</v>
      </c>
      <c r="D374" s="6">
        <v>376568.04767628101</v>
      </c>
      <c r="E374" s="6">
        <v>9.5964182556173707</v>
      </c>
    </row>
    <row r="375" spans="1:5" x14ac:dyDescent="0.25">
      <c r="A375" s="6" t="s">
        <v>258</v>
      </c>
      <c r="B375" s="6" t="s">
        <v>259</v>
      </c>
      <c r="C375" s="6" t="s">
        <v>10</v>
      </c>
      <c r="D375" s="6">
        <v>286134.10619213502</v>
      </c>
      <c r="E375" s="6">
        <v>38.361166939596004</v>
      </c>
    </row>
    <row r="376" spans="1:5" x14ac:dyDescent="0.25">
      <c r="A376" s="6" t="s">
        <v>258</v>
      </c>
      <c r="B376" s="6" t="s">
        <v>259</v>
      </c>
      <c r="C376" s="6" t="s">
        <v>11</v>
      </c>
      <c r="D376" s="6">
        <v>109565.820216262</v>
      </c>
      <c r="E376" s="6">
        <v>10.1244631054756</v>
      </c>
    </row>
    <row r="377" spans="1:5" x14ac:dyDescent="0.25">
      <c r="A377" s="6" t="s">
        <v>260</v>
      </c>
      <c r="B377" s="6" t="s">
        <v>261</v>
      </c>
      <c r="C377" s="6" t="s">
        <v>10</v>
      </c>
      <c r="D377" s="6">
        <v>1297954.92061048</v>
      </c>
      <c r="E377" s="6">
        <v>23.708037144010898</v>
      </c>
    </row>
    <row r="378" spans="1:5" x14ac:dyDescent="0.25">
      <c r="A378" s="6" t="s">
        <v>260</v>
      </c>
      <c r="B378" s="6" t="s">
        <v>261</v>
      </c>
      <c r="C378" s="6" t="s">
        <v>11</v>
      </c>
      <c r="D378" s="6">
        <v>368655.44171794603</v>
      </c>
      <c r="E378" s="6">
        <v>8.0541635258414495</v>
      </c>
    </row>
    <row r="379" spans="1:5" x14ac:dyDescent="0.25">
      <c r="A379" s="6" t="s">
        <v>262</v>
      </c>
      <c r="B379" s="6" t="s">
        <v>263</v>
      </c>
      <c r="C379" s="6" t="s">
        <v>10</v>
      </c>
      <c r="D379" s="6">
        <v>112308.47363613801</v>
      </c>
      <c r="E379" s="6">
        <v>40.513054287463802</v>
      </c>
    </row>
    <row r="380" spans="1:5" x14ac:dyDescent="0.25">
      <c r="A380" s="6" t="s">
        <v>262</v>
      </c>
      <c r="B380" s="6" t="s">
        <v>263</v>
      </c>
      <c r="C380" s="6" t="s">
        <v>11</v>
      </c>
      <c r="D380" s="6">
        <v>89077.624576248898</v>
      </c>
      <c r="E380" s="6">
        <v>13.620631822721901</v>
      </c>
    </row>
    <row r="381" spans="1:5" x14ac:dyDescent="0.25">
      <c r="A381" s="6" t="s">
        <v>264</v>
      </c>
      <c r="B381" s="6" t="s">
        <v>265</v>
      </c>
      <c r="C381" s="6" t="s">
        <v>10</v>
      </c>
      <c r="D381" s="6">
        <v>377554.95911845798</v>
      </c>
      <c r="E381" s="6">
        <v>22.7557244861584</v>
      </c>
    </row>
    <row r="382" spans="1:5" x14ac:dyDescent="0.25">
      <c r="A382" s="6" t="s">
        <v>264</v>
      </c>
      <c r="B382" s="6" t="s">
        <v>265</v>
      </c>
      <c r="C382" s="6" t="s">
        <v>11</v>
      </c>
      <c r="D382" s="6">
        <v>159375.167151767</v>
      </c>
      <c r="E382" s="6">
        <v>10.636961533887799</v>
      </c>
    </row>
    <row r="383" spans="1:5" x14ac:dyDescent="0.25">
      <c r="A383" s="6" t="s">
        <v>266</v>
      </c>
      <c r="B383" s="6" t="s">
        <v>267</v>
      </c>
      <c r="C383" s="6" t="s">
        <v>10</v>
      </c>
      <c r="D383" s="6">
        <v>74427.699324941597</v>
      </c>
      <c r="E383" s="6">
        <v>19.471596877186901</v>
      </c>
    </row>
    <row r="384" spans="1:5" x14ac:dyDescent="0.25">
      <c r="A384" s="6" t="s">
        <v>266</v>
      </c>
      <c r="B384" s="6" t="s">
        <v>267</v>
      </c>
      <c r="C384" s="6" t="s">
        <v>11</v>
      </c>
      <c r="D384" s="6">
        <v>67207.945642570907</v>
      </c>
      <c r="E384" s="6">
        <v>14.8110657029896</v>
      </c>
    </row>
    <row r="385" spans="1:5" x14ac:dyDescent="0.25">
      <c r="A385" s="6" t="s">
        <v>268</v>
      </c>
      <c r="B385" s="6" t="s">
        <v>269</v>
      </c>
      <c r="C385" s="6" t="s">
        <v>10</v>
      </c>
      <c r="D385" s="6">
        <v>77963.1140690881</v>
      </c>
      <c r="E385" s="6">
        <v>43.811273779690602</v>
      </c>
    </row>
    <row r="386" spans="1:5" x14ac:dyDescent="0.25">
      <c r="A386" s="6" t="s">
        <v>268</v>
      </c>
      <c r="B386" s="6" t="s">
        <v>269</v>
      </c>
      <c r="C386" s="6" t="s">
        <v>11</v>
      </c>
      <c r="D386" s="6">
        <v>26559.8612146499</v>
      </c>
      <c r="E386" s="6">
        <v>12.050676908704199</v>
      </c>
    </row>
    <row r="387" spans="1:5" x14ac:dyDescent="0.25">
      <c r="A387" s="6" t="s">
        <v>270</v>
      </c>
      <c r="B387" s="6" t="s">
        <v>271</v>
      </c>
      <c r="C387" s="6" t="s">
        <v>10</v>
      </c>
      <c r="D387" s="6">
        <v>323742.802803798</v>
      </c>
      <c r="E387" s="6">
        <v>38.043630662168098</v>
      </c>
    </row>
    <row r="388" spans="1:5" x14ac:dyDescent="0.25">
      <c r="A388" s="6" t="s">
        <v>270</v>
      </c>
      <c r="B388" s="6" t="s">
        <v>271</v>
      </c>
      <c r="C388" s="6" t="s">
        <v>11</v>
      </c>
      <c r="D388" s="6">
        <v>161243.862434957</v>
      </c>
      <c r="E388" s="6">
        <v>13.776141379755201</v>
      </c>
    </row>
    <row r="389" spans="1:5" x14ac:dyDescent="0.25">
      <c r="A389" s="6" t="s">
        <v>272</v>
      </c>
      <c r="B389" s="6" t="s">
        <v>273</v>
      </c>
      <c r="C389" s="6" t="s">
        <v>10</v>
      </c>
      <c r="D389" s="6">
        <v>297936.91897447401</v>
      </c>
      <c r="E389" s="6">
        <v>32.006205671460997</v>
      </c>
    </row>
    <row r="390" spans="1:5" x14ac:dyDescent="0.25">
      <c r="A390" s="6" t="s">
        <v>272</v>
      </c>
      <c r="B390" s="6" t="s">
        <v>273</v>
      </c>
      <c r="C390" s="6" t="s">
        <v>11</v>
      </c>
      <c r="D390" s="6">
        <v>165668.04974631401</v>
      </c>
      <c r="E390" s="6">
        <v>11.797542859581601</v>
      </c>
    </row>
    <row r="391" spans="1:5" x14ac:dyDescent="0.25">
      <c r="A391" s="6" t="s">
        <v>274</v>
      </c>
      <c r="B391" s="6" t="s">
        <v>275</v>
      </c>
      <c r="C391" s="6" t="s">
        <v>10</v>
      </c>
      <c r="D391" s="6">
        <v>60288.311205353399</v>
      </c>
      <c r="E391" s="6">
        <v>25.126233892041899</v>
      </c>
    </row>
    <row r="392" spans="1:5" x14ac:dyDescent="0.25">
      <c r="A392" s="6" t="s">
        <v>274</v>
      </c>
      <c r="B392" s="6" t="s">
        <v>275</v>
      </c>
      <c r="C392" s="6" t="s">
        <v>11</v>
      </c>
      <c r="D392" s="6">
        <v>28457.189335498399</v>
      </c>
      <c r="E392" s="6">
        <v>12.871604523182</v>
      </c>
    </row>
    <row r="393" spans="1:5" x14ac:dyDescent="0.25">
      <c r="A393" s="6" t="s">
        <v>276</v>
      </c>
      <c r="B393" s="6" t="s">
        <v>277</v>
      </c>
      <c r="C393" s="6" t="s">
        <v>10</v>
      </c>
      <c r="D393" s="6">
        <v>599036.373932063</v>
      </c>
      <c r="E393" s="6">
        <v>34.536328996437703</v>
      </c>
    </row>
    <row r="394" spans="1:5" x14ac:dyDescent="0.25">
      <c r="A394" s="6" t="s">
        <v>276</v>
      </c>
      <c r="B394" s="6" t="s">
        <v>277</v>
      </c>
      <c r="C394" s="6" t="s">
        <v>11</v>
      </c>
      <c r="D394" s="6">
        <v>209694.743356886</v>
      </c>
      <c r="E394" s="6">
        <v>11.909521421420401</v>
      </c>
    </row>
    <row r="395" spans="1:5" x14ac:dyDescent="0.25">
      <c r="A395" s="6" t="s">
        <v>278</v>
      </c>
      <c r="B395" s="6" t="s">
        <v>279</v>
      </c>
      <c r="C395" s="6" t="s">
        <v>10</v>
      </c>
      <c r="D395" s="6">
        <v>1028471.3704942201</v>
      </c>
      <c r="E395" s="6">
        <v>10.446786186754901</v>
      </c>
    </row>
    <row r="396" spans="1:5" x14ac:dyDescent="0.25">
      <c r="A396" s="6" t="s">
        <v>278</v>
      </c>
      <c r="B396" s="6" t="s">
        <v>279</v>
      </c>
      <c r="C396" s="6" t="s">
        <v>11</v>
      </c>
      <c r="D396" s="6">
        <v>763612.23911713995</v>
      </c>
      <c r="E396" s="6">
        <v>11.9526775226672</v>
      </c>
    </row>
    <row r="397" spans="1:5" x14ac:dyDescent="0.25">
      <c r="A397" t="s">
        <v>984</v>
      </c>
    </row>
    <row r="398" spans="1:5" x14ac:dyDescent="0.25">
      <c r="A398" t="s">
        <v>985</v>
      </c>
    </row>
    <row r="399" spans="1:5" x14ac:dyDescent="0.25">
      <c r="A399" t="s">
        <v>986</v>
      </c>
    </row>
    <row r="400" spans="1:5" x14ac:dyDescent="0.25">
      <c r="A400" t="s">
        <v>987</v>
      </c>
    </row>
    <row r="401" spans="1:5" x14ac:dyDescent="0.25">
      <c r="A401" t="s">
        <v>988</v>
      </c>
    </row>
    <row r="404" spans="1:5" x14ac:dyDescent="0.25">
      <c r="E404" s="7" t="str">
        <f>HYPERLINK("#'Indice'!A1", "Ir al índice")</f>
        <v>Ir al índice</v>
      </c>
    </row>
    <row r="405" spans="1:5" ht="17.25" x14ac:dyDescent="0.3">
      <c r="A405" s="4" t="s">
        <v>516</v>
      </c>
    </row>
    <row r="406" spans="1:5" x14ac:dyDescent="0.25">
      <c r="A406" s="5" t="s">
        <v>4</v>
      </c>
      <c r="B406" s="5" t="s">
        <v>5</v>
      </c>
      <c r="C406" s="5" t="s">
        <v>6</v>
      </c>
      <c r="D406" s="5" t="s">
        <v>433</v>
      </c>
      <c r="E406" s="5" t="s">
        <v>434</v>
      </c>
    </row>
    <row r="407" spans="1:5" x14ac:dyDescent="0.25">
      <c r="A407" s="6" t="s">
        <v>14</v>
      </c>
      <c r="B407" s="6" t="s">
        <v>15</v>
      </c>
      <c r="C407" s="6" t="s">
        <v>10</v>
      </c>
      <c r="D407" s="6">
        <v>57528.0101298019</v>
      </c>
      <c r="E407" s="6">
        <v>17.395975340480401</v>
      </c>
    </row>
    <row r="408" spans="1:5" x14ac:dyDescent="0.25">
      <c r="A408" s="6" t="s">
        <v>14</v>
      </c>
      <c r="B408" s="6" t="s">
        <v>15</v>
      </c>
      <c r="C408" s="6" t="s">
        <v>11</v>
      </c>
      <c r="D408" s="6">
        <v>111441.781731333</v>
      </c>
      <c r="E408" s="6">
        <v>18.5714949389899</v>
      </c>
    </row>
    <row r="409" spans="1:5" x14ac:dyDescent="0.25">
      <c r="A409" s="6" t="s">
        <v>16</v>
      </c>
      <c r="B409" s="6" t="s">
        <v>17</v>
      </c>
      <c r="C409" s="6" t="s">
        <v>10</v>
      </c>
      <c r="D409" s="6">
        <v>111516.476329205</v>
      </c>
      <c r="E409" s="6">
        <v>48.144432754551097</v>
      </c>
    </row>
    <row r="410" spans="1:5" x14ac:dyDescent="0.25">
      <c r="A410" s="6" t="s">
        <v>16</v>
      </c>
      <c r="B410" s="6" t="s">
        <v>17</v>
      </c>
      <c r="C410" s="6" t="s">
        <v>11</v>
      </c>
      <c r="D410" s="6">
        <v>125304.813315962</v>
      </c>
      <c r="E410" s="6">
        <v>18.510656919533201</v>
      </c>
    </row>
    <row r="411" spans="1:5" x14ac:dyDescent="0.25">
      <c r="A411" s="6" t="s">
        <v>18</v>
      </c>
      <c r="B411" s="6" t="s">
        <v>19</v>
      </c>
      <c r="C411" s="6" t="s">
        <v>10</v>
      </c>
      <c r="D411" s="6">
        <v>92922.988584321094</v>
      </c>
      <c r="E411" s="6">
        <v>25.983319872493102</v>
      </c>
    </row>
    <row r="412" spans="1:5" x14ac:dyDescent="0.25">
      <c r="A412" s="6" t="s">
        <v>18</v>
      </c>
      <c r="B412" s="6" t="s">
        <v>19</v>
      </c>
      <c r="C412" s="6" t="s">
        <v>11</v>
      </c>
      <c r="D412" s="6">
        <v>56180.403761475303</v>
      </c>
      <c r="E412" s="6">
        <v>11.3583383644285</v>
      </c>
    </row>
    <row r="413" spans="1:5" x14ac:dyDescent="0.25">
      <c r="A413" s="6" t="s">
        <v>20</v>
      </c>
      <c r="B413" s="6" t="s">
        <v>21</v>
      </c>
      <c r="C413" s="6" t="s">
        <v>10</v>
      </c>
      <c r="D413" s="6">
        <v>99005.440808801795</v>
      </c>
      <c r="E413" s="6">
        <v>24.615839166948099</v>
      </c>
    </row>
    <row r="414" spans="1:5" x14ac:dyDescent="0.25">
      <c r="A414" s="6" t="s">
        <v>20</v>
      </c>
      <c r="B414" s="6" t="s">
        <v>21</v>
      </c>
      <c r="C414" s="6" t="s">
        <v>11</v>
      </c>
      <c r="D414" s="6">
        <v>63622.1129028305</v>
      </c>
      <c r="E414" s="6">
        <v>15.1918808163063</v>
      </c>
    </row>
    <row r="415" spans="1:5" x14ac:dyDescent="0.25">
      <c r="A415" s="6" t="s">
        <v>22</v>
      </c>
      <c r="B415" s="6" t="s">
        <v>23</v>
      </c>
      <c r="C415" s="6" t="s">
        <v>10</v>
      </c>
      <c r="D415" s="6">
        <v>70400.614263075695</v>
      </c>
      <c r="E415" s="6">
        <v>17.7253849375141</v>
      </c>
    </row>
    <row r="416" spans="1:5" x14ac:dyDescent="0.25">
      <c r="A416" s="6" t="s">
        <v>22</v>
      </c>
      <c r="B416" s="6" t="s">
        <v>23</v>
      </c>
      <c r="C416" s="6" t="s">
        <v>11</v>
      </c>
      <c r="D416" s="6">
        <v>145964.73839268199</v>
      </c>
      <c r="E416" s="6">
        <v>35.8132951339513</v>
      </c>
    </row>
    <row r="417" spans="1:5" x14ac:dyDescent="0.25">
      <c r="A417" s="6" t="s">
        <v>24</v>
      </c>
      <c r="B417" s="6" t="s">
        <v>25</v>
      </c>
      <c r="C417" s="6" t="s">
        <v>10</v>
      </c>
      <c r="D417" s="6">
        <v>43496.866448572502</v>
      </c>
      <c r="E417" s="6">
        <v>63.168948409541002</v>
      </c>
    </row>
    <row r="418" spans="1:5" x14ac:dyDescent="0.25">
      <c r="A418" s="6" t="s">
        <v>24</v>
      </c>
      <c r="B418" s="6" t="s">
        <v>25</v>
      </c>
      <c r="C418" s="6" t="s">
        <v>11</v>
      </c>
      <c r="D418" s="6">
        <v>10513.751691654999</v>
      </c>
      <c r="E418" s="6">
        <v>15.0309748789906</v>
      </c>
    </row>
    <row r="419" spans="1:5" x14ac:dyDescent="0.25">
      <c r="A419" s="6" t="s">
        <v>26</v>
      </c>
      <c r="B419" s="6" t="s">
        <v>27</v>
      </c>
      <c r="C419" s="6" t="s">
        <v>10</v>
      </c>
      <c r="D419" s="6">
        <v>233745.46239564201</v>
      </c>
      <c r="E419" s="6">
        <v>56.166086687262002</v>
      </c>
    </row>
    <row r="420" spans="1:5" x14ac:dyDescent="0.25">
      <c r="A420" s="6" t="s">
        <v>26</v>
      </c>
      <c r="B420" s="6" t="s">
        <v>27</v>
      </c>
      <c r="C420" s="6" t="s">
        <v>11</v>
      </c>
      <c r="D420" s="6">
        <v>51615.747815853603</v>
      </c>
      <c r="E420" s="6">
        <v>20.7984816915652</v>
      </c>
    </row>
    <row r="421" spans="1:5" x14ac:dyDescent="0.25">
      <c r="A421" t="s">
        <v>984</v>
      </c>
    </row>
    <row r="422" spans="1:5" x14ac:dyDescent="0.25">
      <c r="A422" t="s">
        <v>985</v>
      </c>
    </row>
    <row r="423" spans="1:5" x14ac:dyDescent="0.25">
      <c r="A423" t="s">
        <v>986</v>
      </c>
    </row>
    <row r="424" spans="1:5" x14ac:dyDescent="0.25">
      <c r="A424" t="s">
        <v>987</v>
      </c>
    </row>
    <row r="425" spans="1:5" x14ac:dyDescent="0.25">
      <c r="A42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E425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552</v>
      </c>
    </row>
    <row r="7" spans="1:5" ht="21" x14ac:dyDescent="0.35">
      <c r="A7" s="2" t="s">
        <v>517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911</v>
      </c>
    </row>
    <row r="12" spans="1:5" x14ac:dyDescent="0.25">
      <c r="A12" s="3" t="s">
        <v>916</v>
      </c>
    </row>
    <row r="13" spans="1:5" x14ac:dyDescent="0.25">
      <c r="A13" s="3" t="s">
        <v>976</v>
      </c>
    </row>
    <row r="15" spans="1:5" ht="17.25" x14ac:dyDescent="0.3">
      <c r="A15" s="4" t="s">
        <v>977</v>
      </c>
    </row>
    <row r="16" spans="1:5" x14ac:dyDescent="0.25">
      <c r="A16" s="5" t="s">
        <v>4</v>
      </c>
      <c r="B16" s="5" t="s">
        <v>5</v>
      </c>
      <c r="C16" s="5" t="s">
        <v>6</v>
      </c>
      <c r="D16" s="5" t="s">
        <v>433</v>
      </c>
      <c r="E16" s="5" t="s">
        <v>434</v>
      </c>
    </row>
    <row r="17" spans="1:5" x14ac:dyDescent="0.25">
      <c r="A17" s="6" t="s">
        <v>9</v>
      </c>
      <c r="B17" s="6" t="s">
        <v>13</v>
      </c>
      <c r="C17" s="6" t="s">
        <v>10</v>
      </c>
      <c r="D17" s="6">
        <v>292736.012002812</v>
      </c>
      <c r="E17" s="6">
        <v>2.3502890701245902</v>
      </c>
    </row>
    <row r="18" spans="1:5" x14ac:dyDescent="0.25">
      <c r="A18" s="6" t="s">
        <v>9</v>
      </c>
      <c r="B18" s="6" t="s">
        <v>13</v>
      </c>
      <c r="C18" s="6" t="s">
        <v>11</v>
      </c>
      <c r="D18" s="6">
        <v>369014.79114868498</v>
      </c>
      <c r="E18" s="6">
        <v>0.60804032211849901</v>
      </c>
    </row>
    <row r="19" spans="1:5" x14ac:dyDescent="0.25">
      <c r="A19" s="6" t="s">
        <v>9</v>
      </c>
      <c r="B19" s="6" t="s">
        <v>921</v>
      </c>
      <c r="C19" s="6" t="s">
        <v>10</v>
      </c>
      <c r="D19" s="6">
        <v>292736.012002812</v>
      </c>
      <c r="E19" s="6">
        <v>2.3502890701245902</v>
      </c>
    </row>
    <row r="20" spans="1:5" x14ac:dyDescent="0.25">
      <c r="A20" s="6" t="s">
        <v>9</v>
      </c>
      <c r="B20" s="6" t="s">
        <v>921</v>
      </c>
      <c r="C20" s="6" t="s">
        <v>11</v>
      </c>
      <c r="D20" s="6">
        <v>369014.79114868498</v>
      </c>
      <c r="E20" s="6">
        <v>0.60804032211849901</v>
      </c>
    </row>
    <row r="21" spans="1:5" x14ac:dyDescent="0.25">
      <c r="A21" t="s">
        <v>984</v>
      </c>
    </row>
    <row r="22" spans="1:5" x14ac:dyDescent="0.25">
      <c r="A22" t="s">
        <v>985</v>
      </c>
    </row>
    <row r="23" spans="1:5" x14ac:dyDescent="0.25">
      <c r="A23" t="s">
        <v>986</v>
      </c>
    </row>
    <row r="24" spans="1:5" x14ac:dyDescent="0.25">
      <c r="A24" t="s">
        <v>987</v>
      </c>
    </row>
    <row r="25" spans="1:5" x14ac:dyDescent="0.25">
      <c r="A25" t="s">
        <v>988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518</v>
      </c>
    </row>
    <row r="30" spans="1:5" x14ac:dyDescent="0.25">
      <c r="A30" s="5" t="s">
        <v>4</v>
      </c>
      <c r="B30" s="5" t="s">
        <v>5</v>
      </c>
      <c r="C30" s="5" t="s">
        <v>6</v>
      </c>
      <c r="D30" s="5" t="s">
        <v>433</v>
      </c>
      <c r="E30" s="5" t="s">
        <v>434</v>
      </c>
    </row>
    <row r="31" spans="1:5" x14ac:dyDescent="0.25">
      <c r="A31" s="6" t="s">
        <v>9</v>
      </c>
      <c r="B31" s="6" t="s">
        <v>13</v>
      </c>
      <c r="C31" s="6" t="s">
        <v>10</v>
      </c>
      <c r="D31" s="6">
        <v>292736.012002812</v>
      </c>
      <c r="E31" s="6">
        <v>2.3502890701245902</v>
      </c>
    </row>
    <row r="32" spans="1:5" x14ac:dyDescent="0.25">
      <c r="A32" s="6" t="s">
        <v>9</v>
      </c>
      <c r="B32" s="6" t="s">
        <v>13</v>
      </c>
      <c r="C32" s="6" t="s">
        <v>11</v>
      </c>
      <c r="D32" s="6">
        <v>369014.79114868498</v>
      </c>
      <c r="E32" s="6">
        <v>0.60804032211849901</v>
      </c>
    </row>
    <row r="33" spans="1:5" x14ac:dyDescent="0.25">
      <c r="A33" s="6" t="s">
        <v>14</v>
      </c>
      <c r="B33" s="6" t="s">
        <v>15</v>
      </c>
      <c r="C33" s="6" t="s">
        <v>10</v>
      </c>
      <c r="D33" s="6">
        <v>270683.930764027</v>
      </c>
      <c r="E33" s="6">
        <v>20.158315886086399</v>
      </c>
    </row>
    <row r="34" spans="1:5" x14ac:dyDescent="0.25">
      <c r="A34" s="6" t="s">
        <v>14</v>
      </c>
      <c r="B34" s="6" t="s">
        <v>15</v>
      </c>
      <c r="C34" s="6" t="s">
        <v>11</v>
      </c>
      <c r="D34" s="6">
        <v>352507.80407919397</v>
      </c>
      <c r="E34" s="6">
        <v>6.6402683441481001</v>
      </c>
    </row>
    <row r="35" spans="1:5" x14ac:dyDescent="0.25">
      <c r="A35" s="6" t="s">
        <v>16</v>
      </c>
      <c r="B35" s="6" t="s">
        <v>17</v>
      </c>
      <c r="C35" s="6" t="s">
        <v>10</v>
      </c>
      <c r="D35" s="6">
        <v>251258.49750829401</v>
      </c>
      <c r="E35" s="6">
        <v>19.720473033594601</v>
      </c>
    </row>
    <row r="36" spans="1:5" x14ac:dyDescent="0.25">
      <c r="A36" s="6" t="s">
        <v>16</v>
      </c>
      <c r="B36" s="6" t="s">
        <v>17</v>
      </c>
      <c r="C36" s="6" t="s">
        <v>11</v>
      </c>
      <c r="D36" s="6">
        <v>354919.71403727803</v>
      </c>
      <c r="E36" s="6">
        <v>5.9468086661134496</v>
      </c>
    </row>
    <row r="37" spans="1:5" x14ac:dyDescent="0.25">
      <c r="A37" s="6" t="s">
        <v>18</v>
      </c>
      <c r="B37" s="6" t="s">
        <v>19</v>
      </c>
      <c r="C37" s="6" t="s">
        <v>10</v>
      </c>
      <c r="D37" s="6">
        <v>266646.24499898101</v>
      </c>
      <c r="E37" s="6">
        <v>46.8843183837254</v>
      </c>
    </row>
    <row r="38" spans="1:5" x14ac:dyDescent="0.25">
      <c r="A38" s="6" t="s">
        <v>18</v>
      </c>
      <c r="B38" s="6" t="s">
        <v>19</v>
      </c>
      <c r="C38" s="6" t="s">
        <v>11</v>
      </c>
      <c r="D38" s="6">
        <v>264026.22804500198</v>
      </c>
      <c r="E38" s="6">
        <v>5.9687211021979696</v>
      </c>
    </row>
    <row r="39" spans="1:5" x14ac:dyDescent="0.25">
      <c r="A39" s="6" t="s">
        <v>20</v>
      </c>
      <c r="B39" s="6" t="s">
        <v>21</v>
      </c>
      <c r="C39" s="6" t="s">
        <v>10</v>
      </c>
      <c r="D39" s="6">
        <v>331749.13697180297</v>
      </c>
      <c r="E39" s="6">
        <v>12.929844257606799</v>
      </c>
    </row>
    <row r="40" spans="1:5" x14ac:dyDescent="0.25">
      <c r="A40" s="6" t="s">
        <v>20</v>
      </c>
      <c r="B40" s="6" t="s">
        <v>21</v>
      </c>
      <c r="C40" s="6" t="s">
        <v>11</v>
      </c>
      <c r="D40" s="6">
        <v>341415.17807042698</v>
      </c>
      <c r="E40" s="6">
        <v>6.1834160708810497</v>
      </c>
    </row>
    <row r="41" spans="1:5" x14ac:dyDescent="0.25">
      <c r="A41" s="6" t="s">
        <v>22</v>
      </c>
      <c r="B41" s="6" t="s">
        <v>23</v>
      </c>
      <c r="C41" s="6" t="s">
        <v>10</v>
      </c>
      <c r="D41" s="6">
        <v>225850.030803801</v>
      </c>
      <c r="E41" s="6">
        <v>31.0427214363663</v>
      </c>
    </row>
    <row r="42" spans="1:5" x14ac:dyDescent="0.25">
      <c r="A42" s="6" t="s">
        <v>22</v>
      </c>
      <c r="B42" s="6" t="s">
        <v>23</v>
      </c>
      <c r="C42" s="6" t="s">
        <v>11</v>
      </c>
      <c r="D42" s="6">
        <v>294971.99629449903</v>
      </c>
      <c r="E42" s="6">
        <v>5.9287155715889899</v>
      </c>
    </row>
    <row r="43" spans="1:5" x14ac:dyDescent="0.25">
      <c r="A43" s="6" t="s">
        <v>24</v>
      </c>
      <c r="B43" s="6" t="s">
        <v>25</v>
      </c>
      <c r="C43" s="6" t="s">
        <v>10</v>
      </c>
      <c r="D43" s="6">
        <v>190786.81160499499</v>
      </c>
      <c r="E43" s="6">
        <v>15.490620002131999</v>
      </c>
    </row>
    <row r="44" spans="1:5" x14ac:dyDescent="0.25">
      <c r="A44" s="6" t="s">
        <v>24</v>
      </c>
      <c r="B44" s="6" t="s">
        <v>25</v>
      </c>
      <c r="C44" s="6" t="s">
        <v>11</v>
      </c>
      <c r="D44" s="6">
        <v>259228.84340582701</v>
      </c>
      <c r="E44" s="6">
        <v>4.5000978630369302</v>
      </c>
    </row>
    <row r="45" spans="1:5" x14ac:dyDescent="0.25">
      <c r="A45" s="6" t="s">
        <v>26</v>
      </c>
      <c r="B45" s="6" t="s">
        <v>27</v>
      </c>
      <c r="C45" s="6" t="s">
        <v>10</v>
      </c>
      <c r="D45" s="6">
        <v>330608.880711134</v>
      </c>
      <c r="E45" s="6">
        <v>17.3372741526379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416300.75475243502</v>
      </c>
      <c r="E46" s="6">
        <v>5.9658253480618004</v>
      </c>
    </row>
    <row r="47" spans="1:5" x14ac:dyDescent="0.25">
      <c r="A47" t="s">
        <v>984</v>
      </c>
    </row>
    <row r="48" spans="1:5" x14ac:dyDescent="0.25">
      <c r="A48" t="s">
        <v>985</v>
      </c>
    </row>
    <row r="49" spans="1:5" x14ac:dyDescent="0.25">
      <c r="A49" t="s">
        <v>986</v>
      </c>
    </row>
    <row r="50" spans="1:5" x14ac:dyDescent="0.25">
      <c r="A50" t="s">
        <v>987</v>
      </c>
    </row>
    <row r="51" spans="1:5" x14ac:dyDescent="0.25">
      <c r="A51" t="s">
        <v>988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519</v>
      </c>
    </row>
    <row r="56" spans="1:5" x14ac:dyDescent="0.25">
      <c r="A56" s="5" t="s">
        <v>4</v>
      </c>
      <c r="B56" s="5" t="s">
        <v>5</v>
      </c>
      <c r="C56" s="5" t="s">
        <v>6</v>
      </c>
      <c r="D56" s="5" t="s">
        <v>433</v>
      </c>
      <c r="E56" s="5" t="s">
        <v>434</v>
      </c>
    </row>
    <row r="57" spans="1:5" x14ac:dyDescent="0.25">
      <c r="A57" s="6" t="s">
        <v>9</v>
      </c>
      <c r="B57" s="6" t="s">
        <v>13</v>
      </c>
      <c r="C57" s="6" t="s">
        <v>10</v>
      </c>
      <c r="D57" s="6">
        <v>292736.012002812</v>
      </c>
      <c r="E57" s="6">
        <v>2.3502890701245902</v>
      </c>
    </row>
    <row r="58" spans="1:5" x14ac:dyDescent="0.25">
      <c r="A58" s="6" t="s">
        <v>9</v>
      </c>
      <c r="B58" s="6" t="s">
        <v>13</v>
      </c>
      <c r="C58" s="6" t="s">
        <v>11</v>
      </c>
      <c r="D58" s="6">
        <v>369014.79114868498</v>
      </c>
      <c r="E58" s="6">
        <v>0.60804032211849901</v>
      </c>
    </row>
    <row r="59" spans="1:5" x14ac:dyDescent="0.25">
      <c r="A59" s="6" t="s">
        <v>28</v>
      </c>
      <c r="B59" s="6" t="s">
        <v>29</v>
      </c>
      <c r="C59" s="6" t="s">
        <v>10</v>
      </c>
      <c r="D59" s="6">
        <v>138895.67574840999</v>
      </c>
      <c r="E59" s="6">
        <v>19.080560260718901</v>
      </c>
    </row>
    <row r="60" spans="1:5" x14ac:dyDescent="0.25">
      <c r="A60" s="6" t="s">
        <v>28</v>
      </c>
      <c r="B60" s="6" t="s">
        <v>29</v>
      </c>
      <c r="C60" s="6" t="s">
        <v>11</v>
      </c>
      <c r="D60" s="6">
        <v>192085.503012086</v>
      </c>
      <c r="E60" s="6">
        <v>10.955469113255401</v>
      </c>
    </row>
    <row r="61" spans="1:5" x14ac:dyDescent="0.25">
      <c r="A61" s="6" t="s">
        <v>30</v>
      </c>
      <c r="B61" s="6" t="s">
        <v>31</v>
      </c>
      <c r="C61" s="6" t="s">
        <v>10</v>
      </c>
      <c r="D61" s="6">
        <v>247820.15093566</v>
      </c>
      <c r="E61" s="6">
        <v>27.015945793937401</v>
      </c>
    </row>
    <row r="62" spans="1:5" x14ac:dyDescent="0.25">
      <c r="A62" s="6" t="s">
        <v>30</v>
      </c>
      <c r="B62" s="6" t="s">
        <v>31</v>
      </c>
      <c r="C62" s="6" t="s">
        <v>11</v>
      </c>
      <c r="D62" s="6">
        <v>366860.90737248299</v>
      </c>
      <c r="E62" s="6">
        <v>6.7408389054078501</v>
      </c>
    </row>
    <row r="63" spans="1:5" x14ac:dyDescent="0.25">
      <c r="A63" s="6" t="s">
        <v>14</v>
      </c>
      <c r="B63" s="6" t="s">
        <v>15</v>
      </c>
      <c r="C63" s="6" t="s">
        <v>10</v>
      </c>
      <c r="D63" s="6">
        <v>280728.83832360798</v>
      </c>
      <c r="E63" s="6">
        <v>22.917810965607401</v>
      </c>
    </row>
    <row r="64" spans="1:5" x14ac:dyDescent="0.25">
      <c r="A64" s="6" t="s">
        <v>14</v>
      </c>
      <c r="B64" s="6" t="s">
        <v>15</v>
      </c>
      <c r="C64" s="6" t="s">
        <v>11</v>
      </c>
      <c r="D64" s="6">
        <v>361344.69207673997</v>
      </c>
      <c r="E64" s="6">
        <v>7.5580534370972199</v>
      </c>
    </row>
    <row r="65" spans="1:5" x14ac:dyDescent="0.25">
      <c r="A65" s="6" t="s">
        <v>16</v>
      </c>
      <c r="B65" s="6" t="s">
        <v>17</v>
      </c>
      <c r="C65" s="6" t="s">
        <v>10</v>
      </c>
      <c r="D65" s="6">
        <v>295333.11368627899</v>
      </c>
      <c r="E65" s="6">
        <v>25.314488898451899</v>
      </c>
    </row>
    <row r="66" spans="1:5" x14ac:dyDescent="0.25">
      <c r="A66" s="6" t="s">
        <v>16</v>
      </c>
      <c r="B66" s="6" t="s">
        <v>17</v>
      </c>
      <c r="C66" s="6" t="s">
        <v>11</v>
      </c>
      <c r="D66" s="6">
        <v>368274.36050052301</v>
      </c>
      <c r="E66" s="6">
        <v>7.7076143217702997</v>
      </c>
    </row>
    <row r="67" spans="1:5" x14ac:dyDescent="0.25">
      <c r="A67" s="6" t="s">
        <v>32</v>
      </c>
      <c r="B67" s="6" t="s">
        <v>33</v>
      </c>
      <c r="C67" s="6" t="s">
        <v>10</v>
      </c>
      <c r="D67" s="6">
        <v>111405.564522022</v>
      </c>
      <c r="E67" s="6">
        <v>17.5976235783764</v>
      </c>
    </row>
    <row r="68" spans="1:5" x14ac:dyDescent="0.25">
      <c r="A68" s="6" t="s">
        <v>32</v>
      </c>
      <c r="B68" s="6" t="s">
        <v>33</v>
      </c>
      <c r="C68" s="6" t="s">
        <v>11</v>
      </c>
      <c r="D68" s="6">
        <v>201491.75406205701</v>
      </c>
      <c r="E68" s="6">
        <v>16.5094513357393</v>
      </c>
    </row>
    <row r="69" spans="1:5" x14ac:dyDescent="0.25">
      <c r="A69" s="6" t="s">
        <v>34</v>
      </c>
      <c r="B69" s="6" t="s">
        <v>35</v>
      </c>
      <c r="C69" s="6" t="s">
        <v>10</v>
      </c>
      <c r="D69" s="6">
        <v>329078.18374581198</v>
      </c>
      <c r="E69" s="6">
        <v>24.702508081980799</v>
      </c>
    </row>
    <row r="70" spans="1:5" x14ac:dyDescent="0.25">
      <c r="A70" s="6" t="s">
        <v>34</v>
      </c>
      <c r="B70" s="6" t="s">
        <v>35</v>
      </c>
      <c r="C70" s="6" t="s">
        <v>11</v>
      </c>
      <c r="D70" s="6">
        <v>313613.37323125202</v>
      </c>
      <c r="E70" s="6">
        <v>6.4682068119848903</v>
      </c>
    </row>
    <row r="71" spans="1:5" x14ac:dyDescent="0.25">
      <c r="A71" s="6" t="s">
        <v>18</v>
      </c>
      <c r="B71" s="6" t="s">
        <v>19</v>
      </c>
      <c r="C71" s="6" t="s">
        <v>10</v>
      </c>
      <c r="D71" s="6">
        <v>267342.50544746802</v>
      </c>
      <c r="E71" s="6">
        <v>49.724371554343499</v>
      </c>
    </row>
    <row r="72" spans="1:5" x14ac:dyDescent="0.25">
      <c r="A72" s="6" t="s">
        <v>18</v>
      </c>
      <c r="B72" s="6" t="s">
        <v>19</v>
      </c>
      <c r="C72" s="6" t="s">
        <v>11</v>
      </c>
      <c r="D72" s="6">
        <v>265041.51543124602</v>
      </c>
      <c r="E72" s="6">
        <v>6.0347508004667301</v>
      </c>
    </row>
    <row r="73" spans="1:5" x14ac:dyDescent="0.25">
      <c r="A73" s="6" t="s">
        <v>36</v>
      </c>
      <c r="B73" s="6" t="s">
        <v>37</v>
      </c>
      <c r="C73" s="6" t="s">
        <v>10</v>
      </c>
      <c r="D73" s="6">
        <v>217973.44143355801</v>
      </c>
      <c r="E73" s="6">
        <v>14.776651283728301</v>
      </c>
    </row>
    <row r="74" spans="1:5" x14ac:dyDescent="0.25">
      <c r="A74" s="6" t="s">
        <v>36</v>
      </c>
      <c r="B74" s="6" t="s">
        <v>37</v>
      </c>
      <c r="C74" s="6" t="s">
        <v>11</v>
      </c>
      <c r="D74" s="6">
        <v>251252.38299120299</v>
      </c>
      <c r="E74" s="6">
        <v>6.1667932857979002</v>
      </c>
    </row>
    <row r="75" spans="1:5" x14ac:dyDescent="0.25">
      <c r="A75" s="6" t="s">
        <v>38</v>
      </c>
      <c r="B75" s="6" t="s">
        <v>39</v>
      </c>
      <c r="C75" s="6" t="s">
        <v>10</v>
      </c>
      <c r="D75" s="6">
        <v>172862.33320342901</v>
      </c>
      <c r="E75" s="6">
        <v>21.4627415344853</v>
      </c>
    </row>
    <row r="76" spans="1:5" x14ac:dyDescent="0.25">
      <c r="A76" s="6" t="s">
        <v>38</v>
      </c>
      <c r="B76" s="6" t="s">
        <v>39</v>
      </c>
      <c r="C76" s="6" t="s">
        <v>11</v>
      </c>
      <c r="D76" s="6">
        <v>232869.18533743799</v>
      </c>
      <c r="E76" s="6">
        <v>7.56182341543572</v>
      </c>
    </row>
    <row r="77" spans="1:5" x14ac:dyDescent="0.25">
      <c r="A77" s="6" t="s">
        <v>20</v>
      </c>
      <c r="B77" s="6" t="s">
        <v>21</v>
      </c>
      <c r="C77" s="6" t="s">
        <v>10</v>
      </c>
      <c r="D77" s="6">
        <v>384834.58304069599</v>
      </c>
      <c r="E77" s="6">
        <v>14.9216538197328</v>
      </c>
    </row>
    <row r="78" spans="1:5" x14ac:dyDescent="0.25">
      <c r="A78" s="6" t="s">
        <v>20</v>
      </c>
      <c r="B78" s="6" t="s">
        <v>21</v>
      </c>
      <c r="C78" s="6" t="s">
        <v>11</v>
      </c>
      <c r="D78" s="6">
        <v>338083.46576007298</v>
      </c>
      <c r="E78" s="6">
        <v>9.2396496533888808</v>
      </c>
    </row>
    <row r="79" spans="1:5" x14ac:dyDescent="0.25">
      <c r="A79" s="6" t="s">
        <v>40</v>
      </c>
      <c r="B79" s="6" t="s">
        <v>41</v>
      </c>
      <c r="C79" s="6" t="s">
        <v>10</v>
      </c>
      <c r="D79" s="6">
        <v>282851.04662823997</v>
      </c>
      <c r="E79" s="6">
        <v>18.943528444017101</v>
      </c>
    </row>
    <row r="80" spans="1:5" x14ac:dyDescent="0.25">
      <c r="A80" s="6" t="s">
        <v>40</v>
      </c>
      <c r="B80" s="6" t="s">
        <v>41</v>
      </c>
      <c r="C80" s="6" t="s">
        <v>11</v>
      </c>
      <c r="D80" s="6">
        <v>366493.170529878</v>
      </c>
      <c r="E80" s="6">
        <v>7.9748464450084304</v>
      </c>
    </row>
    <row r="81" spans="1:5" x14ac:dyDescent="0.25">
      <c r="A81" s="6" t="s">
        <v>22</v>
      </c>
      <c r="B81" s="6" t="s">
        <v>23</v>
      </c>
      <c r="C81" s="6" t="s">
        <v>10</v>
      </c>
      <c r="D81" s="6">
        <v>226894.46816408599</v>
      </c>
      <c r="E81" s="6">
        <v>31.902395034221001</v>
      </c>
    </row>
    <row r="82" spans="1:5" x14ac:dyDescent="0.25">
      <c r="A82" s="6" t="s">
        <v>22</v>
      </c>
      <c r="B82" s="6" t="s">
        <v>23</v>
      </c>
      <c r="C82" s="6" t="s">
        <v>11</v>
      </c>
      <c r="D82" s="6">
        <v>295921.86402619298</v>
      </c>
      <c r="E82" s="6">
        <v>5.9890688220355504</v>
      </c>
    </row>
    <row r="83" spans="1:5" x14ac:dyDescent="0.25">
      <c r="A83" s="6" t="s">
        <v>42</v>
      </c>
      <c r="B83" s="6" t="s">
        <v>43</v>
      </c>
      <c r="C83" s="6" t="s">
        <v>10</v>
      </c>
      <c r="D83" s="6">
        <v>241938.49585479099</v>
      </c>
      <c r="E83" s="6">
        <v>27.978767804602899</v>
      </c>
    </row>
    <row r="84" spans="1:5" x14ac:dyDescent="0.25">
      <c r="A84" s="6" t="s">
        <v>42</v>
      </c>
      <c r="B84" s="6" t="s">
        <v>43</v>
      </c>
      <c r="C84" s="6" t="s">
        <v>11</v>
      </c>
      <c r="D84" s="6">
        <v>309644.25313971803</v>
      </c>
      <c r="E84" s="6">
        <v>6.4174144374586604</v>
      </c>
    </row>
    <row r="85" spans="1:5" x14ac:dyDescent="0.25">
      <c r="A85" s="6" t="s">
        <v>24</v>
      </c>
      <c r="B85" s="6" t="s">
        <v>25</v>
      </c>
      <c r="C85" s="6" t="s">
        <v>10</v>
      </c>
      <c r="D85" s="6">
        <v>190886.54854009199</v>
      </c>
      <c r="E85" s="6">
        <v>15.5419686616086</v>
      </c>
    </row>
    <row r="86" spans="1:5" x14ac:dyDescent="0.25">
      <c r="A86" s="6" t="s">
        <v>24</v>
      </c>
      <c r="B86" s="6" t="s">
        <v>25</v>
      </c>
      <c r="C86" s="6" t="s">
        <v>11</v>
      </c>
      <c r="D86" s="6">
        <v>259832.81482537501</v>
      </c>
      <c r="E86" s="6">
        <v>4.5192617498762999</v>
      </c>
    </row>
    <row r="87" spans="1:5" x14ac:dyDescent="0.25">
      <c r="A87" s="6" t="s">
        <v>26</v>
      </c>
      <c r="B87" s="6" t="s">
        <v>27</v>
      </c>
      <c r="C87" s="6" t="s">
        <v>10</v>
      </c>
      <c r="D87" s="6">
        <v>347156.13458357501</v>
      </c>
      <c r="E87" s="6">
        <v>19.256788891463401</v>
      </c>
    </row>
    <row r="88" spans="1:5" x14ac:dyDescent="0.25">
      <c r="A88" s="6" t="s">
        <v>26</v>
      </c>
      <c r="B88" s="6" t="s">
        <v>27</v>
      </c>
      <c r="C88" s="6" t="s">
        <v>11</v>
      </c>
      <c r="D88" s="6">
        <v>422032.11495680001</v>
      </c>
      <c r="E88" s="6">
        <v>6.7605397876694298</v>
      </c>
    </row>
    <row r="89" spans="1:5" x14ac:dyDescent="0.25">
      <c r="A89" s="6" t="s">
        <v>44</v>
      </c>
      <c r="B89" s="6" t="s">
        <v>45</v>
      </c>
      <c r="C89" s="6" t="s">
        <v>10</v>
      </c>
      <c r="D89" s="6">
        <v>306384.58044557302</v>
      </c>
      <c r="E89" s="6">
        <v>23.120398737095801</v>
      </c>
    </row>
    <row r="90" spans="1:5" x14ac:dyDescent="0.25">
      <c r="A90" s="6" t="s">
        <v>44</v>
      </c>
      <c r="B90" s="6" t="s">
        <v>45</v>
      </c>
      <c r="C90" s="6" t="s">
        <v>11</v>
      </c>
      <c r="D90" s="6">
        <v>378424.64378100802</v>
      </c>
      <c r="E90" s="6">
        <v>7.9962993027998097</v>
      </c>
    </row>
    <row r="91" spans="1:5" x14ac:dyDescent="0.25">
      <c r="A91" s="6" t="s">
        <v>46</v>
      </c>
      <c r="B91" s="6" t="s">
        <v>47</v>
      </c>
      <c r="C91" s="6" t="s">
        <v>10</v>
      </c>
      <c r="D91" s="6">
        <v>343386.54001601599</v>
      </c>
      <c r="E91" s="6">
        <v>20.702598247059999</v>
      </c>
    </row>
    <row r="92" spans="1:5" x14ac:dyDescent="0.25">
      <c r="A92" s="6" t="s">
        <v>46</v>
      </c>
      <c r="B92" s="6" t="s">
        <v>47</v>
      </c>
      <c r="C92" s="6" t="s">
        <v>11</v>
      </c>
      <c r="D92" s="6">
        <v>380286.57052880601</v>
      </c>
      <c r="E92" s="6">
        <v>5.0629723611713402</v>
      </c>
    </row>
    <row r="93" spans="1:5" x14ac:dyDescent="0.25">
      <c r="A93" s="6" t="s">
        <v>48</v>
      </c>
      <c r="B93" s="6" t="s">
        <v>49</v>
      </c>
      <c r="C93" s="6" t="s">
        <v>10</v>
      </c>
      <c r="D93" s="6">
        <v>101812.284033155</v>
      </c>
      <c r="E93" s="6">
        <v>31.368588932699399</v>
      </c>
    </row>
    <row r="94" spans="1:5" x14ac:dyDescent="0.25">
      <c r="A94" s="6" t="s">
        <v>48</v>
      </c>
      <c r="B94" s="6" t="s">
        <v>49</v>
      </c>
      <c r="C94" s="6" t="s">
        <v>11</v>
      </c>
      <c r="D94" s="6">
        <v>261124.50064942401</v>
      </c>
      <c r="E94" s="6">
        <v>7.0713288733853297</v>
      </c>
    </row>
    <row r="95" spans="1:5" x14ac:dyDescent="0.25">
      <c r="A95" s="6" t="s">
        <v>50</v>
      </c>
      <c r="B95" s="6" t="s">
        <v>51</v>
      </c>
      <c r="C95" s="6" t="s">
        <v>10</v>
      </c>
      <c r="D95" s="6">
        <v>438405.33588915103</v>
      </c>
      <c r="E95" s="6">
        <v>22.803954452348499</v>
      </c>
    </row>
    <row r="96" spans="1:5" x14ac:dyDescent="0.25">
      <c r="A96" s="6" t="s">
        <v>50</v>
      </c>
      <c r="B96" s="6" t="s">
        <v>51</v>
      </c>
      <c r="C96" s="6" t="s">
        <v>11</v>
      </c>
      <c r="D96" s="6">
        <v>280497.329195973</v>
      </c>
      <c r="E96" s="6">
        <v>7.5704798358107501</v>
      </c>
    </row>
    <row r="97" spans="1:5" x14ac:dyDescent="0.25">
      <c r="A97" s="6" t="s">
        <v>52</v>
      </c>
      <c r="B97" s="6" t="s">
        <v>53</v>
      </c>
      <c r="C97" s="6" t="s">
        <v>10</v>
      </c>
      <c r="D97" s="6">
        <v>245460.318608548</v>
      </c>
      <c r="E97" s="6">
        <v>29.879719968805698</v>
      </c>
    </row>
    <row r="98" spans="1:5" x14ac:dyDescent="0.25">
      <c r="A98" s="6" t="s">
        <v>52</v>
      </c>
      <c r="B98" s="6" t="s">
        <v>53</v>
      </c>
      <c r="C98" s="6" t="s">
        <v>11</v>
      </c>
      <c r="D98" s="6">
        <v>225050.46221373501</v>
      </c>
      <c r="E98" s="6">
        <v>9.1619219332161101</v>
      </c>
    </row>
    <row r="99" spans="1:5" x14ac:dyDescent="0.25">
      <c r="A99" s="6" t="s">
        <v>54</v>
      </c>
      <c r="B99" s="6" t="s">
        <v>55</v>
      </c>
      <c r="C99" s="6" t="s">
        <v>10</v>
      </c>
      <c r="D99" s="6">
        <v>302778.81755586201</v>
      </c>
      <c r="E99" s="6">
        <v>13.8953976633266</v>
      </c>
    </row>
    <row r="100" spans="1:5" x14ac:dyDescent="0.25">
      <c r="A100" s="6" t="s">
        <v>54</v>
      </c>
      <c r="B100" s="6" t="s">
        <v>55</v>
      </c>
      <c r="C100" s="6" t="s">
        <v>11</v>
      </c>
      <c r="D100" s="6">
        <v>391331.04364505498</v>
      </c>
      <c r="E100" s="6">
        <v>4.83445147942804</v>
      </c>
    </row>
    <row r="101" spans="1:5" x14ac:dyDescent="0.25">
      <c r="A101" t="s">
        <v>984</v>
      </c>
    </row>
    <row r="102" spans="1:5" x14ac:dyDescent="0.25">
      <c r="A102" t="s">
        <v>985</v>
      </c>
    </row>
    <row r="103" spans="1:5" x14ac:dyDescent="0.25">
      <c r="A103" t="s">
        <v>986</v>
      </c>
    </row>
    <row r="104" spans="1:5" x14ac:dyDescent="0.25">
      <c r="A104" t="s">
        <v>987</v>
      </c>
    </row>
    <row r="105" spans="1:5" x14ac:dyDescent="0.25">
      <c r="A105" t="s">
        <v>988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520</v>
      </c>
    </row>
    <row r="110" spans="1:5" x14ac:dyDescent="0.25">
      <c r="A110" s="5" t="s">
        <v>4</v>
      </c>
      <c r="B110" s="5" t="s">
        <v>56</v>
      </c>
      <c r="C110" s="5" t="s">
        <v>6</v>
      </c>
      <c r="D110" s="5" t="s">
        <v>433</v>
      </c>
      <c r="E110" s="5" t="s">
        <v>434</v>
      </c>
    </row>
    <row r="111" spans="1:5" x14ac:dyDescent="0.25">
      <c r="A111" s="6" t="s">
        <v>57</v>
      </c>
      <c r="B111" s="6" t="s">
        <v>58</v>
      </c>
      <c r="C111" s="6" t="s">
        <v>10</v>
      </c>
      <c r="D111" s="6">
        <v>390475.65093548602</v>
      </c>
      <c r="E111" s="6">
        <v>8.1856941105726495</v>
      </c>
    </row>
    <row r="112" spans="1:5" x14ac:dyDescent="0.25">
      <c r="A112" s="6" t="s">
        <v>57</v>
      </c>
      <c r="B112" s="6" t="s">
        <v>58</v>
      </c>
      <c r="C112" s="6" t="s">
        <v>11</v>
      </c>
      <c r="D112" s="6">
        <v>511759.32522063301</v>
      </c>
      <c r="E112" s="6">
        <v>1.94725672662673</v>
      </c>
    </row>
    <row r="113" spans="1:5" x14ac:dyDescent="0.25">
      <c r="A113" s="6" t="s">
        <v>59</v>
      </c>
      <c r="B113" s="6" t="s">
        <v>60</v>
      </c>
      <c r="C113" s="6" t="s">
        <v>10</v>
      </c>
      <c r="D113" s="6">
        <v>681398.19034077902</v>
      </c>
      <c r="E113" s="6">
        <v>8.0191257362547308</v>
      </c>
    </row>
    <row r="114" spans="1:5" x14ac:dyDescent="0.25">
      <c r="A114" s="6" t="s">
        <v>59</v>
      </c>
      <c r="B114" s="6" t="s">
        <v>60</v>
      </c>
      <c r="C114" s="6" t="s">
        <v>11</v>
      </c>
      <c r="D114" s="6">
        <v>602705.06949090899</v>
      </c>
      <c r="E114" s="6">
        <v>3.4274604875377901</v>
      </c>
    </row>
    <row r="115" spans="1:5" x14ac:dyDescent="0.25">
      <c r="A115" s="6" t="s">
        <v>61</v>
      </c>
      <c r="B115" s="6" t="s">
        <v>62</v>
      </c>
      <c r="C115" s="6" t="s">
        <v>10</v>
      </c>
      <c r="D115" s="6">
        <v>214457.80132108199</v>
      </c>
      <c r="E115" s="6">
        <v>11.795638591958401</v>
      </c>
    </row>
    <row r="116" spans="1:5" x14ac:dyDescent="0.25">
      <c r="A116" s="6" t="s">
        <v>61</v>
      </c>
      <c r="B116" s="6" t="s">
        <v>62</v>
      </c>
      <c r="C116" s="6" t="s">
        <v>11</v>
      </c>
      <c r="D116" s="6">
        <v>311466.32142758701</v>
      </c>
      <c r="E116" s="6">
        <v>3.7637478251779402</v>
      </c>
    </row>
    <row r="117" spans="1:5" x14ac:dyDescent="0.25">
      <c r="A117" s="6" t="s">
        <v>63</v>
      </c>
      <c r="B117" s="6" t="s">
        <v>64</v>
      </c>
      <c r="C117" s="6" t="s">
        <v>10</v>
      </c>
      <c r="D117" s="6">
        <v>229776.46134549301</v>
      </c>
      <c r="E117" s="6">
        <v>7.7877269068184596</v>
      </c>
    </row>
    <row r="118" spans="1:5" x14ac:dyDescent="0.25">
      <c r="A118" s="6" t="s">
        <v>63</v>
      </c>
      <c r="B118" s="6" t="s">
        <v>64</v>
      </c>
      <c r="C118" s="6" t="s">
        <v>11</v>
      </c>
      <c r="D118" s="6">
        <v>283202.623176719</v>
      </c>
      <c r="E118" s="6">
        <v>2.07680776401978</v>
      </c>
    </row>
    <row r="119" spans="1:5" x14ac:dyDescent="0.25">
      <c r="A119" s="6" t="s">
        <v>65</v>
      </c>
      <c r="B119" s="6" t="s">
        <v>66</v>
      </c>
      <c r="C119" s="6" t="s">
        <v>10</v>
      </c>
      <c r="D119" s="6">
        <v>211795.40206717199</v>
      </c>
      <c r="E119" s="6">
        <v>7.5684788635433096</v>
      </c>
    </row>
    <row r="120" spans="1:5" x14ac:dyDescent="0.25">
      <c r="A120" s="6" t="s">
        <v>65</v>
      </c>
      <c r="B120" s="6" t="s">
        <v>66</v>
      </c>
      <c r="C120" s="6" t="s">
        <v>11</v>
      </c>
      <c r="D120" s="6">
        <v>239867.88028833401</v>
      </c>
      <c r="E120" s="6">
        <v>2.4700071198722302</v>
      </c>
    </row>
    <row r="121" spans="1:5" x14ac:dyDescent="0.25">
      <c r="A121" s="6" t="s">
        <v>67</v>
      </c>
      <c r="B121" s="6" t="s">
        <v>68</v>
      </c>
      <c r="C121" s="6" t="s">
        <v>10</v>
      </c>
      <c r="D121" s="6">
        <v>227410.73828603499</v>
      </c>
      <c r="E121" s="6">
        <v>11.037899388973701</v>
      </c>
    </row>
    <row r="122" spans="1:5" x14ac:dyDescent="0.25">
      <c r="A122" s="6" t="s">
        <v>67</v>
      </c>
      <c r="B122" s="6" t="s">
        <v>68</v>
      </c>
      <c r="C122" s="6" t="s">
        <v>11</v>
      </c>
      <c r="D122" s="6">
        <v>247338.037617914</v>
      </c>
      <c r="E122" s="6">
        <v>4.3925366556196002</v>
      </c>
    </row>
    <row r="123" spans="1:5" x14ac:dyDescent="0.25">
      <c r="A123" s="6" t="s">
        <v>69</v>
      </c>
      <c r="B123" s="6" t="s">
        <v>70</v>
      </c>
      <c r="C123" s="6" t="s">
        <v>10</v>
      </c>
      <c r="D123" s="6">
        <v>196351.62156276801</v>
      </c>
      <c r="E123" s="6">
        <v>5.7791611981114803</v>
      </c>
    </row>
    <row r="124" spans="1:5" x14ac:dyDescent="0.25">
      <c r="A124" s="6" t="s">
        <v>69</v>
      </c>
      <c r="B124" s="6" t="s">
        <v>70</v>
      </c>
      <c r="C124" s="6" t="s">
        <v>11</v>
      </c>
      <c r="D124" s="6">
        <v>242562.150578717</v>
      </c>
      <c r="E124" s="6">
        <v>2.7392280547093701</v>
      </c>
    </row>
    <row r="125" spans="1:5" x14ac:dyDescent="0.25">
      <c r="A125" s="6" t="s">
        <v>71</v>
      </c>
      <c r="B125" s="6" t="s">
        <v>72</v>
      </c>
      <c r="C125" s="6" t="s">
        <v>10</v>
      </c>
      <c r="D125" s="6">
        <v>305506.26815890899</v>
      </c>
      <c r="E125" s="6">
        <v>10.37174082954</v>
      </c>
    </row>
    <row r="126" spans="1:5" x14ac:dyDescent="0.25">
      <c r="A126" s="6" t="s">
        <v>71</v>
      </c>
      <c r="B126" s="6" t="s">
        <v>72</v>
      </c>
      <c r="C126" s="6" t="s">
        <v>11</v>
      </c>
      <c r="D126" s="6">
        <v>333725.43372951599</v>
      </c>
      <c r="E126" s="6">
        <v>1.9330943046601201</v>
      </c>
    </row>
    <row r="127" spans="1:5" x14ac:dyDescent="0.25">
      <c r="A127" s="6" t="s">
        <v>73</v>
      </c>
      <c r="B127" s="6" t="s">
        <v>74</v>
      </c>
      <c r="C127" s="6" t="s">
        <v>10</v>
      </c>
      <c r="D127" s="6">
        <v>411696.54727514501</v>
      </c>
      <c r="E127" s="6">
        <v>10.4956403791157</v>
      </c>
    </row>
    <row r="128" spans="1:5" x14ac:dyDescent="0.25">
      <c r="A128" s="6" t="s">
        <v>73</v>
      </c>
      <c r="B128" s="6" t="s">
        <v>74</v>
      </c>
      <c r="C128" s="6" t="s">
        <v>11</v>
      </c>
      <c r="D128" s="6">
        <v>415208.60423949698</v>
      </c>
      <c r="E128" s="6">
        <v>2.1206468433852201</v>
      </c>
    </row>
    <row r="129" spans="1:5" x14ac:dyDescent="0.25">
      <c r="A129" s="6" t="s">
        <v>75</v>
      </c>
      <c r="B129" s="6" t="s">
        <v>76</v>
      </c>
      <c r="C129" s="6" t="s">
        <v>10</v>
      </c>
      <c r="D129" s="6">
        <v>312616.68194193498</v>
      </c>
      <c r="E129" s="6">
        <v>5.8004023916777498</v>
      </c>
    </row>
    <row r="130" spans="1:5" x14ac:dyDescent="0.25">
      <c r="A130" s="6" t="s">
        <v>75</v>
      </c>
      <c r="B130" s="6" t="s">
        <v>76</v>
      </c>
      <c r="C130" s="6" t="s">
        <v>11</v>
      </c>
      <c r="D130" s="6">
        <v>363089.76612306299</v>
      </c>
      <c r="E130" s="6">
        <v>1.95893456541067</v>
      </c>
    </row>
    <row r="131" spans="1:5" x14ac:dyDescent="0.25">
      <c r="A131" s="6" t="s">
        <v>77</v>
      </c>
      <c r="B131" s="6" t="s">
        <v>78</v>
      </c>
      <c r="C131" s="6" t="s">
        <v>10</v>
      </c>
      <c r="D131" s="6">
        <v>400799.43670528301</v>
      </c>
      <c r="E131" s="6">
        <v>6.1242121162866701</v>
      </c>
    </row>
    <row r="132" spans="1:5" x14ac:dyDescent="0.25">
      <c r="A132" s="6" t="s">
        <v>77</v>
      </c>
      <c r="B132" s="6" t="s">
        <v>78</v>
      </c>
      <c r="C132" s="6" t="s">
        <v>11</v>
      </c>
      <c r="D132" s="6">
        <v>456290.07876470202</v>
      </c>
      <c r="E132" s="6">
        <v>1.54258437634058</v>
      </c>
    </row>
    <row r="133" spans="1:5" x14ac:dyDescent="0.25">
      <c r="A133" s="6" t="s">
        <v>79</v>
      </c>
      <c r="B133" s="6" t="s">
        <v>80</v>
      </c>
      <c r="C133" s="6" t="s">
        <v>10</v>
      </c>
      <c r="D133" s="6">
        <v>348311.35919984197</v>
      </c>
      <c r="E133" s="6">
        <v>10.8299808954953</v>
      </c>
    </row>
    <row r="134" spans="1:5" x14ac:dyDescent="0.25">
      <c r="A134" s="6" t="s">
        <v>79</v>
      </c>
      <c r="B134" s="6" t="s">
        <v>80</v>
      </c>
      <c r="C134" s="6" t="s">
        <v>11</v>
      </c>
      <c r="D134" s="6">
        <v>399198.16230323398</v>
      </c>
      <c r="E134" s="6">
        <v>2.9688206885418098</v>
      </c>
    </row>
    <row r="135" spans="1:5" x14ac:dyDescent="0.25">
      <c r="A135" s="6" t="s">
        <v>81</v>
      </c>
      <c r="B135" s="6" t="s">
        <v>82</v>
      </c>
      <c r="C135" s="6" t="s">
        <v>10</v>
      </c>
      <c r="D135" s="6">
        <v>402011.08023303002</v>
      </c>
      <c r="E135" s="6">
        <v>7.8873611981894101</v>
      </c>
    </row>
    <row r="136" spans="1:5" x14ac:dyDescent="0.25">
      <c r="A136" s="6" t="s">
        <v>81</v>
      </c>
      <c r="B136" s="6" t="s">
        <v>82</v>
      </c>
      <c r="C136" s="6" t="s">
        <v>11</v>
      </c>
      <c r="D136" s="6">
        <v>516506.755727879</v>
      </c>
      <c r="E136" s="6">
        <v>1.83960159288803</v>
      </c>
    </row>
    <row r="137" spans="1:5" x14ac:dyDescent="0.25">
      <c r="A137" s="6" t="s">
        <v>83</v>
      </c>
      <c r="B137" s="6" t="s">
        <v>84</v>
      </c>
      <c r="C137" s="6" t="s">
        <v>10</v>
      </c>
      <c r="D137" s="6">
        <v>290524.61408004101</v>
      </c>
      <c r="E137" s="6">
        <v>10.7598691413081</v>
      </c>
    </row>
    <row r="138" spans="1:5" x14ac:dyDescent="0.25">
      <c r="A138" s="6" t="s">
        <v>83</v>
      </c>
      <c r="B138" s="6" t="s">
        <v>84</v>
      </c>
      <c r="C138" s="6" t="s">
        <v>11</v>
      </c>
      <c r="D138" s="6">
        <v>286042.09734560299</v>
      </c>
      <c r="E138" s="6">
        <v>5.0021865843501301</v>
      </c>
    </row>
    <row r="139" spans="1:5" x14ac:dyDescent="0.25">
      <c r="A139" s="6" t="s">
        <v>85</v>
      </c>
      <c r="B139" s="6" t="s">
        <v>86</v>
      </c>
      <c r="C139" s="6" t="s">
        <v>10</v>
      </c>
      <c r="D139" s="6">
        <v>400386.62394480698</v>
      </c>
      <c r="E139" s="6">
        <v>17.254915363667202</v>
      </c>
    </row>
    <row r="140" spans="1:5" x14ac:dyDescent="0.25">
      <c r="A140" s="6" t="s">
        <v>85</v>
      </c>
      <c r="B140" s="6" t="s">
        <v>86</v>
      </c>
      <c r="C140" s="6" t="s">
        <v>11</v>
      </c>
      <c r="D140" s="6">
        <v>380792.35943413101</v>
      </c>
      <c r="E140" s="6">
        <v>3.80003597344137</v>
      </c>
    </row>
    <row r="141" spans="1:5" x14ac:dyDescent="0.25">
      <c r="A141" s="6" t="s">
        <v>87</v>
      </c>
      <c r="B141" s="6" t="s">
        <v>88</v>
      </c>
      <c r="C141" s="6" t="s">
        <v>10</v>
      </c>
      <c r="D141" s="6">
        <v>386762.42949589703</v>
      </c>
      <c r="E141" s="6">
        <v>8.6975122024102802</v>
      </c>
    </row>
    <row r="142" spans="1:5" x14ac:dyDescent="0.25">
      <c r="A142" s="6" t="s">
        <v>87</v>
      </c>
      <c r="B142" s="6" t="s">
        <v>88</v>
      </c>
      <c r="C142" s="6" t="s">
        <v>11</v>
      </c>
      <c r="D142" s="6">
        <v>378879.73889044701</v>
      </c>
      <c r="E142" s="6">
        <v>2.31932081828141</v>
      </c>
    </row>
    <row r="143" spans="1:5" x14ac:dyDescent="0.25">
      <c r="A143" s="6" t="s">
        <v>89</v>
      </c>
      <c r="B143" s="6" t="s">
        <v>90</v>
      </c>
      <c r="C143" s="6" t="s">
        <v>10</v>
      </c>
      <c r="D143" s="6">
        <v>391855.90532837401</v>
      </c>
      <c r="E143" s="6">
        <v>31.073177102109099</v>
      </c>
    </row>
    <row r="144" spans="1:5" x14ac:dyDescent="0.25">
      <c r="A144" s="6" t="s">
        <v>89</v>
      </c>
      <c r="B144" s="6" t="s">
        <v>90</v>
      </c>
      <c r="C144" s="6" t="s">
        <v>11</v>
      </c>
      <c r="D144" s="6">
        <v>312493.12852340302</v>
      </c>
      <c r="E144" s="6">
        <v>6.0382143043244003</v>
      </c>
    </row>
    <row r="145" spans="1:5" x14ac:dyDescent="0.25">
      <c r="A145" s="6" t="s">
        <v>91</v>
      </c>
      <c r="B145" s="6" t="s">
        <v>92</v>
      </c>
      <c r="C145" s="6" t="s">
        <v>10</v>
      </c>
      <c r="D145" s="6">
        <v>201369.34469623701</v>
      </c>
      <c r="E145" s="6">
        <v>6.9477223885748902</v>
      </c>
    </row>
    <row r="146" spans="1:5" x14ac:dyDescent="0.25">
      <c r="A146" s="6" t="s">
        <v>91</v>
      </c>
      <c r="B146" s="6" t="s">
        <v>92</v>
      </c>
      <c r="C146" s="6" t="s">
        <v>11</v>
      </c>
      <c r="D146" s="6">
        <v>281212.824738811</v>
      </c>
      <c r="E146" s="6">
        <v>2.5856559749269699</v>
      </c>
    </row>
    <row r="147" spans="1:5" x14ac:dyDescent="0.25">
      <c r="A147" s="6" t="s">
        <v>93</v>
      </c>
      <c r="B147" s="6" t="s">
        <v>94</v>
      </c>
      <c r="C147" s="6" t="s">
        <v>10</v>
      </c>
      <c r="D147" s="6">
        <v>234994.93527817001</v>
      </c>
      <c r="E147" s="6">
        <v>7.1070153345382101</v>
      </c>
    </row>
    <row r="148" spans="1:5" x14ac:dyDescent="0.25">
      <c r="A148" s="6" t="s">
        <v>93</v>
      </c>
      <c r="B148" s="6" t="s">
        <v>94</v>
      </c>
      <c r="C148" s="6" t="s">
        <v>11</v>
      </c>
      <c r="D148" s="6">
        <v>282111.23799146299</v>
      </c>
      <c r="E148" s="6">
        <v>2.16952510079728</v>
      </c>
    </row>
    <row r="149" spans="1:5" x14ac:dyDescent="0.25">
      <c r="A149" t="s">
        <v>984</v>
      </c>
    </row>
    <row r="150" spans="1:5" x14ac:dyDescent="0.25">
      <c r="A150" t="s">
        <v>985</v>
      </c>
    </row>
    <row r="151" spans="1:5" x14ac:dyDescent="0.25">
      <c r="A151" t="s">
        <v>986</v>
      </c>
    </row>
    <row r="152" spans="1:5" x14ac:dyDescent="0.25">
      <c r="A152" t="s">
        <v>987</v>
      </c>
    </row>
    <row r="153" spans="1:5" x14ac:dyDescent="0.25">
      <c r="A153" t="s">
        <v>988</v>
      </c>
    </row>
    <row r="156" spans="1:5" x14ac:dyDescent="0.25">
      <c r="E156" s="7" t="str">
        <f>HYPERLINK("#'Indice'!A1", "Ir al índice")</f>
        <v>Ir al índice</v>
      </c>
    </row>
    <row r="157" spans="1:5" ht="17.25" x14ac:dyDescent="0.3">
      <c r="A157" s="4" t="s">
        <v>521</v>
      </c>
    </row>
    <row r="158" spans="1:5" x14ac:dyDescent="0.25">
      <c r="A158" s="5" t="s">
        <v>4</v>
      </c>
      <c r="B158" s="5" t="s">
        <v>56</v>
      </c>
      <c r="C158" s="5" t="s">
        <v>6</v>
      </c>
      <c r="D158" s="5" t="s">
        <v>433</v>
      </c>
      <c r="E158" s="5" t="s">
        <v>434</v>
      </c>
    </row>
    <row r="159" spans="1:5" x14ac:dyDescent="0.25">
      <c r="A159" s="6" t="s">
        <v>57</v>
      </c>
      <c r="B159" s="6" t="s">
        <v>58</v>
      </c>
      <c r="C159" s="6" t="s">
        <v>10</v>
      </c>
      <c r="D159" s="6">
        <v>390475.65093548602</v>
      </c>
      <c r="E159" s="6">
        <v>8.1856941105726495</v>
      </c>
    </row>
    <row r="160" spans="1:5" x14ac:dyDescent="0.25">
      <c r="A160" s="6" t="s">
        <v>57</v>
      </c>
      <c r="B160" s="6" t="s">
        <v>58</v>
      </c>
      <c r="C160" s="6" t="s">
        <v>11</v>
      </c>
      <c r="D160" s="6">
        <v>511759.32522063301</v>
      </c>
      <c r="E160" s="6">
        <v>1.94725672662673</v>
      </c>
    </row>
    <row r="161" spans="1:5" x14ac:dyDescent="0.25">
      <c r="A161" s="6" t="s">
        <v>59</v>
      </c>
      <c r="B161" s="6" t="s">
        <v>60</v>
      </c>
      <c r="C161" s="6" t="s">
        <v>10</v>
      </c>
      <c r="D161" s="6">
        <v>681398.19034077902</v>
      </c>
      <c r="E161" s="6">
        <v>8.0191257362547308</v>
      </c>
    </row>
    <row r="162" spans="1:5" x14ac:dyDescent="0.25">
      <c r="A162" s="6" t="s">
        <v>59</v>
      </c>
      <c r="B162" s="6" t="s">
        <v>60</v>
      </c>
      <c r="C162" s="6" t="s">
        <v>11</v>
      </c>
      <c r="D162" s="6">
        <v>602705.06949090899</v>
      </c>
      <c r="E162" s="6">
        <v>3.4274604875377901</v>
      </c>
    </row>
    <row r="163" spans="1:5" x14ac:dyDescent="0.25">
      <c r="A163" s="6" t="s">
        <v>61</v>
      </c>
      <c r="B163" s="6" t="s">
        <v>62</v>
      </c>
      <c r="C163" s="6" t="s">
        <v>10</v>
      </c>
      <c r="D163" s="6">
        <v>214457.80132108199</v>
      </c>
      <c r="E163" s="6">
        <v>11.795638591958401</v>
      </c>
    </row>
    <row r="164" spans="1:5" x14ac:dyDescent="0.25">
      <c r="A164" s="6" t="s">
        <v>61</v>
      </c>
      <c r="B164" s="6" t="s">
        <v>62</v>
      </c>
      <c r="C164" s="6" t="s">
        <v>11</v>
      </c>
      <c r="D164" s="6">
        <v>311466.32142758701</v>
      </c>
      <c r="E164" s="6">
        <v>3.7637478251779402</v>
      </c>
    </row>
    <row r="165" spans="1:5" x14ac:dyDescent="0.25">
      <c r="A165" s="6" t="s">
        <v>63</v>
      </c>
      <c r="B165" s="6" t="s">
        <v>64</v>
      </c>
      <c r="C165" s="6" t="s">
        <v>10</v>
      </c>
      <c r="D165" s="6">
        <v>229776.46134549301</v>
      </c>
      <c r="E165" s="6">
        <v>7.7877269068184596</v>
      </c>
    </row>
    <row r="166" spans="1:5" x14ac:dyDescent="0.25">
      <c r="A166" s="6" t="s">
        <v>63</v>
      </c>
      <c r="B166" s="6" t="s">
        <v>64</v>
      </c>
      <c r="C166" s="6" t="s">
        <v>11</v>
      </c>
      <c r="D166" s="6">
        <v>283202.623176719</v>
      </c>
      <c r="E166" s="6">
        <v>2.07680776401978</v>
      </c>
    </row>
    <row r="167" spans="1:5" x14ac:dyDescent="0.25">
      <c r="A167" s="6" t="s">
        <v>65</v>
      </c>
      <c r="B167" s="6" t="s">
        <v>66</v>
      </c>
      <c r="C167" s="6" t="s">
        <v>10</v>
      </c>
      <c r="D167" s="6">
        <v>211795.40206717199</v>
      </c>
      <c r="E167" s="6">
        <v>7.5684788635433096</v>
      </c>
    </row>
    <row r="168" spans="1:5" x14ac:dyDescent="0.25">
      <c r="A168" s="6" t="s">
        <v>65</v>
      </c>
      <c r="B168" s="6" t="s">
        <v>66</v>
      </c>
      <c r="C168" s="6" t="s">
        <v>11</v>
      </c>
      <c r="D168" s="6">
        <v>239867.88028833401</v>
      </c>
      <c r="E168" s="6">
        <v>2.4700071198722302</v>
      </c>
    </row>
    <row r="169" spans="1:5" x14ac:dyDescent="0.25">
      <c r="A169" s="6" t="s">
        <v>67</v>
      </c>
      <c r="B169" s="6" t="s">
        <v>68</v>
      </c>
      <c r="C169" s="6" t="s">
        <v>10</v>
      </c>
      <c r="D169" s="6">
        <v>227410.73828603499</v>
      </c>
      <c r="E169" s="6">
        <v>11.037899388973701</v>
      </c>
    </row>
    <row r="170" spans="1:5" x14ac:dyDescent="0.25">
      <c r="A170" s="6" t="s">
        <v>67</v>
      </c>
      <c r="B170" s="6" t="s">
        <v>68</v>
      </c>
      <c r="C170" s="6" t="s">
        <v>11</v>
      </c>
      <c r="D170" s="6">
        <v>247338.037617914</v>
      </c>
      <c r="E170" s="6">
        <v>4.3925366556196002</v>
      </c>
    </row>
    <row r="171" spans="1:5" x14ac:dyDescent="0.25">
      <c r="A171" s="6" t="s">
        <v>69</v>
      </c>
      <c r="B171" s="6" t="s">
        <v>70</v>
      </c>
      <c r="C171" s="6" t="s">
        <v>10</v>
      </c>
      <c r="D171" s="6">
        <v>196351.62156276801</v>
      </c>
      <c r="E171" s="6">
        <v>5.7791611981114803</v>
      </c>
    </row>
    <row r="172" spans="1:5" x14ac:dyDescent="0.25">
      <c r="A172" s="6" t="s">
        <v>69</v>
      </c>
      <c r="B172" s="6" t="s">
        <v>70</v>
      </c>
      <c r="C172" s="6" t="s">
        <v>11</v>
      </c>
      <c r="D172" s="6">
        <v>242562.150578717</v>
      </c>
      <c r="E172" s="6">
        <v>2.7392280547093701</v>
      </c>
    </row>
    <row r="173" spans="1:5" x14ac:dyDescent="0.25">
      <c r="A173" s="6" t="s">
        <v>71</v>
      </c>
      <c r="B173" s="6" t="s">
        <v>72</v>
      </c>
      <c r="C173" s="6" t="s">
        <v>10</v>
      </c>
      <c r="D173" s="6">
        <v>305506.26815890899</v>
      </c>
      <c r="E173" s="6">
        <v>10.37174082954</v>
      </c>
    </row>
    <row r="174" spans="1:5" x14ac:dyDescent="0.25">
      <c r="A174" s="6" t="s">
        <v>71</v>
      </c>
      <c r="B174" s="6" t="s">
        <v>72</v>
      </c>
      <c r="C174" s="6" t="s">
        <v>11</v>
      </c>
      <c r="D174" s="6">
        <v>333725.43372951599</v>
      </c>
      <c r="E174" s="6">
        <v>1.9330943046601201</v>
      </c>
    </row>
    <row r="175" spans="1:5" x14ac:dyDescent="0.25">
      <c r="A175" s="6" t="s">
        <v>73</v>
      </c>
      <c r="B175" s="6" t="s">
        <v>74</v>
      </c>
      <c r="C175" s="6" t="s">
        <v>10</v>
      </c>
      <c r="D175" s="6">
        <v>411696.54727514501</v>
      </c>
      <c r="E175" s="6">
        <v>10.4956403791157</v>
      </c>
    </row>
    <row r="176" spans="1:5" x14ac:dyDescent="0.25">
      <c r="A176" s="6" t="s">
        <v>73</v>
      </c>
      <c r="B176" s="6" t="s">
        <v>74</v>
      </c>
      <c r="C176" s="6" t="s">
        <v>11</v>
      </c>
      <c r="D176" s="6">
        <v>415208.60423949698</v>
      </c>
      <c r="E176" s="6">
        <v>2.1206468433852201</v>
      </c>
    </row>
    <row r="177" spans="1:5" x14ac:dyDescent="0.25">
      <c r="A177" s="6" t="s">
        <v>75</v>
      </c>
      <c r="B177" s="6" t="s">
        <v>76</v>
      </c>
      <c r="C177" s="6" t="s">
        <v>10</v>
      </c>
      <c r="D177" s="6">
        <v>312616.68194193498</v>
      </c>
      <c r="E177" s="6">
        <v>5.8004023916777498</v>
      </c>
    </row>
    <row r="178" spans="1:5" x14ac:dyDescent="0.25">
      <c r="A178" s="6" t="s">
        <v>75</v>
      </c>
      <c r="B178" s="6" t="s">
        <v>76</v>
      </c>
      <c r="C178" s="6" t="s">
        <v>11</v>
      </c>
      <c r="D178" s="6">
        <v>363089.76612306299</v>
      </c>
      <c r="E178" s="6">
        <v>1.95893456541067</v>
      </c>
    </row>
    <row r="179" spans="1:5" x14ac:dyDescent="0.25">
      <c r="A179" s="6" t="s">
        <v>77</v>
      </c>
      <c r="B179" s="6" t="s">
        <v>78</v>
      </c>
      <c r="C179" s="6" t="s">
        <v>10</v>
      </c>
      <c r="D179" s="6">
        <v>400799.43670528301</v>
      </c>
      <c r="E179" s="6">
        <v>6.1242121162866701</v>
      </c>
    </row>
    <row r="180" spans="1:5" x14ac:dyDescent="0.25">
      <c r="A180" s="6" t="s">
        <v>77</v>
      </c>
      <c r="B180" s="6" t="s">
        <v>78</v>
      </c>
      <c r="C180" s="6" t="s">
        <v>11</v>
      </c>
      <c r="D180" s="6">
        <v>456290.07876470202</v>
      </c>
      <c r="E180" s="6">
        <v>1.54258437634058</v>
      </c>
    </row>
    <row r="181" spans="1:5" x14ac:dyDescent="0.25">
      <c r="A181" s="6" t="s">
        <v>79</v>
      </c>
      <c r="B181" s="6" t="s">
        <v>80</v>
      </c>
      <c r="C181" s="6" t="s">
        <v>10</v>
      </c>
      <c r="D181" s="6">
        <v>348311.35919984197</v>
      </c>
      <c r="E181" s="6">
        <v>10.8299808954953</v>
      </c>
    </row>
    <row r="182" spans="1:5" x14ac:dyDescent="0.25">
      <c r="A182" s="6" t="s">
        <v>79</v>
      </c>
      <c r="B182" s="6" t="s">
        <v>80</v>
      </c>
      <c r="C182" s="6" t="s">
        <v>11</v>
      </c>
      <c r="D182" s="6">
        <v>399198.16230323398</v>
      </c>
      <c r="E182" s="6">
        <v>2.9688206885418098</v>
      </c>
    </row>
    <row r="183" spans="1:5" x14ac:dyDescent="0.25">
      <c r="A183" s="6" t="s">
        <v>81</v>
      </c>
      <c r="B183" s="6" t="s">
        <v>82</v>
      </c>
      <c r="C183" s="6" t="s">
        <v>10</v>
      </c>
      <c r="D183" s="6">
        <v>402011.08023303002</v>
      </c>
      <c r="E183" s="6">
        <v>7.8873611981894101</v>
      </c>
    </row>
    <row r="184" spans="1:5" x14ac:dyDescent="0.25">
      <c r="A184" s="6" t="s">
        <v>81</v>
      </c>
      <c r="B184" s="6" t="s">
        <v>82</v>
      </c>
      <c r="C184" s="6" t="s">
        <v>11</v>
      </c>
      <c r="D184" s="6">
        <v>516506.755727879</v>
      </c>
      <c r="E184" s="6">
        <v>1.83960159288803</v>
      </c>
    </row>
    <row r="185" spans="1:5" x14ac:dyDescent="0.25">
      <c r="A185" s="6" t="s">
        <v>83</v>
      </c>
      <c r="B185" s="6" t="s">
        <v>84</v>
      </c>
      <c r="C185" s="6" t="s">
        <v>10</v>
      </c>
      <c r="D185" s="6">
        <v>290524.61408004101</v>
      </c>
      <c r="E185" s="6">
        <v>10.7598691413081</v>
      </c>
    </row>
    <row r="186" spans="1:5" x14ac:dyDescent="0.25">
      <c r="A186" s="6" t="s">
        <v>83</v>
      </c>
      <c r="B186" s="6" t="s">
        <v>84</v>
      </c>
      <c r="C186" s="6" t="s">
        <v>11</v>
      </c>
      <c r="D186" s="6">
        <v>286042.09734560299</v>
      </c>
      <c r="E186" s="6">
        <v>5.0021865843501301</v>
      </c>
    </row>
    <row r="187" spans="1:5" x14ac:dyDescent="0.25">
      <c r="A187" s="6" t="s">
        <v>85</v>
      </c>
      <c r="B187" s="6" t="s">
        <v>86</v>
      </c>
      <c r="C187" s="6" t="s">
        <v>10</v>
      </c>
      <c r="D187" s="6">
        <v>400386.62394480698</v>
      </c>
      <c r="E187" s="6">
        <v>17.254915363667202</v>
      </c>
    </row>
    <row r="188" spans="1:5" x14ac:dyDescent="0.25">
      <c r="A188" s="6" t="s">
        <v>85</v>
      </c>
      <c r="B188" s="6" t="s">
        <v>86</v>
      </c>
      <c r="C188" s="6" t="s">
        <v>11</v>
      </c>
      <c r="D188" s="6">
        <v>380792.35943413101</v>
      </c>
      <c r="E188" s="6">
        <v>3.80003597344137</v>
      </c>
    </row>
    <row r="189" spans="1:5" x14ac:dyDescent="0.25">
      <c r="A189" s="6" t="s">
        <v>87</v>
      </c>
      <c r="B189" s="6" t="s">
        <v>88</v>
      </c>
      <c r="C189" s="6" t="s">
        <v>10</v>
      </c>
      <c r="D189" s="6">
        <v>386762.42949589703</v>
      </c>
      <c r="E189" s="6">
        <v>8.6975122024102802</v>
      </c>
    </row>
    <row r="190" spans="1:5" x14ac:dyDescent="0.25">
      <c r="A190" s="6" t="s">
        <v>87</v>
      </c>
      <c r="B190" s="6" t="s">
        <v>88</v>
      </c>
      <c r="C190" s="6" t="s">
        <v>11</v>
      </c>
      <c r="D190" s="6">
        <v>378879.73889044701</v>
      </c>
      <c r="E190" s="6">
        <v>2.31932081828141</v>
      </c>
    </row>
    <row r="191" spans="1:5" x14ac:dyDescent="0.25">
      <c r="A191" s="6" t="s">
        <v>89</v>
      </c>
      <c r="B191" s="6" t="s">
        <v>90</v>
      </c>
      <c r="C191" s="6" t="s">
        <v>10</v>
      </c>
      <c r="D191" s="6">
        <v>391855.90532837401</v>
      </c>
      <c r="E191" s="6">
        <v>31.073177102109099</v>
      </c>
    </row>
    <row r="192" spans="1:5" x14ac:dyDescent="0.25">
      <c r="A192" s="6" t="s">
        <v>89</v>
      </c>
      <c r="B192" s="6" t="s">
        <v>90</v>
      </c>
      <c r="C192" s="6" t="s">
        <v>11</v>
      </c>
      <c r="D192" s="6">
        <v>312493.12852340302</v>
      </c>
      <c r="E192" s="6">
        <v>6.0382143043244003</v>
      </c>
    </row>
    <row r="193" spans="1:5" x14ac:dyDescent="0.25">
      <c r="A193" s="6" t="s">
        <v>91</v>
      </c>
      <c r="B193" s="6" t="s">
        <v>92</v>
      </c>
      <c r="C193" s="6" t="s">
        <v>10</v>
      </c>
      <c r="D193" s="6">
        <v>201369.34469623701</v>
      </c>
      <c r="E193" s="6">
        <v>6.9477223885748902</v>
      </c>
    </row>
    <row r="194" spans="1:5" x14ac:dyDescent="0.25">
      <c r="A194" s="6" t="s">
        <v>91</v>
      </c>
      <c r="B194" s="6" t="s">
        <v>92</v>
      </c>
      <c r="C194" s="6" t="s">
        <v>11</v>
      </c>
      <c r="D194" s="6">
        <v>281212.824738811</v>
      </c>
      <c r="E194" s="6">
        <v>2.5856559749269699</v>
      </c>
    </row>
    <row r="195" spans="1:5" x14ac:dyDescent="0.25">
      <c r="A195" s="6" t="s">
        <v>93</v>
      </c>
      <c r="B195" s="6" t="s">
        <v>94</v>
      </c>
      <c r="C195" s="6" t="s">
        <v>10</v>
      </c>
      <c r="D195" s="6">
        <v>234994.93527817001</v>
      </c>
      <c r="E195" s="6">
        <v>7.1070153345382101</v>
      </c>
    </row>
    <row r="196" spans="1:5" x14ac:dyDescent="0.25">
      <c r="A196" s="6" t="s">
        <v>93</v>
      </c>
      <c r="B196" s="6" t="s">
        <v>94</v>
      </c>
      <c r="C196" s="6" t="s">
        <v>11</v>
      </c>
      <c r="D196" s="6">
        <v>282111.23799146299</v>
      </c>
      <c r="E196" s="6">
        <v>2.16952510079728</v>
      </c>
    </row>
    <row r="197" spans="1:5" x14ac:dyDescent="0.25">
      <c r="A197" t="s">
        <v>984</v>
      </c>
    </row>
    <row r="198" spans="1:5" x14ac:dyDescent="0.25">
      <c r="A198" t="s">
        <v>985</v>
      </c>
    </row>
    <row r="199" spans="1:5" x14ac:dyDescent="0.25">
      <c r="A199" t="s">
        <v>986</v>
      </c>
    </row>
    <row r="200" spans="1:5" x14ac:dyDescent="0.25">
      <c r="A200" t="s">
        <v>987</v>
      </c>
    </row>
    <row r="201" spans="1:5" x14ac:dyDescent="0.25">
      <c r="A201" t="s">
        <v>988</v>
      </c>
    </row>
    <row r="204" spans="1:5" x14ac:dyDescent="0.25">
      <c r="E204" s="7" t="str">
        <f>HYPERLINK("#'Indice'!A1", "Ir al índice")</f>
        <v>Ir al índice</v>
      </c>
    </row>
    <row r="205" spans="1:5" ht="17.25" x14ac:dyDescent="0.3">
      <c r="A205" s="4" t="s">
        <v>522</v>
      </c>
    </row>
    <row r="206" spans="1:5" x14ac:dyDescent="0.25">
      <c r="A206" s="5" t="s">
        <v>4</v>
      </c>
      <c r="B206" s="5" t="s">
        <v>97</v>
      </c>
      <c r="C206" s="5" t="s">
        <v>6</v>
      </c>
      <c r="D206" s="5" t="s">
        <v>433</v>
      </c>
      <c r="E206" s="5" t="s">
        <v>434</v>
      </c>
    </row>
    <row r="207" spans="1:5" x14ac:dyDescent="0.25">
      <c r="A207" s="6" t="s">
        <v>73</v>
      </c>
      <c r="B207" s="6" t="s">
        <v>98</v>
      </c>
      <c r="C207" s="6" t="s">
        <v>10</v>
      </c>
      <c r="D207" s="6">
        <v>286206.76284068398</v>
      </c>
      <c r="E207" s="6">
        <v>17.992762711833599</v>
      </c>
    </row>
    <row r="208" spans="1:5" x14ac:dyDescent="0.25">
      <c r="A208" s="6" t="s">
        <v>73</v>
      </c>
      <c r="B208" s="6" t="s">
        <v>98</v>
      </c>
      <c r="C208" s="6" t="s">
        <v>11</v>
      </c>
      <c r="D208" s="6">
        <v>379737.04513626097</v>
      </c>
      <c r="E208" s="6">
        <v>5.7172408353072504</v>
      </c>
    </row>
    <row r="209" spans="1:5" x14ac:dyDescent="0.25">
      <c r="A209" s="6" t="s">
        <v>77</v>
      </c>
      <c r="B209" s="6" t="s">
        <v>99</v>
      </c>
      <c r="C209" s="6" t="s">
        <v>10</v>
      </c>
      <c r="D209" s="6">
        <v>197545.275384829</v>
      </c>
      <c r="E209" s="6">
        <v>27.209484221722999</v>
      </c>
    </row>
    <row r="210" spans="1:5" x14ac:dyDescent="0.25">
      <c r="A210" s="6" t="s">
        <v>77</v>
      </c>
      <c r="B210" s="6" t="s">
        <v>99</v>
      </c>
      <c r="C210" s="6" t="s">
        <v>11</v>
      </c>
      <c r="D210" s="6">
        <v>231385.633850201</v>
      </c>
      <c r="E210" s="6">
        <v>6.4448225613307599</v>
      </c>
    </row>
    <row r="211" spans="1:5" x14ac:dyDescent="0.25">
      <c r="A211" s="6" t="s">
        <v>79</v>
      </c>
      <c r="B211" s="6" t="s">
        <v>100</v>
      </c>
      <c r="C211" s="6" t="s">
        <v>10</v>
      </c>
      <c r="D211" s="6">
        <v>326018.57291044702</v>
      </c>
      <c r="E211" s="6">
        <v>20.619479983614699</v>
      </c>
    </row>
    <row r="212" spans="1:5" x14ac:dyDescent="0.25">
      <c r="A212" s="6" t="s">
        <v>79</v>
      </c>
      <c r="B212" s="6" t="s">
        <v>100</v>
      </c>
      <c r="C212" s="6" t="s">
        <v>11</v>
      </c>
      <c r="D212" s="6">
        <v>456128.65401186701</v>
      </c>
      <c r="E212" s="6">
        <v>4.0058503183603298</v>
      </c>
    </row>
    <row r="213" spans="1:5" x14ac:dyDescent="0.25">
      <c r="A213" s="6" t="s">
        <v>81</v>
      </c>
      <c r="B213" s="6" t="s">
        <v>101</v>
      </c>
      <c r="C213" s="6" t="s">
        <v>10</v>
      </c>
      <c r="D213" s="6">
        <v>433309.09194790001</v>
      </c>
      <c r="E213" s="6">
        <v>20.975325937883301</v>
      </c>
    </row>
    <row r="214" spans="1:5" x14ac:dyDescent="0.25">
      <c r="A214" s="6" t="s">
        <v>81</v>
      </c>
      <c r="B214" s="6" t="s">
        <v>101</v>
      </c>
      <c r="C214" s="6" t="s">
        <v>11</v>
      </c>
      <c r="D214" s="6">
        <v>545641.48937935696</v>
      </c>
      <c r="E214" s="6">
        <v>3.9928641861171901</v>
      </c>
    </row>
    <row r="215" spans="1:5" x14ac:dyDescent="0.25">
      <c r="A215" s="6" t="s">
        <v>83</v>
      </c>
      <c r="B215" s="6" t="s">
        <v>102</v>
      </c>
      <c r="C215" s="6" t="s">
        <v>10</v>
      </c>
      <c r="D215" s="6">
        <v>533431.43479405902</v>
      </c>
      <c r="E215" s="6">
        <v>19.8696346664907</v>
      </c>
    </row>
    <row r="216" spans="1:5" x14ac:dyDescent="0.25">
      <c r="A216" s="6" t="s">
        <v>83</v>
      </c>
      <c r="B216" s="6" t="s">
        <v>102</v>
      </c>
      <c r="C216" s="6" t="s">
        <v>11</v>
      </c>
      <c r="D216" s="6">
        <v>722839.99836083199</v>
      </c>
      <c r="E216" s="6">
        <v>5.7551561468040999</v>
      </c>
    </row>
    <row r="217" spans="1:5" x14ac:dyDescent="0.25">
      <c r="A217" s="6" t="s">
        <v>91</v>
      </c>
      <c r="B217" s="6" t="s">
        <v>103</v>
      </c>
      <c r="C217" s="6" t="s">
        <v>10</v>
      </c>
      <c r="D217" s="6">
        <v>472615.11515962402</v>
      </c>
      <c r="E217" s="6">
        <v>9.9846576584874605</v>
      </c>
    </row>
    <row r="218" spans="1:5" x14ac:dyDescent="0.25">
      <c r="A218" s="6" t="s">
        <v>91</v>
      </c>
      <c r="B218" s="6" t="s">
        <v>103</v>
      </c>
      <c r="C218" s="6" t="s">
        <v>11</v>
      </c>
      <c r="D218" s="6">
        <v>492742.65234647202</v>
      </c>
      <c r="E218" s="6">
        <v>3.3843154087143201</v>
      </c>
    </row>
    <row r="219" spans="1:5" x14ac:dyDescent="0.25">
      <c r="A219" s="6" t="s">
        <v>93</v>
      </c>
      <c r="B219" s="6" t="s">
        <v>104</v>
      </c>
      <c r="C219" s="6" t="s">
        <v>10</v>
      </c>
      <c r="D219" s="6">
        <v>307507.72297530097</v>
      </c>
      <c r="E219" s="6">
        <v>13.785276031901599</v>
      </c>
    </row>
    <row r="220" spans="1:5" x14ac:dyDescent="0.25">
      <c r="A220" s="6" t="s">
        <v>93</v>
      </c>
      <c r="B220" s="6" t="s">
        <v>104</v>
      </c>
      <c r="C220" s="6" t="s">
        <v>11</v>
      </c>
      <c r="D220" s="6">
        <v>521449.82688594598</v>
      </c>
      <c r="E220" s="6">
        <v>4.5955893270660697</v>
      </c>
    </row>
    <row r="221" spans="1:5" x14ac:dyDescent="0.25">
      <c r="A221" s="6" t="s">
        <v>95</v>
      </c>
      <c r="B221" s="6" t="s">
        <v>105</v>
      </c>
      <c r="C221" s="6" t="s">
        <v>10</v>
      </c>
      <c r="D221" s="6">
        <v>580892.81634576502</v>
      </c>
      <c r="E221" s="6">
        <v>19.347224774449501</v>
      </c>
    </row>
    <row r="222" spans="1:5" x14ac:dyDescent="0.25">
      <c r="A222" s="6" t="s">
        <v>95</v>
      </c>
      <c r="B222" s="6" t="s">
        <v>105</v>
      </c>
      <c r="C222" s="6" t="s">
        <v>11</v>
      </c>
      <c r="D222" s="6">
        <v>758003.82329646102</v>
      </c>
      <c r="E222" s="6">
        <v>3.4117881283685598</v>
      </c>
    </row>
    <row r="223" spans="1:5" x14ac:dyDescent="0.25">
      <c r="A223" s="6" t="s">
        <v>106</v>
      </c>
      <c r="B223" s="6" t="s">
        <v>107</v>
      </c>
      <c r="C223" s="6" t="s">
        <v>10</v>
      </c>
      <c r="D223" s="6">
        <v>600041.46548370097</v>
      </c>
      <c r="E223" s="6">
        <v>15.759890197988801</v>
      </c>
    </row>
    <row r="224" spans="1:5" x14ac:dyDescent="0.25">
      <c r="A224" s="6" t="s">
        <v>106</v>
      </c>
      <c r="B224" s="6" t="s">
        <v>107</v>
      </c>
      <c r="C224" s="6" t="s">
        <v>11</v>
      </c>
      <c r="D224" s="6">
        <v>529361.97661587398</v>
      </c>
      <c r="E224" s="6">
        <v>4.8745545854176999</v>
      </c>
    </row>
    <row r="225" spans="1:5" x14ac:dyDescent="0.25">
      <c r="A225" s="6" t="s">
        <v>108</v>
      </c>
      <c r="B225" s="6" t="s">
        <v>109</v>
      </c>
      <c r="C225" s="6" t="s">
        <v>10</v>
      </c>
      <c r="D225" s="6">
        <v>899587.84800771903</v>
      </c>
      <c r="E225" s="6">
        <v>20.609338764386798</v>
      </c>
    </row>
    <row r="226" spans="1:5" x14ac:dyDescent="0.25">
      <c r="A226" s="6" t="s">
        <v>108</v>
      </c>
      <c r="B226" s="6" t="s">
        <v>109</v>
      </c>
      <c r="C226" s="6" t="s">
        <v>11</v>
      </c>
      <c r="D226" s="6">
        <v>793809.98596917198</v>
      </c>
      <c r="E226" s="6">
        <v>4.1898767199767901</v>
      </c>
    </row>
    <row r="227" spans="1:5" x14ac:dyDescent="0.25">
      <c r="A227" s="6" t="s">
        <v>110</v>
      </c>
      <c r="B227" s="6" t="s">
        <v>111</v>
      </c>
      <c r="C227" s="6" t="s">
        <v>10</v>
      </c>
      <c r="D227" s="6">
        <v>493579.23404442298</v>
      </c>
      <c r="E227" s="6">
        <v>11.0954153159903</v>
      </c>
    </row>
    <row r="228" spans="1:5" x14ac:dyDescent="0.25">
      <c r="A228" s="6" t="s">
        <v>110</v>
      </c>
      <c r="B228" s="6" t="s">
        <v>111</v>
      </c>
      <c r="C228" s="6" t="s">
        <v>11</v>
      </c>
      <c r="D228" s="6">
        <v>719161.87351219705</v>
      </c>
      <c r="E228" s="6">
        <v>4.0293777513181404</v>
      </c>
    </row>
    <row r="229" spans="1:5" x14ac:dyDescent="0.25">
      <c r="A229" s="6" t="s">
        <v>112</v>
      </c>
      <c r="B229" s="6" t="s">
        <v>113</v>
      </c>
      <c r="C229" s="6" t="s">
        <v>10</v>
      </c>
      <c r="D229" s="6">
        <v>651997.40505127597</v>
      </c>
      <c r="E229" s="6">
        <v>8.6546801518730891</v>
      </c>
    </row>
    <row r="230" spans="1:5" x14ac:dyDescent="0.25">
      <c r="A230" s="6" t="s">
        <v>112</v>
      </c>
      <c r="B230" s="6" t="s">
        <v>113</v>
      </c>
      <c r="C230" s="6" t="s">
        <v>11</v>
      </c>
      <c r="D230" s="6">
        <v>581072.93889078102</v>
      </c>
      <c r="E230" s="6">
        <v>3.5513414303563402</v>
      </c>
    </row>
    <row r="231" spans="1:5" x14ac:dyDescent="0.25">
      <c r="A231" s="6" t="s">
        <v>114</v>
      </c>
      <c r="B231" s="6" t="s">
        <v>115</v>
      </c>
      <c r="C231" s="6" t="s">
        <v>10</v>
      </c>
      <c r="D231" s="6">
        <v>226793.771681402</v>
      </c>
      <c r="E231" s="6">
        <v>19.9631383158403</v>
      </c>
    </row>
    <row r="232" spans="1:5" x14ac:dyDescent="0.25">
      <c r="A232" s="6" t="s">
        <v>114</v>
      </c>
      <c r="B232" s="6" t="s">
        <v>115</v>
      </c>
      <c r="C232" s="6" t="s">
        <v>11</v>
      </c>
      <c r="D232" s="6">
        <v>338017.38211499801</v>
      </c>
      <c r="E232" s="6">
        <v>4.4185298848103001</v>
      </c>
    </row>
    <row r="233" spans="1:5" x14ac:dyDescent="0.25">
      <c r="A233" s="6" t="s">
        <v>116</v>
      </c>
      <c r="B233" s="6" t="s">
        <v>117</v>
      </c>
      <c r="C233" s="6" t="s">
        <v>10</v>
      </c>
      <c r="D233" s="6">
        <v>388420.19168270298</v>
      </c>
      <c r="E233" s="6">
        <v>12.8045031181837</v>
      </c>
    </row>
    <row r="234" spans="1:5" x14ac:dyDescent="0.25">
      <c r="A234" s="6" t="s">
        <v>116</v>
      </c>
      <c r="B234" s="6" t="s">
        <v>117</v>
      </c>
      <c r="C234" s="6" t="s">
        <v>11</v>
      </c>
      <c r="D234" s="6">
        <v>422641.09623194701</v>
      </c>
      <c r="E234" s="6">
        <v>3.6919659911274998</v>
      </c>
    </row>
    <row r="235" spans="1:5" x14ac:dyDescent="0.25">
      <c r="A235" s="6" t="s">
        <v>118</v>
      </c>
      <c r="B235" s="6" t="s">
        <v>119</v>
      </c>
      <c r="C235" s="6" t="s">
        <v>10</v>
      </c>
      <c r="D235" s="6">
        <v>227085.26213409699</v>
      </c>
      <c r="E235" s="6">
        <v>15.6248459487167</v>
      </c>
    </row>
    <row r="236" spans="1:5" x14ac:dyDescent="0.25">
      <c r="A236" s="6" t="s">
        <v>118</v>
      </c>
      <c r="B236" s="6" t="s">
        <v>119</v>
      </c>
      <c r="C236" s="6" t="s">
        <v>11</v>
      </c>
      <c r="D236" s="6">
        <v>290341.23001382302</v>
      </c>
      <c r="E236" s="6">
        <v>5.0090578614492598</v>
      </c>
    </row>
    <row r="237" spans="1:5" x14ac:dyDescent="0.25">
      <c r="A237" s="6" t="s">
        <v>120</v>
      </c>
      <c r="B237" s="6" t="s">
        <v>121</v>
      </c>
      <c r="C237" s="6" t="s">
        <v>10</v>
      </c>
      <c r="D237" s="6">
        <v>284100.95736236701</v>
      </c>
      <c r="E237" s="6">
        <v>14.008008857506301</v>
      </c>
    </row>
    <row r="238" spans="1:5" x14ac:dyDescent="0.25">
      <c r="A238" s="6" t="s">
        <v>120</v>
      </c>
      <c r="B238" s="6" t="s">
        <v>121</v>
      </c>
      <c r="C238" s="6" t="s">
        <v>11</v>
      </c>
      <c r="D238" s="6">
        <v>319005.18083388201</v>
      </c>
      <c r="E238" s="6">
        <v>7.5485796778585197</v>
      </c>
    </row>
    <row r="239" spans="1:5" x14ac:dyDescent="0.25">
      <c r="A239" s="6" t="s">
        <v>122</v>
      </c>
      <c r="B239" s="6" t="s">
        <v>123</v>
      </c>
      <c r="C239" s="6" t="s">
        <v>10</v>
      </c>
      <c r="D239" s="6">
        <v>267836.51521806698</v>
      </c>
      <c r="E239" s="6">
        <v>15.496792385677599</v>
      </c>
    </row>
    <row r="240" spans="1:5" x14ac:dyDescent="0.25">
      <c r="A240" s="6" t="s">
        <v>122</v>
      </c>
      <c r="B240" s="6" t="s">
        <v>123</v>
      </c>
      <c r="C240" s="6" t="s">
        <v>11</v>
      </c>
      <c r="D240" s="6">
        <v>382348.00685002003</v>
      </c>
      <c r="E240" s="6">
        <v>4.81556992316803</v>
      </c>
    </row>
    <row r="241" spans="1:5" x14ac:dyDescent="0.25">
      <c r="A241" s="6" t="s">
        <v>124</v>
      </c>
      <c r="B241" s="6" t="s">
        <v>125</v>
      </c>
      <c r="C241" s="6" t="s">
        <v>10</v>
      </c>
      <c r="D241" s="6">
        <v>221836.10318071299</v>
      </c>
      <c r="E241" s="6">
        <v>11.253596745691601</v>
      </c>
    </row>
    <row r="242" spans="1:5" x14ac:dyDescent="0.25">
      <c r="A242" s="6" t="s">
        <v>124</v>
      </c>
      <c r="B242" s="6" t="s">
        <v>125</v>
      </c>
      <c r="C242" s="6" t="s">
        <v>11</v>
      </c>
      <c r="D242" s="6">
        <v>284790.91006258799</v>
      </c>
      <c r="E242" s="6">
        <v>4.9782178486279198</v>
      </c>
    </row>
    <row r="243" spans="1:5" x14ac:dyDescent="0.25">
      <c r="A243" s="6" t="s">
        <v>126</v>
      </c>
      <c r="B243" s="6" t="s">
        <v>127</v>
      </c>
      <c r="C243" s="6" t="s">
        <v>10</v>
      </c>
      <c r="D243" s="6">
        <v>334007.59226820699</v>
      </c>
      <c r="E243" s="6">
        <v>13.0296882015916</v>
      </c>
    </row>
    <row r="244" spans="1:5" x14ac:dyDescent="0.25">
      <c r="A244" s="6" t="s">
        <v>126</v>
      </c>
      <c r="B244" s="6" t="s">
        <v>127</v>
      </c>
      <c r="C244" s="6" t="s">
        <v>11</v>
      </c>
      <c r="D244" s="6">
        <v>376802.923357422</v>
      </c>
      <c r="E244" s="6">
        <v>4.6958262316772297</v>
      </c>
    </row>
    <row r="245" spans="1:5" x14ac:dyDescent="0.25">
      <c r="A245" s="6" t="s">
        <v>128</v>
      </c>
      <c r="B245" s="6" t="s">
        <v>129</v>
      </c>
      <c r="C245" s="6" t="s">
        <v>10</v>
      </c>
      <c r="D245" s="6">
        <v>201994.843795099</v>
      </c>
      <c r="E245" s="6">
        <v>14.615342538321499</v>
      </c>
    </row>
    <row r="246" spans="1:5" x14ac:dyDescent="0.25">
      <c r="A246" s="6" t="s">
        <v>128</v>
      </c>
      <c r="B246" s="6" t="s">
        <v>129</v>
      </c>
      <c r="C246" s="6" t="s">
        <v>11</v>
      </c>
      <c r="D246" s="6">
        <v>254075.78105131499</v>
      </c>
      <c r="E246" s="6">
        <v>3.8686711645856202</v>
      </c>
    </row>
    <row r="247" spans="1:5" x14ac:dyDescent="0.25">
      <c r="A247" s="6" t="s">
        <v>130</v>
      </c>
      <c r="B247" s="6" t="s">
        <v>131</v>
      </c>
      <c r="C247" s="6" t="s">
        <v>10</v>
      </c>
      <c r="D247" s="6">
        <v>439875.27980882302</v>
      </c>
      <c r="E247" s="6">
        <v>11.719769540303499</v>
      </c>
    </row>
    <row r="248" spans="1:5" x14ac:dyDescent="0.25">
      <c r="A248" s="6" t="s">
        <v>130</v>
      </c>
      <c r="B248" s="6" t="s">
        <v>131</v>
      </c>
      <c r="C248" s="6" t="s">
        <v>11</v>
      </c>
      <c r="D248" s="6">
        <v>413397.906298302</v>
      </c>
      <c r="E248" s="6">
        <v>5.7098572634074296</v>
      </c>
    </row>
    <row r="249" spans="1:5" x14ac:dyDescent="0.25">
      <c r="A249" s="6" t="s">
        <v>132</v>
      </c>
      <c r="B249" s="6" t="s">
        <v>133</v>
      </c>
      <c r="C249" s="6" t="s">
        <v>10</v>
      </c>
      <c r="D249" s="6">
        <v>263917.76225803699</v>
      </c>
      <c r="E249" s="6">
        <v>10.8437077061186</v>
      </c>
    </row>
    <row r="250" spans="1:5" x14ac:dyDescent="0.25">
      <c r="A250" s="6" t="s">
        <v>132</v>
      </c>
      <c r="B250" s="6" t="s">
        <v>133</v>
      </c>
      <c r="C250" s="6" t="s">
        <v>11</v>
      </c>
      <c r="D250" s="6">
        <v>326588.81799213903</v>
      </c>
      <c r="E250" s="6">
        <v>4.7456161430103299</v>
      </c>
    </row>
    <row r="251" spans="1:5" x14ac:dyDescent="0.25">
      <c r="A251" s="6" t="s">
        <v>134</v>
      </c>
      <c r="B251" s="6" t="s">
        <v>135</v>
      </c>
      <c r="C251" s="6" t="s">
        <v>10</v>
      </c>
      <c r="D251" s="6">
        <v>315595.96996845503</v>
      </c>
      <c r="E251" s="6">
        <v>13.860131566080399</v>
      </c>
    </row>
    <row r="252" spans="1:5" x14ac:dyDescent="0.25">
      <c r="A252" s="6" t="s">
        <v>134</v>
      </c>
      <c r="B252" s="6" t="s">
        <v>135</v>
      </c>
      <c r="C252" s="6" t="s">
        <v>11</v>
      </c>
      <c r="D252" s="6">
        <v>324334.60029473598</v>
      </c>
      <c r="E252" s="6">
        <v>6.1966463042219004</v>
      </c>
    </row>
    <row r="253" spans="1:5" x14ac:dyDescent="0.25">
      <c r="A253" s="6" t="s">
        <v>136</v>
      </c>
      <c r="B253" s="6" t="s">
        <v>137</v>
      </c>
      <c r="C253" s="6" t="s">
        <v>10</v>
      </c>
      <c r="D253" s="6">
        <v>386964.76812737097</v>
      </c>
      <c r="E253" s="6">
        <v>23.496697121131099</v>
      </c>
    </row>
    <row r="254" spans="1:5" x14ac:dyDescent="0.25">
      <c r="A254" s="6" t="s">
        <v>136</v>
      </c>
      <c r="B254" s="6" t="s">
        <v>137</v>
      </c>
      <c r="C254" s="6" t="s">
        <v>11</v>
      </c>
      <c r="D254" s="6">
        <v>364091.51490383397</v>
      </c>
      <c r="E254" s="6">
        <v>5.0065231995703696</v>
      </c>
    </row>
    <row r="255" spans="1:5" x14ac:dyDescent="0.25">
      <c r="A255" s="6" t="s">
        <v>138</v>
      </c>
      <c r="B255" s="6" t="s">
        <v>139</v>
      </c>
      <c r="C255" s="6" t="s">
        <v>10</v>
      </c>
      <c r="D255" s="6">
        <v>177313.231148725</v>
      </c>
      <c r="E255" s="6">
        <v>22.128728566469</v>
      </c>
    </row>
    <row r="256" spans="1:5" x14ac:dyDescent="0.25">
      <c r="A256" s="6" t="s">
        <v>138</v>
      </c>
      <c r="B256" s="6" t="s">
        <v>139</v>
      </c>
      <c r="C256" s="6" t="s">
        <v>11</v>
      </c>
      <c r="D256" s="6">
        <v>267266.57325254701</v>
      </c>
      <c r="E256" s="6">
        <v>6.5546086689399399</v>
      </c>
    </row>
    <row r="257" spans="1:5" x14ac:dyDescent="0.25">
      <c r="A257" s="6" t="s">
        <v>140</v>
      </c>
      <c r="B257" s="6" t="s">
        <v>141</v>
      </c>
      <c r="C257" s="6" t="s">
        <v>10</v>
      </c>
      <c r="D257" s="6">
        <v>413259.18558286398</v>
      </c>
      <c r="E257" s="6">
        <v>12.857606550382</v>
      </c>
    </row>
    <row r="258" spans="1:5" x14ac:dyDescent="0.25">
      <c r="A258" s="6" t="s">
        <v>140</v>
      </c>
      <c r="B258" s="6" t="s">
        <v>141</v>
      </c>
      <c r="C258" s="6" t="s">
        <v>11</v>
      </c>
      <c r="D258" s="6">
        <v>389805.87853447697</v>
      </c>
      <c r="E258" s="6">
        <v>3.97373482623482</v>
      </c>
    </row>
    <row r="259" spans="1:5" x14ac:dyDescent="0.25">
      <c r="A259" s="6" t="s">
        <v>142</v>
      </c>
      <c r="B259" s="6" t="s">
        <v>143</v>
      </c>
      <c r="C259" s="6" t="s">
        <v>10</v>
      </c>
      <c r="D259" s="6">
        <v>362937.81872266199</v>
      </c>
      <c r="E259" s="6">
        <v>9.5605152329214391</v>
      </c>
    </row>
    <row r="260" spans="1:5" x14ac:dyDescent="0.25">
      <c r="A260" s="6" t="s">
        <v>142</v>
      </c>
      <c r="B260" s="6" t="s">
        <v>143</v>
      </c>
      <c r="C260" s="6" t="s">
        <v>11</v>
      </c>
      <c r="D260" s="6">
        <v>402035.96317082201</v>
      </c>
      <c r="E260" s="6">
        <v>3.8800718344043599</v>
      </c>
    </row>
    <row r="261" spans="1:5" x14ac:dyDescent="0.25">
      <c r="A261" s="6" t="s">
        <v>144</v>
      </c>
      <c r="B261" s="6" t="s">
        <v>145</v>
      </c>
      <c r="C261" s="6" t="s">
        <v>10</v>
      </c>
      <c r="D261" s="6">
        <v>234806.18720511399</v>
      </c>
      <c r="E261" s="6">
        <v>13.7534688302507</v>
      </c>
    </row>
    <row r="262" spans="1:5" x14ac:dyDescent="0.25">
      <c r="A262" s="6" t="s">
        <v>144</v>
      </c>
      <c r="B262" s="6" t="s">
        <v>145</v>
      </c>
      <c r="C262" s="6" t="s">
        <v>11</v>
      </c>
      <c r="D262" s="6">
        <v>264553.460481535</v>
      </c>
      <c r="E262" s="6">
        <v>5.0939646439553998</v>
      </c>
    </row>
    <row r="263" spans="1:5" x14ac:dyDescent="0.25">
      <c r="A263" s="6" t="s">
        <v>146</v>
      </c>
      <c r="B263" s="6" t="s">
        <v>147</v>
      </c>
      <c r="C263" s="6" t="s">
        <v>10</v>
      </c>
      <c r="D263" s="6">
        <v>416781.150195183</v>
      </c>
      <c r="E263" s="6">
        <v>23.6288021018241</v>
      </c>
    </row>
    <row r="264" spans="1:5" x14ac:dyDescent="0.25">
      <c r="A264" s="6" t="s">
        <v>146</v>
      </c>
      <c r="B264" s="6" t="s">
        <v>147</v>
      </c>
      <c r="C264" s="6" t="s">
        <v>11</v>
      </c>
      <c r="D264" s="6">
        <v>366752.06397560501</v>
      </c>
      <c r="E264" s="6">
        <v>4.52512884633264</v>
      </c>
    </row>
    <row r="265" spans="1:5" x14ac:dyDescent="0.25">
      <c r="A265" s="6" t="s">
        <v>148</v>
      </c>
      <c r="B265" s="6" t="s">
        <v>149</v>
      </c>
      <c r="C265" s="6" t="s">
        <v>10</v>
      </c>
      <c r="D265" s="6">
        <v>264932.716118182</v>
      </c>
      <c r="E265" s="6">
        <v>23.659033860621701</v>
      </c>
    </row>
    <row r="266" spans="1:5" x14ac:dyDescent="0.25">
      <c r="A266" s="6" t="s">
        <v>148</v>
      </c>
      <c r="B266" s="6" t="s">
        <v>149</v>
      </c>
      <c r="C266" s="6" t="s">
        <v>11</v>
      </c>
      <c r="D266" s="6">
        <v>353588.52798849001</v>
      </c>
      <c r="E266" s="6">
        <v>4.4270327954792998</v>
      </c>
    </row>
    <row r="267" spans="1:5" x14ac:dyDescent="0.25">
      <c r="A267" s="6" t="s">
        <v>150</v>
      </c>
      <c r="B267" s="6" t="s">
        <v>151</v>
      </c>
      <c r="C267" s="6" t="s">
        <v>10</v>
      </c>
      <c r="D267" s="6">
        <v>279465.59343193698</v>
      </c>
      <c r="E267" s="6">
        <v>11.304575399111201</v>
      </c>
    </row>
    <row r="268" spans="1:5" x14ac:dyDescent="0.25">
      <c r="A268" s="6" t="s">
        <v>150</v>
      </c>
      <c r="B268" s="6" t="s">
        <v>151</v>
      </c>
      <c r="C268" s="6" t="s">
        <v>11</v>
      </c>
      <c r="D268" s="6">
        <v>333252.00814355997</v>
      </c>
      <c r="E268" s="6">
        <v>4.2055545951776603</v>
      </c>
    </row>
    <row r="269" spans="1:5" x14ac:dyDescent="0.25">
      <c r="A269" s="6" t="s">
        <v>152</v>
      </c>
      <c r="B269" s="6" t="s">
        <v>153</v>
      </c>
      <c r="C269" s="6" t="s">
        <v>10</v>
      </c>
      <c r="D269" s="6">
        <v>267937.47859576403</v>
      </c>
      <c r="E269" s="6">
        <v>22.5346344464769</v>
      </c>
    </row>
    <row r="270" spans="1:5" x14ac:dyDescent="0.25">
      <c r="A270" s="6" t="s">
        <v>152</v>
      </c>
      <c r="B270" s="6" t="s">
        <v>153</v>
      </c>
      <c r="C270" s="6" t="s">
        <v>11</v>
      </c>
      <c r="D270" s="6">
        <v>350498.62407793698</v>
      </c>
      <c r="E270" s="6">
        <v>6.69695265256175</v>
      </c>
    </row>
    <row r="271" spans="1:5" x14ac:dyDescent="0.25">
      <c r="A271" s="6" t="s">
        <v>154</v>
      </c>
      <c r="B271" s="6" t="s">
        <v>155</v>
      </c>
      <c r="C271" s="6" t="s">
        <v>10</v>
      </c>
      <c r="D271" s="6">
        <v>357333.86443113099</v>
      </c>
      <c r="E271" s="6">
        <v>17.677123750767802</v>
      </c>
    </row>
    <row r="272" spans="1:5" x14ac:dyDescent="0.25">
      <c r="A272" s="6" t="s">
        <v>154</v>
      </c>
      <c r="B272" s="6" t="s">
        <v>155</v>
      </c>
      <c r="C272" s="6" t="s">
        <v>11</v>
      </c>
      <c r="D272" s="6">
        <v>311274.806683779</v>
      </c>
      <c r="E272" s="6">
        <v>5.6492152560643296</v>
      </c>
    </row>
    <row r="273" spans="1:5" x14ac:dyDescent="0.25">
      <c r="A273" s="6" t="s">
        <v>156</v>
      </c>
      <c r="B273" s="6" t="s">
        <v>157</v>
      </c>
      <c r="C273" s="6" t="s">
        <v>10</v>
      </c>
      <c r="D273" s="6">
        <v>218461.49649127101</v>
      </c>
      <c r="E273" s="6">
        <v>17.289288922032</v>
      </c>
    </row>
    <row r="274" spans="1:5" x14ac:dyDescent="0.25">
      <c r="A274" s="6" t="s">
        <v>156</v>
      </c>
      <c r="B274" s="6" t="s">
        <v>157</v>
      </c>
      <c r="C274" s="6" t="s">
        <v>11</v>
      </c>
      <c r="D274" s="6">
        <v>280377.94722965697</v>
      </c>
      <c r="E274" s="6">
        <v>4.7696377728855097</v>
      </c>
    </row>
    <row r="275" spans="1:5" x14ac:dyDescent="0.25">
      <c r="A275" s="6" t="s">
        <v>158</v>
      </c>
      <c r="B275" s="6" t="s">
        <v>159</v>
      </c>
      <c r="C275" s="6" t="s">
        <v>10</v>
      </c>
      <c r="D275" s="6">
        <v>119925.79248057801</v>
      </c>
      <c r="E275" s="6">
        <v>16.180267210533</v>
      </c>
    </row>
    <row r="276" spans="1:5" x14ac:dyDescent="0.25">
      <c r="A276" s="6" t="s">
        <v>158</v>
      </c>
      <c r="B276" s="6" t="s">
        <v>159</v>
      </c>
      <c r="C276" s="6" t="s">
        <v>11</v>
      </c>
      <c r="D276" s="6">
        <v>259957.07639493101</v>
      </c>
      <c r="E276" s="6">
        <v>4.4080645185676799</v>
      </c>
    </row>
    <row r="277" spans="1:5" x14ac:dyDescent="0.25">
      <c r="A277" s="6" t="s">
        <v>160</v>
      </c>
      <c r="B277" s="6" t="s">
        <v>161</v>
      </c>
      <c r="C277" s="6" t="s">
        <v>10</v>
      </c>
      <c r="D277" s="6">
        <v>326782.368312534</v>
      </c>
      <c r="E277" s="6">
        <v>18.391032407466302</v>
      </c>
    </row>
    <row r="278" spans="1:5" x14ac:dyDescent="0.25">
      <c r="A278" s="6" t="s">
        <v>160</v>
      </c>
      <c r="B278" s="6" t="s">
        <v>161</v>
      </c>
      <c r="C278" s="6" t="s">
        <v>11</v>
      </c>
      <c r="D278" s="6">
        <v>284418.336215369</v>
      </c>
      <c r="E278" s="6">
        <v>4.7028719451366499</v>
      </c>
    </row>
    <row r="279" spans="1:5" x14ac:dyDescent="0.25">
      <c r="A279" s="6" t="s">
        <v>162</v>
      </c>
      <c r="B279" s="6" t="s">
        <v>163</v>
      </c>
      <c r="C279" s="6" t="s">
        <v>10</v>
      </c>
      <c r="D279" s="6">
        <v>170749.882721948</v>
      </c>
      <c r="E279" s="6">
        <v>13.216465345063201</v>
      </c>
    </row>
    <row r="280" spans="1:5" x14ac:dyDescent="0.25">
      <c r="A280" s="6" t="s">
        <v>162</v>
      </c>
      <c r="B280" s="6" t="s">
        <v>163</v>
      </c>
      <c r="C280" s="6" t="s">
        <v>11</v>
      </c>
      <c r="D280" s="6">
        <v>235595.315146646</v>
      </c>
      <c r="E280" s="6">
        <v>4.7186186307113598</v>
      </c>
    </row>
    <row r="281" spans="1:5" x14ac:dyDescent="0.25">
      <c r="A281" s="6" t="s">
        <v>164</v>
      </c>
      <c r="B281" s="6" t="s">
        <v>165</v>
      </c>
      <c r="C281" s="6" t="s">
        <v>10</v>
      </c>
      <c r="D281" s="6">
        <v>249253.817919786</v>
      </c>
      <c r="E281" s="6">
        <v>12.9772500855053</v>
      </c>
    </row>
    <row r="282" spans="1:5" x14ac:dyDescent="0.25">
      <c r="A282" s="6" t="s">
        <v>164</v>
      </c>
      <c r="B282" s="6" t="s">
        <v>165</v>
      </c>
      <c r="C282" s="6" t="s">
        <v>11</v>
      </c>
      <c r="D282" s="6">
        <v>212251.59515832399</v>
      </c>
      <c r="E282" s="6">
        <v>4.7987029605631202</v>
      </c>
    </row>
    <row r="283" spans="1:5" x14ac:dyDescent="0.25">
      <c r="A283" s="6" t="s">
        <v>166</v>
      </c>
      <c r="B283" s="6" t="s">
        <v>167</v>
      </c>
      <c r="C283" s="6" t="s">
        <v>10</v>
      </c>
      <c r="D283" s="6">
        <v>166449.79346736299</v>
      </c>
      <c r="E283" s="6">
        <v>13.895159033029699</v>
      </c>
    </row>
    <row r="284" spans="1:5" x14ac:dyDescent="0.25">
      <c r="A284" s="6" t="s">
        <v>166</v>
      </c>
      <c r="B284" s="6" t="s">
        <v>167</v>
      </c>
      <c r="C284" s="6" t="s">
        <v>11</v>
      </c>
      <c r="D284" s="6">
        <v>302595.13009379001</v>
      </c>
      <c r="E284" s="6">
        <v>5.4756271456712202</v>
      </c>
    </row>
    <row r="285" spans="1:5" x14ac:dyDescent="0.25">
      <c r="A285" s="6" t="s">
        <v>168</v>
      </c>
      <c r="B285" s="6" t="s">
        <v>169</v>
      </c>
      <c r="C285" s="6" t="s">
        <v>10</v>
      </c>
      <c r="D285" s="6">
        <v>195195.59475726701</v>
      </c>
      <c r="E285" s="6">
        <v>15.088872386994399</v>
      </c>
    </row>
    <row r="286" spans="1:5" x14ac:dyDescent="0.25">
      <c r="A286" s="6" t="s">
        <v>168</v>
      </c>
      <c r="B286" s="6" t="s">
        <v>169</v>
      </c>
      <c r="C286" s="6" t="s">
        <v>11</v>
      </c>
      <c r="D286" s="6">
        <v>283804.78618050303</v>
      </c>
      <c r="E286" s="6">
        <v>3.9398550458044599</v>
      </c>
    </row>
    <row r="287" spans="1:5" x14ac:dyDescent="0.25">
      <c r="A287" s="6" t="s">
        <v>170</v>
      </c>
      <c r="B287" s="6" t="s">
        <v>171</v>
      </c>
      <c r="C287" s="6" t="s">
        <v>10</v>
      </c>
      <c r="D287" s="6">
        <v>196354.514158801</v>
      </c>
      <c r="E287" s="6">
        <v>12.3157901403621</v>
      </c>
    </row>
    <row r="288" spans="1:5" x14ac:dyDescent="0.25">
      <c r="A288" s="6" t="s">
        <v>170</v>
      </c>
      <c r="B288" s="6" t="s">
        <v>171</v>
      </c>
      <c r="C288" s="6" t="s">
        <v>11</v>
      </c>
      <c r="D288" s="6">
        <v>246843.86522140601</v>
      </c>
      <c r="E288" s="6">
        <v>3.7778106296384202</v>
      </c>
    </row>
    <row r="289" spans="1:5" x14ac:dyDescent="0.25">
      <c r="A289" s="6" t="s">
        <v>172</v>
      </c>
      <c r="B289" s="6" t="s">
        <v>173</v>
      </c>
      <c r="C289" s="6" t="s">
        <v>10</v>
      </c>
      <c r="D289" s="6">
        <v>309473.42708184401</v>
      </c>
      <c r="E289" s="6">
        <v>14.8495507414356</v>
      </c>
    </row>
    <row r="290" spans="1:5" x14ac:dyDescent="0.25">
      <c r="A290" s="6" t="s">
        <v>172</v>
      </c>
      <c r="B290" s="6" t="s">
        <v>173</v>
      </c>
      <c r="C290" s="6" t="s">
        <v>11</v>
      </c>
      <c r="D290" s="6">
        <v>230879.219008282</v>
      </c>
      <c r="E290" s="6">
        <v>5.7520722668768096</v>
      </c>
    </row>
    <row r="291" spans="1:5" x14ac:dyDescent="0.25">
      <c r="A291" s="6" t="s">
        <v>174</v>
      </c>
      <c r="B291" s="6" t="s">
        <v>175</v>
      </c>
      <c r="C291" s="6" t="s">
        <v>10</v>
      </c>
      <c r="D291" s="6">
        <v>206725.39467302201</v>
      </c>
      <c r="E291" s="6">
        <v>13.6690413701876</v>
      </c>
    </row>
    <row r="292" spans="1:5" x14ac:dyDescent="0.25">
      <c r="A292" s="6" t="s">
        <v>174</v>
      </c>
      <c r="B292" s="6" t="s">
        <v>175</v>
      </c>
      <c r="C292" s="6" t="s">
        <v>11</v>
      </c>
      <c r="D292" s="6">
        <v>181880.852957789</v>
      </c>
      <c r="E292" s="6">
        <v>5.03497960598171</v>
      </c>
    </row>
    <row r="293" spans="1:5" x14ac:dyDescent="0.25">
      <c r="A293" s="6" t="s">
        <v>176</v>
      </c>
      <c r="B293" s="6" t="s">
        <v>177</v>
      </c>
      <c r="C293" s="6" t="s">
        <v>10</v>
      </c>
      <c r="D293" s="6">
        <v>258432.427206105</v>
      </c>
      <c r="E293" s="6">
        <v>19.949407584523801</v>
      </c>
    </row>
    <row r="294" spans="1:5" x14ac:dyDescent="0.25">
      <c r="A294" s="6" t="s">
        <v>176</v>
      </c>
      <c r="B294" s="6" t="s">
        <v>177</v>
      </c>
      <c r="C294" s="6" t="s">
        <v>11</v>
      </c>
      <c r="D294" s="6">
        <v>366699.67956769298</v>
      </c>
      <c r="E294" s="6">
        <v>4.3484017154557701</v>
      </c>
    </row>
    <row r="295" spans="1:5" x14ac:dyDescent="0.25">
      <c r="A295" s="6" t="s">
        <v>178</v>
      </c>
      <c r="B295" s="6" t="s">
        <v>179</v>
      </c>
      <c r="C295" s="6" t="s">
        <v>10</v>
      </c>
      <c r="D295" s="6">
        <v>260826.46581327901</v>
      </c>
      <c r="E295" s="6">
        <v>14.483323180818701</v>
      </c>
    </row>
    <row r="296" spans="1:5" x14ac:dyDescent="0.25">
      <c r="A296" s="6" t="s">
        <v>178</v>
      </c>
      <c r="B296" s="6" t="s">
        <v>179</v>
      </c>
      <c r="C296" s="6" t="s">
        <v>11</v>
      </c>
      <c r="D296" s="6">
        <v>260456.10671830401</v>
      </c>
      <c r="E296" s="6">
        <v>4.2195574280826698</v>
      </c>
    </row>
    <row r="297" spans="1:5" x14ac:dyDescent="0.25">
      <c r="A297" s="6" t="s">
        <v>180</v>
      </c>
      <c r="B297" s="6" t="s">
        <v>181</v>
      </c>
      <c r="C297" s="6" t="s">
        <v>10</v>
      </c>
      <c r="D297" s="6">
        <v>189158.52341528301</v>
      </c>
      <c r="E297" s="6">
        <v>12.2651951388415</v>
      </c>
    </row>
    <row r="298" spans="1:5" x14ac:dyDescent="0.25">
      <c r="A298" s="6" t="s">
        <v>180</v>
      </c>
      <c r="B298" s="6" t="s">
        <v>181</v>
      </c>
      <c r="C298" s="6" t="s">
        <v>11</v>
      </c>
      <c r="D298" s="6">
        <v>218389.448537747</v>
      </c>
      <c r="E298" s="6">
        <v>4.1634230993175398</v>
      </c>
    </row>
    <row r="299" spans="1:5" x14ac:dyDescent="0.25">
      <c r="A299" s="6" t="s">
        <v>182</v>
      </c>
      <c r="B299" s="6" t="s">
        <v>183</v>
      </c>
      <c r="C299" s="6" t="s">
        <v>10</v>
      </c>
      <c r="D299" s="6">
        <v>289290.23464554298</v>
      </c>
      <c r="E299" s="6">
        <v>13.1039463504931</v>
      </c>
    </row>
    <row r="300" spans="1:5" x14ac:dyDescent="0.25">
      <c r="A300" s="6" t="s">
        <v>182</v>
      </c>
      <c r="B300" s="6" t="s">
        <v>183</v>
      </c>
      <c r="C300" s="6" t="s">
        <v>11</v>
      </c>
      <c r="D300" s="6">
        <v>288472.06792659801</v>
      </c>
      <c r="E300" s="6">
        <v>5.9246775612351099</v>
      </c>
    </row>
    <row r="301" spans="1:5" x14ac:dyDescent="0.25">
      <c r="A301" s="6" t="s">
        <v>184</v>
      </c>
      <c r="B301" s="6" t="s">
        <v>185</v>
      </c>
      <c r="C301" s="6" t="s">
        <v>10</v>
      </c>
      <c r="D301" s="6">
        <v>221294.51028854799</v>
      </c>
      <c r="E301" s="6">
        <v>24.9059856106553</v>
      </c>
    </row>
    <row r="302" spans="1:5" x14ac:dyDescent="0.25">
      <c r="A302" s="6" t="s">
        <v>184</v>
      </c>
      <c r="B302" s="6" t="s">
        <v>185</v>
      </c>
      <c r="C302" s="6" t="s">
        <v>11</v>
      </c>
      <c r="D302" s="6">
        <v>270144.25239565701</v>
      </c>
      <c r="E302" s="6">
        <v>5.1562043733397198</v>
      </c>
    </row>
    <row r="303" spans="1:5" x14ac:dyDescent="0.25">
      <c r="A303" s="6" t="s">
        <v>186</v>
      </c>
      <c r="B303" s="6" t="s">
        <v>187</v>
      </c>
      <c r="C303" s="6" t="s">
        <v>10</v>
      </c>
      <c r="D303" s="6">
        <v>439075.11134989199</v>
      </c>
      <c r="E303" s="6">
        <v>23.391400747933101</v>
      </c>
    </row>
    <row r="304" spans="1:5" x14ac:dyDescent="0.25">
      <c r="A304" s="6" t="s">
        <v>186</v>
      </c>
      <c r="B304" s="6" t="s">
        <v>187</v>
      </c>
      <c r="C304" s="6" t="s">
        <v>11</v>
      </c>
      <c r="D304" s="6">
        <v>325163.162123691</v>
      </c>
      <c r="E304" s="6">
        <v>5.4578576599022597</v>
      </c>
    </row>
    <row r="305" spans="1:5" x14ac:dyDescent="0.25">
      <c r="A305" s="6" t="s">
        <v>188</v>
      </c>
      <c r="B305" s="6" t="s">
        <v>189</v>
      </c>
      <c r="C305" s="6" t="s">
        <v>10</v>
      </c>
      <c r="D305" s="6">
        <v>328067.21686171403</v>
      </c>
      <c r="E305" s="6">
        <v>11.901546718612201</v>
      </c>
    </row>
    <row r="306" spans="1:5" x14ac:dyDescent="0.25">
      <c r="A306" s="6" t="s">
        <v>188</v>
      </c>
      <c r="B306" s="6" t="s">
        <v>189</v>
      </c>
      <c r="C306" s="6" t="s">
        <v>11</v>
      </c>
      <c r="D306" s="6">
        <v>399634.763001165</v>
      </c>
      <c r="E306" s="6">
        <v>3.2969049501215602</v>
      </c>
    </row>
    <row r="307" spans="1:5" x14ac:dyDescent="0.25">
      <c r="A307" s="6" t="s">
        <v>190</v>
      </c>
      <c r="B307" s="6" t="s">
        <v>191</v>
      </c>
      <c r="C307" s="6" t="s">
        <v>10</v>
      </c>
      <c r="D307" s="6">
        <v>401425.58560571098</v>
      </c>
      <c r="E307" s="6">
        <v>12.3399461478774</v>
      </c>
    </row>
    <row r="308" spans="1:5" x14ac:dyDescent="0.25">
      <c r="A308" s="6" t="s">
        <v>190</v>
      </c>
      <c r="B308" s="6" t="s">
        <v>191</v>
      </c>
      <c r="C308" s="6" t="s">
        <v>11</v>
      </c>
      <c r="D308" s="6">
        <v>365205.35887759202</v>
      </c>
      <c r="E308" s="6">
        <v>5.1148518190635999</v>
      </c>
    </row>
    <row r="309" spans="1:5" x14ac:dyDescent="0.25">
      <c r="A309" s="6" t="s">
        <v>192</v>
      </c>
      <c r="B309" s="6" t="s">
        <v>193</v>
      </c>
      <c r="C309" s="6" t="s">
        <v>10</v>
      </c>
      <c r="D309" s="6">
        <v>266501.07291409298</v>
      </c>
      <c r="E309" s="6">
        <v>15.216333495805699</v>
      </c>
    </row>
    <row r="310" spans="1:5" x14ac:dyDescent="0.25">
      <c r="A310" s="6" t="s">
        <v>192</v>
      </c>
      <c r="B310" s="6" t="s">
        <v>193</v>
      </c>
      <c r="C310" s="6" t="s">
        <v>11</v>
      </c>
      <c r="D310" s="6">
        <v>308479.59014594101</v>
      </c>
      <c r="E310" s="6">
        <v>5.5343579946695698</v>
      </c>
    </row>
    <row r="311" spans="1:5" x14ac:dyDescent="0.25">
      <c r="A311" s="6" t="s">
        <v>194</v>
      </c>
      <c r="B311" s="6" t="s">
        <v>195</v>
      </c>
      <c r="C311" s="6" t="s">
        <v>10</v>
      </c>
      <c r="D311" s="6">
        <v>416412.04345186899</v>
      </c>
      <c r="E311" s="6">
        <v>19.3513908859399</v>
      </c>
    </row>
    <row r="312" spans="1:5" x14ac:dyDescent="0.25">
      <c r="A312" s="6" t="s">
        <v>194</v>
      </c>
      <c r="B312" s="6" t="s">
        <v>195</v>
      </c>
      <c r="C312" s="6" t="s">
        <v>11</v>
      </c>
      <c r="D312" s="6">
        <v>313090.16536541597</v>
      </c>
      <c r="E312" s="6">
        <v>6.0832716522715096</v>
      </c>
    </row>
    <row r="313" spans="1:5" x14ac:dyDescent="0.25">
      <c r="A313" s="6" t="s">
        <v>196</v>
      </c>
      <c r="B313" s="6" t="s">
        <v>197</v>
      </c>
      <c r="C313" s="6" t="s">
        <v>10</v>
      </c>
      <c r="D313" s="6">
        <v>250354.642229802</v>
      </c>
      <c r="E313" s="6">
        <v>12.286192552067201</v>
      </c>
    </row>
    <row r="314" spans="1:5" x14ac:dyDescent="0.25">
      <c r="A314" s="6" t="s">
        <v>196</v>
      </c>
      <c r="B314" s="6" t="s">
        <v>197</v>
      </c>
      <c r="C314" s="6" t="s">
        <v>11</v>
      </c>
      <c r="D314" s="6">
        <v>248195.66612178501</v>
      </c>
      <c r="E314" s="6">
        <v>5.2540431421783804</v>
      </c>
    </row>
    <row r="315" spans="1:5" x14ac:dyDescent="0.25">
      <c r="A315" s="6" t="s">
        <v>198</v>
      </c>
      <c r="B315" s="6" t="s">
        <v>199</v>
      </c>
      <c r="C315" s="6" t="s">
        <v>10</v>
      </c>
      <c r="D315" s="6">
        <v>316968.08423864399</v>
      </c>
      <c r="E315" s="6">
        <v>10.7320910034863</v>
      </c>
    </row>
    <row r="316" spans="1:5" x14ac:dyDescent="0.25">
      <c r="A316" s="6" t="s">
        <v>198</v>
      </c>
      <c r="B316" s="6" t="s">
        <v>199</v>
      </c>
      <c r="C316" s="6" t="s">
        <v>11</v>
      </c>
      <c r="D316" s="6">
        <v>348740.57404618</v>
      </c>
      <c r="E316" s="6">
        <v>4.7125824277800401</v>
      </c>
    </row>
    <row r="317" spans="1:5" x14ac:dyDescent="0.25">
      <c r="A317" s="6" t="s">
        <v>200</v>
      </c>
      <c r="B317" s="6" t="s">
        <v>201</v>
      </c>
      <c r="C317" s="6" t="s">
        <v>10</v>
      </c>
      <c r="D317" s="6">
        <v>401125.49587664398</v>
      </c>
      <c r="E317" s="6">
        <v>14.977106742102601</v>
      </c>
    </row>
    <row r="318" spans="1:5" x14ac:dyDescent="0.25">
      <c r="A318" s="6" t="s">
        <v>200</v>
      </c>
      <c r="B318" s="6" t="s">
        <v>201</v>
      </c>
      <c r="C318" s="6" t="s">
        <v>11</v>
      </c>
      <c r="D318" s="6">
        <v>416329.05228929297</v>
      </c>
      <c r="E318" s="6">
        <v>3.9600650831944799</v>
      </c>
    </row>
    <row r="319" spans="1:5" x14ac:dyDescent="0.25">
      <c r="A319" s="6" t="s">
        <v>202</v>
      </c>
      <c r="B319" s="6" t="s">
        <v>203</v>
      </c>
      <c r="C319" s="6" t="s">
        <v>10</v>
      </c>
      <c r="D319" s="6">
        <v>235847.02163412201</v>
      </c>
      <c r="E319" s="6">
        <v>14.939050485617701</v>
      </c>
    </row>
    <row r="320" spans="1:5" x14ac:dyDescent="0.25">
      <c r="A320" s="6" t="s">
        <v>202</v>
      </c>
      <c r="B320" s="6" t="s">
        <v>203</v>
      </c>
      <c r="C320" s="6" t="s">
        <v>11</v>
      </c>
      <c r="D320" s="6">
        <v>325469.67086421099</v>
      </c>
      <c r="E320" s="6">
        <v>4.8922158500062798</v>
      </c>
    </row>
    <row r="321" spans="1:5" x14ac:dyDescent="0.25">
      <c r="A321" s="6" t="s">
        <v>204</v>
      </c>
      <c r="B321" s="6" t="s">
        <v>205</v>
      </c>
      <c r="C321" s="6" t="s">
        <v>10</v>
      </c>
      <c r="D321" s="6">
        <v>295254.42253755702</v>
      </c>
      <c r="E321" s="6">
        <v>32.168259538874103</v>
      </c>
    </row>
    <row r="322" spans="1:5" x14ac:dyDescent="0.25">
      <c r="A322" s="6" t="s">
        <v>204</v>
      </c>
      <c r="B322" s="6" t="s">
        <v>205</v>
      </c>
      <c r="C322" s="6" t="s">
        <v>11</v>
      </c>
      <c r="D322" s="6">
        <v>237169.669281957</v>
      </c>
      <c r="E322" s="6">
        <v>6.5863738313138898</v>
      </c>
    </row>
    <row r="323" spans="1:5" x14ac:dyDescent="0.25">
      <c r="A323" s="6" t="s">
        <v>206</v>
      </c>
      <c r="B323" s="6" t="s">
        <v>207</v>
      </c>
      <c r="C323" s="6" t="s">
        <v>10</v>
      </c>
      <c r="D323" s="6">
        <v>234118.440789088</v>
      </c>
      <c r="E323" s="6">
        <v>16.987450826920501</v>
      </c>
    </row>
    <row r="324" spans="1:5" x14ac:dyDescent="0.25">
      <c r="A324" s="6" t="s">
        <v>206</v>
      </c>
      <c r="B324" s="6" t="s">
        <v>207</v>
      </c>
      <c r="C324" s="6" t="s">
        <v>11</v>
      </c>
      <c r="D324" s="6">
        <v>289102.26873164199</v>
      </c>
      <c r="E324" s="6">
        <v>5.5036703321960596</v>
      </c>
    </row>
    <row r="325" spans="1:5" x14ac:dyDescent="0.25">
      <c r="A325" s="6" t="s">
        <v>208</v>
      </c>
      <c r="B325" s="6" t="s">
        <v>209</v>
      </c>
      <c r="C325" s="6" t="s">
        <v>10</v>
      </c>
      <c r="D325" s="6">
        <v>166678.44773885701</v>
      </c>
      <c r="E325" s="6">
        <v>22.779572592921902</v>
      </c>
    </row>
    <row r="326" spans="1:5" x14ac:dyDescent="0.25">
      <c r="A326" s="6" t="s">
        <v>208</v>
      </c>
      <c r="B326" s="6" t="s">
        <v>209</v>
      </c>
      <c r="C326" s="6" t="s">
        <v>11</v>
      </c>
      <c r="D326" s="6">
        <v>195944.69098049699</v>
      </c>
      <c r="E326" s="6">
        <v>4.70866592415525</v>
      </c>
    </row>
    <row r="327" spans="1:5" x14ac:dyDescent="0.25">
      <c r="A327" s="6" t="s">
        <v>210</v>
      </c>
      <c r="B327" s="6" t="s">
        <v>211</v>
      </c>
      <c r="C327" s="6" t="s">
        <v>10</v>
      </c>
      <c r="D327" s="6">
        <v>303900.76916603599</v>
      </c>
      <c r="E327" s="6">
        <v>23.396448983817301</v>
      </c>
    </row>
    <row r="328" spans="1:5" x14ac:dyDescent="0.25">
      <c r="A328" s="6" t="s">
        <v>210</v>
      </c>
      <c r="B328" s="6" t="s">
        <v>211</v>
      </c>
      <c r="C328" s="6" t="s">
        <v>11</v>
      </c>
      <c r="D328" s="6">
        <v>303392.95660459</v>
      </c>
      <c r="E328" s="6">
        <v>5.8599913464213502</v>
      </c>
    </row>
    <row r="329" spans="1:5" x14ac:dyDescent="0.25">
      <c r="A329" s="6" t="s">
        <v>212</v>
      </c>
      <c r="B329" s="6" t="s">
        <v>213</v>
      </c>
      <c r="C329" s="6" t="s">
        <v>10</v>
      </c>
      <c r="D329" s="6">
        <v>149768.958585746</v>
      </c>
      <c r="E329" s="6">
        <v>10.7875969621654</v>
      </c>
    </row>
    <row r="330" spans="1:5" x14ac:dyDescent="0.25">
      <c r="A330" s="6" t="s">
        <v>212</v>
      </c>
      <c r="B330" s="6" t="s">
        <v>213</v>
      </c>
      <c r="C330" s="6" t="s">
        <v>11</v>
      </c>
      <c r="D330" s="6">
        <v>271611.47966689698</v>
      </c>
      <c r="E330" s="6">
        <v>5.2417470126384504</v>
      </c>
    </row>
    <row r="331" spans="1:5" x14ac:dyDescent="0.25">
      <c r="A331" s="6" t="s">
        <v>214</v>
      </c>
      <c r="B331" s="6" t="s">
        <v>215</v>
      </c>
      <c r="C331" s="6" t="s">
        <v>10</v>
      </c>
      <c r="D331" s="6">
        <v>181977.526643119</v>
      </c>
      <c r="E331" s="6">
        <v>10.41926720919</v>
      </c>
    </row>
    <row r="332" spans="1:5" x14ac:dyDescent="0.25">
      <c r="A332" s="6" t="s">
        <v>214</v>
      </c>
      <c r="B332" s="6" t="s">
        <v>215</v>
      </c>
      <c r="C332" s="6" t="s">
        <v>11</v>
      </c>
      <c r="D332" s="6">
        <v>192155.26383554999</v>
      </c>
      <c r="E332" s="6">
        <v>7.4181182085191404</v>
      </c>
    </row>
    <row r="333" spans="1:5" x14ac:dyDescent="0.25">
      <c r="A333" s="6" t="s">
        <v>216</v>
      </c>
      <c r="B333" s="6" t="s">
        <v>217</v>
      </c>
      <c r="C333" s="6" t="s">
        <v>10</v>
      </c>
      <c r="D333" s="6">
        <v>212648.13195212599</v>
      </c>
      <c r="E333" s="6">
        <v>11.1843641040723</v>
      </c>
    </row>
    <row r="334" spans="1:5" x14ac:dyDescent="0.25">
      <c r="A334" s="6" t="s">
        <v>216</v>
      </c>
      <c r="B334" s="6" t="s">
        <v>217</v>
      </c>
      <c r="C334" s="6" t="s">
        <v>11</v>
      </c>
      <c r="D334" s="6">
        <v>237605.32771312899</v>
      </c>
      <c r="E334" s="6">
        <v>4.1397536223917601</v>
      </c>
    </row>
    <row r="335" spans="1:5" x14ac:dyDescent="0.25">
      <c r="A335" s="6" t="s">
        <v>218</v>
      </c>
      <c r="B335" s="6" t="s">
        <v>219</v>
      </c>
      <c r="C335" s="6" t="s">
        <v>10</v>
      </c>
      <c r="D335" s="6">
        <v>304676.367477705</v>
      </c>
      <c r="E335" s="6">
        <v>10.113472782356901</v>
      </c>
    </row>
    <row r="336" spans="1:5" x14ac:dyDescent="0.25">
      <c r="A336" s="6" t="s">
        <v>218</v>
      </c>
      <c r="B336" s="6" t="s">
        <v>219</v>
      </c>
      <c r="C336" s="6" t="s">
        <v>11</v>
      </c>
      <c r="D336" s="6">
        <v>287174.42260828399</v>
      </c>
      <c r="E336" s="6">
        <v>4.0386898914173299</v>
      </c>
    </row>
    <row r="337" spans="1:5" x14ac:dyDescent="0.25">
      <c r="A337" s="6" t="s">
        <v>220</v>
      </c>
      <c r="B337" s="6" t="s">
        <v>221</v>
      </c>
      <c r="C337" s="6" t="s">
        <v>10</v>
      </c>
      <c r="D337" s="6">
        <v>218148.895693381</v>
      </c>
      <c r="E337" s="6">
        <v>12.377401624784699</v>
      </c>
    </row>
    <row r="338" spans="1:5" x14ac:dyDescent="0.25">
      <c r="A338" s="6" t="s">
        <v>220</v>
      </c>
      <c r="B338" s="6" t="s">
        <v>221</v>
      </c>
      <c r="C338" s="6" t="s">
        <v>11</v>
      </c>
      <c r="D338" s="6">
        <v>329789.04578311602</v>
      </c>
      <c r="E338" s="6">
        <v>4.4443767308452804</v>
      </c>
    </row>
    <row r="339" spans="1:5" x14ac:dyDescent="0.25">
      <c r="A339" s="6" t="s">
        <v>222</v>
      </c>
      <c r="B339" s="6" t="s">
        <v>223</v>
      </c>
      <c r="C339" s="6" t="s">
        <v>10</v>
      </c>
      <c r="D339" s="6">
        <v>234978.328795195</v>
      </c>
      <c r="E339" s="6">
        <v>17.0795143869836</v>
      </c>
    </row>
    <row r="340" spans="1:5" x14ac:dyDescent="0.25">
      <c r="A340" s="6" t="s">
        <v>222</v>
      </c>
      <c r="B340" s="6" t="s">
        <v>223</v>
      </c>
      <c r="C340" s="6" t="s">
        <v>11</v>
      </c>
      <c r="D340" s="6">
        <v>397244.55793456401</v>
      </c>
      <c r="E340" s="6">
        <v>4.5240133993220999</v>
      </c>
    </row>
    <row r="341" spans="1:5" x14ac:dyDescent="0.25">
      <c r="A341" s="6" t="s">
        <v>224</v>
      </c>
      <c r="B341" s="6" t="s">
        <v>225</v>
      </c>
      <c r="C341" s="6" t="s">
        <v>10</v>
      </c>
      <c r="D341" s="6">
        <v>391855.90532837401</v>
      </c>
      <c r="E341" s="6">
        <v>31.073177102109099</v>
      </c>
    </row>
    <row r="342" spans="1:5" x14ac:dyDescent="0.25">
      <c r="A342" s="6" t="s">
        <v>224</v>
      </c>
      <c r="B342" s="6" t="s">
        <v>225</v>
      </c>
      <c r="C342" s="6" t="s">
        <v>11</v>
      </c>
      <c r="D342" s="6">
        <v>312493.12852340302</v>
      </c>
      <c r="E342" s="6">
        <v>6.0382143043244003</v>
      </c>
    </row>
    <row r="343" spans="1:5" x14ac:dyDescent="0.25">
      <c r="A343" s="6" t="s">
        <v>226</v>
      </c>
      <c r="B343" s="6" t="s">
        <v>227</v>
      </c>
      <c r="C343" s="6" t="s">
        <v>10</v>
      </c>
      <c r="D343" s="6">
        <v>133706.29472698501</v>
      </c>
      <c r="E343" s="6">
        <v>20.4798220666883</v>
      </c>
    </row>
    <row r="344" spans="1:5" x14ac:dyDescent="0.25">
      <c r="A344" s="6" t="s">
        <v>226</v>
      </c>
      <c r="B344" s="6" t="s">
        <v>227</v>
      </c>
      <c r="C344" s="6" t="s">
        <v>11</v>
      </c>
      <c r="D344" s="6">
        <v>207233.87423440401</v>
      </c>
      <c r="E344" s="6">
        <v>7.71814258569177</v>
      </c>
    </row>
    <row r="345" spans="1:5" x14ac:dyDescent="0.25">
      <c r="A345" s="6" t="s">
        <v>228</v>
      </c>
      <c r="B345" s="6" t="s">
        <v>229</v>
      </c>
      <c r="C345" s="6" t="s">
        <v>10</v>
      </c>
      <c r="D345" s="6">
        <v>194547.88790260101</v>
      </c>
      <c r="E345" s="6">
        <v>21.553680801185902</v>
      </c>
    </row>
    <row r="346" spans="1:5" x14ac:dyDescent="0.25">
      <c r="A346" s="6" t="s">
        <v>228</v>
      </c>
      <c r="B346" s="6" t="s">
        <v>229</v>
      </c>
      <c r="C346" s="6" t="s">
        <v>11</v>
      </c>
      <c r="D346" s="6">
        <v>240689.30554</v>
      </c>
      <c r="E346" s="6">
        <v>10.1523181932635</v>
      </c>
    </row>
    <row r="347" spans="1:5" x14ac:dyDescent="0.25">
      <c r="A347" s="6" t="s">
        <v>230</v>
      </c>
      <c r="B347" s="6" t="s">
        <v>231</v>
      </c>
      <c r="C347" s="6" t="s">
        <v>10</v>
      </c>
      <c r="D347" s="6">
        <v>221621.607020122</v>
      </c>
      <c r="E347" s="6">
        <v>17.5508531974844</v>
      </c>
    </row>
    <row r="348" spans="1:5" x14ac:dyDescent="0.25">
      <c r="A348" s="6" t="s">
        <v>230</v>
      </c>
      <c r="B348" s="6" t="s">
        <v>231</v>
      </c>
      <c r="C348" s="6" t="s">
        <v>11</v>
      </c>
      <c r="D348" s="6">
        <v>287096.96848769003</v>
      </c>
      <c r="E348" s="6">
        <v>6.1120209843264703</v>
      </c>
    </row>
    <row r="349" spans="1:5" x14ac:dyDescent="0.25">
      <c r="A349" s="6" t="s">
        <v>232</v>
      </c>
      <c r="B349" s="6" t="s">
        <v>233</v>
      </c>
      <c r="C349" s="6" t="s">
        <v>10</v>
      </c>
      <c r="D349" s="6">
        <v>260899.88885557899</v>
      </c>
      <c r="E349" s="6">
        <v>12.5800247051545</v>
      </c>
    </row>
    <row r="350" spans="1:5" x14ac:dyDescent="0.25">
      <c r="A350" s="6" t="s">
        <v>232</v>
      </c>
      <c r="B350" s="6" t="s">
        <v>233</v>
      </c>
      <c r="C350" s="6" t="s">
        <v>11</v>
      </c>
      <c r="D350" s="6">
        <v>404421.90429297299</v>
      </c>
      <c r="E350" s="6">
        <v>4.7798605617013896</v>
      </c>
    </row>
    <row r="351" spans="1:5" x14ac:dyDescent="0.25">
      <c r="A351" s="6" t="s">
        <v>234</v>
      </c>
      <c r="B351" s="6" t="s">
        <v>235</v>
      </c>
      <c r="C351" s="6" t="s">
        <v>10</v>
      </c>
      <c r="D351" s="6">
        <v>479307.07189760898</v>
      </c>
      <c r="E351" s="6">
        <v>19.510411424937999</v>
      </c>
    </row>
    <row r="352" spans="1:5" x14ac:dyDescent="0.25">
      <c r="A352" s="6" t="s">
        <v>234</v>
      </c>
      <c r="B352" s="6" t="s">
        <v>235</v>
      </c>
      <c r="C352" s="6" t="s">
        <v>11</v>
      </c>
      <c r="D352" s="6">
        <v>427332.70903084299</v>
      </c>
      <c r="E352" s="6">
        <v>3.88100549254351</v>
      </c>
    </row>
    <row r="353" spans="1:5" x14ac:dyDescent="0.25">
      <c r="A353" s="6" t="s">
        <v>236</v>
      </c>
      <c r="B353" s="6" t="s">
        <v>237</v>
      </c>
      <c r="C353" s="6" t="s">
        <v>10</v>
      </c>
      <c r="D353" s="6">
        <v>259310.792829143</v>
      </c>
      <c r="E353" s="6">
        <v>16.094468054799101</v>
      </c>
    </row>
    <row r="354" spans="1:5" x14ac:dyDescent="0.25">
      <c r="A354" s="6" t="s">
        <v>236</v>
      </c>
      <c r="B354" s="6" t="s">
        <v>237</v>
      </c>
      <c r="C354" s="6" t="s">
        <v>11</v>
      </c>
      <c r="D354" s="6">
        <v>241912.42789995199</v>
      </c>
      <c r="E354" s="6">
        <v>8.3410415687842008</v>
      </c>
    </row>
    <row r="355" spans="1:5" x14ac:dyDescent="0.25">
      <c r="A355" s="6" t="s">
        <v>238</v>
      </c>
      <c r="B355" s="6" t="s">
        <v>239</v>
      </c>
      <c r="C355" s="6" t="s">
        <v>10</v>
      </c>
      <c r="D355" s="6">
        <v>502312.661808745</v>
      </c>
      <c r="E355" s="6">
        <v>14.7443818737682</v>
      </c>
    </row>
    <row r="356" spans="1:5" x14ac:dyDescent="0.25">
      <c r="A356" s="6" t="s">
        <v>238</v>
      </c>
      <c r="B356" s="6" t="s">
        <v>239</v>
      </c>
      <c r="C356" s="6" t="s">
        <v>11</v>
      </c>
      <c r="D356" s="6">
        <v>569099.92516425694</v>
      </c>
      <c r="E356" s="6">
        <v>4.2740978388602198</v>
      </c>
    </row>
    <row r="357" spans="1:5" x14ac:dyDescent="0.25">
      <c r="A357" s="6" t="s">
        <v>240</v>
      </c>
      <c r="B357" s="6" t="s">
        <v>241</v>
      </c>
      <c r="C357" s="6" t="s">
        <v>10</v>
      </c>
      <c r="D357" s="6">
        <v>443593.09331331699</v>
      </c>
      <c r="E357" s="6">
        <v>27.662570337633898</v>
      </c>
    </row>
    <row r="358" spans="1:5" x14ac:dyDescent="0.25">
      <c r="A358" s="6" t="s">
        <v>240</v>
      </c>
      <c r="B358" s="6" t="s">
        <v>241</v>
      </c>
      <c r="C358" s="6" t="s">
        <v>11</v>
      </c>
      <c r="D358" s="6">
        <v>736494.56451937498</v>
      </c>
      <c r="E358" s="6">
        <v>2.77797890643859</v>
      </c>
    </row>
    <row r="359" spans="1:5" x14ac:dyDescent="0.25">
      <c r="A359" s="6" t="s">
        <v>242</v>
      </c>
      <c r="B359" s="6" t="s">
        <v>243</v>
      </c>
      <c r="C359" s="6" t="s">
        <v>10</v>
      </c>
      <c r="D359" s="6">
        <v>538318.78548300103</v>
      </c>
      <c r="E359" s="6">
        <v>15.746722025560301</v>
      </c>
    </row>
    <row r="360" spans="1:5" x14ac:dyDescent="0.25">
      <c r="A360" s="6" t="s">
        <v>242</v>
      </c>
      <c r="B360" s="6" t="s">
        <v>243</v>
      </c>
      <c r="C360" s="6" t="s">
        <v>11</v>
      </c>
      <c r="D360" s="6">
        <v>542642.07174476399</v>
      </c>
      <c r="E360" s="6">
        <v>5.1252339615605704</v>
      </c>
    </row>
    <row r="361" spans="1:5" x14ac:dyDescent="0.25">
      <c r="A361" s="6" t="s">
        <v>244</v>
      </c>
      <c r="B361" s="6" t="s">
        <v>245</v>
      </c>
      <c r="C361" s="6" t="s">
        <v>10</v>
      </c>
      <c r="D361" s="6">
        <v>534093.48775018496</v>
      </c>
      <c r="E361" s="6">
        <v>20.6290252679708</v>
      </c>
    </row>
    <row r="362" spans="1:5" x14ac:dyDescent="0.25">
      <c r="A362" s="6" t="s">
        <v>244</v>
      </c>
      <c r="B362" s="6" t="s">
        <v>245</v>
      </c>
      <c r="C362" s="6" t="s">
        <v>11</v>
      </c>
      <c r="D362" s="6">
        <v>516664.29884895298</v>
      </c>
      <c r="E362" s="6">
        <v>3.43486148068631</v>
      </c>
    </row>
    <row r="363" spans="1:5" x14ac:dyDescent="0.25">
      <c r="A363" s="6" t="s">
        <v>246</v>
      </c>
      <c r="B363" s="6" t="s">
        <v>247</v>
      </c>
      <c r="C363" s="6" t="s">
        <v>10</v>
      </c>
      <c r="D363" s="6">
        <v>593991.95273345499</v>
      </c>
      <c r="E363" s="6">
        <v>19.3870796643956</v>
      </c>
    </row>
    <row r="364" spans="1:5" x14ac:dyDescent="0.25">
      <c r="A364" s="6" t="s">
        <v>246</v>
      </c>
      <c r="B364" s="6" t="s">
        <v>247</v>
      </c>
      <c r="C364" s="6" t="s">
        <v>11</v>
      </c>
      <c r="D364" s="6">
        <v>596858.56709743396</v>
      </c>
      <c r="E364" s="6">
        <v>3.3324782373188202</v>
      </c>
    </row>
    <row r="365" spans="1:5" x14ac:dyDescent="0.25">
      <c r="A365" s="6" t="s">
        <v>248</v>
      </c>
      <c r="B365" s="6" t="s">
        <v>249</v>
      </c>
      <c r="C365" s="6" t="s">
        <v>10</v>
      </c>
      <c r="D365" s="6">
        <v>279782.74837418902</v>
      </c>
      <c r="E365" s="6">
        <v>14.646535162671199</v>
      </c>
    </row>
    <row r="366" spans="1:5" x14ac:dyDescent="0.25">
      <c r="A366" s="6" t="s">
        <v>248</v>
      </c>
      <c r="B366" s="6" t="s">
        <v>249</v>
      </c>
      <c r="C366" s="6" t="s">
        <v>11</v>
      </c>
      <c r="D366" s="6">
        <v>437885.57457375602</v>
      </c>
      <c r="E366" s="6">
        <v>5.1284536082055103</v>
      </c>
    </row>
    <row r="367" spans="1:5" x14ac:dyDescent="0.25">
      <c r="A367" s="6" t="s">
        <v>250</v>
      </c>
      <c r="B367" s="6" t="s">
        <v>251</v>
      </c>
      <c r="C367" s="6" t="s">
        <v>10</v>
      </c>
      <c r="D367" s="6">
        <v>469255.26137470501</v>
      </c>
      <c r="E367" s="6">
        <v>31.047622827767501</v>
      </c>
    </row>
    <row r="368" spans="1:5" x14ac:dyDescent="0.25">
      <c r="A368" s="6" t="s">
        <v>250</v>
      </c>
      <c r="B368" s="6" t="s">
        <v>251</v>
      </c>
      <c r="C368" s="6" t="s">
        <v>11</v>
      </c>
      <c r="D368" s="6">
        <v>451587.93426061497</v>
      </c>
      <c r="E368" s="6">
        <v>5.16851425184087</v>
      </c>
    </row>
    <row r="369" spans="1:5" x14ac:dyDescent="0.25">
      <c r="A369" s="6" t="s">
        <v>252</v>
      </c>
      <c r="B369" s="6" t="s">
        <v>253</v>
      </c>
      <c r="C369" s="6" t="s">
        <v>10</v>
      </c>
      <c r="D369" s="6">
        <v>366846.70304303803</v>
      </c>
      <c r="E369" s="6">
        <v>15.539976034912801</v>
      </c>
    </row>
    <row r="370" spans="1:5" x14ac:dyDescent="0.25">
      <c r="A370" s="6" t="s">
        <v>252</v>
      </c>
      <c r="B370" s="6" t="s">
        <v>253</v>
      </c>
      <c r="C370" s="6" t="s">
        <v>11</v>
      </c>
      <c r="D370" s="6">
        <v>675007.00641448901</v>
      </c>
      <c r="E370" s="6">
        <v>3.7441957558437302</v>
      </c>
    </row>
    <row r="371" spans="1:5" x14ac:dyDescent="0.25">
      <c r="A371" s="6" t="s">
        <v>254</v>
      </c>
      <c r="B371" s="6" t="s">
        <v>255</v>
      </c>
      <c r="C371" s="6" t="s">
        <v>10</v>
      </c>
      <c r="D371" s="6">
        <v>603217.681904183</v>
      </c>
      <c r="E371" s="6">
        <v>18.570097914261702</v>
      </c>
    </row>
    <row r="372" spans="1:5" x14ac:dyDescent="0.25">
      <c r="A372" s="6" t="s">
        <v>254</v>
      </c>
      <c r="B372" s="6" t="s">
        <v>255</v>
      </c>
      <c r="C372" s="6" t="s">
        <v>11</v>
      </c>
      <c r="D372" s="6">
        <v>611967.17992038804</v>
      </c>
      <c r="E372" s="6">
        <v>6.84534692244842</v>
      </c>
    </row>
    <row r="373" spans="1:5" x14ac:dyDescent="0.25">
      <c r="A373" s="6" t="s">
        <v>256</v>
      </c>
      <c r="B373" s="6" t="s">
        <v>257</v>
      </c>
      <c r="C373" s="6" t="s">
        <v>10</v>
      </c>
      <c r="D373" s="6">
        <v>290514.16086639802</v>
      </c>
      <c r="E373" s="6">
        <v>15.771521815114999</v>
      </c>
    </row>
    <row r="374" spans="1:5" x14ac:dyDescent="0.25">
      <c r="A374" s="6" t="s">
        <v>256</v>
      </c>
      <c r="B374" s="6" t="s">
        <v>257</v>
      </c>
      <c r="C374" s="6" t="s">
        <v>11</v>
      </c>
      <c r="D374" s="6">
        <v>586947.260160267</v>
      </c>
      <c r="E374" s="6">
        <v>5.8339665873000799</v>
      </c>
    </row>
    <row r="375" spans="1:5" x14ac:dyDescent="0.25">
      <c r="A375" s="6" t="s">
        <v>258</v>
      </c>
      <c r="B375" s="6" t="s">
        <v>259</v>
      </c>
      <c r="C375" s="6" t="s">
        <v>10</v>
      </c>
      <c r="D375" s="6">
        <v>267226.96471748501</v>
      </c>
      <c r="E375" s="6">
        <v>15.9422574451731</v>
      </c>
    </row>
    <row r="376" spans="1:5" x14ac:dyDescent="0.25">
      <c r="A376" s="6" t="s">
        <v>258</v>
      </c>
      <c r="B376" s="6" t="s">
        <v>259</v>
      </c>
      <c r="C376" s="6" t="s">
        <v>11</v>
      </c>
      <c r="D376" s="6">
        <v>419231.05476698797</v>
      </c>
      <c r="E376" s="6">
        <v>4.4681121053729296</v>
      </c>
    </row>
    <row r="377" spans="1:5" x14ac:dyDescent="0.25">
      <c r="A377" s="6" t="s">
        <v>260</v>
      </c>
      <c r="B377" s="6" t="s">
        <v>261</v>
      </c>
      <c r="C377" s="6" t="s">
        <v>10</v>
      </c>
      <c r="D377" s="6">
        <v>480119.40138196899</v>
      </c>
      <c r="E377" s="6">
        <v>15.0639904607707</v>
      </c>
    </row>
    <row r="378" spans="1:5" x14ac:dyDescent="0.25">
      <c r="A378" s="6" t="s">
        <v>260</v>
      </c>
      <c r="B378" s="6" t="s">
        <v>261</v>
      </c>
      <c r="C378" s="6" t="s">
        <v>11</v>
      </c>
      <c r="D378" s="6">
        <v>542765.68732925097</v>
      </c>
      <c r="E378" s="6">
        <v>4.2658306372876602</v>
      </c>
    </row>
    <row r="379" spans="1:5" x14ac:dyDescent="0.25">
      <c r="A379" s="6" t="s">
        <v>262</v>
      </c>
      <c r="B379" s="6" t="s">
        <v>263</v>
      </c>
      <c r="C379" s="6" t="s">
        <v>10</v>
      </c>
      <c r="D379" s="6">
        <v>252869.63304700301</v>
      </c>
      <c r="E379" s="6">
        <v>16.335152723641102</v>
      </c>
    </row>
    <row r="380" spans="1:5" x14ac:dyDescent="0.25">
      <c r="A380" s="6" t="s">
        <v>262</v>
      </c>
      <c r="B380" s="6" t="s">
        <v>263</v>
      </c>
      <c r="C380" s="6" t="s">
        <v>11</v>
      </c>
      <c r="D380" s="6">
        <v>293667.10512745002</v>
      </c>
      <c r="E380" s="6">
        <v>5.4247620104976102</v>
      </c>
    </row>
    <row r="381" spans="1:5" x14ac:dyDescent="0.25">
      <c r="A381" s="6" t="s">
        <v>264</v>
      </c>
      <c r="B381" s="6" t="s">
        <v>265</v>
      </c>
      <c r="C381" s="6" t="s">
        <v>10</v>
      </c>
      <c r="D381" s="6">
        <v>458751.696689645</v>
      </c>
      <c r="E381" s="6">
        <v>15.6885070145581</v>
      </c>
    </row>
    <row r="382" spans="1:5" x14ac:dyDescent="0.25">
      <c r="A382" s="6" t="s">
        <v>264</v>
      </c>
      <c r="B382" s="6" t="s">
        <v>265</v>
      </c>
      <c r="C382" s="6" t="s">
        <v>11</v>
      </c>
      <c r="D382" s="6">
        <v>462643.55130577699</v>
      </c>
      <c r="E382" s="6">
        <v>4.30207221799769</v>
      </c>
    </row>
    <row r="383" spans="1:5" x14ac:dyDescent="0.25">
      <c r="A383" s="6" t="s">
        <v>266</v>
      </c>
      <c r="B383" s="6" t="s">
        <v>267</v>
      </c>
      <c r="C383" s="6" t="s">
        <v>10</v>
      </c>
      <c r="D383" s="6">
        <v>189278.71919917699</v>
      </c>
      <c r="E383" s="6">
        <v>12.5685893840219</v>
      </c>
    </row>
    <row r="384" spans="1:5" x14ac:dyDescent="0.25">
      <c r="A384" s="6" t="s">
        <v>266</v>
      </c>
      <c r="B384" s="6" t="s">
        <v>267</v>
      </c>
      <c r="C384" s="6" t="s">
        <v>11</v>
      </c>
      <c r="D384" s="6">
        <v>224752.287430111</v>
      </c>
      <c r="E384" s="6">
        <v>5.3343192843768197</v>
      </c>
    </row>
    <row r="385" spans="1:5" x14ac:dyDescent="0.25">
      <c r="A385" s="6" t="s">
        <v>268</v>
      </c>
      <c r="B385" s="6" t="s">
        <v>269</v>
      </c>
      <c r="C385" s="6" t="s">
        <v>10</v>
      </c>
      <c r="D385" s="6">
        <v>167038.694440811</v>
      </c>
      <c r="E385" s="6">
        <v>16.639035783429701</v>
      </c>
    </row>
    <row r="386" spans="1:5" x14ac:dyDescent="0.25">
      <c r="A386" s="6" t="s">
        <v>268</v>
      </c>
      <c r="B386" s="6" t="s">
        <v>269</v>
      </c>
      <c r="C386" s="6" t="s">
        <v>11</v>
      </c>
      <c r="D386" s="6">
        <v>259858.79534209499</v>
      </c>
      <c r="E386" s="6">
        <v>6.7415345670567204</v>
      </c>
    </row>
    <row r="387" spans="1:5" x14ac:dyDescent="0.25">
      <c r="A387" s="6" t="s">
        <v>270</v>
      </c>
      <c r="B387" s="6" t="s">
        <v>271</v>
      </c>
      <c r="C387" s="6" t="s">
        <v>10</v>
      </c>
      <c r="D387" s="6">
        <v>278652.36331251101</v>
      </c>
      <c r="E387" s="6">
        <v>22.597496717387799</v>
      </c>
    </row>
    <row r="388" spans="1:5" x14ac:dyDescent="0.25">
      <c r="A388" s="6" t="s">
        <v>270</v>
      </c>
      <c r="B388" s="6" t="s">
        <v>271</v>
      </c>
      <c r="C388" s="6" t="s">
        <v>11</v>
      </c>
      <c r="D388" s="6">
        <v>507042.008363662</v>
      </c>
      <c r="E388" s="6">
        <v>6.3952629004884596</v>
      </c>
    </row>
    <row r="389" spans="1:5" x14ac:dyDescent="0.25">
      <c r="A389" s="6" t="s">
        <v>272</v>
      </c>
      <c r="B389" s="6" t="s">
        <v>273</v>
      </c>
      <c r="C389" s="6" t="s">
        <v>10</v>
      </c>
      <c r="D389" s="6">
        <v>325588.76975164202</v>
      </c>
      <c r="E389" s="6">
        <v>16.526728636179499</v>
      </c>
    </row>
    <row r="390" spans="1:5" x14ac:dyDescent="0.25">
      <c r="A390" s="6" t="s">
        <v>272</v>
      </c>
      <c r="B390" s="6" t="s">
        <v>273</v>
      </c>
      <c r="C390" s="6" t="s">
        <v>11</v>
      </c>
      <c r="D390" s="6">
        <v>413632.04879264702</v>
      </c>
      <c r="E390" s="6">
        <v>4.8563288242082097</v>
      </c>
    </row>
    <row r="391" spans="1:5" x14ac:dyDescent="0.25">
      <c r="A391" s="6" t="s">
        <v>274</v>
      </c>
      <c r="B391" s="6" t="s">
        <v>275</v>
      </c>
      <c r="C391" s="6" t="s">
        <v>10</v>
      </c>
      <c r="D391" s="6">
        <v>243263.94190914201</v>
      </c>
      <c r="E391" s="6">
        <v>13.0467346209557</v>
      </c>
    </row>
    <row r="392" spans="1:5" x14ac:dyDescent="0.25">
      <c r="A392" s="6" t="s">
        <v>274</v>
      </c>
      <c r="B392" s="6" t="s">
        <v>275</v>
      </c>
      <c r="C392" s="6" t="s">
        <v>11</v>
      </c>
      <c r="D392" s="6">
        <v>361345.95435591601</v>
      </c>
      <c r="E392" s="6">
        <v>4.0198141289376901</v>
      </c>
    </row>
    <row r="393" spans="1:5" x14ac:dyDescent="0.25">
      <c r="A393" s="6" t="s">
        <v>276</v>
      </c>
      <c r="B393" s="6" t="s">
        <v>277</v>
      </c>
      <c r="C393" s="6" t="s">
        <v>10</v>
      </c>
      <c r="D393" s="6">
        <v>518927.98452351999</v>
      </c>
      <c r="E393" s="6">
        <v>15.524778520711999</v>
      </c>
    </row>
    <row r="394" spans="1:5" x14ac:dyDescent="0.25">
      <c r="A394" s="6" t="s">
        <v>276</v>
      </c>
      <c r="B394" s="6" t="s">
        <v>277</v>
      </c>
      <c r="C394" s="6" t="s">
        <v>11</v>
      </c>
      <c r="D394" s="6">
        <v>520595.94865465298</v>
      </c>
      <c r="E394" s="6">
        <v>5.5621806777900202</v>
      </c>
    </row>
    <row r="395" spans="1:5" x14ac:dyDescent="0.25">
      <c r="A395" s="6" t="s">
        <v>278</v>
      </c>
      <c r="B395" s="6" t="s">
        <v>279</v>
      </c>
      <c r="C395" s="6" t="s">
        <v>10</v>
      </c>
      <c r="D395" s="6">
        <v>846946.76751400402</v>
      </c>
      <c r="E395" s="6">
        <v>8.3939156937099195</v>
      </c>
    </row>
    <row r="396" spans="1:5" x14ac:dyDescent="0.25">
      <c r="A396" s="6" t="s">
        <v>278</v>
      </c>
      <c r="B396" s="6" t="s">
        <v>279</v>
      </c>
      <c r="C396" s="6" t="s">
        <v>11</v>
      </c>
      <c r="D396" s="6">
        <v>741225.54485846101</v>
      </c>
      <c r="E396" s="6">
        <v>4.5860776679248003</v>
      </c>
    </row>
    <row r="397" spans="1:5" x14ac:dyDescent="0.25">
      <c r="A397" t="s">
        <v>984</v>
      </c>
    </row>
    <row r="398" spans="1:5" x14ac:dyDescent="0.25">
      <c r="A398" t="s">
        <v>985</v>
      </c>
    </row>
    <row r="399" spans="1:5" x14ac:dyDescent="0.25">
      <c r="A399" t="s">
        <v>986</v>
      </c>
    </row>
    <row r="400" spans="1:5" x14ac:dyDescent="0.25">
      <c r="A400" t="s">
        <v>987</v>
      </c>
    </row>
    <row r="401" spans="1:5" x14ac:dyDescent="0.25">
      <c r="A401" t="s">
        <v>988</v>
      </c>
    </row>
    <row r="404" spans="1:5" x14ac:dyDescent="0.25">
      <c r="E404" s="7" t="str">
        <f>HYPERLINK("#'Indice'!A1", "Ir al índice")</f>
        <v>Ir al índice</v>
      </c>
    </row>
    <row r="405" spans="1:5" ht="17.25" x14ac:dyDescent="0.3">
      <c r="A405" s="4" t="s">
        <v>523</v>
      </c>
    </row>
    <row r="406" spans="1:5" x14ac:dyDescent="0.25">
      <c r="A406" s="5" t="s">
        <v>4</v>
      </c>
      <c r="B406" s="5" t="s">
        <v>5</v>
      </c>
      <c r="C406" s="5" t="s">
        <v>6</v>
      </c>
      <c r="D406" s="5" t="s">
        <v>433</v>
      </c>
      <c r="E406" s="5" t="s">
        <v>434</v>
      </c>
    </row>
    <row r="407" spans="1:5" x14ac:dyDescent="0.25">
      <c r="A407" s="6" t="s">
        <v>14</v>
      </c>
      <c r="B407" s="6" t="s">
        <v>15</v>
      </c>
      <c r="C407" s="6" t="s">
        <v>10</v>
      </c>
      <c r="D407" s="6">
        <v>216157.60751797201</v>
      </c>
      <c r="E407" s="6">
        <v>19.334720516792199</v>
      </c>
    </row>
    <row r="408" spans="1:5" x14ac:dyDescent="0.25">
      <c r="A408" s="6" t="s">
        <v>14</v>
      </c>
      <c r="B408" s="6" t="s">
        <v>15</v>
      </c>
      <c r="C408" s="6" t="s">
        <v>11</v>
      </c>
      <c r="D408" s="6">
        <v>302960.84099496203</v>
      </c>
      <c r="E408" s="6">
        <v>7.5095212426744604</v>
      </c>
    </row>
    <row r="409" spans="1:5" x14ac:dyDescent="0.25">
      <c r="A409" s="6" t="s">
        <v>16</v>
      </c>
      <c r="B409" s="6" t="s">
        <v>17</v>
      </c>
      <c r="C409" s="6" t="s">
        <v>10</v>
      </c>
      <c r="D409" s="6">
        <v>182049.15588356601</v>
      </c>
      <c r="E409" s="6">
        <v>25.663426399685701</v>
      </c>
    </row>
    <row r="410" spans="1:5" x14ac:dyDescent="0.25">
      <c r="A410" s="6" t="s">
        <v>16</v>
      </c>
      <c r="B410" s="6" t="s">
        <v>17</v>
      </c>
      <c r="C410" s="6" t="s">
        <v>11</v>
      </c>
      <c r="D410" s="6">
        <v>325038.731668444</v>
      </c>
      <c r="E410" s="6">
        <v>7.5769101099994502</v>
      </c>
    </row>
    <row r="411" spans="1:5" x14ac:dyDescent="0.25">
      <c r="A411" s="6" t="s">
        <v>18</v>
      </c>
      <c r="B411" s="6" t="s">
        <v>19</v>
      </c>
      <c r="C411" s="6" t="s">
        <v>10</v>
      </c>
      <c r="D411" s="6">
        <v>255711.538461538</v>
      </c>
      <c r="E411" s="6">
        <v>20.3746400453864</v>
      </c>
    </row>
    <row r="412" spans="1:5" x14ac:dyDescent="0.25">
      <c r="A412" s="6" t="s">
        <v>18</v>
      </c>
      <c r="B412" s="6" t="s">
        <v>19</v>
      </c>
      <c r="C412" s="6" t="s">
        <v>11</v>
      </c>
      <c r="D412" s="6">
        <v>196432.98073167101</v>
      </c>
      <c r="E412" s="6">
        <v>5.7062796071997903</v>
      </c>
    </row>
    <row r="413" spans="1:5" x14ac:dyDescent="0.25">
      <c r="A413" s="6" t="s">
        <v>20</v>
      </c>
      <c r="B413" s="6" t="s">
        <v>21</v>
      </c>
      <c r="C413" s="6" t="s">
        <v>10</v>
      </c>
      <c r="D413" s="6">
        <v>226027.718891294</v>
      </c>
      <c r="E413" s="6">
        <v>22.371437284441601</v>
      </c>
    </row>
    <row r="414" spans="1:5" x14ac:dyDescent="0.25">
      <c r="A414" s="6" t="s">
        <v>20</v>
      </c>
      <c r="B414" s="6" t="s">
        <v>21</v>
      </c>
      <c r="C414" s="6" t="s">
        <v>11</v>
      </c>
      <c r="D414" s="6">
        <v>344346.40380806703</v>
      </c>
      <c r="E414" s="6">
        <v>8.31149828212736</v>
      </c>
    </row>
    <row r="415" spans="1:5" x14ac:dyDescent="0.25">
      <c r="A415" s="6" t="s">
        <v>22</v>
      </c>
      <c r="B415" s="6" t="s">
        <v>23</v>
      </c>
      <c r="C415" s="6" t="s">
        <v>10</v>
      </c>
      <c r="D415" s="6">
        <v>194323.58644315199</v>
      </c>
      <c r="E415" s="6">
        <v>35.277544991115001</v>
      </c>
    </row>
    <row r="416" spans="1:5" x14ac:dyDescent="0.25">
      <c r="A416" s="6" t="s">
        <v>22</v>
      </c>
      <c r="B416" s="6" t="s">
        <v>23</v>
      </c>
      <c r="C416" s="6" t="s">
        <v>11</v>
      </c>
      <c r="D416" s="6">
        <v>224431.53822890899</v>
      </c>
      <c r="E416" s="6">
        <v>16.37371000744</v>
      </c>
    </row>
    <row r="417" spans="1:5" x14ac:dyDescent="0.25">
      <c r="A417" s="6" t="s">
        <v>24</v>
      </c>
      <c r="B417" s="6" t="s">
        <v>25</v>
      </c>
      <c r="C417" s="6" t="s">
        <v>10</v>
      </c>
      <c r="D417" s="6">
        <v>165509.11045793799</v>
      </c>
      <c r="E417" s="6">
        <v>35.8923029945027</v>
      </c>
    </row>
    <row r="418" spans="1:5" x14ac:dyDescent="0.25">
      <c r="A418" s="6" t="s">
        <v>24</v>
      </c>
      <c r="B418" s="6" t="s">
        <v>25</v>
      </c>
      <c r="C418" s="6" t="s">
        <v>11</v>
      </c>
      <c r="D418" s="6">
        <v>166767.57415903301</v>
      </c>
      <c r="E418" s="6">
        <v>6.9827811128695796</v>
      </c>
    </row>
    <row r="419" spans="1:5" x14ac:dyDescent="0.25">
      <c r="A419" s="6" t="s">
        <v>26</v>
      </c>
      <c r="B419" s="6" t="s">
        <v>27</v>
      </c>
      <c r="C419" s="6" t="s">
        <v>10</v>
      </c>
      <c r="D419" s="6">
        <v>238538.75933432399</v>
      </c>
      <c r="E419" s="6">
        <v>24.046439438756799</v>
      </c>
    </row>
    <row r="420" spans="1:5" x14ac:dyDescent="0.25">
      <c r="A420" s="6" t="s">
        <v>26</v>
      </c>
      <c r="B420" s="6" t="s">
        <v>27</v>
      </c>
      <c r="C420" s="6" t="s">
        <v>11</v>
      </c>
      <c r="D420" s="6">
        <v>403631.274596292</v>
      </c>
      <c r="E420" s="6">
        <v>12.0618379985297</v>
      </c>
    </row>
    <row r="421" spans="1:5" x14ac:dyDescent="0.25">
      <c r="A421" t="s">
        <v>984</v>
      </c>
    </row>
    <row r="422" spans="1:5" x14ac:dyDescent="0.25">
      <c r="A422" t="s">
        <v>985</v>
      </c>
    </row>
    <row r="423" spans="1:5" x14ac:dyDescent="0.25">
      <c r="A423" t="s">
        <v>986</v>
      </c>
    </row>
    <row r="424" spans="1:5" x14ac:dyDescent="0.25">
      <c r="A424" t="s">
        <v>987</v>
      </c>
    </row>
    <row r="425" spans="1:5" x14ac:dyDescent="0.25">
      <c r="A42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E425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552</v>
      </c>
    </row>
    <row r="7" spans="1:5" ht="21" x14ac:dyDescent="0.35">
      <c r="A7" s="2" t="s">
        <v>524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912</v>
      </c>
    </row>
    <row r="12" spans="1:5" x14ac:dyDescent="0.25">
      <c r="A12" s="3" t="s">
        <v>916</v>
      </c>
    </row>
    <row r="13" spans="1:5" x14ac:dyDescent="0.25">
      <c r="A13" s="3" t="s">
        <v>935</v>
      </c>
    </row>
    <row r="15" spans="1:5" ht="17.25" x14ac:dyDescent="0.3">
      <c r="A15" s="4" t="s">
        <v>978</v>
      </c>
    </row>
    <row r="16" spans="1:5" x14ac:dyDescent="0.25">
      <c r="A16" s="5" t="s">
        <v>4</v>
      </c>
      <c r="B16" s="5" t="s">
        <v>5</v>
      </c>
      <c r="C16" s="5" t="s">
        <v>6</v>
      </c>
      <c r="D16" s="5" t="s">
        <v>433</v>
      </c>
      <c r="E16" s="5" t="s">
        <v>434</v>
      </c>
    </row>
    <row r="17" spans="1:5" x14ac:dyDescent="0.25">
      <c r="A17" s="6" t="s">
        <v>9</v>
      </c>
      <c r="B17" s="6" t="s">
        <v>13</v>
      </c>
      <c r="C17" s="6" t="s">
        <v>10</v>
      </c>
      <c r="D17" s="6">
        <v>16270.855223977</v>
      </c>
      <c r="E17" s="6">
        <v>9.2292801814813199</v>
      </c>
    </row>
    <row r="18" spans="1:5" x14ac:dyDescent="0.25">
      <c r="A18" s="6" t="s">
        <v>9</v>
      </c>
      <c r="B18" s="6" t="s">
        <v>13</v>
      </c>
      <c r="C18" s="6" t="s">
        <v>11</v>
      </c>
      <c r="D18" s="6">
        <v>38420.873180312403</v>
      </c>
      <c r="E18" s="6">
        <v>2.53745175267533</v>
      </c>
    </row>
    <row r="19" spans="1:5" x14ac:dyDescent="0.25">
      <c r="A19" s="6" t="s">
        <v>9</v>
      </c>
      <c r="B19" s="6" t="s">
        <v>921</v>
      </c>
      <c r="C19" s="6" t="s">
        <v>10</v>
      </c>
      <c r="D19" s="6">
        <v>16270.855223977</v>
      </c>
      <c r="E19" s="6">
        <v>9.2292801814813199</v>
      </c>
    </row>
    <row r="20" spans="1:5" x14ac:dyDescent="0.25">
      <c r="A20" s="6" t="s">
        <v>9</v>
      </c>
      <c r="B20" s="6" t="s">
        <v>921</v>
      </c>
      <c r="C20" s="6" t="s">
        <v>11</v>
      </c>
      <c r="D20" s="6">
        <v>38420.873180312403</v>
      </c>
      <c r="E20" s="6">
        <v>2.53745175267533</v>
      </c>
    </row>
    <row r="21" spans="1:5" x14ac:dyDescent="0.25">
      <c r="A21" t="s">
        <v>984</v>
      </c>
    </row>
    <row r="22" spans="1:5" x14ac:dyDescent="0.25">
      <c r="A22" t="s">
        <v>985</v>
      </c>
    </row>
    <row r="23" spans="1:5" x14ac:dyDescent="0.25">
      <c r="A23" t="s">
        <v>986</v>
      </c>
    </row>
    <row r="24" spans="1:5" x14ac:dyDescent="0.25">
      <c r="A24" t="s">
        <v>987</v>
      </c>
    </row>
    <row r="25" spans="1:5" x14ac:dyDescent="0.25">
      <c r="A25" t="s">
        <v>988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525</v>
      </c>
    </row>
    <row r="30" spans="1:5" x14ac:dyDescent="0.25">
      <c r="A30" s="5" t="s">
        <v>4</v>
      </c>
      <c r="B30" s="5" t="s">
        <v>5</v>
      </c>
      <c r="C30" s="5" t="s">
        <v>6</v>
      </c>
      <c r="D30" s="5" t="s">
        <v>433</v>
      </c>
      <c r="E30" s="5" t="s">
        <v>434</v>
      </c>
    </row>
    <row r="31" spans="1:5" x14ac:dyDescent="0.25">
      <c r="A31" s="6" t="s">
        <v>9</v>
      </c>
      <c r="B31" s="6" t="s">
        <v>13</v>
      </c>
      <c r="C31" s="6" t="s">
        <v>10</v>
      </c>
      <c r="D31" s="6">
        <v>16270.855223977</v>
      </c>
      <c r="E31" s="6">
        <v>9.2292801814813199</v>
      </c>
    </row>
    <row r="32" spans="1:5" x14ac:dyDescent="0.25">
      <c r="A32" s="6" t="s">
        <v>9</v>
      </c>
      <c r="B32" s="6" t="s">
        <v>13</v>
      </c>
      <c r="C32" s="6" t="s">
        <v>11</v>
      </c>
      <c r="D32" s="6">
        <v>38420.873180312403</v>
      </c>
      <c r="E32" s="6">
        <v>2.53745175267533</v>
      </c>
    </row>
    <row r="33" spans="1:5" x14ac:dyDescent="0.25">
      <c r="A33" s="6" t="s">
        <v>14</v>
      </c>
      <c r="B33" s="6" t="s">
        <v>15</v>
      </c>
      <c r="C33" s="6" t="s">
        <v>10</v>
      </c>
      <c r="D33" s="6">
        <v>3648.7993347890601</v>
      </c>
      <c r="E33" s="6">
        <v>49.022051738283601</v>
      </c>
    </row>
    <row r="34" spans="1:5" x14ac:dyDescent="0.25">
      <c r="A34" s="6" t="s">
        <v>14</v>
      </c>
      <c r="B34" s="6" t="s">
        <v>15</v>
      </c>
      <c r="C34" s="6" t="s">
        <v>11</v>
      </c>
      <c r="D34" s="6">
        <v>28380.960223749</v>
      </c>
      <c r="E34" s="6">
        <v>24.5318916918376</v>
      </c>
    </row>
    <row r="35" spans="1:5" x14ac:dyDescent="0.25">
      <c r="A35" s="6" t="s">
        <v>16</v>
      </c>
      <c r="B35" s="6" t="s">
        <v>17</v>
      </c>
      <c r="C35" s="6" t="s">
        <v>10</v>
      </c>
      <c r="D35" s="6">
        <v>39938.723068750303</v>
      </c>
      <c r="E35" s="6">
        <v>54.940989140166003</v>
      </c>
    </row>
    <row r="36" spans="1:5" x14ac:dyDescent="0.25">
      <c r="A36" s="6" t="s">
        <v>16</v>
      </c>
      <c r="B36" s="6" t="s">
        <v>17</v>
      </c>
      <c r="C36" s="6" t="s">
        <v>11</v>
      </c>
      <c r="D36" s="6">
        <v>28701.991822344</v>
      </c>
      <c r="E36" s="6">
        <v>16.557677928994401</v>
      </c>
    </row>
    <row r="37" spans="1:5" x14ac:dyDescent="0.25">
      <c r="A37" s="6" t="s">
        <v>18</v>
      </c>
      <c r="B37" s="6" t="s">
        <v>19</v>
      </c>
      <c r="C37" s="6" t="s">
        <v>10</v>
      </c>
      <c r="D37" s="6">
        <v>72899.811464640705</v>
      </c>
      <c r="E37" s="6">
        <v>94.727267059526696</v>
      </c>
    </row>
    <row r="38" spans="1:5" x14ac:dyDescent="0.25">
      <c r="A38" s="6" t="s">
        <v>18</v>
      </c>
      <c r="B38" s="6" t="s">
        <v>19</v>
      </c>
      <c r="C38" s="6" t="s">
        <v>11</v>
      </c>
      <c r="D38" s="6">
        <v>10425.831457766901</v>
      </c>
      <c r="E38" s="6">
        <v>15.5723069738631</v>
      </c>
    </row>
    <row r="39" spans="1:5" x14ac:dyDescent="0.25">
      <c r="A39" s="6" t="s">
        <v>20</v>
      </c>
      <c r="B39" s="6" t="s">
        <v>21</v>
      </c>
      <c r="C39" s="6" t="s">
        <v>10</v>
      </c>
      <c r="D39" s="6">
        <v>1808.39064188621</v>
      </c>
      <c r="E39" s="6">
        <v>42.539191240652002</v>
      </c>
    </row>
    <row r="40" spans="1:5" x14ac:dyDescent="0.25">
      <c r="A40" s="6" t="s">
        <v>20</v>
      </c>
      <c r="B40" s="6" t="s">
        <v>21</v>
      </c>
      <c r="C40" s="6" t="s">
        <v>11</v>
      </c>
      <c r="D40" s="6">
        <v>13203.2575984335</v>
      </c>
      <c r="E40" s="6">
        <v>32.710406845777499</v>
      </c>
    </row>
    <row r="41" spans="1:5" x14ac:dyDescent="0.25">
      <c r="A41" s="6" t="s">
        <v>22</v>
      </c>
      <c r="B41" s="6" t="s">
        <v>23</v>
      </c>
      <c r="C41" s="6" t="s">
        <v>10</v>
      </c>
      <c r="D41" s="6">
        <v>3741.6035740832699</v>
      </c>
      <c r="E41" s="6">
        <v>56.6271769394939</v>
      </c>
    </row>
    <row r="42" spans="1:5" x14ac:dyDescent="0.25">
      <c r="A42" s="6" t="s">
        <v>22</v>
      </c>
      <c r="B42" s="6" t="s">
        <v>23</v>
      </c>
      <c r="C42" s="6" t="s">
        <v>11</v>
      </c>
      <c r="D42" s="6">
        <v>22443.797785051502</v>
      </c>
      <c r="E42" s="6">
        <v>63.582445378303497</v>
      </c>
    </row>
    <row r="43" spans="1:5" x14ac:dyDescent="0.25">
      <c r="A43" s="6" t="s">
        <v>24</v>
      </c>
      <c r="B43" s="6" t="s">
        <v>25</v>
      </c>
      <c r="C43" s="6" t="s">
        <v>10</v>
      </c>
      <c r="D43" s="6">
        <v>850.21491248990901</v>
      </c>
      <c r="E43" s="6">
        <v>101.00113718874</v>
      </c>
    </row>
    <row r="44" spans="1:5" x14ac:dyDescent="0.25">
      <c r="A44" s="6" t="s">
        <v>24</v>
      </c>
      <c r="B44" s="6" t="s">
        <v>25</v>
      </c>
      <c r="C44" s="6" t="s">
        <v>11</v>
      </c>
      <c r="D44" s="6">
        <v>9835.6139202273607</v>
      </c>
      <c r="E44" s="6">
        <v>17.525772021679</v>
      </c>
    </row>
    <row r="45" spans="1:5" x14ac:dyDescent="0.25">
      <c r="A45" s="6" t="s">
        <v>26</v>
      </c>
      <c r="B45" s="6" t="s">
        <v>27</v>
      </c>
      <c r="C45" s="6" t="s">
        <v>10</v>
      </c>
      <c r="D45" s="6">
        <v>3479.9780585077901</v>
      </c>
      <c r="E45" s="6">
        <v>77.451900504270895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20076.253893488101</v>
      </c>
      <c r="E46" s="6">
        <v>24.824346951345699</v>
      </c>
    </row>
    <row r="47" spans="1:5" x14ac:dyDescent="0.25">
      <c r="A47" t="s">
        <v>984</v>
      </c>
    </row>
    <row r="48" spans="1:5" x14ac:dyDescent="0.25">
      <c r="A48" t="s">
        <v>985</v>
      </c>
    </row>
    <row r="49" spans="1:5" x14ac:dyDescent="0.25">
      <c r="A49" t="s">
        <v>986</v>
      </c>
    </row>
    <row r="50" spans="1:5" x14ac:dyDescent="0.25">
      <c r="A50" t="s">
        <v>987</v>
      </c>
    </row>
    <row r="51" spans="1:5" x14ac:dyDescent="0.25">
      <c r="A51" t="s">
        <v>988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526</v>
      </c>
    </row>
    <row r="56" spans="1:5" x14ac:dyDescent="0.25">
      <c r="A56" s="5" t="s">
        <v>4</v>
      </c>
      <c r="B56" s="5" t="s">
        <v>5</v>
      </c>
      <c r="C56" s="5" t="s">
        <v>6</v>
      </c>
      <c r="D56" s="5" t="s">
        <v>433</v>
      </c>
      <c r="E56" s="5" t="s">
        <v>434</v>
      </c>
    </row>
    <row r="57" spans="1:5" x14ac:dyDescent="0.25">
      <c r="A57" s="6" t="s">
        <v>9</v>
      </c>
      <c r="B57" s="6" t="s">
        <v>13</v>
      </c>
      <c r="C57" s="6" t="s">
        <v>10</v>
      </c>
      <c r="D57" s="6">
        <v>16270.855223977</v>
      </c>
      <c r="E57" s="6">
        <v>9.2292801814813199</v>
      </c>
    </row>
    <row r="58" spans="1:5" x14ac:dyDescent="0.25">
      <c r="A58" s="6" t="s">
        <v>9</v>
      </c>
      <c r="B58" s="6" t="s">
        <v>13</v>
      </c>
      <c r="C58" s="6" t="s">
        <v>11</v>
      </c>
      <c r="D58" s="6">
        <v>38420.873180312403</v>
      </c>
      <c r="E58" s="6">
        <v>2.53745175267533</v>
      </c>
    </row>
    <row r="59" spans="1:5" x14ac:dyDescent="0.25">
      <c r="A59" s="6" t="s">
        <v>28</v>
      </c>
      <c r="B59" s="6" t="s">
        <v>29</v>
      </c>
      <c r="C59" s="6" t="s">
        <v>10</v>
      </c>
      <c r="D59" s="6">
        <v>1066.7357411442599</v>
      </c>
      <c r="E59" s="6">
        <v>72.258266868190702</v>
      </c>
    </row>
    <row r="60" spans="1:5" x14ac:dyDescent="0.25">
      <c r="A60" s="6" t="s">
        <v>28</v>
      </c>
      <c r="B60" s="6" t="s">
        <v>29</v>
      </c>
      <c r="C60" s="6" t="s">
        <v>11</v>
      </c>
      <c r="D60" s="6">
        <v>4196.4118957824403</v>
      </c>
      <c r="E60" s="6">
        <v>25.059176791227902</v>
      </c>
    </row>
    <row r="61" spans="1:5" x14ac:dyDescent="0.25">
      <c r="A61" s="6" t="s">
        <v>30</v>
      </c>
      <c r="B61" s="6" t="s">
        <v>31</v>
      </c>
      <c r="C61" s="6" t="s">
        <v>10</v>
      </c>
      <c r="D61" s="6">
        <v>3114.61824961924</v>
      </c>
      <c r="E61" s="6">
        <v>54.005172877181401</v>
      </c>
    </row>
    <row r="62" spans="1:5" x14ac:dyDescent="0.25">
      <c r="A62" s="6" t="s">
        <v>30</v>
      </c>
      <c r="B62" s="6" t="s">
        <v>31</v>
      </c>
      <c r="C62" s="6" t="s">
        <v>11</v>
      </c>
      <c r="D62" s="6">
        <v>30034.6031754299</v>
      </c>
      <c r="E62" s="6">
        <v>18.504207770321599</v>
      </c>
    </row>
    <row r="63" spans="1:5" x14ac:dyDescent="0.25">
      <c r="A63" s="6" t="s">
        <v>14</v>
      </c>
      <c r="B63" s="6" t="s">
        <v>15</v>
      </c>
      <c r="C63" s="6" t="s">
        <v>10</v>
      </c>
      <c r="D63" s="6">
        <v>4110.9618928950404</v>
      </c>
      <c r="E63" s="6">
        <v>51.693792799084903</v>
      </c>
    </row>
    <row r="64" spans="1:5" x14ac:dyDescent="0.25">
      <c r="A64" s="6" t="s">
        <v>14</v>
      </c>
      <c r="B64" s="6" t="s">
        <v>15</v>
      </c>
      <c r="C64" s="6" t="s">
        <v>11</v>
      </c>
      <c r="D64" s="6">
        <v>30921.9663488851</v>
      </c>
      <c r="E64" s="6">
        <v>26.392986920789902</v>
      </c>
    </row>
    <row r="65" spans="1:5" x14ac:dyDescent="0.25">
      <c r="A65" s="6" t="s">
        <v>16</v>
      </c>
      <c r="B65" s="6" t="s">
        <v>17</v>
      </c>
      <c r="C65" s="6" t="s">
        <v>10</v>
      </c>
      <c r="D65" s="6">
        <v>33257.748506304801</v>
      </c>
      <c r="E65" s="6">
        <v>81.776649689781607</v>
      </c>
    </row>
    <row r="66" spans="1:5" x14ac:dyDescent="0.25">
      <c r="A66" s="6" t="s">
        <v>16</v>
      </c>
      <c r="B66" s="6" t="s">
        <v>17</v>
      </c>
      <c r="C66" s="6" t="s">
        <v>11</v>
      </c>
      <c r="D66" s="6">
        <v>24123.035788848701</v>
      </c>
      <c r="E66" s="6">
        <v>20.6423327354435</v>
      </c>
    </row>
    <row r="67" spans="1:5" x14ac:dyDescent="0.25">
      <c r="A67" s="6" t="s">
        <v>32</v>
      </c>
      <c r="B67" s="6" t="s">
        <v>33</v>
      </c>
      <c r="C67" s="6" t="s">
        <v>10</v>
      </c>
      <c r="D67" s="6">
        <v>580.17156340565805</v>
      </c>
      <c r="E67" s="6">
        <v>98.353018330182095</v>
      </c>
    </row>
    <row r="68" spans="1:5" x14ac:dyDescent="0.25">
      <c r="A68" s="6" t="s">
        <v>32</v>
      </c>
      <c r="B68" s="6" t="s">
        <v>33</v>
      </c>
      <c r="C68" s="6" t="s">
        <v>11</v>
      </c>
      <c r="D68" s="6">
        <v>966.79266730675602</v>
      </c>
      <c r="E68" s="6">
        <v>28.975133064423499</v>
      </c>
    </row>
    <row r="69" spans="1:5" x14ac:dyDescent="0.25">
      <c r="A69" s="6" t="s">
        <v>34</v>
      </c>
      <c r="B69" s="6" t="s">
        <v>35</v>
      </c>
      <c r="C69" s="6" t="s">
        <v>10</v>
      </c>
      <c r="D69" s="6">
        <v>3149.2669052075898</v>
      </c>
      <c r="E69" s="6">
        <v>84.130966344457804</v>
      </c>
    </row>
    <row r="70" spans="1:5" x14ac:dyDescent="0.25">
      <c r="A70" s="6" t="s">
        <v>34</v>
      </c>
      <c r="B70" s="6" t="s">
        <v>35</v>
      </c>
      <c r="C70" s="6" t="s">
        <v>11</v>
      </c>
      <c r="D70" s="6">
        <v>8443.1020062346597</v>
      </c>
      <c r="E70" s="6">
        <v>19.8333367403377</v>
      </c>
    </row>
    <row r="71" spans="1:5" x14ac:dyDescent="0.25">
      <c r="A71" s="6" t="s">
        <v>18</v>
      </c>
      <c r="B71" s="6" t="s">
        <v>19</v>
      </c>
      <c r="C71" s="6" t="s">
        <v>10</v>
      </c>
      <c r="D71" s="6">
        <v>77578.496054510397</v>
      </c>
      <c r="E71" s="6">
        <v>95.080592443759301</v>
      </c>
    </row>
    <row r="72" spans="1:5" x14ac:dyDescent="0.25">
      <c r="A72" s="6" t="s">
        <v>18</v>
      </c>
      <c r="B72" s="6" t="s">
        <v>19</v>
      </c>
      <c r="C72" s="6" t="s">
        <v>11</v>
      </c>
      <c r="D72" s="6">
        <v>10475.3072973485</v>
      </c>
      <c r="E72" s="6">
        <v>15.731543552044799</v>
      </c>
    </row>
    <row r="73" spans="1:5" x14ac:dyDescent="0.25">
      <c r="A73" s="6" t="s">
        <v>36</v>
      </c>
      <c r="B73" s="6" t="s">
        <v>37</v>
      </c>
      <c r="C73" s="6" t="s">
        <v>10</v>
      </c>
      <c r="D73" s="6">
        <v>2416.17854814884</v>
      </c>
      <c r="E73" s="6">
        <v>34.6843980537448</v>
      </c>
    </row>
    <row r="74" spans="1:5" x14ac:dyDescent="0.25">
      <c r="A74" s="6" t="s">
        <v>36</v>
      </c>
      <c r="B74" s="6" t="s">
        <v>37</v>
      </c>
      <c r="C74" s="6" t="s">
        <v>11</v>
      </c>
      <c r="D74" s="6">
        <v>8505.5485408099903</v>
      </c>
      <c r="E74" s="6">
        <v>21.035576889162201</v>
      </c>
    </row>
    <row r="75" spans="1:5" x14ac:dyDescent="0.25">
      <c r="A75" s="6" t="s">
        <v>38</v>
      </c>
      <c r="B75" s="6" t="s">
        <v>39</v>
      </c>
      <c r="C75" s="6" t="s">
        <v>10</v>
      </c>
      <c r="D75" s="6">
        <v>941.27942804494296</v>
      </c>
      <c r="E75" s="6">
        <v>100.482968785598</v>
      </c>
    </row>
    <row r="76" spans="1:5" x14ac:dyDescent="0.25">
      <c r="A76" s="6" t="s">
        <v>38</v>
      </c>
      <c r="B76" s="6" t="s">
        <v>39</v>
      </c>
      <c r="C76" s="6" t="s">
        <v>11</v>
      </c>
      <c r="D76" s="6">
        <v>5591.6143207970199</v>
      </c>
      <c r="E76" s="6">
        <v>22.548125636329999</v>
      </c>
    </row>
    <row r="77" spans="1:5" x14ac:dyDescent="0.25">
      <c r="A77" s="6" t="s">
        <v>20</v>
      </c>
      <c r="B77" s="6" t="s">
        <v>21</v>
      </c>
      <c r="C77" s="6" t="s">
        <v>10</v>
      </c>
      <c r="D77" s="6">
        <v>1605.12044284679</v>
      </c>
      <c r="E77" s="6">
        <v>57.113967903504303</v>
      </c>
    </row>
    <row r="78" spans="1:5" x14ac:dyDescent="0.25">
      <c r="A78" s="6" t="s">
        <v>20</v>
      </c>
      <c r="B78" s="6" t="s">
        <v>21</v>
      </c>
      <c r="C78" s="6" t="s">
        <v>11</v>
      </c>
      <c r="D78" s="6">
        <v>21590.657310799201</v>
      </c>
      <c r="E78" s="6">
        <v>42.143731251041999</v>
      </c>
    </row>
    <row r="79" spans="1:5" x14ac:dyDescent="0.25">
      <c r="A79" s="6" t="s">
        <v>40</v>
      </c>
      <c r="B79" s="6" t="s">
        <v>41</v>
      </c>
      <c r="C79" s="6" t="s">
        <v>10</v>
      </c>
      <c r="D79" s="6">
        <v>6491.39529772695</v>
      </c>
      <c r="E79" s="6">
        <v>55.784398862527198</v>
      </c>
    </row>
    <row r="80" spans="1:5" x14ac:dyDescent="0.25">
      <c r="A80" s="6" t="s">
        <v>40</v>
      </c>
      <c r="B80" s="6" t="s">
        <v>41</v>
      </c>
      <c r="C80" s="6" t="s">
        <v>11</v>
      </c>
      <c r="D80" s="6">
        <v>8005.5288730554603</v>
      </c>
      <c r="E80" s="6">
        <v>25.030377143045801</v>
      </c>
    </row>
    <row r="81" spans="1:5" x14ac:dyDescent="0.25">
      <c r="A81" s="6" t="s">
        <v>22</v>
      </c>
      <c r="B81" s="6" t="s">
        <v>23</v>
      </c>
      <c r="C81" s="6" t="s">
        <v>10</v>
      </c>
      <c r="D81" s="6">
        <v>3362.461619872</v>
      </c>
      <c r="E81" s="6">
        <v>64.740401085399299</v>
      </c>
    </row>
    <row r="82" spans="1:5" x14ac:dyDescent="0.25">
      <c r="A82" s="6" t="s">
        <v>22</v>
      </c>
      <c r="B82" s="6" t="s">
        <v>23</v>
      </c>
      <c r="C82" s="6" t="s">
        <v>11</v>
      </c>
      <c r="D82" s="6">
        <v>22440.903162635401</v>
      </c>
      <c r="E82" s="6">
        <v>64.452962682741003</v>
      </c>
    </row>
    <row r="83" spans="1:5" x14ac:dyDescent="0.25">
      <c r="A83" s="6" t="s">
        <v>42</v>
      </c>
      <c r="B83" s="6" t="s">
        <v>43</v>
      </c>
      <c r="C83" s="6" t="s">
        <v>10</v>
      </c>
      <c r="D83" s="6">
        <v>0</v>
      </c>
      <c r="E83" s="6" t="e">
        <v>#NUM!</v>
      </c>
    </row>
    <row r="84" spans="1:5" x14ac:dyDescent="0.25">
      <c r="A84" s="6" t="s">
        <v>42</v>
      </c>
      <c r="B84" s="6" t="s">
        <v>43</v>
      </c>
      <c r="C84" s="6" t="s">
        <v>11</v>
      </c>
      <c r="D84" s="6">
        <v>3590.9332308672701</v>
      </c>
      <c r="E84" s="6">
        <v>32.762351871745999</v>
      </c>
    </row>
    <row r="85" spans="1:5" x14ac:dyDescent="0.25">
      <c r="A85" s="6" t="s">
        <v>24</v>
      </c>
      <c r="B85" s="6" t="s">
        <v>25</v>
      </c>
      <c r="C85" s="6" t="s">
        <v>10</v>
      </c>
      <c r="D85" s="6">
        <v>853.75935885085005</v>
      </c>
      <c r="E85" s="6">
        <v>101.015646560506</v>
      </c>
    </row>
    <row r="86" spans="1:5" x14ac:dyDescent="0.25">
      <c r="A86" s="6" t="s">
        <v>24</v>
      </c>
      <c r="B86" s="6" t="s">
        <v>25</v>
      </c>
      <c r="C86" s="6" t="s">
        <v>11</v>
      </c>
      <c r="D86" s="6">
        <v>9888.3473178703898</v>
      </c>
      <c r="E86" s="6">
        <v>17.5495010855293</v>
      </c>
    </row>
    <row r="87" spans="1:5" x14ac:dyDescent="0.25">
      <c r="A87" s="6" t="s">
        <v>26</v>
      </c>
      <c r="B87" s="6" t="s">
        <v>27</v>
      </c>
      <c r="C87" s="6" t="s">
        <v>10</v>
      </c>
      <c r="D87" s="6">
        <v>3006.4160121650898</v>
      </c>
      <c r="E87" s="6">
        <v>99.4611071537839</v>
      </c>
    </row>
    <row r="88" spans="1:5" x14ac:dyDescent="0.25">
      <c r="A88" s="6" t="s">
        <v>26</v>
      </c>
      <c r="B88" s="6" t="s">
        <v>27</v>
      </c>
      <c r="C88" s="6" t="s">
        <v>11</v>
      </c>
      <c r="D88" s="6">
        <v>14738.6844436131</v>
      </c>
      <c r="E88" s="6">
        <v>36.8111927521878</v>
      </c>
    </row>
    <row r="89" spans="1:5" x14ac:dyDescent="0.25">
      <c r="A89" s="6" t="s">
        <v>44</v>
      </c>
      <c r="B89" s="6" t="s">
        <v>45</v>
      </c>
      <c r="C89" s="6" t="s">
        <v>10</v>
      </c>
      <c r="D89" s="6">
        <v>0</v>
      </c>
      <c r="E89" s="6" t="e">
        <v>#NUM!</v>
      </c>
    </row>
    <row r="90" spans="1:5" x14ac:dyDescent="0.25">
      <c r="A90" s="6" t="s">
        <v>44</v>
      </c>
      <c r="B90" s="6" t="s">
        <v>45</v>
      </c>
      <c r="C90" s="6" t="s">
        <v>11</v>
      </c>
      <c r="D90" s="6">
        <v>9411.2582126800808</v>
      </c>
      <c r="E90" s="6">
        <v>31.547775497816499</v>
      </c>
    </row>
    <row r="91" spans="1:5" x14ac:dyDescent="0.25">
      <c r="A91" s="6" t="s">
        <v>46</v>
      </c>
      <c r="B91" s="6" t="s">
        <v>47</v>
      </c>
      <c r="C91" s="6" t="s">
        <v>10</v>
      </c>
      <c r="D91" s="6">
        <v>15059.5649736009</v>
      </c>
      <c r="E91" s="6">
        <v>38.6670841166721</v>
      </c>
    </row>
    <row r="92" spans="1:5" x14ac:dyDescent="0.25">
      <c r="A92" s="6" t="s">
        <v>46</v>
      </c>
      <c r="B92" s="6" t="s">
        <v>47</v>
      </c>
      <c r="C92" s="6" t="s">
        <v>11</v>
      </c>
      <c r="D92" s="6">
        <v>30201.470779676001</v>
      </c>
      <c r="E92" s="6">
        <v>15.0857181937054</v>
      </c>
    </row>
    <row r="93" spans="1:5" x14ac:dyDescent="0.25">
      <c r="A93" s="6" t="s">
        <v>48</v>
      </c>
      <c r="B93" s="6" t="s">
        <v>49</v>
      </c>
      <c r="C93" s="6" t="s">
        <v>10</v>
      </c>
      <c r="D93" s="6">
        <v>0</v>
      </c>
      <c r="E93" s="6" t="e">
        <v>#NUM!</v>
      </c>
    </row>
    <row r="94" spans="1:5" x14ac:dyDescent="0.25">
      <c r="A94" s="6" t="s">
        <v>48</v>
      </c>
      <c r="B94" s="6" t="s">
        <v>49</v>
      </c>
      <c r="C94" s="6" t="s">
        <v>11</v>
      </c>
      <c r="D94" s="6">
        <v>7750.1184960883502</v>
      </c>
      <c r="E94" s="6">
        <v>20.928900724754499</v>
      </c>
    </row>
    <row r="95" spans="1:5" x14ac:dyDescent="0.25">
      <c r="A95" s="6" t="s">
        <v>50</v>
      </c>
      <c r="B95" s="6" t="s">
        <v>51</v>
      </c>
      <c r="C95" s="6" t="s">
        <v>10</v>
      </c>
      <c r="D95" s="6">
        <v>4346.9061724626399</v>
      </c>
      <c r="E95" s="6">
        <v>50.302274635591701</v>
      </c>
    </row>
    <row r="96" spans="1:5" x14ac:dyDescent="0.25">
      <c r="A96" s="6" t="s">
        <v>50</v>
      </c>
      <c r="B96" s="6" t="s">
        <v>51</v>
      </c>
      <c r="C96" s="6" t="s">
        <v>11</v>
      </c>
      <c r="D96" s="6">
        <v>12774.183006609601</v>
      </c>
      <c r="E96" s="6">
        <v>60.496100706953698</v>
      </c>
    </row>
    <row r="97" spans="1:5" x14ac:dyDescent="0.25">
      <c r="A97" s="6" t="s">
        <v>52</v>
      </c>
      <c r="B97" s="6" t="s">
        <v>53</v>
      </c>
      <c r="C97" s="6" t="s">
        <v>10</v>
      </c>
      <c r="D97" s="6">
        <v>1215.6559414512501</v>
      </c>
      <c r="E97" s="6">
        <v>74.554663888926996</v>
      </c>
    </row>
    <row r="98" spans="1:5" x14ac:dyDescent="0.25">
      <c r="A98" s="6" t="s">
        <v>52</v>
      </c>
      <c r="B98" s="6" t="s">
        <v>53</v>
      </c>
      <c r="C98" s="6" t="s">
        <v>11</v>
      </c>
      <c r="D98" s="6">
        <v>4256.17902982945</v>
      </c>
      <c r="E98" s="6">
        <v>30.0665801397415</v>
      </c>
    </row>
    <row r="99" spans="1:5" x14ac:dyDescent="0.25">
      <c r="A99" s="6" t="s">
        <v>54</v>
      </c>
      <c r="B99" s="6" t="s">
        <v>55</v>
      </c>
      <c r="C99" s="6" t="s">
        <v>10</v>
      </c>
      <c r="D99" s="6">
        <v>5750.8193914577596</v>
      </c>
      <c r="E99" s="6">
        <v>67.318522528455603</v>
      </c>
    </row>
    <row r="100" spans="1:5" x14ac:dyDescent="0.25">
      <c r="A100" s="6" t="s">
        <v>54</v>
      </c>
      <c r="B100" s="6" t="s">
        <v>55</v>
      </c>
      <c r="C100" s="6" t="s">
        <v>11</v>
      </c>
      <c r="D100" s="6">
        <v>11617.183852132701</v>
      </c>
      <c r="E100" s="6">
        <v>17.207506080887299</v>
      </c>
    </row>
    <row r="101" spans="1:5" x14ac:dyDescent="0.25">
      <c r="A101" t="s">
        <v>984</v>
      </c>
    </row>
    <row r="102" spans="1:5" x14ac:dyDescent="0.25">
      <c r="A102" t="s">
        <v>985</v>
      </c>
    </row>
    <row r="103" spans="1:5" x14ac:dyDescent="0.25">
      <c r="A103" t="s">
        <v>986</v>
      </c>
    </row>
    <row r="104" spans="1:5" x14ac:dyDescent="0.25">
      <c r="A104" t="s">
        <v>987</v>
      </c>
    </row>
    <row r="105" spans="1:5" x14ac:dyDescent="0.25">
      <c r="A105" t="s">
        <v>988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527</v>
      </c>
    </row>
    <row r="110" spans="1:5" x14ac:dyDescent="0.25">
      <c r="A110" s="5" t="s">
        <v>4</v>
      </c>
      <c r="B110" s="5" t="s">
        <v>56</v>
      </c>
      <c r="C110" s="5" t="s">
        <v>6</v>
      </c>
      <c r="D110" s="5" t="s">
        <v>433</v>
      </c>
      <c r="E110" s="5" t="s">
        <v>434</v>
      </c>
    </row>
    <row r="111" spans="1:5" x14ac:dyDescent="0.25">
      <c r="A111" s="6" t="s">
        <v>57</v>
      </c>
      <c r="B111" s="6" t="s">
        <v>58</v>
      </c>
      <c r="C111" s="6" t="s">
        <v>10</v>
      </c>
      <c r="D111" s="6">
        <v>47844.999855137503</v>
      </c>
      <c r="E111" s="6">
        <v>28.44667042587</v>
      </c>
    </row>
    <row r="112" spans="1:5" x14ac:dyDescent="0.25">
      <c r="A112" s="6" t="s">
        <v>57</v>
      </c>
      <c r="B112" s="6" t="s">
        <v>58</v>
      </c>
      <c r="C112" s="6" t="s">
        <v>11</v>
      </c>
      <c r="D112" s="6">
        <v>94011.467953957501</v>
      </c>
      <c r="E112" s="6">
        <v>5.2603206510422398</v>
      </c>
    </row>
    <row r="113" spans="1:5" x14ac:dyDescent="0.25">
      <c r="A113" s="6" t="s">
        <v>59</v>
      </c>
      <c r="B113" s="6" t="s">
        <v>60</v>
      </c>
      <c r="C113" s="6" t="s">
        <v>10</v>
      </c>
      <c r="D113" s="6">
        <v>34772.122712812699</v>
      </c>
      <c r="E113" s="6">
        <v>28.906530448351599</v>
      </c>
    </row>
    <row r="114" spans="1:5" x14ac:dyDescent="0.25">
      <c r="A114" s="6" t="s">
        <v>59</v>
      </c>
      <c r="B114" s="6" t="s">
        <v>60</v>
      </c>
      <c r="C114" s="6" t="s">
        <v>11</v>
      </c>
      <c r="D114" s="6">
        <v>180918.690913486</v>
      </c>
      <c r="E114" s="6">
        <v>8.3579531554009208</v>
      </c>
    </row>
    <row r="115" spans="1:5" x14ac:dyDescent="0.25">
      <c r="A115" s="6" t="s">
        <v>61</v>
      </c>
      <c r="B115" s="6" t="s">
        <v>62</v>
      </c>
      <c r="C115" s="6" t="s">
        <v>10</v>
      </c>
      <c r="D115" s="6">
        <v>5561.28277787346</v>
      </c>
      <c r="E115" s="6">
        <v>66.000256925133399</v>
      </c>
    </row>
    <row r="116" spans="1:5" x14ac:dyDescent="0.25">
      <c r="A116" s="6" t="s">
        <v>61</v>
      </c>
      <c r="B116" s="6" t="s">
        <v>62</v>
      </c>
      <c r="C116" s="6" t="s">
        <v>11</v>
      </c>
      <c r="D116" s="6">
        <v>41649.9843433063</v>
      </c>
      <c r="E116" s="6">
        <v>10.600110940335499</v>
      </c>
    </row>
    <row r="117" spans="1:5" x14ac:dyDescent="0.25">
      <c r="A117" s="6" t="s">
        <v>63</v>
      </c>
      <c r="B117" s="6" t="s">
        <v>64</v>
      </c>
      <c r="C117" s="6" t="s">
        <v>10</v>
      </c>
      <c r="D117" s="6">
        <v>4233.6261618212502</v>
      </c>
      <c r="E117" s="6">
        <v>38.251868018219703</v>
      </c>
    </row>
    <row r="118" spans="1:5" x14ac:dyDescent="0.25">
      <c r="A118" s="6" t="s">
        <v>63</v>
      </c>
      <c r="B118" s="6" t="s">
        <v>64</v>
      </c>
      <c r="C118" s="6" t="s">
        <v>11</v>
      </c>
      <c r="D118" s="6">
        <v>7148.8350556223504</v>
      </c>
      <c r="E118" s="6">
        <v>8.9216328133327902</v>
      </c>
    </row>
    <row r="119" spans="1:5" x14ac:dyDescent="0.25">
      <c r="A119" s="6" t="s">
        <v>65</v>
      </c>
      <c r="B119" s="6" t="s">
        <v>66</v>
      </c>
      <c r="C119" s="6" t="s">
        <v>10</v>
      </c>
      <c r="D119" s="6">
        <v>2443.1191591830102</v>
      </c>
      <c r="E119" s="6">
        <v>29.339445092479298</v>
      </c>
    </row>
    <row r="120" spans="1:5" x14ac:dyDescent="0.25">
      <c r="A120" s="6" t="s">
        <v>65</v>
      </c>
      <c r="B120" s="6" t="s">
        <v>66</v>
      </c>
      <c r="C120" s="6" t="s">
        <v>11</v>
      </c>
      <c r="D120" s="6">
        <v>5085.2856242624703</v>
      </c>
      <c r="E120" s="6">
        <v>12.689857284645001</v>
      </c>
    </row>
    <row r="121" spans="1:5" x14ac:dyDescent="0.25">
      <c r="A121" s="6" t="s">
        <v>67</v>
      </c>
      <c r="B121" s="6" t="s">
        <v>68</v>
      </c>
      <c r="C121" s="6" t="s">
        <v>10</v>
      </c>
      <c r="D121" s="6">
        <v>3780.4391201764502</v>
      </c>
      <c r="E121" s="6">
        <v>31.9518661551623</v>
      </c>
    </row>
    <row r="122" spans="1:5" x14ac:dyDescent="0.25">
      <c r="A122" s="6" t="s">
        <v>67</v>
      </c>
      <c r="B122" s="6" t="s">
        <v>68</v>
      </c>
      <c r="C122" s="6" t="s">
        <v>11</v>
      </c>
      <c r="D122" s="6">
        <v>9291.9206969040097</v>
      </c>
      <c r="E122" s="6">
        <v>14.6999176412832</v>
      </c>
    </row>
    <row r="123" spans="1:5" x14ac:dyDescent="0.25">
      <c r="A123" s="6" t="s">
        <v>69</v>
      </c>
      <c r="B123" s="6" t="s">
        <v>70</v>
      </c>
      <c r="C123" s="6" t="s">
        <v>10</v>
      </c>
      <c r="D123" s="6">
        <v>3542.1304383320798</v>
      </c>
      <c r="E123" s="6">
        <v>25.497695475762502</v>
      </c>
    </row>
    <row r="124" spans="1:5" x14ac:dyDescent="0.25">
      <c r="A124" s="6" t="s">
        <v>69</v>
      </c>
      <c r="B124" s="6" t="s">
        <v>70</v>
      </c>
      <c r="C124" s="6" t="s">
        <v>11</v>
      </c>
      <c r="D124" s="6">
        <v>7213.1113001273798</v>
      </c>
      <c r="E124" s="6">
        <v>10.894585605940501</v>
      </c>
    </row>
    <row r="125" spans="1:5" x14ac:dyDescent="0.25">
      <c r="A125" s="6" t="s">
        <v>71</v>
      </c>
      <c r="B125" s="6" t="s">
        <v>72</v>
      </c>
      <c r="C125" s="6" t="s">
        <v>10</v>
      </c>
      <c r="D125" s="6">
        <v>10574.7988565737</v>
      </c>
      <c r="E125" s="6">
        <v>23.0821296782883</v>
      </c>
    </row>
    <row r="126" spans="1:5" x14ac:dyDescent="0.25">
      <c r="A126" s="6" t="s">
        <v>71</v>
      </c>
      <c r="B126" s="6" t="s">
        <v>72</v>
      </c>
      <c r="C126" s="6" t="s">
        <v>11</v>
      </c>
      <c r="D126" s="6">
        <v>25018.972522841999</v>
      </c>
      <c r="E126" s="6">
        <v>15.564637641662699</v>
      </c>
    </row>
    <row r="127" spans="1:5" x14ac:dyDescent="0.25">
      <c r="A127" s="6" t="s">
        <v>73</v>
      </c>
      <c r="B127" s="6" t="s">
        <v>74</v>
      </c>
      <c r="C127" s="6" t="s">
        <v>10</v>
      </c>
      <c r="D127" s="6">
        <v>23463.808367707501</v>
      </c>
      <c r="E127" s="6">
        <v>26.803485658453901</v>
      </c>
    </row>
    <row r="128" spans="1:5" x14ac:dyDescent="0.25">
      <c r="A128" s="6" t="s">
        <v>73</v>
      </c>
      <c r="B128" s="6" t="s">
        <v>74</v>
      </c>
      <c r="C128" s="6" t="s">
        <v>11</v>
      </c>
      <c r="D128" s="6">
        <v>31118.900071794698</v>
      </c>
      <c r="E128" s="6">
        <v>7.7928808544584998</v>
      </c>
    </row>
    <row r="129" spans="1:5" x14ac:dyDescent="0.25">
      <c r="A129" s="6" t="s">
        <v>75</v>
      </c>
      <c r="B129" s="6" t="s">
        <v>76</v>
      </c>
      <c r="C129" s="6" t="s">
        <v>10</v>
      </c>
      <c r="D129" s="6">
        <v>20574.824500668499</v>
      </c>
      <c r="E129" s="6">
        <v>35.686757882712598</v>
      </c>
    </row>
    <row r="130" spans="1:5" x14ac:dyDescent="0.25">
      <c r="A130" s="6" t="s">
        <v>75</v>
      </c>
      <c r="B130" s="6" t="s">
        <v>76</v>
      </c>
      <c r="C130" s="6" t="s">
        <v>11</v>
      </c>
      <c r="D130" s="6">
        <v>26327.316790766101</v>
      </c>
      <c r="E130" s="6">
        <v>9.2480909083531095</v>
      </c>
    </row>
    <row r="131" spans="1:5" x14ac:dyDescent="0.25">
      <c r="A131" s="6" t="s">
        <v>77</v>
      </c>
      <c r="B131" s="6" t="s">
        <v>78</v>
      </c>
      <c r="C131" s="6" t="s">
        <v>10</v>
      </c>
      <c r="D131" s="6">
        <v>43977.7840791075</v>
      </c>
      <c r="E131" s="6">
        <v>18.655395087666701</v>
      </c>
    </row>
    <row r="132" spans="1:5" x14ac:dyDescent="0.25">
      <c r="A132" s="6" t="s">
        <v>77</v>
      </c>
      <c r="B132" s="6" t="s">
        <v>78</v>
      </c>
      <c r="C132" s="6" t="s">
        <v>11</v>
      </c>
      <c r="D132" s="6">
        <v>62132.782247864503</v>
      </c>
      <c r="E132" s="6">
        <v>4.2210368412449197</v>
      </c>
    </row>
    <row r="133" spans="1:5" x14ac:dyDescent="0.25">
      <c r="A133" s="6" t="s">
        <v>79</v>
      </c>
      <c r="B133" s="6" t="s">
        <v>80</v>
      </c>
      <c r="C133" s="6" t="s">
        <v>10</v>
      </c>
      <c r="D133" s="6">
        <v>47636.2020553072</v>
      </c>
      <c r="E133" s="6">
        <v>57.193742752773701</v>
      </c>
    </row>
    <row r="134" spans="1:5" x14ac:dyDescent="0.25">
      <c r="A134" s="6" t="s">
        <v>79</v>
      </c>
      <c r="B134" s="6" t="s">
        <v>80</v>
      </c>
      <c r="C134" s="6" t="s">
        <v>11</v>
      </c>
      <c r="D134" s="6">
        <v>45287.325927132697</v>
      </c>
      <c r="E134" s="6">
        <v>10.489161418716201</v>
      </c>
    </row>
    <row r="135" spans="1:5" x14ac:dyDescent="0.25">
      <c r="A135" s="6" t="s">
        <v>81</v>
      </c>
      <c r="B135" s="6" t="s">
        <v>82</v>
      </c>
      <c r="C135" s="6" t="s">
        <v>10</v>
      </c>
      <c r="D135" s="6">
        <v>37948.541670526698</v>
      </c>
      <c r="E135" s="6">
        <v>26.333842996314999</v>
      </c>
    </row>
    <row r="136" spans="1:5" x14ac:dyDescent="0.25">
      <c r="A136" s="6" t="s">
        <v>81</v>
      </c>
      <c r="B136" s="6" t="s">
        <v>82</v>
      </c>
      <c r="C136" s="6" t="s">
        <v>11</v>
      </c>
      <c r="D136" s="6">
        <v>80718.241068975301</v>
      </c>
      <c r="E136" s="6">
        <v>5.7495180961584502</v>
      </c>
    </row>
    <row r="137" spans="1:5" x14ac:dyDescent="0.25">
      <c r="A137" s="6" t="s">
        <v>83</v>
      </c>
      <c r="B137" s="6" t="s">
        <v>84</v>
      </c>
      <c r="C137" s="6" t="s">
        <v>10</v>
      </c>
      <c r="D137" s="6">
        <v>13432.8164261326</v>
      </c>
      <c r="E137" s="6">
        <v>42.042192247942097</v>
      </c>
    </row>
    <row r="138" spans="1:5" x14ac:dyDescent="0.25">
      <c r="A138" s="6" t="s">
        <v>83</v>
      </c>
      <c r="B138" s="6" t="s">
        <v>84</v>
      </c>
      <c r="C138" s="6" t="s">
        <v>11</v>
      </c>
      <c r="D138" s="6">
        <v>10567.3770412838</v>
      </c>
      <c r="E138" s="6">
        <v>15.4242755442732</v>
      </c>
    </row>
    <row r="139" spans="1:5" x14ac:dyDescent="0.25">
      <c r="A139" s="6" t="s">
        <v>85</v>
      </c>
      <c r="B139" s="6" t="s">
        <v>86</v>
      </c>
      <c r="C139" s="6" t="s">
        <v>10</v>
      </c>
      <c r="D139" s="6">
        <v>31023.5353319268</v>
      </c>
      <c r="E139" s="6">
        <v>35.351638436380803</v>
      </c>
    </row>
    <row r="140" spans="1:5" x14ac:dyDescent="0.25">
      <c r="A140" s="6" t="s">
        <v>85</v>
      </c>
      <c r="B140" s="6" t="s">
        <v>86</v>
      </c>
      <c r="C140" s="6" t="s">
        <v>11</v>
      </c>
      <c r="D140" s="6">
        <v>40416.603249522901</v>
      </c>
      <c r="E140" s="6">
        <v>10.1498806683755</v>
      </c>
    </row>
    <row r="141" spans="1:5" x14ac:dyDescent="0.25">
      <c r="A141" s="6" t="s">
        <v>87</v>
      </c>
      <c r="B141" s="6" t="s">
        <v>88</v>
      </c>
      <c r="C141" s="6" t="s">
        <v>10</v>
      </c>
      <c r="D141" s="6">
        <v>16392.955383715998</v>
      </c>
      <c r="E141" s="6">
        <v>24.8801701701897</v>
      </c>
    </row>
    <row r="142" spans="1:5" x14ac:dyDescent="0.25">
      <c r="A142" s="6" t="s">
        <v>87</v>
      </c>
      <c r="B142" s="6" t="s">
        <v>88</v>
      </c>
      <c r="C142" s="6" t="s">
        <v>11</v>
      </c>
      <c r="D142" s="6">
        <v>19747.516815807601</v>
      </c>
      <c r="E142" s="6">
        <v>9.1468887482447396</v>
      </c>
    </row>
    <row r="143" spans="1:5" x14ac:dyDescent="0.25">
      <c r="A143" s="6" t="s">
        <v>89</v>
      </c>
      <c r="B143" s="6" t="s">
        <v>90</v>
      </c>
      <c r="C143" s="6" t="s">
        <v>10</v>
      </c>
      <c r="D143" s="6">
        <v>23569.4835400634</v>
      </c>
      <c r="E143" s="6">
        <v>55.403939304373601</v>
      </c>
    </row>
    <row r="144" spans="1:5" x14ac:dyDescent="0.25">
      <c r="A144" s="6" t="s">
        <v>89</v>
      </c>
      <c r="B144" s="6" t="s">
        <v>90</v>
      </c>
      <c r="C144" s="6" t="s">
        <v>11</v>
      </c>
      <c r="D144" s="6">
        <v>59331.396257576198</v>
      </c>
      <c r="E144" s="6">
        <v>25.6685608825792</v>
      </c>
    </row>
    <row r="145" spans="1:5" x14ac:dyDescent="0.25">
      <c r="A145" s="6" t="s">
        <v>91</v>
      </c>
      <c r="B145" s="6" t="s">
        <v>92</v>
      </c>
      <c r="C145" s="6" t="s">
        <v>10</v>
      </c>
      <c r="D145" s="6">
        <v>6535.7955452872202</v>
      </c>
      <c r="E145" s="6">
        <v>44.2296524688254</v>
      </c>
    </row>
    <row r="146" spans="1:5" x14ac:dyDescent="0.25">
      <c r="A146" s="6" t="s">
        <v>91</v>
      </c>
      <c r="B146" s="6" t="s">
        <v>92</v>
      </c>
      <c r="C146" s="6" t="s">
        <v>11</v>
      </c>
      <c r="D146" s="6">
        <v>12543.463985435401</v>
      </c>
      <c r="E146" s="6">
        <v>11.7991191195346</v>
      </c>
    </row>
    <row r="147" spans="1:5" x14ac:dyDescent="0.25">
      <c r="A147" s="6" t="s">
        <v>93</v>
      </c>
      <c r="B147" s="6" t="s">
        <v>94</v>
      </c>
      <c r="C147" s="6" t="s">
        <v>10</v>
      </c>
      <c r="D147" s="6">
        <v>5904.0622267826102</v>
      </c>
      <c r="E147" s="6">
        <v>36.7280102880557</v>
      </c>
    </row>
    <row r="148" spans="1:5" x14ac:dyDescent="0.25">
      <c r="A148" s="6" t="s">
        <v>93</v>
      </c>
      <c r="B148" s="6" t="s">
        <v>94</v>
      </c>
      <c r="C148" s="6" t="s">
        <v>11</v>
      </c>
      <c r="D148" s="6">
        <v>7721.6595651829803</v>
      </c>
      <c r="E148" s="6">
        <v>11.705758317774601</v>
      </c>
    </row>
    <row r="149" spans="1:5" x14ac:dyDescent="0.25">
      <c r="A149" t="s">
        <v>984</v>
      </c>
    </row>
    <row r="150" spans="1:5" x14ac:dyDescent="0.25">
      <c r="A150" t="s">
        <v>985</v>
      </c>
    </row>
    <row r="151" spans="1:5" x14ac:dyDescent="0.25">
      <c r="A151" t="s">
        <v>986</v>
      </c>
    </row>
    <row r="152" spans="1:5" x14ac:dyDescent="0.25">
      <c r="A152" t="s">
        <v>987</v>
      </c>
    </row>
    <row r="153" spans="1:5" x14ac:dyDescent="0.25">
      <c r="A153" t="s">
        <v>988</v>
      </c>
    </row>
    <row r="156" spans="1:5" x14ac:dyDescent="0.25">
      <c r="E156" s="7" t="str">
        <f>HYPERLINK("#'Indice'!A1", "Ir al índice")</f>
        <v>Ir al índice</v>
      </c>
    </row>
    <row r="157" spans="1:5" ht="17.25" x14ac:dyDescent="0.3">
      <c r="A157" s="4" t="s">
        <v>528</v>
      </c>
    </row>
    <row r="158" spans="1:5" x14ac:dyDescent="0.25">
      <c r="A158" s="5" t="s">
        <v>4</v>
      </c>
      <c r="B158" s="5" t="s">
        <v>56</v>
      </c>
      <c r="C158" s="5" t="s">
        <v>6</v>
      </c>
      <c r="D158" s="5" t="s">
        <v>433</v>
      </c>
      <c r="E158" s="5" t="s">
        <v>434</v>
      </c>
    </row>
    <row r="159" spans="1:5" x14ac:dyDescent="0.25">
      <c r="A159" s="6" t="s">
        <v>57</v>
      </c>
      <c r="B159" s="6" t="s">
        <v>58</v>
      </c>
      <c r="C159" s="6" t="s">
        <v>10</v>
      </c>
      <c r="D159" s="6">
        <v>47844.999855137503</v>
      </c>
      <c r="E159" s="6">
        <v>28.44667042587</v>
      </c>
    </row>
    <row r="160" spans="1:5" x14ac:dyDescent="0.25">
      <c r="A160" s="6" t="s">
        <v>57</v>
      </c>
      <c r="B160" s="6" t="s">
        <v>58</v>
      </c>
      <c r="C160" s="6" t="s">
        <v>11</v>
      </c>
      <c r="D160" s="6">
        <v>94011.467953957501</v>
      </c>
      <c r="E160" s="6">
        <v>5.2603206510422398</v>
      </c>
    </row>
    <row r="161" spans="1:5" x14ac:dyDescent="0.25">
      <c r="A161" s="6" t="s">
        <v>59</v>
      </c>
      <c r="B161" s="6" t="s">
        <v>60</v>
      </c>
      <c r="C161" s="6" t="s">
        <v>10</v>
      </c>
      <c r="D161" s="6">
        <v>34772.122712812699</v>
      </c>
      <c r="E161" s="6">
        <v>28.906530448351599</v>
      </c>
    </row>
    <row r="162" spans="1:5" x14ac:dyDescent="0.25">
      <c r="A162" s="6" t="s">
        <v>59</v>
      </c>
      <c r="B162" s="6" t="s">
        <v>60</v>
      </c>
      <c r="C162" s="6" t="s">
        <v>11</v>
      </c>
      <c r="D162" s="6">
        <v>180918.690913486</v>
      </c>
      <c r="E162" s="6">
        <v>8.3579531554009208</v>
      </c>
    </row>
    <row r="163" spans="1:5" x14ac:dyDescent="0.25">
      <c r="A163" s="6" t="s">
        <v>61</v>
      </c>
      <c r="B163" s="6" t="s">
        <v>62</v>
      </c>
      <c r="C163" s="6" t="s">
        <v>10</v>
      </c>
      <c r="D163" s="6">
        <v>5561.28277787346</v>
      </c>
      <c r="E163" s="6">
        <v>66.000256925133399</v>
      </c>
    </row>
    <row r="164" spans="1:5" x14ac:dyDescent="0.25">
      <c r="A164" s="6" t="s">
        <v>61</v>
      </c>
      <c r="B164" s="6" t="s">
        <v>62</v>
      </c>
      <c r="C164" s="6" t="s">
        <v>11</v>
      </c>
      <c r="D164" s="6">
        <v>41649.9843433063</v>
      </c>
      <c r="E164" s="6">
        <v>10.600110940335499</v>
      </c>
    </row>
    <row r="165" spans="1:5" x14ac:dyDescent="0.25">
      <c r="A165" s="6" t="s">
        <v>63</v>
      </c>
      <c r="B165" s="6" t="s">
        <v>64</v>
      </c>
      <c r="C165" s="6" t="s">
        <v>10</v>
      </c>
      <c r="D165" s="6">
        <v>4233.6261618212502</v>
      </c>
      <c r="E165" s="6">
        <v>38.251868018219703</v>
      </c>
    </row>
    <row r="166" spans="1:5" x14ac:dyDescent="0.25">
      <c r="A166" s="6" t="s">
        <v>63</v>
      </c>
      <c r="B166" s="6" t="s">
        <v>64</v>
      </c>
      <c r="C166" s="6" t="s">
        <v>11</v>
      </c>
      <c r="D166" s="6">
        <v>7148.8350556223504</v>
      </c>
      <c r="E166" s="6">
        <v>8.9216328133327902</v>
      </c>
    </row>
    <row r="167" spans="1:5" x14ac:dyDescent="0.25">
      <c r="A167" s="6" t="s">
        <v>65</v>
      </c>
      <c r="B167" s="6" t="s">
        <v>66</v>
      </c>
      <c r="C167" s="6" t="s">
        <v>10</v>
      </c>
      <c r="D167" s="6">
        <v>2443.1191591830102</v>
      </c>
      <c r="E167" s="6">
        <v>29.339445092479298</v>
      </c>
    </row>
    <row r="168" spans="1:5" x14ac:dyDescent="0.25">
      <c r="A168" s="6" t="s">
        <v>65</v>
      </c>
      <c r="B168" s="6" t="s">
        <v>66</v>
      </c>
      <c r="C168" s="6" t="s">
        <v>11</v>
      </c>
      <c r="D168" s="6">
        <v>5085.2856242624703</v>
      </c>
      <c r="E168" s="6">
        <v>12.689857284645001</v>
      </c>
    </row>
    <row r="169" spans="1:5" x14ac:dyDescent="0.25">
      <c r="A169" s="6" t="s">
        <v>67</v>
      </c>
      <c r="B169" s="6" t="s">
        <v>68</v>
      </c>
      <c r="C169" s="6" t="s">
        <v>10</v>
      </c>
      <c r="D169" s="6">
        <v>3780.4391201764502</v>
      </c>
      <c r="E169" s="6">
        <v>31.9518661551623</v>
      </c>
    </row>
    <row r="170" spans="1:5" x14ac:dyDescent="0.25">
      <c r="A170" s="6" t="s">
        <v>67</v>
      </c>
      <c r="B170" s="6" t="s">
        <v>68</v>
      </c>
      <c r="C170" s="6" t="s">
        <v>11</v>
      </c>
      <c r="D170" s="6">
        <v>9291.9206969040097</v>
      </c>
      <c r="E170" s="6">
        <v>14.6999176412832</v>
      </c>
    </row>
    <row r="171" spans="1:5" x14ac:dyDescent="0.25">
      <c r="A171" s="6" t="s">
        <v>69</v>
      </c>
      <c r="B171" s="6" t="s">
        <v>70</v>
      </c>
      <c r="C171" s="6" t="s">
        <v>10</v>
      </c>
      <c r="D171" s="6">
        <v>3542.1304383320798</v>
      </c>
      <c r="E171" s="6">
        <v>25.497695475762502</v>
      </c>
    </row>
    <row r="172" spans="1:5" x14ac:dyDescent="0.25">
      <c r="A172" s="6" t="s">
        <v>69</v>
      </c>
      <c r="B172" s="6" t="s">
        <v>70</v>
      </c>
      <c r="C172" s="6" t="s">
        <v>11</v>
      </c>
      <c r="D172" s="6">
        <v>7213.1113001273798</v>
      </c>
      <c r="E172" s="6">
        <v>10.894585605940501</v>
      </c>
    </row>
    <row r="173" spans="1:5" x14ac:dyDescent="0.25">
      <c r="A173" s="6" t="s">
        <v>71</v>
      </c>
      <c r="B173" s="6" t="s">
        <v>72</v>
      </c>
      <c r="C173" s="6" t="s">
        <v>10</v>
      </c>
      <c r="D173" s="6">
        <v>10574.7988565737</v>
      </c>
      <c r="E173" s="6">
        <v>23.0821296782883</v>
      </c>
    </row>
    <row r="174" spans="1:5" x14ac:dyDescent="0.25">
      <c r="A174" s="6" t="s">
        <v>71</v>
      </c>
      <c r="B174" s="6" t="s">
        <v>72</v>
      </c>
      <c r="C174" s="6" t="s">
        <v>11</v>
      </c>
      <c r="D174" s="6">
        <v>25018.972522841999</v>
      </c>
      <c r="E174" s="6">
        <v>15.564637641662699</v>
      </c>
    </row>
    <row r="175" spans="1:5" x14ac:dyDescent="0.25">
      <c r="A175" s="6" t="s">
        <v>73</v>
      </c>
      <c r="B175" s="6" t="s">
        <v>74</v>
      </c>
      <c r="C175" s="6" t="s">
        <v>10</v>
      </c>
      <c r="D175" s="6">
        <v>23463.808367707501</v>
      </c>
      <c r="E175" s="6">
        <v>26.803485658453901</v>
      </c>
    </row>
    <row r="176" spans="1:5" x14ac:dyDescent="0.25">
      <c r="A176" s="6" t="s">
        <v>73</v>
      </c>
      <c r="B176" s="6" t="s">
        <v>74</v>
      </c>
      <c r="C176" s="6" t="s">
        <v>11</v>
      </c>
      <c r="D176" s="6">
        <v>31118.900071794698</v>
      </c>
      <c r="E176" s="6">
        <v>7.7928808544584998</v>
      </c>
    </row>
    <row r="177" spans="1:5" x14ac:dyDescent="0.25">
      <c r="A177" s="6" t="s">
        <v>75</v>
      </c>
      <c r="B177" s="6" t="s">
        <v>76</v>
      </c>
      <c r="C177" s="6" t="s">
        <v>10</v>
      </c>
      <c r="D177" s="6">
        <v>20574.824500668499</v>
      </c>
      <c r="E177" s="6">
        <v>35.686757882712598</v>
      </c>
    </row>
    <row r="178" spans="1:5" x14ac:dyDescent="0.25">
      <c r="A178" s="6" t="s">
        <v>75</v>
      </c>
      <c r="B178" s="6" t="s">
        <v>76</v>
      </c>
      <c r="C178" s="6" t="s">
        <v>11</v>
      </c>
      <c r="D178" s="6">
        <v>26327.316790766101</v>
      </c>
      <c r="E178" s="6">
        <v>9.2480909083531095</v>
      </c>
    </row>
    <row r="179" spans="1:5" x14ac:dyDescent="0.25">
      <c r="A179" s="6" t="s">
        <v>77</v>
      </c>
      <c r="B179" s="6" t="s">
        <v>78</v>
      </c>
      <c r="C179" s="6" t="s">
        <v>10</v>
      </c>
      <c r="D179" s="6">
        <v>43977.7840791075</v>
      </c>
      <c r="E179" s="6">
        <v>18.655395087666701</v>
      </c>
    </row>
    <row r="180" spans="1:5" x14ac:dyDescent="0.25">
      <c r="A180" s="6" t="s">
        <v>77</v>
      </c>
      <c r="B180" s="6" t="s">
        <v>78</v>
      </c>
      <c r="C180" s="6" t="s">
        <v>11</v>
      </c>
      <c r="D180" s="6">
        <v>62132.782247864503</v>
      </c>
      <c r="E180" s="6">
        <v>4.2210368412449197</v>
      </c>
    </row>
    <row r="181" spans="1:5" x14ac:dyDescent="0.25">
      <c r="A181" s="6" t="s">
        <v>79</v>
      </c>
      <c r="B181" s="6" t="s">
        <v>80</v>
      </c>
      <c r="C181" s="6" t="s">
        <v>10</v>
      </c>
      <c r="D181" s="6">
        <v>47636.2020553072</v>
      </c>
      <c r="E181" s="6">
        <v>57.193742752773701</v>
      </c>
    </row>
    <row r="182" spans="1:5" x14ac:dyDescent="0.25">
      <c r="A182" s="6" t="s">
        <v>79</v>
      </c>
      <c r="B182" s="6" t="s">
        <v>80</v>
      </c>
      <c r="C182" s="6" t="s">
        <v>11</v>
      </c>
      <c r="D182" s="6">
        <v>45287.325927132697</v>
      </c>
      <c r="E182" s="6">
        <v>10.489161418716201</v>
      </c>
    </row>
    <row r="183" spans="1:5" x14ac:dyDescent="0.25">
      <c r="A183" s="6" t="s">
        <v>81</v>
      </c>
      <c r="B183" s="6" t="s">
        <v>82</v>
      </c>
      <c r="C183" s="6" t="s">
        <v>10</v>
      </c>
      <c r="D183" s="6">
        <v>37948.541670526698</v>
      </c>
      <c r="E183" s="6">
        <v>26.333842996314999</v>
      </c>
    </row>
    <row r="184" spans="1:5" x14ac:dyDescent="0.25">
      <c r="A184" s="6" t="s">
        <v>81</v>
      </c>
      <c r="B184" s="6" t="s">
        <v>82</v>
      </c>
      <c r="C184" s="6" t="s">
        <v>11</v>
      </c>
      <c r="D184" s="6">
        <v>80718.241068975301</v>
      </c>
      <c r="E184" s="6">
        <v>5.7495180961584502</v>
      </c>
    </row>
    <row r="185" spans="1:5" x14ac:dyDescent="0.25">
      <c r="A185" s="6" t="s">
        <v>83</v>
      </c>
      <c r="B185" s="6" t="s">
        <v>84</v>
      </c>
      <c r="C185" s="6" t="s">
        <v>10</v>
      </c>
      <c r="D185" s="6">
        <v>13432.8164261326</v>
      </c>
      <c r="E185" s="6">
        <v>42.042192247942097</v>
      </c>
    </row>
    <row r="186" spans="1:5" x14ac:dyDescent="0.25">
      <c r="A186" s="6" t="s">
        <v>83</v>
      </c>
      <c r="B186" s="6" t="s">
        <v>84</v>
      </c>
      <c r="C186" s="6" t="s">
        <v>11</v>
      </c>
      <c r="D186" s="6">
        <v>10567.3770412838</v>
      </c>
      <c r="E186" s="6">
        <v>15.4242755442732</v>
      </c>
    </row>
    <row r="187" spans="1:5" x14ac:dyDescent="0.25">
      <c r="A187" s="6" t="s">
        <v>85</v>
      </c>
      <c r="B187" s="6" t="s">
        <v>86</v>
      </c>
      <c r="C187" s="6" t="s">
        <v>10</v>
      </c>
      <c r="D187" s="6">
        <v>31023.5353319268</v>
      </c>
      <c r="E187" s="6">
        <v>35.351638436380803</v>
      </c>
    </row>
    <row r="188" spans="1:5" x14ac:dyDescent="0.25">
      <c r="A188" s="6" t="s">
        <v>85</v>
      </c>
      <c r="B188" s="6" t="s">
        <v>86</v>
      </c>
      <c r="C188" s="6" t="s">
        <v>11</v>
      </c>
      <c r="D188" s="6">
        <v>40416.603249522901</v>
      </c>
      <c r="E188" s="6">
        <v>10.1498806683755</v>
      </c>
    </row>
    <row r="189" spans="1:5" x14ac:dyDescent="0.25">
      <c r="A189" s="6" t="s">
        <v>87</v>
      </c>
      <c r="B189" s="6" t="s">
        <v>88</v>
      </c>
      <c r="C189" s="6" t="s">
        <v>10</v>
      </c>
      <c r="D189" s="6">
        <v>16392.955383715998</v>
      </c>
      <c r="E189" s="6">
        <v>24.8801701701897</v>
      </c>
    </row>
    <row r="190" spans="1:5" x14ac:dyDescent="0.25">
      <c r="A190" s="6" t="s">
        <v>87</v>
      </c>
      <c r="B190" s="6" t="s">
        <v>88</v>
      </c>
      <c r="C190" s="6" t="s">
        <v>11</v>
      </c>
      <c r="D190" s="6">
        <v>19747.516815807601</v>
      </c>
      <c r="E190" s="6">
        <v>9.1468887482447396</v>
      </c>
    </row>
    <row r="191" spans="1:5" x14ac:dyDescent="0.25">
      <c r="A191" s="6" t="s">
        <v>89</v>
      </c>
      <c r="B191" s="6" t="s">
        <v>90</v>
      </c>
      <c r="C191" s="6" t="s">
        <v>10</v>
      </c>
      <c r="D191" s="6">
        <v>23569.4835400634</v>
      </c>
      <c r="E191" s="6">
        <v>55.403939304373601</v>
      </c>
    </row>
    <row r="192" spans="1:5" x14ac:dyDescent="0.25">
      <c r="A192" s="6" t="s">
        <v>89</v>
      </c>
      <c r="B192" s="6" t="s">
        <v>90</v>
      </c>
      <c r="C192" s="6" t="s">
        <v>11</v>
      </c>
      <c r="D192" s="6">
        <v>59331.396257576198</v>
      </c>
      <c r="E192" s="6">
        <v>25.6685608825792</v>
      </c>
    </row>
    <row r="193" spans="1:5" x14ac:dyDescent="0.25">
      <c r="A193" s="6" t="s">
        <v>91</v>
      </c>
      <c r="B193" s="6" t="s">
        <v>92</v>
      </c>
      <c r="C193" s="6" t="s">
        <v>10</v>
      </c>
      <c r="D193" s="6">
        <v>6535.7955452872202</v>
      </c>
      <c r="E193" s="6">
        <v>44.2296524688254</v>
      </c>
    </row>
    <row r="194" spans="1:5" x14ac:dyDescent="0.25">
      <c r="A194" s="6" t="s">
        <v>91</v>
      </c>
      <c r="B194" s="6" t="s">
        <v>92</v>
      </c>
      <c r="C194" s="6" t="s">
        <v>11</v>
      </c>
      <c r="D194" s="6">
        <v>12543.463985435401</v>
      </c>
      <c r="E194" s="6">
        <v>11.7991191195346</v>
      </c>
    </row>
    <row r="195" spans="1:5" x14ac:dyDescent="0.25">
      <c r="A195" s="6" t="s">
        <v>93</v>
      </c>
      <c r="B195" s="6" t="s">
        <v>94</v>
      </c>
      <c r="C195" s="6" t="s">
        <v>10</v>
      </c>
      <c r="D195" s="6">
        <v>5904.0622267826102</v>
      </c>
      <c r="E195" s="6">
        <v>36.7280102880557</v>
      </c>
    </row>
    <row r="196" spans="1:5" x14ac:dyDescent="0.25">
      <c r="A196" s="6" t="s">
        <v>93</v>
      </c>
      <c r="B196" s="6" t="s">
        <v>94</v>
      </c>
      <c r="C196" s="6" t="s">
        <v>11</v>
      </c>
      <c r="D196" s="6">
        <v>7721.6595651829803</v>
      </c>
      <c r="E196" s="6">
        <v>11.705758317774601</v>
      </c>
    </row>
    <row r="197" spans="1:5" x14ac:dyDescent="0.25">
      <c r="A197" t="s">
        <v>984</v>
      </c>
    </row>
    <row r="198" spans="1:5" x14ac:dyDescent="0.25">
      <c r="A198" t="s">
        <v>985</v>
      </c>
    </row>
    <row r="199" spans="1:5" x14ac:dyDescent="0.25">
      <c r="A199" t="s">
        <v>986</v>
      </c>
    </row>
    <row r="200" spans="1:5" x14ac:dyDescent="0.25">
      <c r="A200" t="s">
        <v>987</v>
      </c>
    </row>
    <row r="201" spans="1:5" x14ac:dyDescent="0.25">
      <c r="A201" t="s">
        <v>988</v>
      </c>
    </row>
    <row r="204" spans="1:5" x14ac:dyDescent="0.25">
      <c r="E204" s="7" t="str">
        <f>HYPERLINK("#'Indice'!A1", "Ir al índice")</f>
        <v>Ir al índice</v>
      </c>
    </row>
    <row r="205" spans="1:5" ht="17.25" x14ac:dyDescent="0.3">
      <c r="A205" s="4" t="s">
        <v>529</v>
      </c>
    </row>
    <row r="206" spans="1:5" x14ac:dyDescent="0.25">
      <c r="A206" s="5" t="s">
        <v>4</v>
      </c>
      <c r="B206" s="5" t="s">
        <v>97</v>
      </c>
      <c r="C206" s="5" t="s">
        <v>6</v>
      </c>
      <c r="D206" s="5" t="s">
        <v>433</v>
      </c>
      <c r="E206" s="5" t="s">
        <v>434</v>
      </c>
    </row>
    <row r="207" spans="1:5" x14ac:dyDescent="0.25">
      <c r="A207" s="6" t="s">
        <v>73</v>
      </c>
      <c r="B207" s="6" t="s">
        <v>98</v>
      </c>
      <c r="C207" s="6" t="s">
        <v>10</v>
      </c>
      <c r="D207" s="6">
        <v>10622.4480368488</v>
      </c>
      <c r="E207" s="6">
        <v>47.786022098357797</v>
      </c>
    </row>
    <row r="208" spans="1:5" x14ac:dyDescent="0.25">
      <c r="A208" s="6" t="s">
        <v>73</v>
      </c>
      <c r="B208" s="6" t="s">
        <v>98</v>
      </c>
      <c r="C208" s="6" t="s">
        <v>11</v>
      </c>
      <c r="D208" s="6">
        <v>28505.2859530153</v>
      </c>
      <c r="E208" s="6">
        <v>27.188157373373301</v>
      </c>
    </row>
    <row r="209" spans="1:5" x14ac:dyDescent="0.25">
      <c r="A209" s="6" t="s">
        <v>77</v>
      </c>
      <c r="B209" s="6" t="s">
        <v>99</v>
      </c>
      <c r="C209" s="6" t="s">
        <v>10</v>
      </c>
      <c r="D209" s="6">
        <v>554.03404146444598</v>
      </c>
      <c r="E209" s="6">
        <v>82.024187156401695</v>
      </c>
    </row>
    <row r="210" spans="1:5" x14ac:dyDescent="0.25">
      <c r="A210" s="6" t="s">
        <v>77</v>
      </c>
      <c r="B210" s="6" t="s">
        <v>99</v>
      </c>
      <c r="C210" s="6" t="s">
        <v>11</v>
      </c>
      <c r="D210" s="6">
        <v>13494.8851583982</v>
      </c>
      <c r="E210" s="6">
        <v>26.172021119983999</v>
      </c>
    </row>
    <row r="211" spans="1:5" x14ac:dyDescent="0.25">
      <c r="A211" s="6" t="s">
        <v>79</v>
      </c>
      <c r="B211" s="6" t="s">
        <v>100</v>
      </c>
      <c r="C211" s="6" t="s">
        <v>10</v>
      </c>
      <c r="D211" s="6">
        <v>24747.111084647699</v>
      </c>
      <c r="E211" s="6">
        <v>56.478181217382101</v>
      </c>
    </row>
    <row r="212" spans="1:5" x14ac:dyDescent="0.25">
      <c r="A212" s="6" t="s">
        <v>79</v>
      </c>
      <c r="B212" s="6" t="s">
        <v>100</v>
      </c>
      <c r="C212" s="6" t="s">
        <v>11</v>
      </c>
      <c r="D212" s="6">
        <v>42332.672522797198</v>
      </c>
      <c r="E212" s="6">
        <v>13.4288215272434</v>
      </c>
    </row>
    <row r="213" spans="1:5" x14ac:dyDescent="0.25">
      <c r="A213" s="6" t="s">
        <v>81</v>
      </c>
      <c r="B213" s="6" t="s">
        <v>101</v>
      </c>
      <c r="C213" s="6" t="s">
        <v>10</v>
      </c>
      <c r="D213" s="6">
        <v>33495.236280114303</v>
      </c>
      <c r="E213" s="6">
        <v>55.468533535008298</v>
      </c>
    </row>
    <row r="214" spans="1:5" x14ac:dyDescent="0.25">
      <c r="A214" s="6" t="s">
        <v>81</v>
      </c>
      <c r="B214" s="6" t="s">
        <v>101</v>
      </c>
      <c r="C214" s="6" t="s">
        <v>11</v>
      </c>
      <c r="D214" s="6">
        <v>93419.476880967602</v>
      </c>
      <c r="E214" s="6">
        <v>12.573742711488199</v>
      </c>
    </row>
    <row r="215" spans="1:5" x14ac:dyDescent="0.25">
      <c r="A215" s="6" t="s">
        <v>83</v>
      </c>
      <c r="B215" s="6" t="s">
        <v>102</v>
      </c>
      <c r="C215" s="6" t="s">
        <v>10</v>
      </c>
      <c r="D215" s="6">
        <v>164259.32517482899</v>
      </c>
      <c r="E215" s="6">
        <v>51.0996524123142</v>
      </c>
    </row>
    <row r="216" spans="1:5" x14ac:dyDescent="0.25">
      <c r="A216" s="6" t="s">
        <v>83</v>
      </c>
      <c r="B216" s="6" t="s">
        <v>102</v>
      </c>
      <c r="C216" s="6" t="s">
        <v>11</v>
      </c>
      <c r="D216" s="6">
        <v>184648.065725291</v>
      </c>
      <c r="E216" s="6">
        <v>9.8707877103848798</v>
      </c>
    </row>
    <row r="217" spans="1:5" x14ac:dyDescent="0.25">
      <c r="A217" s="6" t="s">
        <v>91</v>
      </c>
      <c r="B217" s="6" t="s">
        <v>103</v>
      </c>
      <c r="C217" s="6" t="s">
        <v>10</v>
      </c>
      <c r="D217" s="6">
        <v>175547.40310628101</v>
      </c>
      <c r="E217" s="6">
        <v>36.860074571700203</v>
      </c>
    </row>
    <row r="218" spans="1:5" x14ac:dyDescent="0.25">
      <c r="A218" s="6" t="s">
        <v>91</v>
      </c>
      <c r="B218" s="6" t="s">
        <v>103</v>
      </c>
      <c r="C218" s="6" t="s">
        <v>11</v>
      </c>
      <c r="D218" s="6">
        <v>92675.015391997906</v>
      </c>
      <c r="E218" s="6">
        <v>11.945529030243501</v>
      </c>
    </row>
    <row r="219" spans="1:5" x14ac:dyDescent="0.25">
      <c r="A219" s="6" t="s">
        <v>93</v>
      </c>
      <c r="B219" s="6" t="s">
        <v>104</v>
      </c>
      <c r="C219" s="6" t="s">
        <v>10</v>
      </c>
      <c r="D219" s="6">
        <v>67832.615657753602</v>
      </c>
      <c r="E219" s="6">
        <v>66.317235617838307</v>
      </c>
    </row>
    <row r="220" spans="1:5" x14ac:dyDescent="0.25">
      <c r="A220" s="6" t="s">
        <v>93</v>
      </c>
      <c r="B220" s="6" t="s">
        <v>104</v>
      </c>
      <c r="C220" s="6" t="s">
        <v>11</v>
      </c>
      <c r="D220" s="6">
        <v>107319.211886648</v>
      </c>
      <c r="E220" s="6">
        <v>10.890937219696699</v>
      </c>
    </row>
    <row r="221" spans="1:5" x14ac:dyDescent="0.25">
      <c r="A221" s="6" t="s">
        <v>95</v>
      </c>
      <c r="B221" s="6" t="s">
        <v>105</v>
      </c>
      <c r="C221" s="6" t="s">
        <v>10</v>
      </c>
      <c r="D221" s="6">
        <v>35232.977871123599</v>
      </c>
      <c r="E221" s="6">
        <v>31.970424441292199</v>
      </c>
    </row>
    <row r="222" spans="1:5" x14ac:dyDescent="0.25">
      <c r="A222" s="6" t="s">
        <v>95</v>
      </c>
      <c r="B222" s="6" t="s">
        <v>105</v>
      </c>
      <c r="C222" s="6" t="s">
        <v>11</v>
      </c>
      <c r="D222" s="6">
        <v>184535.90297245001</v>
      </c>
      <c r="E222" s="6">
        <v>8.0085177377668195</v>
      </c>
    </row>
    <row r="223" spans="1:5" x14ac:dyDescent="0.25">
      <c r="A223" s="6" t="s">
        <v>106</v>
      </c>
      <c r="B223" s="6" t="s">
        <v>107</v>
      </c>
      <c r="C223" s="6" t="s">
        <v>10</v>
      </c>
      <c r="D223" s="6">
        <v>9136.3805320907304</v>
      </c>
      <c r="E223" s="6">
        <v>32.984558307758803</v>
      </c>
    </row>
    <row r="224" spans="1:5" x14ac:dyDescent="0.25">
      <c r="A224" s="6" t="s">
        <v>106</v>
      </c>
      <c r="B224" s="6" t="s">
        <v>107</v>
      </c>
      <c r="C224" s="6" t="s">
        <v>11</v>
      </c>
      <c r="D224" s="6">
        <v>38054.196135786297</v>
      </c>
      <c r="E224" s="6">
        <v>12.889028020078401</v>
      </c>
    </row>
    <row r="225" spans="1:5" x14ac:dyDescent="0.25">
      <c r="A225" s="6" t="s">
        <v>108</v>
      </c>
      <c r="B225" s="6" t="s">
        <v>109</v>
      </c>
      <c r="C225" s="6" t="s">
        <v>10</v>
      </c>
      <c r="D225" s="6">
        <v>128833.818734346</v>
      </c>
      <c r="E225" s="6">
        <v>36.919493772526202</v>
      </c>
    </row>
    <row r="226" spans="1:5" x14ac:dyDescent="0.25">
      <c r="A226" s="6" t="s">
        <v>108</v>
      </c>
      <c r="B226" s="6" t="s">
        <v>109</v>
      </c>
      <c r="C226" s="6" t="s">
        <v>11</v>
      </c>
      <c r="D226" s="6">
        <v>109514.333553426</v>
      </c>
      <c r="E226" s="6">
        <v>10.629908579461601</v>
      </c>
    </row>
    <row r="227" spans="1:5" x14ac:dyDescent="0.25">
      <c r="A227" s="6" t="s">
        <v>110</v>
      </c>
      <c r="B227" s="6" t="s">
        <v>111</v>
      </c>
      <c r="C227" s="6" t="s">
        <v>10</v>
      </c>
      <c r="D227" s="6">
        <v>27036.128209659801</v>
      </c>
      <c r="E227" s="6">
        <v>50.925643929186002</v>
      </c>
    </row>
    <row r="228" spans="1:5" x14ac:dyDescent="0.25">
      <c r="A228" s="6" t="s">
        <v>110</v>
      </c>
      <c r="B228" s="6" t="s">
        <v>111</v>
      </c>
      <c r="C228" s="6" t="s">
        <v>11</v>
      </c>
      <c r="D228" s="6">
        <v>141280.09465983699</v>
      </c>
      <c r="E228" s="6">
        <v>11.3481937455</v>
      </c>
    </row>
    <row r="229" spans="1:5" x14ac:dyDescent="0.25">
      <c r="A229" s="6" t="s">
        <v>112</v>
      </c>
      <c r="B229" s="6" t="s">
        <v>113</v>
      </c>
      <c r="C229" s="6" t="s">
        <v>10</v>
      </c>
      <c r="D229" s="6">
        <v>142491.555754487</v>
      </c>
      <c r="E229" s="6">
        <v>24.773010656568001</v>
      </c>
    </row>
    <row r="230" spans="1:5" x14ac:dyDescent="0.25">
      <c r="A230" s="6" t="s">
        <v>112</v>
      </c>
      <c r="B230" s="6" t="s">
        <v>113</v>
      </c>
      <c r="C230" s="6" t="s">
        <v>11</v>
      </c>
      <c r="D230" s="6">
        <v>104358.378345422</v>
      </c>
      <c r="E230" s="6">
        <v>8.48072719039261</v>
      </c>
    </row>
    <row r="231" spans="1:5" x14ac:dyDescent="0.25">
      <c r="A231" s="6" t="s">
        <v>114</v>
      </c>
      <c r="B231" s="6" t="s">
        <v>115</v>
      </c>
      <c r="C231" s="6" t="s">
        <v>10</v>
      </c>
      <c r="D231" s="6">
        <v>16630.846651454001</v>
      </c>
      <c r="E231" s="6">
        <v>71.384537498293497</v>
      </c>
    </row>
    <row r="232" spans="1:5" x14ac:dyDescent="0.25">
      <c r="A232" s="6" t="s">
        <v>114</v>
      </c>
      <c r="B232" s="6" t="s">
        <v>115</v>
      </c>
      <c r="C232" s="6" t="s">
        <v>11</v>
      </c>
      <c r="D232" s="6">
        <v>16857.634513422101</v>
      </c>
      <c r="E232" s="6">
        <v>18.1151839035922</v>
      </c>
    </row>
    <row r="233" spans="1:5" x14ac:dyDescent="0.25">
      <c r="A233" s="6" t="s">
        <v>116</v>
      </c>
      <c r="B233" s="6" t="s">
        <v>117</v>
      </c>
      <c r="C233" s="6" t="s">
        <v>10</v>
      </c>
      <c r="D233" s="6">
        <v>16604.2589303883</v>
      </c>
      <c r="E233" s="6">
        <v>60.540950647840098</v>
      </c>
    </row>
    <row r="234" spans="1:5" x14ac:dyDescent="0.25">
      <c r="A234" s="6" t="s">
        <v>116</v>
      </c>
      <c r="B234" s="6" t="s">
        <v>117</v>
      </c>
      <c r="C234" s="6" t="s">
        <v>11</v>
      </c>
      <c r="D234" s="6">
        <v>46840.486146238502</v>
      </c>
      <c r="E234" s="6">
        <v>12.9184509257682</v>
      </c>
    </row>
    <row r="235" spans="1:5" x14ac:dyDescent="0.25">
      <c r="A235" s="6" t="s">
        <v>118</v>
      </c>
      <c r="B235" s="6" t="s">
        <v>119</v>
      </c>
      <c r="C235" s="6" t="s">
        <v>10</v>
      </c>
      <c r="D235" s="6">
        <v>8295.9324434525206</v>
      </c>
      <c r="E235" s="6">
        <v>44.915570261190503</v>
      </c>
    </row>
    <row r="236" spans="1:5" x14ac:dyDescent="0.25">
      <c r="A236" s="6" t="s">
        <v>118</v>
      </c>
      <c r="B236" s="6" t="s">
        <v>119</v>
      </c>
      <c r="C236" s="6" t="s">
        <v>11</v>
      </c>
      <c r="D236" s="6">
        <v>15758.4923227485</v>
      </c>
      <c r="E236" s="6">
        <v>16.695748786505298</v>
      </c>
    </row>
    <row r="237" spans="1:5" x14ac:dyDescent="0.25">
      <c r="A237" s="6" t="s">
        <v>120</v>
      </c>
      <c r="B237" s="6" t="s">
        <v>121</v>
      </c>
      <c r="C237" s="6" t="s">
        <v>10</v>
      </c>
      <c r="D237" s="6">
        <v>9815.1588009544594</v>
      </c>
      <c r="E237" s="6">
        <v>44.480778483869202</v>
      </c>
    </row>
    <row r="238" spans="1:5" x14ac:dyDescent="0.25">
      <c r="A238" s="6" t="s">
        <v>120</v>
      </c>
      <c r="B238" s="6" t="s">
        <v>121</v>
      </c>
      <c r="C238" s="6" t="s">
        <v>11</v>
      </c>
      <c r="D238" s="6">
        <v>22755.227140645002</v>
      </c>
      <c r="E238" s="6">
        <v>40.577659943664699</v>
      </c>
    </row>
    <row r="239" spans="1:5" x14ac:dyDescent="0.25">
      <c r="A239" s="6" t="s">
        <v>122</v>
      </c>
      <c r="B239" s="6" t="s">
        <v>123</v>
      </c>
      <c r="C239" s="6" t="s">
        <v>10</v>
      </c>
      <c r="D239" s="6">
        <v>8622.0810330945496</v>
      </c>
      <c r="E239" s="6">
        <v>50.182090646057503</v>
      </c>
    </row>
    <row r="240" spans="1:5" x14ac:dyDescent="0.25">
      <c r="A240" s="6" t="s">
        <v>122</v>
      </c>
      <c r="B240" s="6" t="s">
        <v>123</v>
      </c>
      <c r="C240" s="6" t="s">
        <v>11</v>
      </c>
      <c r="D240" s="6">
        <v>37102.876080267102</v>
      </c>
      <c r="E240" s="6">
        <v>26.867858963181199</v>
      </c>
    </row>
    <row r="241" spans="1:5" x14ac:dyDescent="0.25">
      <c r="A241" s="6" t="s">
        <v>124</v>
      </c>
      <c r="B241" s="6" t="s">
        <v>125</v>
      </c>
      <c r="C241" s="6" t="s">
        <v>10</v>
      </c>
      <c r="D241" s="6">
        <v>3331.9162415290398</v>
      </c>
      <c r="E241" s="6">
        <v>40.138192427774499</v>
      </c>
    </row>
    <row r="242" spans="1:5" x14ac:dyDescent="0.25">
      <c r="A242" s="6" t="s">
        <v>124</v>
      </c>
      <c r="B242" s="6" t="s">
        <v>125</v>
      </c>
      <c r="C242" s="6" t="s">
        <v>11</v>
      </c>
      <c r="D242" s="6">
        <v>4423.9998047547097</v>
      </c>
      <c r="E242" s="6">
        <v>22.2470141882485</v>
      </c>
    </row>
    <row r="243" spans="1:5" x14ac:dyDescent="0.25">
      <c r="A243" s="6" t="s">
        <v>126</v>
      </c>
      <c r="B243" s="6" t="s">
        <v>127</v>
      </c>
      <c r="C243" s="6" t="s">
        <v>10</v>
      </c>
      <c r="D243" s="6">
        <v>28496.8509419609</v>
      </c>
      <c r="E243" s="6">
        <v>52.2341903494343</v>
      </c>
    </row>
    <row r="244" spans="1:5" x14ac:dyDescent="0.25">
      <c r="A244" s="6" t="s">
        <v>126</v>
      </c>
      <c r="B244" s="6" t="s">
        <v>127</v>
      </c>
      <c r="C244" s="6" t="s">
        <v>11</v>
      </c>
      <c r="D244" s="6">
        <v>24852.160203736701</v>
      </c>
      <c r="E244" s="6">
        <v>12.7010544560373</v>
      </c>
    </row>
    <row r="245" spans="1:5" x14ac:dyDescent="0.25">
      <c r="A245" s="6" t="s">
        <v>128</v>
      </c>
      <c r="B245" s="6" t="s">
        <v>129</v>
      </c>
      <c r="C245" s="6" t="s">
        <v>10</v>
      </c>
      <c r="D245" s="6">
        <v>420.25289555496198</v>
      </c>
      <c r="E245" s="6">
        <v>69.508504051670201</v>
      </c>
    </row>
    <row r="246" spans="1:5" x14ac:dyDescent="0.25">
      <c r="A246" s="6" t="s">
        <v>128</v>
      </c>
      <c r="B246" s="6" t="s">
        <v>129</v>
      </c>
      <c r="C246" s="6" t="s">
        <v>11</v>
      </c>
      <c r="D246" s="6">
        <v>7141.5540140372595</v>
      </c>
      <c r="E246" s="6">
        <v>23.452741813560898</v>
      </c>
    </row>
    <row r="247" spans="1:5" x14ac:dyDescent="0.25">
      <c r="A247" s="6" t="s">
        <v>130</v>
      </c>
      <c r="B247" s="6" t="s">
        <v>131</v>
      </c>
      <c r="C247" s="6" t="s">
        <v>10</v>
      </c>
      <c r="D247" s="6">
        <v>51287.951795485496</v>
      </c>
      <c r="E247" s="6">
        <v>46.769239549995099</v>
      </c>
    </row>
    <row r="248" spans="1:5" x14ac:dyDescent="0.25">
      <c r="A248" s="6" t="s">
        <v>130</v>
      </c>
      <c r="B248" s="6" t="s">
        <v>131</v>
      </c>
      <c r="C248" s="6" t="s">
        <v>11</v>
      </c>
      <c r="D248" s="6">
        <v>34409.696005213998</v>
      </c>
      <c r="E248" s="6">
        <v>14.6816536429936</v>
      </c>
    </row>
    <row r="249" spans="1:5" x14ac:dyDescent="0.25">
      <c r="A249" s="6" t="s">
        <v>132</v>
      </c>
      <c r="B249" s="6" t="s">
        <v>133</v>
      </c>
      <c r="C249" s="6" t="s">
        <v>10</v>
      </c>
      <c r="D249" s="6">
        <v>3386.8633616238499</v>
      </c>
      <c r="E249" s="6">
        <v>55.977735814451002</v>
      </c>
    </row>
    <row r="250" spans="1:5" x14ac:dyDescent="0.25">
      <c r="A250" s="6" t="s">
        <v>132</v>
      </c>
      <c r="B250" s="6" t="s">
        <v>133</v>
      </c>
      <c r="C250" s="6" t="s">
        <v>11</v>
      </c>
      <c r="D250" s="6">
        <v>28358.337691025801</v>
      </c>
      <c r="E250" s="6">
        <v>17.5393398022462</v>
      </c>
    </row>
    <row r="251" spans="1:5" x14ac:dyDescent="0.25">
      <c r="A251" s="6" t="s">
        <v>134</v>
      </c>
      <c r="B251" s="6" t="s">
        <v>135</v>
      </c>
      <c r="C251" s="6" t="s">
        <v>10</v>
      </c>
      <c r="D251" s="6">
        <v>22423.0700049261</v>
      </c>
      <c r="E251" s="6">
        <v>45.574674754480597</v>
      </c>
    </row>
    <row r="252" spans="1:5" x14ac:dyDescent="0.25">
      <c r="A252" s="6" t="s">
        <v>134</v>
      </c>
      <c r="B252" s="6" t="s">
        <v>135</v>
      </c>
      <c r="C252" s="6" t="s">
        <v>11</v>
      </c>
      <c r="D252" s="6">
        <v>14325.0350440111</v>
      </c>
      <c r="E252" s="6">
        <v>20.4863542795011</v>
      </c>
    </row>
    <row r="253" spans="1:5" x14ac:dyDescent="0.25">
      <c r="A253" s="6" t="s">
        <v>136</v>
      </c>
      <c r="B253" s="6" t="s">
        <v>137</v>
      </c>
      <c r="C253" s="6" t="s">
        <v>10</v>
      </c>
      <c r="D253" s="6">
        <v>24272.227684343499</v>
      </c>
      <c r="E253" s="6">
        <v>50.307802937486798</v>
      </c>
    </row>
    <row r="254" spans="1:5" x14ac:dyDescent="0.25">
      <c r="A254" s="6" t="s">
        <v>136</v>
      </c>
      <c r="B254" s="6" t="s">
        <v>137</v>
      </c>
      <c r="C254" s="6" t="s">
        <v>11</v>
      </c>
      <c r="D254" s="6">
        <v>43488.991779811397</v>
      </c>
      <c r="E254" s="6">
        <v>12.9674101072137</v>
      </c>
    </row>
    <row r="255" spans="1:5" x14ac:dyDescent="0.25">
      <c r="A255" s="6" t="s">
        <v>138</v>
      </c>
      <c r="B255" s="6" t="s">
        <v>139</v>
      </c>
      <c r="C255" s="6" t="s">
        <v>10</v>
      </c>
      <c r="D255" s="6">
        <v>16428.5063009521</v>
      </c>
      <c r="E255" s="6">
        <v>79.110908738304602</v>
      </c>
    </row>
    <row r="256" spans="1:5" x14ac:dyDescent="0.25">
      <c r="A256" s="6" t="s">
        <v>138</v>
      </c>
      <c r="B256" s="6" t="s">
        <v>139</v>
      </c>
      <c r="C256" s="6" t="s">
        <v>11</v>
      </c>
      <c r="D256" s="6">
        <v>13569.4651366669</v>
      </c>
      <c r="E256" s="6">
        <v>26.103884505379099</v>
      </c>
    </row>
    <row r="257" spans="1:5" x14ac:dyDescent="0.25">
      <c r="A257" s="6" t="s">
        <v>140</v>
      </c>
      <c r="B257" s="6" t="s">
        <v>141</v>
      </c>
      <c r="C257" s="6" t="s">
        <v>10</v>
      </c>
      <c r="D257" s="6">
        <v>11512.227198288099</v>
      </c>
      <c r="E257" s="6">
        <v>46.453034483767702</v>
      </c>
    </row>
    <row r="258" spans="1:5" x14ac:dyDescent="0.25">
      <c r="A258" s="6" t="s">
        <v>140</v>
      </c>
      <c r="B258" s="6" t="s">
        <v>141</v>
      </c>
      <c r="C258" s="6" t="s">
        <v>11</v>
      </c>
      <c r="D258" s="6">
        <v>14542.6581146709</v>
      </c>
      <c r="E258" s="6">
        <v>17.890338813684199</v>
      </c>
    </row>
    <row r="259" spans="1:5" x14ac:dyDescent="0.25">
      <c r="A259" s="6" t="s">
        <v>142</v>
      </c>
      <c r="B259" s="6" t="s">
        <v>143</v>
      </c>
      <c r="C259" s="6" t="s">
        <v>10</v>
      </c>
      <c r="D259" s="6">
        <v>11085.4801576068</v>
      </c>
      <c r="E259" s="6">
        <v>44.765462255407598</v>
      </c>
    </row>
    <row r="260" spans="1:5" x14ac:dyDescent="0.25">
      <c r="A260" s="6" t="s">
        <v>142</v>
      </c>
      <c r="B260" s="6" t="s">
        <v>143</v>
      </c>
      <c r="C260" s="6" t="s">
        <v>11</v>
      </c>
      <c r="D260" s="6">
        <v>19833.486227401001</v>
      </c>
      <c r="E260" s="6">
        <v>23.132673618559998</v>
      </c>
    </row>
    <row r="261" spans="1:5" x14ac:dyDescent="0.25">
      <c r="A261" s="6" t="s">
        <v>144</v>
      </c>
      <c r="B261" s="6" t="s">
        <v>145</v>
      </c>
      <c r="C261" s="6" t="s">
        <v>10</v>
      </c>
      <c r="D261" s="6">
        <v>5084.8011245566004</v>
      </c>
      <c r="E261" s="6">
        <v>32.2335370654204</v>
      </c>
    </row>
    <row r="262" spans="1:5" x14ac:dyDescent="0.25">
      <c r="A262" s="6" t="s">
        <v>144</v>
      </c>
      <c r="B262" s="6" t="s">
        <v>145</v>
      </c>
      <c r="C262" s="6" t="s">
        <v>11</v>
      </c>
      <c r="D262" s="6">
        <v>11163.479488896301</v>
      </c>
      <c r="E262" s="6">
        <v>15.3653217177686</v>
      </c>
    </row>
    <row r="263" spans="1:5" x14ac:dyDescent="0.25">
      <c r="A263" s="6" t="s">
        <v>146</v>
      </c>
      <c r="B263" s="6" t="s">
        <v>147</v>
      </c>
      <c r="C263" s="6" t="s">
        <v>10</v>
      </c>
      <c r="D263" s="6">
        <v>28824.1961764931</v>
      </c>
      <c r="E263" s="6">
        <v>40.116510925463899</v>
      </c>
    </row>
    <row r="264" spans="1:5" x14ac:dyDescent="0.25">
      <c r="A264" s="6" t="s">
        <v>146</v>
      </c>
      <c r="B264" s="6" t="s">
        <v>147</v>
      </c>
      <c r="C264" s="6" t="s">
        <v>11</v>
      </c>
      <c r="D264" s="6">
        <v>29199.229709015101</v>
      </c>
      <c r="E264" s="6">
        <v>11.8224076596807</v>
      </c>
    </row>
    <row r="265" spans="1:5" x14ac:dyDescent="0.25">
      <c r="A265" s="6" t="s">
        <v>148</v>
      </c>
      <c r="B265" s="6" t="s">
        <v>149</v>
      </c>
      <c r="C265" s="6" t="s">
        <v>10</v>
      </c>
      <c r="D265" s="6">
        <v>4232.5220676381095</v>
      </c>
      <c r="E265" s="6">
        <v>48.677738397569101</v>
      </c>
    </row>
    <row r="266" spans="1:5" x14ac:dyDescent="0.25">
      <c r="A266" s="6" t="s">
        <v>148</v>
      </c>
      <c r="B266" s="6" t="s">
        <v>149</v>
      </c>
      <c r="C266" s="6" t="s">
        <v>11</v>
      </c>
      <c r="D266" s="6">
        <v>15695.8373928415</v>
      </c>
      <c r="E266" s="6">
        <v>11.420030601592099</v>
      </c>
    </row>
    <row r="267" spans="1:5" x14ac:dyDescent="0.25">
      <c r="A267" s="6" t="s">
        <v>150</v>
      </c>
      <c r="B267" s="6" t="s">
        <v>151</v>
      </c>
      <c r="C267" s="6" t="s">
        <v>10</v>
      </c>
      <c r="D267" s="6">
        <v>11163.969620124601</v>
      </c>
      <c r="E267" s="6">
        <v>41.421869074965102</v>
      </c>
    </row>
    <row r="268" spans="1:5" x14ac:dyDescent="0.25">
      <c r="A268" s="6" t="s">
        <v>150</v>
      </c>
      <c r="B268" s="6" t="s">
        <v>151</v>
      </c>
      <c r="C268" s="6" t="s">
        <v>11</v>
      </c>
      <c r="D268" s="6">
        <v>18943.244256791699</v>
      </c>
      <c r="E268" s="6">
        <v>25.803083486847299</v>
      </c>
    </row>
    <row r="269" spans="1:5" x14ac:dyDescent="0.25">
      <c r="A269" s="6" t="s">
        <v>152</v>
      </c>
      <c r="B269" s="6" t="s">
        <v>153</v>
      </c>
      <c r="C269" s="6" t="s">
        <v>10</v>
      </c>
      <c r="D269" s="6">
        <v>14186.4315109978</v>
      </c>
      <c r="E269" s="6">
        <v>37.503712240094899</v>
      </c>
    </row>
    <row r="270" spans="1:5" x14ac:dyDescent="0.25">
      <c r="A270" s="6" t="s">
        <v>152</v>
      </c>
      <c r="B270" s="6" t="s">
        <v>153</v>
      </c>
      <c r="C270" s="6" t="s">
        <v>11</v>
      </c>
      <c r="D270" s="6">
        <v>14563.034882948799</v>
      </c>
      <c r="E270" s="6">
        <v>13.101960238465701</v>
      </c>
    </row>
    <row r="271" spans="1:5" x14ac:dyDescent="0.25">
      <c r="A271" s="6" t="s">
        <v>154</v>
      </c>
      <c r="B271" s="6" t="s">
        <v>155</v>
      </c>
      <c r="C271" s="6" t="s">
        <v>10</v>
      </c>
      <c r="D271" s="6">
        <v>14348.463884971599</v>
      </c>
      <c r="E271" s="6">
        <v>60.4268023676903</v>
      </c>
    </row>
    <row r="272" spans="1:5" x14ac:dyDescent="0.25">
      <c r="A272" s="6" t="s">
        <v>154</v>
      </c>
      <c r="B272" s="6" t="s">
        <v>155</v>
      </c>
      <c r="C272" s="6" t="s">
        <v>11</v>
      </c>
      <c r="D272" s="6">
        <v>29767.3777043314</v>
      </c>
      <c r="E272" s="6">
        <v>30.869779248724399</v>
      </c>
    </row>
    <row r="273" spans="1:5" x14ac:dyDescent="0.25">
      <c r="A273" s="6" t="s">
        <v>156</v>
      </c>
      <c r="B273" s="6" t="s">
        <v>157</v>
      </c>
      <c r="C273" s="6" t="s">
        <v>10</v>
      </c>
      <c r="D273" s="6">
        <v>1074.37175101089</v>
      </c>
      <c r="E273" s="6">
        <v>56.180955882278298</v>
      </c>
    </row>
    <row r="274" spans="1:5" x14ac:dyDescent="0.25">
      <c r="A274" s="6" t="s">
        <v>156</v>
      </c>
      <c r="B274" s="6" t="s">
        <v>157</v>
      </c>
      <c r="C274" s="6" t="s">
        <v>11</v>
      </c>
      <c r="D274" s="6">
        <v>8681.5155834636298</v>
      </c>
      <c r="E274" s="6">
        <v>19.141348882386399</v>
      </c>
    </row>
    <row r="275" spans="1:5" x14ac:dyDescent="0.25">
      <c r="A275" s="6" t="s">
        <v>158</v>
      </c>
      <c r="B275" s="6" t="s">
        <v>159</v>
      </c>
      <c r="C275" s="6" t="s">
        <v>10</v>
      </c>
      <c r="D275" s="6">
        <v>672.93473666556997</v>
      </c>
      <c r="E275" s="6">
        <v>95.533619682934301</v>
      </c>
    </row>
    <row r="276" spans="1:5" x14ac:dyDescent="0.25">
      <c r="A276" s="6" t="s">
        <v>158</v>
      </c>
      <c r="B276" s="6" t="s">
        <v>159</v>
      </c>
      <c r="C276" s="6" t="s">
        <v>11</v>
      </c>
      <c r="D276" s="6">
        <v>5736.7522561354099</v>
      </c>
      <c r="E276" s="6">
        <v>21.594792028404299</v>
      </c>
    </row>
    <row r="277" spans="1:5" x14ac:dyDescent="0.25">
      <c r="A277" s="6" t="s">
        <v>160</v>
      </c>
      <c r="B277" s="6" t="s">
        <v>161</v>
      </c>
      <c r="C277" s="6" t="s">
        <v>10</v>
      </c>
      <c r="D277" s="6">
        <v>337.42979400342102</v>
      </c>
      <c r="E277" s="6">
        <v>73.466945917234497</v>
      </c>
    </row>
    <row r="278" spans="1:5" x14ac:dyDescent="0.25">
      <c r="A278" s="6" t="s">
        <v>160</v>
      </c>
      <c r="B278" s="6" t="s">
        <v>161</v>
      </c>
      <c r="C278" s="6" t="s">
        <v>11</v>
      </c>
      <c r="D278" s="6">
        <v>1675.9160795242899</v>
      </c>
      <c r="E278" s="6">
        <v>19.632843617111298</v>
      </c>
    </row>
    <row r="279" spans="1:5" x14ac:dyDescent="0.25">
      <c r="A279" s="6" t="s">
        <v>162</v>
      </c>
      <c r="B279" s="6" t="s">
        <v>163</v>
      </c>
      <c r="C279" s="6" t="s">
        <v>10</v>
      </c>
      <c r="D279" s="6">
        <v>1389.3847279664101</v>
      </c>
      <c r="E279" s="6">
        <v>59.486698671981003</v>
      </c>
    </row>
    <row r="280" spans="1:5" x14ac:dyDescent="0.25">
      <c r="A280" s="6" t="s">
        <v>162</v>
      </c>
      <c r="B280" s="6" t="s">
        <v>163</v>
      </c>
      <c r="C280" s="6" t="s">
        <v>11</v>
      </c>
      <c r="D280" s="6">
        <v>2716.6679128997398</v>
      </c>
      <c r="E280" s="6">
        <v>23.5258051567458</v>
      </c>
    </row>
    <row r="281" spans="1:5" x14ac:dyDescent="0.25">
      <c r="A281" s="6" t="s">
        <v>164</v>
      </c>
      <c r="B281" s="6" t="s">
        <v>165</v>
      </c>
      <c r="C281" s="6" t="s">
        <v>10</v>
      </c>
      <c r="D281" s="6">
        <v>5068.3478604972497</v>
      </c>
      <c r="E281" s="6">
        <v>42.1737204912422</v>
      </c>
    </row>
    <row r="282" spans="1:5" x14ac:dyDescent="0.25">
      <c r="A282" s="6" t="s">
        <v>164</v>
      </c>
      <c r="B282" s="6" t="s">
        <v>165</v>
      </c>
      <c r="C282" s="6" t="s">
        <v>11</v>
      </c>
      <c r="D282" s="6">
        <v>6782.05554885326</v>
      </c>
      <c r="E282" s="6">
        <v>27.823574001371298</v>
      </c>
    </row>
    <row r="283" spans="1:5" x14ac:dyDescent="0.25">
      <c r="A283" s="6" t="s">
        <v>166</v>
      </c>
      <c r="B283" s="6" t="s">
        <v>167</v>
      </c>
      <c r="C283" s="6" t="s">
        <v>10</v>
      </c>
      <c r="D283" s="6">
        <v>2648.17772894566</v>
      </c>
      <c r="E283" s="6">
        <v>52.573241854253801</v>
      </c>
    </row>
    <row r="284" spans="1:5" x14ac:dyDescent="0.25">
      <c r="A284" s="6" t="s">
        <v>166</v>
      </c>
      <c r="B284" s="6" t="s">
        <v>167</v>
      </c>
      <c r="C284" s="6" t="s">
        <v>11</v>
      </c>
      <c r="D284" s="6">
        <v>10735.504352883599</v>
      </c>
      <c r="E284" s="6">
        <v>28.076503006430801</v>
      </c>
    </row>
    <row r="285" spans="1:5" x14ac:dyDescent="0.25">
      <c r="A285" s="6" t="s">
        <v>168</v>
      </c>
      <c r="B285" s="6" t="s">
        <v>169</v>
      </c>
      <c r="C285" s="6" t="s">
        <v>10</v>
      </c>
      <c r="D285" s="6">
        <v>5189.0187761753796</v>
      </c>
      <c r="E285" s="6">
        <v>55.982905607670403</v>
      </c>
    </row>
    <row r="286" spans="1:5" x14ac:dyDescent="0.25">
      <c r="A286" s="6" t="s">
        <v>168</v>
      </c>
      <c r="B286" s="6" t="s">
        <v>169</v>
      </c>
      <c r="C286" s="6" t="s">
        <v>11</v>
      </c>
      <c r="D286" s="6">
        <v>6665.2283827702404</v>
      </c>
      <c r="E286" s="6">
        <v>27.0530830862151</v>
      </c>
    </row>
    <row r="287" spans="1:5" x14ac:dyDescent="0.25">
      <c r="A287" s="6" t="s">
        <v>170</v>
      </c>
      <c r="B287" s="6" t="s">
        <v>171</v>
      </c>
      <c r="C287" s="6" t="s">
        <v>10</v>
      </c>
      <c r="D287" s="6">
        <v>1299.2531853534099</v>
      </c>
      <c r="E287" s="6">
        <v>54.640304305431002</v>
      </c>
    </row>
    <row r="288" spans="1:5" x14ac:dyDescent="0.25">
      <c r="A288" s="6" t="s">
        <v>170</v>
      </c>
      <c r="B288" s="6" t="s">
        <v>171</v>
      </c>
      <c r="C288" s="6" t="s">
        <v>11</v>
      </c>
      <c r="D288" s="6">
        <v>5662.5675245659904</v>
      </c>
      <c r="E288" s="6">
        <v>28.0431361343304</v>
      </c>
    </row>
    <row r="289" spans="1:5" x14ac:dyDescent="0.25">
      <c r="A289" s="6" t="s">
        <v>172</v>
      </c>
      <c r="B289" s="6" t="s">
        <v>173</v>
      </c>
      <c r="C289" s="6" t="s">
        <v>10</v>
      </c>
      <c r="D289" s="6">
        <v>1708.4685339100299</v>
      </c>
      <c r="E289" s="6">
        <v>57.696238140591703</v>
      </c>
    </row>
    <row r="290" spans="1:5" x14ac:dyDescent="0.25">
      <c r="A290" s="6" t="s">
        <v>172</v>
      </c>
      <c r="B290" s="6" t="s">
        <v>173</v>
      </c>
      <c r="C290" s="6" t="s">
        <v>11</v>
      </c>
      <c r="D290" s="6">
        <v>4369.2659830921002</v>
      </c>
      <c r="E290" s="6">
        <v>17.9126831668421</v>
      </c>
    </row>
    <row r="291" spans="1:5" x14ac:dyDescent="0.25">
      <c r="A291" s="6" t="s">
        <v>174</v>
      </c>
      <c r="B291" s="6" t="s">
        <v>175</v>
      </c>
      <c r="C291" s="6" t="s">
        <v>10</v>
      </c>
      <c r="D291" s="6">
        <v>0</v>
      </c>
      <c r="E291" s="6" t="e">
        <v>#NUM!</v>
      </c>
    </row>
    <row r="292" spans="1:5" x14ac:dyDescent="0.25">
      <c r="A292" s="6" t="s">
        <v>174</v>
      </c>
      <c r="B292" s="6" t="s">
        <v>175</v>
      </c>
      <c r="C292" s="6" t="s">
        <v>11</v>
      </c>
      <c r="D292" s="6">
        <v>2251.7476676493102</v>
      </c>
      <c r="E292" s="6">
        <v>32.403019501236798</v>
      </c>
    </row>
    <row r="293" spans="1:5" x14ac:dyDescent="0.25">
      <c r="A293" s="6" t="s">
        <v>176</v>
      </c>
      <c r="B293" s="6" t="s">
        <v>177</v>
      </c>
      <c r="C293" s="6" t="s">
        <v>10</v>
      </c>
      <c r="D293" s="6">
        <v>8284.6453069832096</v>
      </c>
      <c r="E293" s="6">
        <v>43.160800509185499</v>
      </c>
    </row>
    <row r="294" spans="1:5" x14ac:dyDescent="0.25">
      <c r="A294" s="6" t="s">
        <v>176</v>
      </c>
      <c r="B294" s="6" t="s">
        <v>177</v>
      </c>
      <c r="C294" s="6" t="s">
        <v>11</v>
      </c>
      <c r="D294" s="6">
        <v>21916.426148583199</v>
      </c>
      <c r="E294" s="6">
        <v>24.839049792031801</v>
      </c>
    </row>
    <row r="295" spans="1:5" x14ac:dyDescent="0.25">
      <c r="A295" s="6" t="s">
        <v>178</v>
      </c>
      <c r="B295" s="6" t="s">
        <v>179</v>
      </c>
      <c r="C295" s="6" t="s">
        <v>10</v>
      </c>
      <c r="D295" s="6">
        <v>6121.2970448286096</v>
      </c>
      <c r="E295" s="6">
        <v>33.361675251173999</v>
      </c>
    </row>
    <row r="296" spans="1:5" x14ac:dyDescent="0.25">
      <c r="A296" s="6" t="s">
        <v>178</v>
      </c>
      <c r="B296" s="6" t="s">
        <v>179</v>
      </c>
      <c r="C296" s="6" t="s">
        <v>11</v>
      </c>
      <c r="D296" s="6">
        <v>8268.6247107325908</v>
      </c>
      <c r="E296" s="6">
        <v>21.1245659594613</v>
      </c>
    </row>
    <row r="297" spans="1:5" x14ac:dyDescent="0.25">
      <c r="A297" s="6" t="s">
        <v>180</v>
      </c>
      <c r="B297" s="6" t="s">
        <v>181</v>
      </c>
      <c r="C297" s="6" t="s">
        <v>10</v>
      </c>
      <c r="D297" s="6">
        <v>2947.3257891631301</v>
      </c>
      <c r="E297" s="6">
        <v>62.190137463391601</v>
      </c>
    </row>
    <row r="298" spans="1:5" x14ac:dyDescent="0.25">
      <c r="A298" s="6" t="s">
        <v>180</v>
      </c>
      <c r="B298" s="6" t="s">
        <v>181</v>
      </c>
      <c r="C298" s="6" t="s">
        <v>11</v>
      </c>
      <c r="D298" s="6">
        <v>2347.2375772609198</v>
      </c>
      <c r="E298" s="6">
        <v>22.863698458353198</v>
      </c>
    </row>
    <row r="299" spans="1:5" x14ac:dyDescent="0.25">
      <c r="A299" s="6" t="s">
        <v>182</v>
      </c>
      <c r="B299" s="6" t="s">
        <v>183</v>
      </c>
      <c r="C299" s="6" t="s">
        <v>10</v>
      </c>
      <c r="D299" s="6">
        <v>6235.29494217916</v>
      </c>
      <c r="E299" s="6">
        <v>59.633280222454303</v>
      </c>
    </row>
    <row r="300" spans="1:5" x14ac:dyDescent="0.25">
      <c r="A300" s="6" t="s">
        <v>182</v>
      </c>
      <c r="B300" s="6" t="s">
        <v>183</v>
      </c>
      <c r="C300" s="6" t="s">
        <v>11</v>
      </c>
      <c r="D300" s="6">
        <v>10422.1692536848</v>
      </c>
      <c r="E300" s="6">
        <v>17.0158079358098</v>
      </c>
    </row>
    <row r="301" spans="1:5" x14ac:dyDescent="0.25">
      <c r="A301" s="6" t="s">
        <v>184</v>
      </c>
      <c r="B301" s="6" t="s">
        <v>185</v>
      </c>
      <c r="C301" s="6" t="s">
        <v>10</v>
      </c>
      <c r="D301" s="6">
        <v>10810.3525415855</v>
      </c>
      <c r="E301" s="6">
        <v>93.477344700234198</v>
      </c>
    </row>
    <row r="302" spans="1:5" x14ac:dyDescent="0.25">
      <c r="A302" s="6" t="s">
        <v>184</v>
      </c>
      <c r="B302" s="6" t="s">
        <v>185</v>
      </c>
      <c r="C302" s="6" t="s">
        <v>11</v>
      </c>
      <c r="D302" s="6">
        <v>3184.9997484228502</v>
      </c>
      <c r="E302" s="6">
        <v>23.197995647460498</v>
      </c>
    </row>
    <row r="303" spans="1:5" x14ac:dyDescent="0.25">
      <c r="A303" s="6" t="s">
        <v>186</v>
      </c>
      <c r="B303" s="6" t="s">
        <v>187</v>
      </c>
      <c r="C303" s="6" t="s">
        <v>10</v>
      </c>
      <c r="D303" s="6">
        <v>8047.6388675320304</v>
      </c>
      <c r="E303" s="6">
        <v>70.457323598032303</v>
      </c>
    </row>
    <row r="304" spans="1:5" x14ac:dyDescent="0.25">
      <c r="A304" s="6" t="s">
        <v>186</v>
      </c>
      <c r="B304" s="6" t="s">
        <v>187</v>
      </c>
      <c r="C304" s="6" t="s">
        <v>11</v>
      </c>
      <c r="D304" s="6">
        <v>8603.4446926208602</v>
      </c>
      <c r="E304" s="6">
        <v>19.321295202628502</v>
      </c>
    </row>
    <row r="305" spans="1:5" x14ac:dyDescent="0.25">
      <c r="A305" s="6" t="s">
        <v>188</v>
      </c>
      <c r="B305" s="6" t="s">
        <v>189</v>
      </c>
      <c r="C305" s="6" t="s">
        <v>10</v>
      </c>
      <c r="D305" s="6">
        <v>8757.1380025436101</v>
      </c>
      <c r="E305" s="6">
        <v>45.521629817659999</v>
      </c>
    </row>
    <row r="306" spans="1:5" x14ac:dyDescent="0.25">
      <c r="A306" s="6" t="s">
        <v>188</v>
      </c>
      <c r="B306" s="6" t="s">
        <v>189</v>
      </c>
      <c r="C306" s="6" t="s">
        <v>11</v>
      </c>
      <c r="D306" s="6">
        <v>22617.2341336153</v>
      </c>
      <c r="E306" s="6">
        <v>11.817508878056399</v>
      </c>
    </row>
    <row r="307" spans="1:5" x14ac:dyDescent="0.25">
      <c r="A307" s="6" t="s">
        <v>190</v>
      </c>
      <c r="B307" s="6" t="s">
        <v>191</v>
      </c>
      <c r="C307" s="6" t="s">
        <v>10</v>
      </c>
      <c r="D307" s="6">
        <v>16013.375802599099</v>
      </c>
      <c r="E307" s="6">
        <v>45.478433035418803</v>
      </c>
    </row>
    <row r="308" spans="1:5" x14ac:dyDescent="0.25">
      <c r="A308" s="6" t="s">
        <v>190</v>
      </c>
      <c r="B308" s="6" t="s">
        <v>191</v>
      </c>
      <c r="C308" s="6" t="s">
        <v>11</v>
      </c>
      <c r="D308" s="6">
        <v>28829.956534441098</v>
      </c>
      <c r="E308" s="6">
        <v>18.320699061392599</v>
      </c>
    </row>
    <row r="309" spans="1:5" x14ac:dyDescent="0.25">
      <c r="A309" s="6" t="s">
        <v>192</v>
      </c>
      <c r="B309" s="6" t="s">
        <v>193</v>
      </c>
      <c r="C309" s="6" t="s">
        <v>10</v>
      </c>
      <c r="D309" s="6">
        <v>0</v>
      </c>
      <c r="E309" s="6" t="e">
        <v>#NUM!</v>
      </c>
    </row>
    <row r="310" spans="1:5" x14ac:dyDescent="0.25">
      <c r="A310" s="6" t="s">
        <v>192</v>
      </c>
      <c r="B310" s="6" t="s">
        <v>193</v>
      </c>
      <c r="C310" s="6" t="s">
        <v>11</v>
      </c>
      <c r="D310" s="6">
        <v>5369.8562049178699</v>
      </c>
      <c r="E310" s="6">
        <v>18.088104602874299</v>
      </c>
    </row>
    <row r="311" spans="1:5" x14ac:dyDescent="0.25">
      <c r="A311" s="6" t="s">
        <v>194</v>
      </c>
      <c r="B311" s="6" t="s">
        <v>195</v>
      </c>
      <c r="C311" s="6" t="s">
        <v>10</v>
      </c>
      <c r="D311" s="6">
        <v>29763.791864644601</v>
      </c>
      <c r="E311" s="6">
        <v>39.001817217722497</v>
      </c>
    </row>
    <row r="312" spans="1:5" x14ac:dyDescent="0.25">
      <c r="A312" s="6" t="s">
        <v>194</v>
      </c>
      <c r="B312" s="6" t="s">
        <v>195</v>
      </c>
      <c r="C312" s="6" t="s">
        <v>11</v>
      </c>
      <c r="D312" s="6">
        <v>16498.158606764398</v>
      </c>
      <c r="E312" s="6">
        <v>18.887238033698601</v>
      </c>
    </row>
    <row r="313" spans="1:5" x14ac:dyDescent="0.25">
      <c r="A313" s="6" t="s">
        <v>196</v>
      </c>
      <c r="B313" s="6" t="s">
        <v>197</v>
      </c>
      <c r="C313" s="6" t="s">
        <v>10</v>
      </c>
      <c r="D313" s="6">
        <v>19424.728977695398</v>
      </c>
      <c r="E313" s="6">
        <v>46.280300343568797</v>
      </c>
    </row>
    <row r="314" spans="1:5" x14ac:dyDescent="0.25">
      <c r="A314" s="6" t="s">
        <v>196</v>
      </c>
      <c r="B314" s="6" t="s">
        <v>197</v>
      </c>
      <c r="C314" s="6" t="s">
        <v>11</v>
      </c>
      <c r="D314" s="6">
        <v>8135.6464513851097</v>
      </c>
      <c r="E314" s="6">
        <v>19.059783300654399</v>
      </c>
    </row>
    <row r="315" spans="1:5" x14ac:dyDescent="0.25">
      <c r="A315" s="6" t="s">
        <v>198</v>
      </c>
      <c r="B315" s="6" t="s">
        <v>199</v>
      </c>
      <c r="C315" s="6" t="s">
        <v>10</v>
      </c>
      <c r="D315" s="6">
        <v>16767.490206367798</v>
      </c>
      <c r="E315" s="6">
        <v>46.955539671455803</v>
      </c>
    </row>
    <row r="316" spans="1:5" x14ac:dyDescent="0.25">
      <c r="A316" s="6" t="s">
        <v>198</v>
      </c>
      <c r="B316" s="6" t="s">
        <v>199</v>
      </c>
      <c r="C316" s="6" t="s">
        <v>11</v>
      </c>
      <c r="D316" s="6">
        <v>12344.039008945199</v>
      </c>
      <c r="E316" s="6">
        <v>13.929198049146599</v>
      </c>
    </row>
    <row r="317" spans="1:5" x14ac:dyDescent="0.25">
      <c r="A317" s="6" t="s">
        <v>200</v>
      </c>
      <c r="B317" s="6" t="s">
        <v>201</v>
      </c>
      <c r="C317" s="6" t="s">
        <v>10</v>
      </c>
      <c r="D317" s="6">
        <v>23523.7603422641</v>
      </c>
      <c r="E317" s="6">
        <v>32.207464040324602</v>
      </c>
    </row>
    <row r="318" spans="1:5" x14ac:dyDescent="0.25">
      <c r="A318" s="6" t="s">
        <v>200</v>
      </c>
      <c r="B318" s="6" t="s">
        <v>201</v>
      </c>
      <c r="C318" s="6" t="s">
        <v>11</v>
      </c>
      <c r="D318" s="6">
        <v>26246.222630361601</v>
      </c>
      <c r="E318" s="6">
        <v>14.3133423659547</v>
      </c>
    </row>
    <row r="319" spans="1:5" x14ac:dyDescent="0.25">
      <c r="A319" s="6" t="s">
        <v>202</v>
      </c>
      <c r="B319" s="6" t="s">
        <v>203</v>
      </c>
      <c r="C319" s="6" t="s">
        <v>10</v>
      </c>
      <c r="D319" s="6">
        <v>1739.0071530226401</v>
      </c>
      <c r="E319" s="6">
        <v>100.17820351365501</v>
      </c>
    </row>
    <row r="320" spans="1:5" x14ac:dyDescent="0.25">
      <c r="A320" s="6" t="s">
        <v>202</v>
      </c>
      <c r="B320" s="6" t="s">
        <v>203</v>
      </c>
      <c r="C320" s="6" t="s">
        <v>11</v>
      </c>
      <c r="D320" s="6">
        <v>11182.2234846999</v>
      </c>
      <c r="E320" s="6">
        <v>24.068692677316999</v>
      </c>
    </row>
    <row r="321" spans="1:5" x14ac:dyDescent="0.25">
      <c r="A321" s="6" t="s">
        <v>204</v>
      </c>
      <c r="B321" s="6" t="s">
        <v>205</v>
      </c>
      <c r="C321" s="6" t="s">
        <v>10</v>
      </c>
      <c r="D321" s="6">
        <v>1493.6336907375501</v>
      </c>
      <c r="E321" s="6">
        <v>75.034681283735196</v>
      </c>
    </row>
    <row r="322" spans="1:5" x14ac:dyDescent="0.25">
      <c r="A322" s="6" t="s">
        <v>204</v>
      </c>
      <c r="B322" s="6" t="s">
        <v>205</v>
      </c>
      <c r="C322" s="6" t="s">
        <v>11</v>
      </c>
      <c r="D322" s="6">
        <v>7144.5485248843797</v>
      </c>
      <c r="E322" s="6">
        <v>24.936405025710499</v>
      </c>
    </row>
    <row r="323" spans="1:5" x14ac:dyDescent="0.25">
      <c r="A323" s="6" t="s">
        <v>206</v>
      </c>
      <c r="B323" s="6" t="s">
        <v>207</v>
      </c>
      <c r="C323" s="6" t="s">
        <v>10</v>
      </c>
      <c r="D323" s="6">
        <v>4411.5839055706501</v>
      </c>
      <c r="E323" s="6">
        <v>65.113922888876402</v>
      </c>
    </row>
    <row r="324" spans="1:5" x14ac:dyDescent="0.25">
      <c r="A324" s="6" t="s">
        <v>206</v>
      </c>
      <c r="B324" s="6" t="s">
        <v>207</v>
      </c>
      <c r="C324" s="6" t="s">
        <v>11</v>
      </c>
      <c r="D324" s="6">
        <v>9560.4054272413505</v>
      </c>
      <c r="E324" s="6">
        <v>15.9221899869459</v>
      </c>
    </row>
    <row r="325" spans="1:5" x14ac:dyDescent="0.25">
      <c r="A325" s="6" t="s">
        <v>208</v>
      </c>
      <c r="B325" s="6" t="s">
        <v>209</v>
      </c>
      <c r="C325" s="6" t="s">
        <v>10</v>
      </c>
      <c r="D325" s="6">
        <v>2582.9585194125302</v>
      </c>
      <c r="E325" s="6">
        <v>71.767084902590895</v>
      </c>
    </row>
    <row r="326" spans="1:5" x14ac:dyDescent="0.25">
      <c r="A326" s="6" t="s">
        <v>208</v>
      </c>
      <c r="B326" s="6" t="s">
        <v>209</v>
      </c>
      <c r="C326" s="6" t="s">
        <v>11</v>
      </c>
      <c r="D326" s="6">
        <v>4602.1550844549201</v>
      </c>
      <c r="E326" s="6">
        <v>18.224192147725802</v>
      </c>
    </row>
    <row r="327" spans="1:5" x14ac:dyDescent="0.25">
      <c r="A327" s="6" t="s">
        <v>210</v>
      </c>
      <c r="B327" s="6" t="s">
        <v>211</v>
      </c>
      <c r="C327" s="6" t="s">
        <v>10</v>
      </c>
      <c r="D327" s="6">
        <v>0</v>
      </c>
      <c r="E327" s="6" t="e">
        <v>#NUM!</v>
      </c>
    </row>
    <row r="328" spans="1:5" x14ac:dyDescent="0.25">
      <c r="A328" s="6" t="s">
        <v>210</v>
      </c>
      <c r="B328" s="6" t="s">
        <v>211</v>
      </c>
      <c r="C328" s="6" t="s">
        <v>11</v>
      </c>
      <c r="D328" s="6">
        <v>22336.997428998999</v>
      </c>
      <c r="E328" s="6">
        <v>68.984384437685506</v>
      </c>
    </row>
    <row r="329" spans="1:5" x14ac:dyDescent="0.25">
      <c r="A329" s="6" t="s">
        <v>212</v>
      </c>
      <c r="B329" s="6" t="s">
        <v>213</v>
      </c>
      <c r="C329" s="6" t="s">
        <v>10</v>
      </c>
      <c r="D329" s="6">
        <v>5662.4702681115104</v>
      </c>
      <c r="E329" s="6">
        <v>37.977783509747297</v>
      </c>
    </row>
    <row r="330" spans="1:5" x14ac:dyDescent="0.25">
      <c r="A330" s="6" t="s">
        <v>212</v>
      </c>
      <c r="B330" s="6" t="s">
        <v>213</v>
      </c>
      <c r="C330" s="6" t="s">
        <v>11</v>
      </c>
      <c r="D330" s="6">
        <v>5446.9798301903702</v>
      </c>
      <c r="E330" s="6">
        <v>21.035634772558801</v>
      </c>
    </row>
    <row r="331" spans="1:5" x14ac:dyDescent="0.25">
      <c r="A331" s="6" t="s">
        <v>214</v>
      </c>
      <c r="B331" s="6" t="s">
        <v>215</v>
      </c>
      <c r="C331" s="6" t="s">
        <v>10</v>
      </c>
      <c r="D331" s="6">
        <v>1669.6694304435</v>
      </c>
      <c r="E331" s="6">
        <v>43.140892785040101</v>
      </c>
    </row>
    <row r="332" spans="1:5" x14ac:dyDescent="0.25">
      <c r="A332" s="6" t="s">
        <v>214</v>
      </c>
      <c r="B332" s="6" t="s">
        <v>215</v>
      </c>
      <c r="C332" s="6" t="s">
        <v>11</v>
      </c>
      <c r="D332" s="6">
        <v>7752.4268811798902</v>
      </c>
      <c r="E332" s="6">
        <v>24.4247870151348</v>
      </c>
    </row>
    <row r="333" spans="1:5" x14ac:dyDescent="0.25">
      <c r="A333" s="6" t="s">
        <v>216</v>
      </c>
      <c r="B333" s="6" t="s">
        <v>217</v>
      </c>
      <c r="C333" s="6" t="s">
        <v>10</v>
      </c>
      <c r="D333" s="6">
        <v>3916.6705446269202</v>
      </c>
      <c r="E333" s="6">
        <v>54.151803470951997</v>
      </c>
    </row>
    <row r="334" spans="1:5" x14ac:dyDescent="0.25">
      <c r="A334" s="6" t="s">
        <v>216</v>
      </c>
      <c r="B334" s="6" t="s">
        <v>217</v>
      </c>
      <c r="C334" s="6" t="s">
        <v>11</v>
      </c>
      <c r="D334" s="6">
        <v>6051.9051709436199</v>
      </c>
      <c r="E334" s="6">
        <v>24.5173087564364</v>
      </c>
    </row>
    <row r="335" spans="1:5" x14ac:dyDescent="0.25">
      <c r="A335" s="6" t="s">
        <v>218</v>
      </c>
      <c r="B335" s="6" t="s">
        <v>219</v>
      </c>
      <c r="C335" s="6" t="s">
        <v>10</v>
      </c>
      <c r="D335" s="6">
        <v>8156.1954511135</v>
      </c>
      <c r="E335" s="6">
        <v>68.748551890185595</v>
      </c>
    </row>
    <row r="336" spans="1:5" x14ac:dyDescent="0.25">
      <c r="A336" s="6" t="s">
        <v>218</v>
      </c>
      <c r="B336" s="6" t="s">
        <v>219</v>
      </c>
      <c r="C336" s="6" t="s">
        <v>11</v>
      </c>
      <c r="D336" s="6">
        <v>10284.123013828599</v>
      </c>
      <c r="E336" s="6">
        <v>15.3307734520564</v>
      </c>
    </row>
    <row r="337" spans="1:5" x14ac:dyDescent="0.25">
      <c r="A337" s="6" t="s">
        <v>220</v>
      </c>
      <c r="B337" s="6" t="s">
        <v>221</v>
      </c>
      <c r="C337" s="6" t="s">
        <v>10</v>
      </c>
      <c r="D337" s="6">
        <v>894.03293106105798</v>
      </c>
      <c r="E337" s="6">
        <v>62.604778168345099</v>
      </c>
    </row>
    <row r="338" spans="1:5" x14ac:dyDescent="0.25">
      <c r="A338" s="6" t="s">
        <v>220</v>
      </c>
      <c r="B338" s="6" t="s">
        <v>221</v>
      </c>
      <c r="C338" s="6" t="s">
        <v>11</v>
      </c>
      <c r="D338" s="6">
        <v>9555.6530747964098</v>
      </c>
      <c r="E338" s="6">
        <v>17.241113023180201</v>
      </c>
    </row>
    <row r="339" spans="1:5" x14ac:dyDescent="0.25">
      <c r="A339" s="6" t="s">
        <v>222</v>
      </c>
      <c r="B339" s="6" t="s">
        <v>223</v>
      </c>
      <c r="C339" s="6" t="s">
        <v>10</v>
      </c>
      <c r="D339" s="6">
        <v>10231.137343481199</v>
      </c>
      <c r="E339" s="6">
        <v>48.007056427282997</v>
      </c>
    </row>
    <row r="340" spans="1:5" x14ac:dyDescent="0.25">
      <c r="A340" s="6" t="s">
        <v>222</v>
      </c>
      <c r="B340" s="6" t="s">
        <v>223</v>
      </c>
      <c r="C340" s="6" t="s">
        <v>11</v>
      </c>
      <c r="D340" s="6">
        <v>67086.523752163397</v>
      </c>
      <c r="E340" s="6">
        <v>17.6150398638148</v>
      </c>
    </row>
    <row r="341" spans="1:5" x14ac:dyDescent="0.25">
      <c r="A341" s="6" t="s">
        <v>224</v>
      </c>
      <c r="B341" s="6" t="s">
        <v>225</v>
      </c>
      <c r="C341" s="6" t="s">
        <v>10</v>
      </c>
      <c r="D341" s="6">
        <v>23569.4835400634</v>
      </c>
      <c r="E341" s="6">
        <v>55.403939304373601</v>
      </c>
    </row>
    <row r="342" spans="1:5" x14ac:dyDescent="0.25">
      <c r="A342" s="6" t="s">
        <v>224</v>
      </c>
      <c r="B342" s="6" t="s">
        <v>225</v>
      </c>
      <c r="C342" s="6" t="s">
        <v>11</v>
      </c>
      <c r="D342" s="6">
        <v>59331.396257576198</v>
      </c>
      <c r="E342" s="6">
        <v>25.6685608825792</v>
      </c>
    </row>
    <row r="343" spans="1:5" x14ac:dyDescent="0.25">
      <c r="A343" s="6" t="s">
        <v>226</v>
      </c>
      <c r="B343" s="6" t="s">
        <v>227</v>
      </c>
      <c r="C343" s="6" t="s">
        <v>10</v>
      </c>
      <c r="D343" s="6">
        <v>755.65592349825499</v>
      </c>
      <c r="E343" s="6">
        <v>75.022438845267303</v>
      </c>
    </row>
    <row r="344" spans="1:5" x14ac:dyDescent="0.25">
      <c r="A344" s="6" t="s">
        <v>226</v>
      </c>
      <c r="B344" s="6" t="s">
        <v>227</v>
      </c>
      <c r="C344" s="6" t="s">
        <v>11</v>
      </c>
      <c r="D344" s="6">
        <v>6657.6112381712201</v>
      </c>
      <c r="E344" s="6">
        <v>22.413639954480001</v>
      </c>
    </row>
    <row r="345" spans="1:5" x14ac:dyDescent="0.25">
      <c r="A345" s="6" t="s">
        <v>228</v>
      </c>
      <c r="B345" s="6" t="s">
        <v>229</v>
      </c>
      <c r="C345" s="6" t="s">
        <v>10</v>
      </c>
      <c r="D345" s="6">
        <v>445.73757747890699</v>
      </c>
      <c r="E345" s="6">
        <v>92.207621327131406</v>
      </c>
    </row>
    <row r="346" spans="1:5" x14ac:dyDescent="0.25">
      <c r="A346" s="6" t="s">
        <v>228</v>
      </c>
      <c r="B346" s="6" t="s">
        <v>229</v>
      </c>
      <c r="C346" s="6" t="s">
        <v>11</v>
      </c>
      <c r="D346" s="6">
        <v>3900.4139371633</v>
      </c>
      <c r="E346" s="6">
        <v>32.673479597531298</v>
      </c>
    </row>
    <row r="347" spans="1:5" x14ac:dyDescent="0.25">
      <c r="A347" s="6" t="s">
        <v>230</v>
      </c>
      <c r="B347" s="6" t="s">
        <v>231</v>
      </c>
      <c r="C347" s="6" t="s">
        <v>10</v>
      </c>
      <c r="D347" s="6">
        <v>24711.999679659701</v>
      </c>
      <c r="E347" s="6">
        <v>59.296693513487597</v>
      </c>
    </row>
    <row r="348" spans="1:5" x14ac:dyDescent="0.25">
      <c r="A348" s="6" t="s">
        <v>230</v>
      </c>
      <c r="B348" s="6" t="s">
        <v>231</v>
      </c>
      <c r="C348" s="6" t="s">
        <v>11</v>
      </c>
      <c r="D348" s="6">
        <v>33028.255684124197</v>
      </c>
      <c r="E348" s="6">
        <v>26.685201640697901</v>
      </c>
    </row>
    <row r="349" spans="1:5" x14ac:dyDescent="0.25">
      <c r="A349" s="6" t="s">
        <v>232</v>
      </c>
      <c r="B349" s="6" t="s">
        <v>233</v>
      </c>
      <c r="C349" s="6" t="s">
        <v>10</v>
      </c>
      <c r="D349" s="6">
        <v>24642.1441965208</v>
      </c>
      <c r="E349" s="6">
        <v>56.305115157857102</v>
      </c>
    </row>
    <row r="350" spans="1:5" x14ac:dyDescent="0.25">
      <c r="A350" s="6" t="s">
        <v>232</v>
      </c>
      <c r="B350" s="6" t="s">
        <v>233</v>
      </c>
      <c r="C350" s="6" t="s">
        <v>11</v>
      </c>
      <c r="D350" s="6">
        <v>61068.605967682102</v>
      </c>
      <c r="E350" s="6">
        <v>8.0489821134436905</v>
      </c>
    </row>
    <row r="351" spans="1:5" x14ac:dyDescent="0.25">
      <c r="A351" s="6" t="s">
        <v>234</v>
      </c>
      <c r="B351" s="6" t="s">
        <v>235</v>
      </c>
      <c r="C351" s="6" t="s">
        <v>10</v>
      </c>
      <c r="D351" s="6">
        <v>80603.597438285695</v>
      </c>
      <c r="E351" s="6">
        <v>54.366360259544699</v>
      </c>
    </row>
    <row r="352" spans="1:5" x14ac:dyDescent="0.25">
      <c r="A352" s="6" t="s">
        <v>234</v>
      </c>
      <c r="B352" s="6" t="s">
        <v>235</v>
      </c>
      <c r="C352" s="6" t="s">
        <v>11</v>
      </c>
      <c r="D352" s="6">
        <v>99253.705623969698</v>
      </c>
      <c r="E352" s="6">
        <v>17.4739187693961</v>
      </c>
    </row>
    <row r="353" spans="1:5" x14ac:dyDescent="0.25">
      <c r="A353" s="6" t="s">
        <v>236</v>
      </c>
      <c r="B353" s="6" t="s">
        <v>237</v>
      </c>
      <c r="C353" s="6" t="s">
        <v>10</v>
      </c>
      <c r="D353" s="6">
        <v>2388.8445749002099</v>
      </c>
      <c r="E353" s="6">
        <v>58.510915703057499</v>
      </c>
    </row>
    <row r="354" spans="1:5" x14ac:dyDescent="0.25">
      <c r="A354" s="6" t="s">
        <v>236</v>
      </c>
      <c r="B354" s="6" t="s">
        <v>237</v>
      </c>
      <c r="C354" s="6" t="s">
        <v>11</v>
      </c>
      <c r="D354" s="6">
        <v>6267.8172600568196</v>
      </c>
      <c r="E354" s="6">
        <v>15.089314800757499</v>
      </c>
    </row>
    <row r="355" spans="1:5" x14ac:dyDescent="0.25">
      <c r="A355" s="6" t="s">
        <v>238</v>
      </c>
      <c r="B355" s="6" t="s">
        <v>239</v>
      </c>
      <c r="C355" s="6" t="s">
        <v>10</v>
      </c>
      <c r="D355" s="6">
        <v>55364.897740804998</v>
      </c>
      <c r="E355" s="6">
        <v>29.685578036124301</v>
      </c>
    </row>
    <row r="356" spans="1:5" x14ac:dyDescent="0.25">
      <c r="A356" s="6" t="s">
        <v>238</v>
      </c>
      <c r="B356" s="6" t="s">
        <v>239</v>
      </c>
      <c r="C356" s="6" t="s">
        <v>11</v>
      </c>
      <c r="D356" s="6">
        <v>90438.686234392706</v>
      </c>
      <c r="E356" s="6">
        <v>8.1425038271517796</v>
      </c>
    </row>
    <row r="357" spans="1:5" x14ac:dyDescent="0.25">
      <c r="A357" s="6" t="s">
        <v>240</v>
      </c>
      <c r="B357" s="6" t="s">
        <v>241</v>
      </c>
      <c r="C357" s="6" t="s">
        <v>10</v>
      </c>
      <c r="D357" s="6">
        <v>46037.835404179299</v>
      </c>
      <c r="E357" s="6">
        <v>33.184570402598702</v>
      </c>
    </row>
    <row r="358" spans="1:5" x14ac:dyDescent="0.25">
      <c r="A358" s="6" t="s">
        <v>240</v>
      </c>
      <c r="B358" s="6" t="s">
        <v>241</v>
      </c>
      <c r="C358" s="6" t="s">
        <v>11</v>
      </c>
      <c r="D358" s="6">
        <v>81653.615977579597</v>
      </c>
      <c r="E358" s="6">
        <v>11.6839062835364</v>
      </c>
    </row>
    <row r="359" spans="1:5" x14ac:dyDescent="0.25">
      <c r="A359" s="6" t="s">
        <v>242</v>
      </c>
      <c r="B359" s="6" t="s">
        <v>243</v>
      </c>
      <c r="C359" s="6" t="s">
        <v>10</v>
      </c>
      <c r="D359" s="6">
        <v>25900.411691708501</v>
      </c>
      <c r="E359" s="6">
        <v>50.595983484682499</v>
      </c>
    </row>
    <row r="360" spans="1:5" x14ac:dyDescent="0.25">
      <c r="A360" s="6" t="s">
        <v>242</v>
      </c>
      <c r="B360" s="6" t="s">
        <v>243</v>
      </c>
      <c r="C360" s="6" t="s">
        <v>11</v>
      </c>
      <c r="D360" s="6">
        <v>67843.288476508606</v>
      </c>
      <c r="E360" s="6">
        <v>16.604031489650399</v>
      </c>
    </row>
    <row r="361" spans="1:5" x14ac:dyDescent="0.25">
      <c r="A361" s="6" t="s">
        <v>244</v>
      </c>
      <c r="B361" s="6" t="s">
        <v>245</v>
      </c>
      <c r="C361" s="6" t="s">
        <v>10</v>
      </c>
      <c r="D361" s="6">
        <v>7515.6745132635897</v>
      </c>
      <c r="E361" s="6">
        <v>50.384502601675301</v>
      </c>
    </row>
    <row r="362" spans="1:5" x14ac:dyDescent="0.25">
      <c r="A362" s="6" t="s">
        <v>244</v>
      </c>
      <c r="B362" s="6" t="s">
        <v>245</v>
      </c>
      <c r="C362" s="6" t="s">
        <v>11</v>
      </c>
      <c r="D362" s="6">
        <v>53828.586286455597</v>
      </c>
      <c r="E362" s="6">
        <v>16.7521970976983</v>
      </c>
    </row>
    <row r="363" spans="1:5" x14ac:dyDescent="0.25">
      <c r="A363" s="6" t="s">
        <v>246</v>
      </c>
      <c r="B363" s="6" t="s">
        <v>247</v>
      </c>
      <c r="C363" s="6" t="s">
        <v>10</v>
      </c>
      <c r="D363" s="6">
        <v>16228.310473895201</v>
      </c>
      <c r="E363" s="6">
        <v>32.1491337312968</v>
      </c>
    </row>
    <row r="364" spans="1:5" x14ac:dyDescent="0.25">
      <c r="A364" s="6" t="s">
        <v>246</v>
      </c>
      <c r="B364" s="6" t="s">
        <v>247</v>
      </c>
      <c r="C364" s="6" t="s">
        <v>11</v>
      </c>
      <c r="D364" s="6">
        <v>37003.297800418099</v>
      </c>
      <c r="E364" s="6">
        <v>17.284180263000199</v>
      </c>
    </row>
    <row r="365" spans="1:5" x14ac:dyDescent="0.25">
      <c r="A365" s="6" t="s">
        <v>248</v>
      </c>
      <c r="B365" s="6" t="s">
        <v>249</v>
      </c>
      <c r="C365" s="6" t="s">
        <v>10</v>
      </c>
      <c r="D365" s="6">
        <v>6648.3185735956304</v>
      </c>
      <c r="E365" s="6">
        <v>59.321080512186803</v>
      </c>
    </row>
    <row r="366" spans="1:5" x14ac:dyDescent="0.25">
      <c r="A366" s="6" t="s">
        <v>248</v>
      </c>
      <c r="B366" s="6" t="s">
        <v>249</v>
      </c>
      <c r="C366" s="6" t="s">
        <v>11</v>
      </c>
      <c r="D366" s="6">
        <v>33113.198129898898</v>
      </c>
      <c r="E366" s="6">
        <v>18.181869971906998</v>
      </c>
    </row>
    <row r="367" spans="1:5" x14ac:dyDescent="0.25">
      <c r="A367" s="6" t="s">
        <v>250</v>
      </c>
      <c r="B367" s="6" t="s">
        <v>251</v>
      </c>
      <c r="C367" s="6" t="s">
        <v>10</v>
      </c>
      <c r="D367" s="6">
        <v>24786.6937898652</v>
      </c>
      <c r="E367" s="6">
        <v>44.574714227640797</v>
      </c>
    </row>
    <row r="368" spans="1:5" x14ac:dyDescent="0.25">
      <c r="A368" s="6" t="s">
        <v>250</v>
      </c>
      <c r="B368" s="6" t="s">
        <v>251</v>
      </c>
      <c r="C368" s="6" t="s">
        <v>11</v>
      </c>
      <c r="D368" s="6">
        <v>62936.630729397999</v>
      </c>
      <c r="E368" s="6">
        <v>28.6890830147134</v>
      </c>
    </row>
    <row r="369" spans="1:5" x14ac:dyDescent="0.25">
      <c r="A369" s="6" t="s">
        <v>252</v>
      </c>
      <c r="B369" s="6" t="s">
        <v>253</v>
      </c>
      <c r="C369" s="6" t="s">
        <v>10</v>
      </c>
      <c r="D369" s="6">
        <v>35038.239249539001</v>
      </c>
      <c r="E369" s="6">
        <v>35.1986297843549</v>
      </c>
    </row>
    <row r="370" spans="1:5" x14ac:dyDescent="0.25">
      <c r="A370" s="6" t="s">
        <v>252</v>
      </c>
      <c r="B370" s="6" t="s">
        <v>253</v>
      </c>
      <c r="C370" s="6" t="s">
        <v>11</v>
      </c>
      <c r="D370" s="6">
        <v>202617.28510187301</v>
      </c>
      <c r="E370" s="6">
        <v>7.90142964766767</v>
      </c>
    </row>
    <row r="371" spans="1:5" x14ac:dyDescent="0.25">
      <c r="A371" s="6" t="s">
        <v>254</v>
      </c>
      <c r="B371" s="6" t="s">
        <v>255</v>
      </c>
      <c r="C371" s="6" t="s">
        <v>10</v>
      </c>
      <c r="D371" s="6">
        <v>72889.046510992703</v>
      </c>
      <c r="E371" s="6">
        <v>35.926597012329601</v>
      </c>
    </row>
    <row r="372" spans="1:5" x14ac:dyDescent="0.25">
      <c r="A372" s="6" t="s">
        <v>254</v>
      </c>
      <c r="B372" s="6" t="s">
        <v>255</v>
      </c>
      <c r="C372" s="6" t="s">
        <v>11</v>
      </c>
      <c r="D372" s="6">
        <v>86692.440406876005</v>
      </c>
      <c r="E372" s="6">
        <v>13.3015775855893</v>
      </c>
    </row>
    <row r="373" spans="1:5" x14ac:dyDescent="0.25">
      <c r="A373" s="6" t="s">
        <v>256</v>
      </c>
      <c r="B373" s="6" t="s">
        <v>257</v>
      </c>
      <c r="C373" s="6" t="s">
        <v>10</v>
      </c>
      <c r="D373" s="6">
        <v>13022.600222560601</v>
      </c>
      <c r="E373" s="6">
        <v>71.413769467524403</v>
      </c>
    </row>
    <row r="374" spans="1:5" x14ac:dyDescent="0.25">
      <c r="A374" s="6" t="s">
        <v>256</v>
      </c>
      <c r="B374" s="6" t="s">
        <v>257</v>
      </c>
      <c r="C374" s="6" t="s">
        <v>11</v>
      </c>
      <c r="D374" s="6">
        <v>102073.919460098</v>
      </c>
      <c r="E374" s="6">
        <v>24.095150367859699</v>
      </c>
    </row>
    <row r="375" spans="1:5" x14ac:dyDescent="0.25">
      <c r="A375" s="6" t="s">
        <v>258</v>
      </c>
      <c r="B375" s="6" t="s">
        <v>259</v>
      </c>
      <c r="C375" s="6" t="s">
        <v>10</v>
      </c>
      <c r="D375" s="6">
        <v>78035.884381165495</v>
      </c>
      <c r="E375" s="6">
        <v>65.845820584543702</v>
      </c>
    </row>
    <row r="376" spans="1:5" x14ac:dyDescent="0.25">
      <c r="A376" s="6" t="s">
        <v>258</v>
      </c>
      <c r="B376" s="6" t="s">
        <v>259</v>
      </c>
      <c r="C376" s="6" t="s">
        <v>11</v>
      </c>
      <c r="D376" s="6">
        <v>56776.655636927302</v>
      </c>
      <c r="E376" s="6">
        <v>13.566098688086701</v>
      </c>
    </row>
    <row r="377" spans="1:5" x14ac:dyDescent="0.25">
      <c r="A377" s="6" t="s">
        <v>260</v>
      </c>
      <c r="B377" s="6" t="s">
        <v>261</v>
      </c>
      <c r="C377" s="6" t="s">
        <v>10</v>
      </c>
      <c r="D377" s="6">
        <v>992.81197588417501</v>
      </c>
      <c r="E377" s="6">
        <v>98.864642259776303</v>
      </c>
    </row>
    <row r="378" spans="1:5" x14ac:dyDescent="0.25">
      <c r="A378" s="6" t="s">
        <v>260</v>
      </c>
      <c r="B378" s="6" t="s">
        <v>261</v>
      </c>
      <c r="C378" s="6" t="s">
        <v>11</v>
      </c>
      <c r="D378" s="6">
        <v>78112.881656658705</v>
      </c>
      <c r="E378" s="6">
        <v>11.5182345958043</v>
      </c>
    </row>
    <row r="379" spans="1:5" x14ac:dyDescent="0.25">
      <c r="A379" s="6" t="s">
        <v>262</v>
      </c>
      <c r="B379" s="6" t="s">
        <v>263</v>
      </c>
      <c r="C379" s="6" t="s">
        <v>10</v>
      </c>
      <c r="D379" s="6">
        <v>19399.655680754498</v>
      </c>
      <c r="E379" s="6">
        <v>67.600361843986406</v>
      </c>
    </row>
    <row r="380" spans="1:5" x14ac:dyDescent="0.25">
      <c r="A380" s="6" t="s">
        <v>262</v>
      </c>
      <c r="B380" s="6" t="s">
        <v>263</v>
      </c>
      <c r="C380" s="6" t="s">
        <v>11</v>
      </c>
      <c r="D380" s="6">
        <v>12511.3279202698</v>
      </c>
      <c r="E380" s="6">
        <v>18.700725033579399</v>
      </c>
    </row>
    <row r="381" spans="1:5" x14ac:dyDescent="0.25">
      <c r="A381" s="6" t="s">
        <v>264</v>
      </c>
      <c r="B381" s="6" t="s">
        <v>265</v>
      </c>
      <c r="C381" s="6" t="s">
        <v>10</v>
      </c>
      <c r="D381" s="6">
        <v>103875.939419897</v>
      </c>
      <c r="E381" s="6">
        <v>57.5246417844549</v>
      </c>
    </row>
    <row r="382" spans="1:5" x14ac:dyDescent="0.25">
      <c r="A382" s="6" t="s">
        <v>264</v>
      </c>
      <c r="B382" s="6" t="s">
        <v>265</v>
      </c>
      <c r="C382" s="6" t="s">
        <v>11</v>
      </c>
      <c r="D382" s="6">
        <v>59846.176719909803</v>
      </c>
      <c r="E382" s="6">
        <v>12.6909418938865</v>
      </c>
    </row>
    <row r="383" spans="1:5" x14ac:dyDescent="0.25">
      <c r="A383" s="6" t="s">
        <v>266</v>
      </c>
      <c r="B383" s="6" t="s">
        <v>267</v>
      </c>
      <c r="C383" s="6" t="s">
        <v>10</v>
      </c>
      <c r="D383" s="6">
        <v>2811.85054857267</v>
      </c>
      <c r="E383" s="6">
        <v>42.046492972993398</v>
      </c>
    </row>
    <row r="384" spans="1:5" x14ac:dyDescent="0.25">
      <c r="A384" s="6" t="s">
        <v>266</v>
      </c>
      <c r="B384" s="6" t="s">
        <v>267</v>
      </c>
      <c r="C384" s="6" t="s">
        <v>11</v>
      </c>
      <c r="D384" s="6">
        <v>4708.9863095171504</v>
      </c>
      <c r="E384" s="6">
        <v>19.410747750402699</v>
      </c>
    </row>
    <row r="385" spans="1:5" x14ac:dyDescent="0.25">
      <c r="A385" s="6" t="s">
        <v>268</v>
      </c>
      <c r="B385" s="6" t="s">
        <v>269</v>
      </c>
      <c r="C385" s="6" t="s">
        <v>10</v>
      </c>
      <c r="D385" s="6">
        <v>6723.1777003631596</v>
      </c>
      <c r="E385" s="6">
        <v>70.157558820369104</v>
      </c>
    </row>
    <row r="386" spans="1:5" x14ac:dyDescent="0.25">
      <c r="A386" s="6" t="s">
        <v>268</v>
      </c>
      <c r="B386" s="6" t="s">
        <v>269</v>
      </c>
      <c r="C386" s="6" t="s">
        <v>11</v>
      </c>
      <c r="D386" s="6">
        <v>6294.4828682674397</v>
      </c>
      <c r="E386" s="6">
        <v>22.712860732816299</v>
      </c>
    </row>
    <row r="387" spans="1:5" x14ac:dyDescent="0.25">
      <c r="A387" s="6" t="s">
        <v>270</v>
      </c>
      <c r="B387" s="6" t="s">
        <v>271</v>
      </c>
      <c r="C387" s="6" t="s">
        <v>10</v>
      </c>
      <c r="D387" s="6">
        <v>17687.5487730272</v>
      </c>
      <c r="E387" s="6">
        <v>53.514427347441902</v>
      </c>
    </row>
    <row r="388" spans="1:5" x14ac:dyDescent="0.25">
      <c r="A388" s="6" t="s">
        <v>270</v>
      </c>
      <c r="B388" s="6" t="s">
        <v>271</v>
      </c>
      <c r="C388" s="6" t="s">
        <v>11</v>
      </c>
      <c r="D388" s="6">
        <v>48254.610420492303</v>
      </c>
      <c r="E388" s="6">
        <v>24.087476146725798</v>
      </c>
    </row>
    <row r="389" spans="1:5" x14ac:dyDescent="0.25">
      <c r="A389" s="6" t="s">
        <v>272</v>
      </c>
      <c r="B389" s="6" t="s">
        <v>273</v>
      </c>
      <c r="C389" s="6" t="s">
        <v>10</v>
      </c>
      <c r="D389" s="6">
        <v>20594.829338960099</v>
      </c>
      <c r="E389" s="6">
        <v>89.577871565912304</v>
      </c>
    </row>
    <row r="390" spans="1:5" x14ac:dyDescent="0.25">
      <c r="A390" s="6" t="s">
        <v>272</v>
      </c>
      <c r="B390" s="6" t="s">
        <v>273</v>
      </c>
      <c r="C390" s="6" t="s">
        <v>11</v>
      </c>
      <c r="D390" s="6">
        <v>92780.046308027595</v>
      </c>
      <c r="E390" s="6">
        <v>12.906169715397001</v>
      </c>
    </row>
    <row r="391" spans="1:5" x14ac:dyDescent="0.25">
      <c r="A391" s="6" t="s">
        <v>274</v>
      </c>
      <c r="B391" s="6" t="s">
        <v>275</v>
      </c>
      <c r="C391" s="6" t="s">
        <v>10</v>
      </c>
      <c r="D391" s="6">
        <v>1707.6985982533599</v>
      </c>
      <c r="E391" s="6">
        <v>76.744882893335301</v>
      </c>
    </row>
    <row r="392" spans="1:5" x14ac:dyDescent="0.25">
      <c r="A392" s="6" t="s">
        <v>274</v>
      </c>
      <c r="B392" s="6" t="s">
        <v>275</v>
      </c>
      <c r="C392" s="6" t="s">
        <v>11</v>
      </c>
      <c r="D392" s="6">
        <v>904.664493561727</v>
      </c>
      <c r="E392" s="6">
        <v>26.487816840372901</v>
      </c>
    </row>
    <row r="393" spans="1:5" x14ac:dyDescent="0.25">
      <c r="A393" s="6" t="s">
        <v>276</v>
      </c>
      <c r="B393" s="6" t="s">
        <v>277</v>
      </c>
      <c r="C393" s="6" t="s">
        <v>10</v>
      </c>
      <c r="D393" s="6">
        <v>49906.619780436398</v>
      </c>
      <c r="E393" s="6">
        <v>50.537032586409502</v>
      </c>
    </row>
    <row r="394" spans="1:5" x14ac:dyDescent="0.25">
      <c r="A394" s="6" t="s">
        <v>276</v>
      </c>
      <c r="B394" s="6" t="s">
        <v>277</v>
      </c>
      <c r="C394" s="6" t="s">
        <v>11</v>
      </c>
      <c r="D394" s="6">
        <v>159615.917995778</v>
      </c>
      <c r="E394" s="6">
        <v>11.9254730780406</v>
      </c>
    </row>
    <row r="395" spans="1:5" x14ac:dyDescent="0.25">
      <c r="A395" s="6" t="s">
        <v>278</v>
      </c>
      <c r="B395" s="6" t="s">
        <v>279</v>
      </c>
      <c r="C395" s="6" t="s">
        <v>10</v>
      </c>
      <c r="D395" s="6">
        <v>33076.254375067001</v>
      </c>
      <c r="E395" s="6">
        <v>32.276342107037998</v>
      </c>
    </row>
    <row r="396" spans="1:5" x14ac:dyDescent="0.25">
      <c r="A396" s="6" t="s">
        <v>278</v>
      </c>
      <c r="B396" s="6" t="s">
        <v>279</v>
      </c>
      <c r="C396" s="6" t="s">
        <v>11</v>
      </c>
      <c r="D396" s="6">
        <v>233672.73182395499</v>
      </c>
      <c r="E396" s="6">
        <v>11.5839299641358</v>
      </c>
    </row>
    <row r="397" spans="1:5" x14ac:dyDescent="0.25">
      <c r="A397" t="s">
        <v>984</v>
      </c>
    </row>
    <row r="398" spans="1:5" x14ac:dyDescent="0.25">
      <c r="A398" t="s">
        <v>985</v>
      </c>
    </row>
    <row r="399" spans="1:5" x14ac:dyDescent="0.25">
      <c r="A399" t="s">
        <v>986</v>
      </c>
    </row>
    <row r="400" spans="1:5" x14ac:dyDescent="0.25">
      <c r="A400" t="s">
        <v>987</v>
      </c>
    </row>
    <row r="401" spans="1:5" x14ac:dyDescent="0.25">
      <c r="A401" t="s">
        <v>988</v>
      </c>
    </row>
    <row r="404" spans="1:5" x14ac:dyDescent="0.25">
      <c r="E404" s="7" t="str">
        <f>HYPERLINK("#'Indice'!A1", "Ir al índice")</f>
        <v>Ir al índice</v>
      </c>
    </row>
    <row r="405" spans="1:5" ht="17.25" x14ac:dyDescent="0.3">
      <c r="A405" s="4" t="s">
        <v>530</v>
      </c>
    </row>
    <row r="406" spans="1:5" x14ac:dyDescent="0.25">
      <c r="A406" s="5" t="s">
        <v>4</v>
      </c>
      <c r="B406" s="5" t="s">
        <v>5</v>
      </c>
      <c r="C406" s="5" t="s">
        <v>6</v>
      </c>
      <c r="D406" s="5" t="s">
        <v>433</v>
      </c>
      <c r="E406" s="5" t="s">
        <v>434</v>
      </c>
    </row>
    <row r="407" spans="1:5" x14ac:dyDescent="0.25">
      <c r="A407" s="6" t="s">
        <v>14</v>
      </c>
      <c r="B407" s="6" t="s">
        <v>15</v>
      </c>
      <c r="C407" s="6" t="s">
        <v>10</v>
      </c>
      <c r="D407" s="6">
        <v>1245.7829701409801</v>
      </c>
      <c r="E407" s="6">
        <v>100.94447246470899</v>
      </c>
    </row>
    <row r="408" spans="1:5" x14ac:dyDescent="0.25">
      <c r="A408" s="6" t="s">
        <v>14</v>
      </c>
      <c r="B408" s="6" t="s">
        <v>15</v>
      </c>
      <c r="C408" s="6" t="s">
        <v>11</v>
      </c>
      <c r="D408" s="6">
        <v>14127.510394129</v>
      </c>
      <c r="E408" s="6">
        <v>36.084163063623201</v>
      </c>
    </row>
    <row r="409" spans="1:5" x14ac:dyDescent="0.25">
      <c r="A409" s="6" t="s">
        <v>16</v>
      </c>
      <c r="B409" s="6" t="s">
        <v>17</v>
      </c>
      <c r="C409" s="6" t="s">
        <v>10</v>
      </c>
      <c r="D409" s="6">
        <v>50429.701572367099</v>
      </c>
      <c r="E409" s="6">
        <v>72.465695079123805</v>
      </c>
    </row>
    <row r="410" spans="1:5" x14ac:dyDescent="0.25">
      <c r="A410" s="6" t="s">
        <v>16</v>
      </c>
      <c r="B410" s="6" t="s">
        <v>17</v>
      </c>
      <c r="C410" s="6" t="s">
        <v>11</v>
      </c>
      <c r="D410" s="6">
        <v>38870.083468112804</v>
      </c>
      <c r="E410" s="6">
        <v>27.345865598996099</v>
      </c>
    </row>
    <row r="411" spans="1:5" x14ac:dyDescent="0.25">
      <c r="A411" s="6" t="s">
        <v>18</v>
      </c>
      <c r="B411" s="6" t="s">
        <v>19</v>
      </c>
      <c r="C411" s="6" t="s">
        <v>10</v>
      </c>
      <c r="D411" s="6">
        <v>2701.1492456896599</v>
      </c>
      <c r="E411" s="6">
        <v>97.512461473840702</v>
      </c>
    </row>
    <row r="412" spans="1:5" x14ac:dyDescent="0.25">
      <c r="A412" s="6" t="s">
        <v>18</v>
      </c>
      <c r="B412" s="6" t="s">
        <v>19</v>
      </c>
      <c r="C412" s="6" t="s">
        <v>11</v>
      </c>
      <c r="D412" s="6">
        <v>7147.7055650058301</v>
      </c>
      <c r="E412" s="6">
        <v>17.6750232275846</v>
      </c>
    </row>
    <row r="413" spans="1:5" x14ac:dyDescent="0.25">
      <c r="A413" s="6" t="s">
        <v>20</v>
      </c>
      <c r="B413" s="6" t="s">
        <v>21</v>
      </c>
      <c r="C413" s="6" t="s">
        <v>10</v>
      </c>
      <c r="D413" s="6">
        <v>2186.3908336466402</v>
      </c>
      <c r="E413" s="6">
        <v>63.244740100144803</v>
      </c>
    </row>
    <row r="414" spans="1:5" x14ac:dyDescent="0.25">
      <c r="A414" s="6" t="s">
        <v>20</v>
      </c>
      <c r="B414" s="6" t="s">
        <v>21</v>
      </c>
      <c r="C414" s="6" t="s">
        <v>11</v>
      </c>
      <c r="D414" s="6">
        <v>5786.8970061868204</v>
      </c>
      <c r="E414" s="6">
        <v>20.661474486653201</v>
      </c>
    </row>
    <row r="415" spans="1:5" x14ac:dyDescent="0.25">
      <c r="A415" s="6" t="s">
        <v>22</v>
      </c>
      <c r="B415" s="6" t="s">
        <v>23</v>
      </c>
      <c r="C415" s="6" t="s">
        <v>10</v>
      </c>
      <c r="D415" s="6">
        <v>14082.0044723553</v>
      </c>
      <c r="E415" s="6">
        <v>67.531406699967107</v>
      </c>
    </row>
    <row r="416" spans="1:5" x14ac:dyDescent="0.25">
      <c r="A416" s="6" t="s">
        <v>22</v>
      </c>
      <c r="B416" s="6" t="s">
        <v>23</v>
      </c>
      <c r="C416" s="6" t="s">
        <v>11</v>
      </c>
      <c r="D416" s="6">
        <v>22656.130362236599</v>
      </c>
      <c r="E416" s="6">
        <v>55.776517148611603</v>
      </c>
    </row>
    <row r="417" spans="1:5" x14ac:dyDescent="0.25">
      <c r="A417" s="6" t="s">
        <v>24</v>
      </c>
      <c r="B417" s="6" t="s">
        <v>25</v>
      </c>
      <c r="C417" s="6" t="s">
        <v>10</v>
      </c>
      <c r="D417" s="6">
        <v>0</v>
      </c>
      <c r="E417" s="6" t="e">
        <v>#NUM!</v>
      </c>
    </row>
    <row r="418" spans="1:5" x14ac:dyDescent="0.25">
      <c r="A418" s="6" t="s">
        <v>24</v>
      </c>
      <c r="B418" s="6" t="s">
        <v>25</v>
      </c>
      <c r="C418" s="6" t="s">
        <v>11</v>
      </c>
      <c r="D418" s="6">
        <v>1833.8081331369201</v>
      </c>
      <c r="E418" s="6">
        <v>23.363479819071301</v>
      </c>
    </row>
    <row r="419" spans="1:5" x14ac:dyDescent="0.25">
      <c r="A419" s="6" t="s">
        <v>26</v>
      </c>
      <c r="B419" s="6" t="s">
        <v>27</v>
      </c>
      <c r="C419" s="6" t="s">
        <v>10</v>
      </c>
      <c r="D419" s="6">
        <v>6114.9116506512701</v>
      </c>
      <c r="E419" s="6">
        <v>97.319274394248495</v>
      </c>
    </row>
    <row r="420" spans="1:5" x14ac:dyDescent="0.25">
      <c r="A420" s="6" t="s">
        <v>26</v>
      </c>
      <c r="B420" s="6" t="s">
        <v>27</v>
      </c>
      <c r="C420" s="6" t="s">
        <v>11</v>
      </c>
      <c r="D420" s="6">
        <v>31840.972363209199</v>
      </c>
      <c r="E420" s="6">
        <v>33.437177565187902</v>
      </c>
    </row>
    <row r="421" spans="1:5" x14ac:dyDescent="0.25">
      <c r="A421" t="s">
        <v>984</v>
      </c>
    </row>
    <row r="422" spans="1:5" x14ac:dyDescent="0.25">
      <c r="A422" t="s">
        <v>985</v>
      </c>
    </row>
    <row r="423" spans="1:5" x14ac:dyDescent="0.25">
      <c r="A423" t="s">
        <v>986</v>
      </c>
    </row>
    <row r="424" spans="1:5" x14ac:dyDescent="0.25">
      <c r="A424" t="s">
        <v>987</v>
      </c>
    </row>
    <row r="425" spans="1:5" x14ac:dyDescent="0.25">
      <c r="A42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E424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552</v>
      </c>
    </row>
    <row r="7" spans="1:5" ht="21" x14ac:dyDescent="0.35">
      <c r="A7" s="2" t="s">
        <v>531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913</v>
      </c>
    </row>
    <row r="12" spans="1:5" x14ac:dyDescent="0.25">
      <c r="A12" s="3" t="s">
        <v>916</v>
      </c>
    </row>
    <row r="13" spans="1:5" x14ac:dyDescent="0.25">
      <c r="A13" s="3" t="s">
        <v>979</v>
      </c>
    </row>
    <row r="15" spans="1:5" ht="17.25" x14ac:dyDescent="0.3">
      <c r="A15" s="4" t="s">
        <v>980</v>
      </c>
    </row>
    <row r="16" spans="1:5" x14ac:dyDescent="0.25">
      <c r="A16" s="5" t="s">
        <v>4</v>
      </c>
      <c r="B16" s="5" t="s">
        <v>5</v>
      </c>
      <c r="C16" s="5" t="s">
        <v>6</v>
      </c>
      <c r="D16" s="5" t="s">
        <v>433</v>
      </c>
      <c r="E16" s="5" t="s">
        <v>434</v>
      </c>
    </row>
    <row r="17" spans="1:5" x14ac:dyDescent="0.25">
      <c r="A17" s="6" t="s">
        <v>9</v>
      </c>
      <c r="B17" s="6" t="s">
        <v>13</v>
      </c>
      <c r="C17" s="6" t="s">
        <v>10</v>
      </c>
      <c r="D17" s="6">
        <v>209246.681662377</v>
      </c>
      <c r="E17" s="6">
        <v>5.3814171546424303</v>
      </c>
    </row>
    <row r="18" spans="1:5" x14ac:dyDescent="0.25">
      <c r="A18" s="6" t="s">
        <v>9</v>
      </c>
      <c r="B18" s="6" t="s">
        <v>13</v>
      </c>
      <c r="C18" s="6" t="s">
        <v>11</v>
      </c>
      <c r="D18" s="6">
        <v>404420.50427405402</v>
      </c>
      <c r="E18" s="6">
        <v>1.3726129050718101</v>
      </c>
    </row>
    <row r="19" spans="1:5" x14ac:dyDescent="0.25">
      <c r="A19" s="6" t="s">
        <v>9</v>
      </c>
      <c r="B19" s="6" t="s">
        <v>921</v>
      </c>
      <c r="C19" s="6" t="s">
        <v>10</v>
      </c>
      <c r="D19" s="6">
        <v>209246.681662377</v>
      </c>
      <c r="E19" s="6">
        <v>5.3814171546424303</v>
      </c>
    </row>
    <row r="20" spans="1:5" x14ac:dyDescent="0.25">
      <c r="A20" s="6" t="s">
        <v>9</v>
      </c>
      <c r="B20" s="6" t="s">
        <v>921</v>
      </c>
      <c r="C20" s="6" t="s">
        <v>11</v>
      </c>
      <c r="D20" s="6">
        <v>404420.50427405402</v>
      </c>
      <c r="E20" s="6">
        <v>1.3726129050718101</v>
      </c>
    </row>
    <row r="21" spans="1:5" x14ac:dyDescent="0.25">
      <c r="A21" t="s">
        <v>984</v>
      </c>
    </row>
    <row r="22" spans="1:5" x14ac:dyDescent="0.25">
      <c r="A22" t="s">
        <v>985</v>
      </c>
    </row>
    <row r="23" spans="1:5" x14ac:dyDescent="0.25">
      <c r="A23" t="s">
        <v>986</v>
      </c>
    </row>
    <row r="24" spans="1:5" x14ac:dyDescent="0.25">
      <c r="A24" t="s">
        <v>987</v>
      </c>
    </row>
    <row r="25" spans="1:5" x14ac:dyDescent="0.25">
      <c r="A25" t="s">
        <v>988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532</v>
      </c>
    </row>
    <row r="30" spans="1:5" x14ac:dyDescent="0.25">
      <c r="A30" s="5" t="s">
        <v>4</v>
      </c>
      <c r="B30" s="5" t="s">
        <v>5</v>
      </c>
      <c r="C30" s="5" t="s">
        <v>6</v>
      </c>
      <c r="D30" s="5" t="s">
        <v>433</v>
      </c>
      <c r="E30" s="5" t="s">
        <v>434</v>
      </c>
    </row>
    <row r="31" spans="1:5" x14ac:dyDescent="0.25">
      <c r="A31" s="6" t="s">
        <v>9</v>
      </c>
      <c r="B31" s="6" t="s">
        <v>13</v>
      </c>
      <c r="C31" s="6" t="s">
        <v>10</v>
      </c>
      <c r="D31" s="6">
        <v>209246.681662377</v>
      </c>
      <c r="E31" s="6">
        <v>5.3814171546424303</v>
      </c>
    </row>
    <row r="32" spans="1:5" x14ac:dyDescent="0.25">
      <c r="A32" s="6" t="s">
        <v>9</v>
      </c>
      <c r="B32" s="6" t="s">
        <v>13</v>
      </c>
      <c r="C32" s="6" t="s">
        <v>11</v>
      </c>
      <c r="D32" s="6">
        <v>404420.50427405402</v>
      </c>
      <c r="E32" s="6">
        <v>1.3726129050718101</v>
      </c>
    </row>
    <row r="33" spans="1:5" x14ac:dyDescent="0.25">
      <c r="A33" s="6" t="s">
        <v>14</v>
      </c>
      <c r="B33" s="6" t="s">
        <v>15</v>
      </c>
      <c r="C33" s="6" t="s">
        <v>10</v>
      </c>
      <c r="D33" s="6">
        <v>363876.064700683</v>
      </c>
      <c r="E33" s="6">
        <v>37.042254629613304</v>
      </c>
    </row>
    <row r="34" spans="1:5" x14ac:dyDescent="0.25">
      <c r="A34" s="6" t="s">
        <v>14</v>
      </c>
      <c r="B34" s="6" t="s">
        <v>15</v>
      </c>
      <c r="C34" s="6" t="s">
        <v>11</v>
      </c>
      <c r="D34" s="6">
        <v>509085.48206603201</v>
      </c>
      <c r="E34" s="6">
        <v>14.8782167042501</v>
      </c>
    </row>
    <row r="35" spans="1:5" x14ac:dyDescent="0.25">
      <c r="A35" s="6" t="s">
        <v>16</v>
      </c>
      <c r="B35" s="6" t="s">
        <v>17</v>
      </c>
      <c r="C35" s="6" t="s">
        <v>10</v>
      </c>
      <c r="D35" s="6">
        <v>216312.46578152501</v>
      </c>
      <c r="E35" s="6">
        <v>29.747208346931501</v>
      </c>
    </row>
    <row r="36" spans="1:5" x14ac:dyDescent="0.25">
      <c r="A36" s="6" t="s">
        <v>16</v>
      </c>
      <c r="B36" s="6" t="s">
        <v>17</v>
      </c>
      <c r="C36" s="6" t="s">
        <v>11</v>
      </c>
      <c r="D36" s="6">
        <v>363173.27634462999</v>
      </c>
      <c r="E36" s="6">
        <v>10.0161799930854</v>
      </c>
    </row>
    <row r="37" spans="1:5" x14ac:dyDescent="0.25">
      <c r="A37" s="6" t="s">
        <v>18</v>
      </c>
      <c r="B37" s="6" t="s">
        <v>19</v>
      </c>
      <c r="C37" s="6" t="s">
        <v>10</v>
      </c>
      <c r="D37" s="6">
        <v>79735.619330941496</v>
      </c>
      <c r="E37" s="6">
        <v>75.972760117673403</v>
      </c>
    </row>
    <row r="38" spans="1:5" x14ac:dyDescent="0.25">
      <c r="A38" s="6" t="s">
        <v>18</v>
      </c>
      <c r="B38" s="6" t="s">
        <v>19</v>
      </c>
      <c r="C38" s="6" t="s">
        <v>11</v>
      </c>
      <c r="D38" s="6">
        <v>220413.66388257599</v>
      </c>
      <c r="E38" s="6">
        <v>10.172639373658701</v>
      </c>
    </row>
    <row r="39" spans="1:5" x14ac:dyDescent="0.25">
      <c r="A39" s="6" t="s">
        <v>20</v>
      </c>
      <c r="B39" s="6" t="s">
        <v>21</v>
      </c>
      <c r="C39" s="6" t="s">
        <v>10</v>
      </c>
      <c r="D39" s="6">
        <v>275400.95341870998</v>
      </c>
      <c r="E39" s="6">
        <v>28.6104591886881</v>
      </c>
    </row>
    <row r="40" spans="1:5" x14ac:dyDescent="0.25">
      <c r="A40" s="6" t="s">
        <v>20</v>
      </c>
      <c r="B40" s="6" t="s">
        <v>21</v>
      </c>
      <c r="C40" s="6" t="s">
        <v>11</v>
      </c>
      <c r="D40" s="6">
        <v>346829.14347169403</v>
      </c>
      <c r="E40" s="6">
        <v>16.921987301624998</v>
      </c>
    </row>
    <row r="41" spans="1:5" x14ac:dyDescent="0.25">
      <c r="A41" s="6" t="s">
        <v>22</v>
      </c>
      <c r="B41" s="6" t="s">
        <v>23</v>
      </c>
      <c r="C41" s="6" t="s">
        <v>10</v>
      </c>
      <c r="D41" s="6">
        <v>425344.81144368101</v>
      </c>
      <c r="E41" s="6">
        <v>41.108947795849701</v>
      </c>
    </row>
    <row r="42" spans="1:5" x14ac:dyDescent="0.25">
      <c r="A42" s="6" t="s">
        <v>22</v>
      </c>
      <c r="B42" s="6" t="s">
        <v>23</v>
      </c>
      <c r="C42" s="6" t="s">
        <v>11</v>
      </c>
      <c r="D42" s="6">
        <v>221873.65258458201</v>
      </c>
      <c r="E42" s="6">
        <v>12.1898022929599</v>
      </c>
    </row>
    <row r="43" spans="1:5" x14ac:dyDescent="0.25">
      <c r="A43" s="6" t="s">
        <v>24</v>
      </c>
      <c r="B43" s="6" t="s">
        <v>25</v>
      </c>
      <c r="C43" s="6" t="s">
        <v>10</v>
      </c>
      <c r="D43" s="6">
        <v>83099.381215435002</v>
      </c>
      <c r="E43" s="6">
        <v>32.080302517705299</v>
      </c>
    </row>
    <row r="44" spans="1:5" x14ac:dyDescent="0.25">
      <c r="A44" s="6" t="s">
        <v>24</v>
      </c>
      <c r="B44" s="6" t="s">
        <v>25</v>
      </c>
      <c r="C44" s="6" t="s">
        <v>11</v>
      </c>
      <c r="D44" s="6">
        <v>120135.81109471001</v>
      </c>
      <c r="E44" s="6">
        <v>8.0852631050052608</v>
      </c>
    </row>
    <row r="45" spans="1:5" x14ac:dyDescent="0.25">
      <c r="A45" s="6" t="s">
        <v>26</v>
      </c>
      <c r="B45" s="6" t="s">
        <v>27</v>
      </c>
      <c r="C45" s="6" t="s">
        <v>10</v>
      </c>
      <c r="D45" s="6">
        <v>89107.982665728006</v>
      </c>
      <c r="E45" s="6">
        <v>54.298062444238603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323824.88699288701</v>
      </c>
      <c r="E46" s="6">
        <v>12.065042822757301</v>
      </c>
    </row>
    <row r="47" spans="1:5" x14ac:dyDescent="0.25">
      <c r="A47" t="s">
        <v>984</v>
      </c>
    </row>
    <row r="48" spans="1:5" x14ac:dyDescent="0.25">
      <c r="A48" t="s">
        <v>985</v>
      </c>
    </row>
    <row r="49" spans="1:5" x14ac:dyDescent="0.25">
      <c r="A49" t="s">
        <v>986</v>
      </c>
    </row>
    <row r="50" spans="1:5" x14ac:dyDescent="0.25">
      <c r="A50" t="s">
        <v>987</v>
      </c>
    </row>
    <row r="51" spans="1:5" x14ac:dyDescent="0.25">
      <c r="A51" t="s">
        <v>988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533</v>
      </c>
    </row>
    <row r="56" spans="1:5" x14ac:dyDescent="0.25">
      <c r="A56" s="5" t="s">
        <v>4</v>
      </c>
      <c r="B56" s="5" t="s">
        <v>5</v>
      </c>
      <c r="C56" s="5" t="s">
        <v>6</v>
      </c>
      <c r="D56" s="5" t="s">
        <v>433</v>
      </c>
      <c r="E56" s="5" t="s">
        <v>434</v>
      </c>
    </row>
    <row r="57" spans="1:5" x14ac:dyDescent="0.25">
      <c r="A57" s="6" t="s">
        <v>9</v>
      </c>
      <c r="B57" s="6" t="s">
        <v>13</v>
      </c>
      <c r="C57" s="6" t="s">
        <v>10</v>
      </c>
      <c r="D57" s="6">
        <v>209246.681662377</v>
      </c>
      <c r="E57" s="6">
        <v>5.3814171546424303</v>
      </c>
    </row>
    <row r="58" spans="1:5" x14ac:dyDescent="0.25">
      <c r="A58" s="6" t="s">
        <v>9</v>
      </c>
      <c r="B58" s="6" t="s">
        <v>13</v>
      </c>
      <c r="C58" s="6" t="s">
        <v>11</v>
      </c>
      <c r="D58" s="6">
        <v>404420.50427405402</v>
      </c>
      <c r="E58" s="6">
        <v>1.3726129050718101</v>
      </c>
    </row>
    <row r="59" spans="1:5" x14ac:dyDescent="0.25">
      <c r="A59" s="6" t="s">
        <v>28</v>
      </c>
      <c r="B59" s="6" t="s">
        <v>29</v>
      </c>
      <c r="C59" s="6" t="s">
        <v>10</v>
      </c>
      <c r="D59" s="6">
        <v>83123.368640678804</v>
      </c>
      <c r="E59" s="6">
        <v>29.9982883463965</v>
      </c>
    </row>
    <row r="60" spans="1:5" x14ac:dyDescent="0.25">
      <c r="A60" s="6" t="s">
        <v>28</v>
      </c>
      <c r="B60" s="6" t="s">
        <v>29</v>
      </c>
      <c r="C60" s="6" t="s">
        <v>11</v>
      </c>
      <c r="D60" s="6">
        <v>101053.79663275801</v>
      </c>
      <c r="E60" s="6">
        <v>15.8468105789453</v>
      </c>
    </row>
    <row r="61" spans="1:5" x14ac:dyDescent="0.25">
      <c r="A61" s="6" t="s">
        <v>30</v>
      </c>
      <c r="B61" s="6" t="s">
        <v>31</v>
      </c>
      <c r="C61" s="6" t="s">
        <v>10</v>
      </c>
      <c r="D61" s="6">
        <v>244178.629750452</v>
      </c>
      <c r="E61" s="6">
        <v>40.425352715502001</v>
      </c>
    </row>
    <row r="62" spans="1:5" x14ac:dyDescent="0.25">
      <c r="A62" s="6" t="s">
        <v>30</v>
      </c>
      <c r="B62" s="6" t="s">
        <v>31</v>
      </c>
      <c r="C62" s="6" t="s">
        <v>11</v>
      </c>
      <c r="D62" s="6">
        <v>542855.74008915306</v>
      </c>
      <c r="E62" s="6">
        <v>13.4438114509095</v>
      </c>
    </row>
    <row r="63" spans="1:5" x14ac:dyDescent="0.25">
      <c r="A63" s="6" t="s">
        <v>14</v>
      </c>
      <c r="B63" s="6" t="s">
        <v>15</v>
      </c>
      <c r="C63" s="6" t="s">
        <v>10</v>
      </c>
      <c r="D63" s="6">
        <v>385204.98281539802</v>
      </c>
      <c r="E63" s="6">
        <v>37.7955307165862</v>
      </c>
    </row>
    <row r="64" spans="1:5" x14ac:dyDescent="0.25">
      <c r="A64" s="6" t="s">
        <v>14</v>
      </c>
      <c r="B64" s="6" t="s">
        <v>15</v>
      </c>
      <c r="C64" s="6" t="s">
        <v>11</v>
      </c>
      <c r="D64" s="6">
        <v>549531.635787696</v>
      </c>
      <c r="E64" s="6">
        <v>16.154885509613599</v>
      </c>
    </row>
    <row r="65" spans="1:5" x14ac:dyDescent="0.25">
      <c r="A65" s="6" t="s">
        <v>16</v>
      </c>
      <c r="B65" s="6" t="s">
        <v>17</v>
      </c>
      <c r="C65" s="6" t="s">
        <v>10</v>
      </c>
      <c r="D65" s="6">
        <v>196970.31193038699</v>
      </c>
      <c r="E65" s="6">
        <v>36.650358404757803</v>
      </c>
    </row>
    <row r="66" spans="1:5" x14ac:dyDescent="0.25">
      <c r="A66" s="6" t="s">
        <v>16</v>
      </c>
      <c r="B66" s="6" t="s">
        <v>17</v>
      </c>
      <c r="C66" s="6" t="s">
        <v>11</v>
      </c>
      <c r="D66" s="6">
        <v>343702.971019805</v>
      </c>
      <c r="E66" s="6">
        <v>12.025044764633</v>
      </c>
    </row>
    <row r="67" spans="1:5" x14ac:dyDescent="0.25">
      <c r="A67" s="6" t="s">
        <v>32</v>
      </c>
      <c r="B67" s="6" t="s">
        <v>33</v>
      </c>
      <c r="C67" s="6" t="s">
        <v>10</v>
      </c>
      <c r="D67" s="6">
        <v>62484.671193109301</v>
      </c>
      <c r="E67" s="6">
        <v>41.393435873264899</v>
      </c>
    </row>
    <row r="68" spans="1:5" x14ac:dyDescent="0.25">
      <c r="A68" s="6" t="s">
        <v>32</v>
      </c>
      <c r="B68" s="6" t="s">
        <v>33</v>
      </c>
      <c r="C68" s="6" t="s">
        <v>11</v>
      </c>
      <c r="D68" s="6">
        <v>98812.278760578003</v>
      </c>
      <c r="E68" s="6">
        <v>8.8245052293873893</v>
      </c>
    </row>
    <row r="69" spans="1:5" x14ac:dyDescent="0.25">
      <c r="A69" s="6" t="s">
        <v>34</v>
      </c>
      <c r="B69" s="6" t="s">
        <v>35</v>
      </c>
      <c r="C69" s="6" t="s">
        <v>10</v>
      </c>
      <c r="D69" s="6">
        <v>254109.74612926401</v>
      </c>
      <c r="E69" s="6">
        <v>31.790352888324399</v>
      </c>
    </row>
    <row r="70" spans="1:5" x14ac:dyDescent="0.25">
      <c r="A70" s="6" t="s">
        <v>34</v>
      </c>
      <c r="B70" s="6" t="s">
        <v>35</v>
      </c>
      <c r="C70" s="6" t="s">
        <v>11</v>
      </c>
      <c r="D70" s="6">
        <v>169508.913327955</v>
      </c>
      <c r="E70" s="6">
        <v>12.717454490698399</v>
      </c>
    </row>
    <row r="71" spans="1:5" x14ac:dyDescent="0.25">
      <c r="A71" s="6" t="s">
        <v>18</v>
      </c>
      <c r="B71" s="6" t="s">
        <v>19</v>
      </c>
      <c r="C71" s="6" t="s">
        <v>10</v>
      </c>
      <c r="D71" s="6">
        <v>78154.779997339501</v>
      </c>
      <c r="E71" s="6">
        <v>82.600160676372298</v>
      </c>
    </row>
    <row r="72" spans="1:5" x14ac:dyDescent="0.25">
      <c r="A72" s="6" t="s">
        <v>18</v>
      </c>
      <c r="B72" s="6" t="s">
        <v>19</v>
      </c>
      <c r="C72" s="6" t="s">
        <v>11</v>
      </c>
      <c r="D72" s="6">
        <v>222375.84295858099</v>
      </c>
      <c r="E72" s="6">
        <v>10.2167113746399</v>
      </c>
    </row>
    <row r="73" spans="1:5" x14ac:dyDescent="0.25">
      <c r="A73" s="6" t="s">
        <v>36</v>
      </c>
      <c r="B73" s="6" t="s">
        <v>37</v>
      </c>
      <c r="C73" s="6" t="s">
        <v>10</v>
      </c>
      <c r="D73" s="6">
        <v>73403.672264086505</v>
      </c>
      <c r="E73" s="6">
        <v>31.704500921085501</v>
      </c>
    </row>
    <row r="74" spans="1:5" x14ac:dyDescent="0.25">
      <c r="A74" s="6" t="s">
        <v>36</v>
      </c>
      <c r="B74" s="6" t="s">
        <v>37</v>
      </c>
      <c r="C74" s="6" t="s">
        <v>11</v>
      </c>
      <c r="D74" s="6">
        <v>142101.15933309999</v>
      </c>
      <c r="E74" s="6">
        <v>11.734951622046299</v>
      </c>
    </row>
    <row r="75" spans="1:5" x14ac:dyDescent="0.25">
      <c r="A75" s="6" t="s">
        <v>38</v>
      </c>
      <c r="B75" s="6" t="s">
        <v>39</v>
      </c>
      <c r="C75" s="6" t="s">
        <v>10</v>
      </c>
      <c r="D75" s="6">
        <v>134132.652530605</v>
      </c>
      <c r="E75" s="6">
        <v>32.260540709919802</v>
      </c>
    </row>
    <row r="76" spans="1:5" x14ac:dyDescent="0.25">
      <c r="A76" s="6" t="s">
        <v>38</v>
      </c>
      <c r="B76" s="6" t="s">
        <v>39</v>
      </c>
      <c r="C76" s="6" t="s">
        <v>11</v>
      </c>
      <c r="D76" s="6">
        <v>120257.917811202</v>
      </c>
      <c r="E76" s="6">
        <v>8.7861778992453203</v>
      </c>
    </row>
    <row r="77" spans="1:5" x14ac:dyDescent="0.25">
      <c r="A77" s="6" t="s">
        <v>20</v>
      </c>
      <c r="B77" s="6" t="s">
        <v>21</v>
      </c>
      <c r="C77" s="6" t="s">
        <v>10</v>
      </c>
      <c r="D77" s="6">
        <v>229405.69287609699</v>
      </c>
      <c r="E77" s="6">
        <v>33.959085595102998</v>
      </c>
    </row>
    <row r="78" spans="1:5" x14ac:dyDescent="0.25">
      <c r="A78" s="6" t="s">
        <v>20</v>
      </c>
      <c r="B78" s="6" t="s">
        <v>21</v>
      </c>
      <c r="C78" s="6" t="s">
        <v>11</v>
      </c>
      <c r="D78" s="6">
        <v>343859.18281656899</v>
      </c>
      <c r="E78" s="6">
        <v>29.693815491051399</v>
      </c>
    </row>
    <row r="79" spans="1:5" x14ac:dyDescent="0.25">
      <c r="A79" s="6" t="s">
        <v>40</v>
      </c>
      <c r="B79" s="6" t="s">
        <v>41</v>
      </c>
      <c r="C79" s="6" t="s">
        <v>10</v>
      </c>
      <c r="D79" s="6">
        <v>267992.410441024</v>
      </c>
      <c r="E79" s="6">
        <v>18.625161330550998</v>
      </c>
    </row>
    <row r="80" spans="1:5" x14ac:dyDescent="0.25">
      <c r="A80" s="6" t="s">
        <v>40</v>
      </c>
      <c r="B80" s="6" t="s">
        <v>41</v>
      </c>
      <c r="C80" s="6" t="s">
        <v>11</v>
      </c>
      <c r="D80" s="6">
        <v>249284.569140229</v>
      </c>
      <c r="E80" s="6">
        <v>8.5735227052238603</v>
      </c>
    </row>
    <row r="81" spans="1:5" x14ac:dyDescent="0.25">
      <c r="A81" s="6" t="s">
        <v>22</v>
      </c>
      <c r="B81" s="6" t="s">
        <v>23</v>
      </c>
      <c r="C81" s="6" t="s">
        <v>10</v>
      </c>
      <c r="D81" s="6">
        <v>432904.53049867199</v>
      </c>
      <c r="E81" s="6">
        <v>41.138875823325598</v>
      </c>
    </row>
    <row r="82" spans="1:5" x14ac:dyDescent="0.25">
      <c r="A82" s="6" t="s">
        <v>22</v>
      </c>
      <c r="B82" s="6" t="s">
        <v>23</v>
      </c>
      <c r="C82" s="6" t="s">
        <v>11</v>
      </c>
      <c r="D82" s="6">
        <v>222612.81676355601</v>
      </c>
      <c r="E82" s="6">
        <v>12.258779063769399</v>
      </c>
    </row>
    <row r="83" spans="1:5" x14ac:dyDescent="0.25">
      <c r="A83" s="6" t="s">
        <v>42</v>
      </c>
      <c r="B83" s="6" t="s">
        <v>43</v>
      </c>
      <c r="C83" s="6" t="s">
        <v>10</v>
      </c>
      <c r="D83" s="6">
        <v>130470.856572512</v>
      </c>
      <c r="E83" s="6">
        <v>28.376223879880001</v>
      </c>
    </row>
    <row r="84" spans="1:5" x14ac:dyDescent="0.25">
      <c r="A84" s="6" t="s">
        <v>42</v>
      </c>
      <c r="B84" s="6" t="s">
        <v>43</v>
      </c>
      <c r="C84" s="6" t="s">
        <v>11</v>
      </c>
      <c r="D84" s="6">
        <v>153536.47813161</v>
      </c>
      <c r="E84" s="6">
        <v>9.4528374673787905</v>
      </c>
    </row>
    <row r="85" spans="1:5" x14ac:dyDescent="0.25">
      <c r="A85" s="6" t="s">
        <v>24</v>
      </c>
      <c r="B85" s="6" t="s">
        <v>25</v>
      </c>
      <c r="C85" s="6" t="s">
        <v>10</v>
      </c>
      <c r="D85" s="6">
        <v>83280.468554860694</v>
      </c>
      <c r="E85" s="6">
        <v>32.109159040535097</v>
      </c>
    </row>
    <row r="86" spans="1:5" x14ac:dyDescent="0.25">
      <c r="A86" s="6" t="s">
        <v>24</v>
      </c>
      <c r="B86" s="6" t="s">
        <v>25</v>
      </c>
      <c r="C86" s="6" t="s">
        <v>11</v>
      </c>
      <c r="D86" s="6">
        <v>120547.320807661</v>
      </c>
      <c r="E86" s="6">
        <v>8.09442518873362</v>
      </c>
    </row>
    <row r="87" spans="1:5" x14ac:dyDescent="0.25">
      <c r="A87" s="6" t="s">
        <v>26</v>
      </c>
      <c r="B87" s="6" t="s">
        <v>27</v>
      </c>
      <c r="C87" s="6" t="s">
        <v>10</v>
      </c>
      <c r="D87" s="6">
        <v>81686.501921389499</v>
      </c>
      <c r="E87" s="6">
        <v>61.743470121776099</v>
      </c>
    </row>
    <row r="88" spans="1:5" x14ac:dyDescent="0.25">
      <c r="A88" s="6" t="s">
        <v>26</v>
      </c>
      <c r="B88" s="6" t="s">
        <v>27</v>
      </c>
      <c r="C88" s="6" t="s">
        <v>11</v>
      </c>
      <c r="D88" s="6">
        <v>231021.17586541601</v>
      </c>
      <c r="E88" s="6">
        <v>13.341091932811899</v>
      </c>
    </row>
    <row r="89" spans="1:5" x14ac:dyDescent="0.25">
      <c r="A89" s="6" t="s">
        <v>44</v>
      </c>
      <c r="B89" s="6" t="s">
        <v>45</v>
      </c>
      <c r="C89" s="6" t="s">
        <v>10</v>
      </c>
      <c r="D89" s="6">
        <v>100988.11733742</v>
      </c>
      <c r="E89" s="6">
        <v>47.415750870699704</v>
      </c>
    </row>
    <row r="90" spans="1:5" x14ac:dyDescent="0.25">
      <c r="A90" s="6" t="s">
        <v>44</v>
      </c>
      <c r="B90" s="6" t="s">
        <v>45</v>
      </c>
      <c r="C90" s="6" t="s">
        <v>11</v>
      </c>
      <c r="D90" s="6">
        <v>225245.459485728</v>
      </c>
      <c r="E90" s="6">
        <v>11.009392700870199</v>
      </c>
    </row>
    <row r="91" spans="1:5" x14ac:dyDescent="0.25">
      <c r="A91" s="6" t="s">
        <v>46</v>
      </c>
      <c r="B91" s="6" t="s">
        <v>47</v>
      </c>
      <c r="C91" s="6" t="s">
        <v>10</v>
      </c>
      <c r="D91" s="6">
        <v>297555.132605883</v>
      </c>
      <c r="E91" s="6">
        <v>34.024189292938601</v>
      </c>
    </row>
    <row r="92" spans="1:5" x14ac:dyDescent="0.25">
      <c r="A92" s="6" t="s">
        <v>46</v>
      </c>
      <c r="B92" s="6" t="s">
        <v>47</v>
      </c>
      <c r="C92" s="6" t="s">
        <v>11</v>
      </c>
      <c r="D92" s="6">
        <v>290021.003375631</v>
      </c>
      <c r="E92" s="6">
        <v>7.8258208147924604</v>
      </c>
    </row>
    <row r="93" spans="1:5" x14ac:dyDescent="0.25">
      <c r="A93" s="6" t="s">
        <v>48</v>
      </c>
      <c r="B93" s="6" t="s">
        <v>49</v>
      </c>
      <c r="C93" s="6" t="s">
        <v>10</v>
      </c>
      <c r="D93" s="6">
        <v>10035.4221302898</v>
      </c>
      <c r="E93" s="6">
        <v>43.465138118354403</v>
      </c>
    </row>
    <row r="94" spans="1:5" x14ac:dyDescent="0.25">
      <c r="A94" s="6" t="s">
        <v>48</v>
      </c>
      <c r="B94" s="6" t="s">
        <v>49</v>
      </c>
      <c r="C94" s="6" t="s">
        <v>11</v>
      </c>
      <c r="D94" s="6">
        <v>295686.18368434202</v>
      </c>
      <c r="E94" s="6">
        <v>11.1858432129258</v>
      </c>
    </row>
    <row r="95" spans="1:5" x14ac:dyDescent="0.25">
      <c r="A95" s="6" t="s">
        <v>50</v>
      </c>
      <c r="B95" s="6" t="s">
        <v>51</v>
      </c>
      <c r="C95" s="6" t="s">
        <v>10</v>
      </c>
      <c r="D95" s="6">
        <v>72420.907763658804</v>
      </c>
      <c r="E95" s="6">
        <v>34.576527649536601</v>
      </c>
    </row>
    <row r="96" spans="1:5" x14ac:dyDescent="0.25">
      <c r="A96" s="6" t="s">
        <v>50</v>
      </c>
      <c r="B96" s="6" t="s">
        <v>51</v>
      </c>
      <c r="C96" s="6" t="s">
        <v>11</v>
      </c>
      <c r="D96" s="6">
        <v>149461.84620893499</v>
      </c>
      <c r="E96" s="6">
        <v>14.238171441624401</v>
      </c>
    </row>
    <row r="97" spans="1:5" x14ac:dyDescent="0.25">
      <c r="A97" s="6" t="s">
        <v>52</v>
      </c>
      <c r="B97" s="6" t="s">
        <v>53</v>
      </c>
      <c r="C97" s="6" t="s">
        <v>10</v>
      </c>
      <c r="D97" s="6">
        <v>496982.93190961401</v>
      </c>
      <c r="E97" s="6">
        <v>81.745373018577993</v>
      </c>
    </row>
    <row r="98" spans="1:5" x14ac:dyDescent="0.25">
      <c r="A98" s="6" t="s">
        <v>52</v>
      </c>
      <c r="B98" s="6" t="s">
        <v>53</v>
      </c>
      <c r="C98" s="6" t="s">
        <v>11</v>
      </c>
      <c r="D98" s="6">
        <v>110049.232704275</v>
      </c>
      <c r="E98" s="6">
        <v>20.055066314451501</v>
      </c>
    </row>
    <row r="99" spans="1:5" x14ac:dyDescent="0.25">
      <c r="A99" s="6" t="s">
        <v>54</v>
      </c>
      <c r="B99" s="6" t="s">
        <v>55</v>
      </c>
      <c r="C99" s="6" t="s">
        <v>10</v>
      </c>
      <c r="D99" s="6">
        <v>320313.20657102298</v>
      </c>
      <c r="E99" s="6">
        <v>41.758130228504797</v>
      </c>
    </row>
    <row r="100" spans="1:5" x14ac:dyDescent="0.25">
      <c r="A100" s="6" t="s">
        <v>54</v>
      </c>
      <c r="B100" s="6" t="s">
        <v>55</v>
      </c>
      <c r="C100" s="6" t="s">
        <v>11</v>
      </c>
      <c r="D100" s="6">
        <v>279389.45547912299</v>
      </c>
      <c r="E100" s="6">
        <v>7.7568802893169497</v>
      </c>
    </row>
    <row r="101" spans="1:5" x14ac:dyDescent="0.25">
      <c r="A101" t="s">
        <v>984</v>
      </c>
    </row>
    <row r="102" spans="1:5" x14ac:dyDescent="0.25">
      <c r="A102" t="s">
        <v>985</v>
      </c>
    </row>
    <row r="103" spans="1:5" x14ac:dyDescent="0.25">
      <c r="A103" t="s">
        <v>986</v>
      </c>
    </row>
    <row r="104" spans="1:5" x14ac:dyDescent="0.25">
      <c r="A104" t="s">
        <v>987</v>
      </c>
    </row>
    <row r="105" spans="1:5" x14ac:dyDescent="0.25">
      <c r="A105" t="s">
        <v>988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534</v>
      </c>
    </row>
    <row r="110" spans="1:5" x14ac:dyDescent="0.25">
      <c r="A110" s="5" t="s">
        <v>4</v>
      </c>
      <c r="B110" s="5" t="s">
        <v>56</v>
      </c>
      <c r="C110" s="5" t="s">
        <v>6</v>
      </c>
      <c r="D110" s="5" t="s">
        <v>433</v>
      </c>
      <c r="E110" s="5" t="s">
        <v>434</v>
      </c>
    </row>
    <row r="111" spans="1:5" x14ac:dyDescent="0.25">
      <c r="A111" s="6" t="s">
        <v>57</v>
      </c>
      <c r="B111" s="6" t="s">
        <v>58</v>
      </c>
      <c r="C111" s="6" t="s">
        <v>10</v>
      </c>
      <c r="D111" s="6">
        <v>407172.79631218401</v>
      </c>
      <c r="E111" s="6">
        <v>22.950686656946299</v>
      </c>
    </row>
    <row r="112" spans="1:5" x14ac:dyDescent="0.25">
      <c r="A112" s="6" t="s">
        <v>57</v>
      </c>
      <c r="B112" s="6" t="s">
        <v>58</v>
      </c>
      <c r="C112" s="6" t="s">
        <v>11</v>
      </c>
      <c r="D112" s="6">
        <v>941930.50392914005</v>
      </c>
      <c r="E112" s="6">
        <v>3.9283764773838801</v>
      </c>
    </row>
    <row r="113" spans="1:5" x14ac:dyDescent="0.25">
      <c r="A113" s="6" t="s">
        <v>59</v>
      </c>
      <c r="B113" s="6" t="s">
        <v>60</v>
      </c>
      <c r="C113" s="6" t="s">
        <v>10</v>
      </c>
      <c r="D113" s="6">
        <v>716155.93260725704</v>
      </c>
      <c r="E113" s="6">
        <v>26.492593031942199</v>
      </c>
    </row>
    <row r="114" spans="1:5" x14ac:dyDescent="0.25">
      <c r="A114" s="6" t="s">
        <v>59</v>
      </c>
      <c r="B114" s="6" t="s">
        <v>60</v>
      </c>
      <c r="C114" s="6" t="s">
        <v>11</v>
      </c>
      <c r="D114" s="6">
        <v>971982.05795217201</v>
      </c>
      <c r="E114" s="6">
        <v>5.7451123264458701</v>
      </c>
    </row>
    <row r="115" spans="1:5" x14ac:dyDescent="0.25">
      <c r="A115" s="6" t="s">
        <v>61</v>
      </c>
      <c r="B115" s="6" t="s">
        <v>62</v>
      </c>
      <c r="C115" s="6" t="s">
        <v>10</v>
      </c>
      <c r="D115" s="6">
        <v>109495.414547429</v>
      </c>
      <c r="E115" s="6">
        <v>20.371122101389499</v>
      </c>
    </row>
    <row r="116" spans="1:5" x14ac:dyDescent="0.25">
      <c r="A116" s="6" t="s">
        <v>61</v>
      </c>
      <c r="B116" s="6" t="s">
        <v>62</v>
      </c>
      <c r="C116" s="6" t="s">
        <v>11</v>
      </c>
      <c r="D116" s="6">
        <v>287297.96862636</v>
      </c>
      <c r="E116" s="6">
        <v>7.4591270102268599</v>
      </c>
    </row>
    <row r="117" spans="1:5" x14ac:dyDescent="0.25">
      <c r="A117" s="6" t="s">
        <v>63</v>
      </c>
      <c r="B117" s="6" t="s">
        <v>64</v>
      </c>
      <c r="C117" s="6" t="s">
        <v>10</v>
      </c>
      <c r="D117" s="6">
        <v>100480.974592584</v>
      </c>
      <c r="E117" s="6">
        <v>13.7582326901193</v>
      </c>
    </row>
    <row r="118" spans="1:5" x14ac:dyDescent="0.25">
      <c r="A118" s="6" t="s">
        <v>63</v>
      </c>
      <c r="B118" s="6" t="s">
        <v>64</v>
      </c>
      <c r="C118" s="6" t="s">
        <v>11</v>
      </c>
      <c r="D118" s="6">
        <v>178875.320140011</v>
      </c>
      <c r="E118" s="6">
        <v>3.7927410581526901</v>
      </c>
    </row>
    <row r="119" spans="1:5" x14ac:dyDescent="0.25">
      <c r="A119" s="6" t="s">
        <v>65</v>
      </c>
      <c r="B119" s="6" t="s">
        <v>66</v>
      </c>
      <c r="C119" s="6" t="s">
        <v>10</v>
      </c>
      <c r="D119" s="6">
        <v>94922.139028414706</v>
      </c>
      <c r="E119" s="6">
        <v>18.649093727722502</v>
      </c>
    </row>
    <row r="120" spans="1:5" x14ac:dyDescent="0.25">
      <c r="A120" s="6" t="s">
        <v>65</v>
      </c>
      <c r="B120" s="6" t="s">
        <v>66</v>
      </c>
      <c r="C120" s="6" t="s">
        <v>11</v>
      </c>
      <c r="D120" s="6">
        <v>101347.055684584</v>
      </c>
      <c r="E120" s="6">
        <v>6.0167198224137604</v>
      </c>
    </row>
    <row r="121" spans="1:5" x14ac:dyDescent="0.25">
      <c r="A121" s="6" t="s">
        <v>67</v>
      </c>
      <c r="B121" s="6" t="s">
        <v>68</v>
      </c>
      <c r="C121" s="6" t="s">
        <v>10</v>
      </c>
      <c r="D121" s="6">
        <v>163106.111604312</v>
      </c>
      <c r="E121" s="6">
        <v>26.0147206013933</v>
      </c>
    </row>
    <row r="122" spans="1:5" x14ac:dyDescent="0.25">
      <c r="A122" s="6" t="s">
        <v>67</v>
      </c>
      <c r="B122" s="6" t="s">
        <v>68</v>
      </c>
      <c r="C122" s="6" t="s">
        <v>11</v>
      </c>
      <c r="D122" s="6">
        <v>227241.02965217401</v>
      </c>
      <c r="E122" s="6">
        <v>6.8999808010730996</v>
      </c>
    </row>
    <row r="123" spans="1:5" x14ac:dyDescent="0.25">
      <c r="A123" s="6" t="s">
        <v>69</v>
      </c>
      <c r="B123" s="6" t="s">
        <v>70</v>
      </c>
      <c r="C123" s="6" t="s">
        <v>10</v>
      </c>
      <c r="D123" s="6">
        <v>92278.489042609304</v>
      </c>
      <c r="E123" s="6">
        <v>10.928339624410301</v>
      </c>
    </row>
    <row r="124" spans="1:5" x14ac:dyDescent="0.25">
      <c r="A124" s="6" t="s">
        <v>69</v>
      </c>
      <c r="B124" s="6" t="s">
        <v>70</v>
      </c>
      <c r="C124" s="6" t="s">
        <v>11</v>
      </c>
      <c r="D124" s="6">
        <v>135939.89897449201</v>
      </c>
      <c r="E124" s="6">
        <v>4.5667107398175997</v>
      </c>
    </row>
    <row r="125" spans="1:5" x14ac:dyDescent="0.25">
      <c r="A125" s="6" t="s">
        <v>71</v>
      </c>
      <c r="B125" s="6" t="s">
        <v>72</v>
      </c>
      <c r="C125" s="6" t="s">
        <v>10</v>
      </c>
      <c r="D125" s="6">
        <v>166909.468389666</v>
      </c>
      <c r="E125" s="6">
        <v>13.8050954103667</v>
      </c>
    </row>
    <row r="126" spans="1:5" x14ac:dyDescent="0.25">
      <c r="A126" s="6" t="s">
        <v>71</v>
      </c>
      <c r="B126" s="6" t="s">
        <v>72</v>
      </c>
      <c r="C126" s="6" t="s">
        <v>11</v>
      </c>
      <c r="D126" s="6">
        <v>269698.81248780497</v>
      </c>
      <c r="E126" s="6">
        <v>3.5483509645960001</v>
      </c>
    </row>
    <row r="127" spans="1:5" x14ac:dyDescent="0.25">
      <c r="A127" s="6" t="s">
        <v>73</v>
      </c>
      <c r="B127" s="6" t="s">
        <v>74</v>
      </c>
      <c r="C127" s="6" t="s">
        <v>10</v>
      </c>
      <c r="D127" s="6">
        <v>285990.78448817303</v>
      </c>
      <c r="E127" s="6">
        <v>20.2809733882651</v>
      </c>
    </row>
    <row r="128" spans="1:5" x14ac:dyDescent="0.25">
      <c r="A128" s="6" t="s">
        <v>73</v>
      </c>
      <c r="B128" s="6" t="s">
        <v>74</v>
      </c>
      <c r="C128" s="6" t="s">
        <v>11</v>
      </c>
      <c r="D128" s="6">
        <v>495649.03922838101</v>
      </c>
      <c r="E128" s="6">
        <v>3.5183024178101898</v>
      </c>
    </row>
    <row r="129" spans="1:5" x14ac:dyDescent="0.25">
      <c r="A129" s="6" t="s">
        <v>75</v>
      </c>
      <c r="B129" s="6" t="s">
        <v>76</v>
      </c>
      <c r="C129" s="6" t="s">
        <v>10</v>
      </c>
      <c r="D129" s="6">
        <v>260775.82583136801</v>
      </c>
      <c r="E129" s="6">
        <v>14.759155707688899</v>
      </c>
    </row>
    <row r="130" spans="1:5" x14ac:dyDescent="0.25">
      <c r="A130" s="6" t="s">
        <v>75</v>
      </c>
      <c r="B130" s="6" t="s">
        <v>76</v>
      </c>
      <c r="C130" s="6" t="s">
        <v>11</v>
      </c>
      <c r="D130" s="6">
        <v>348909.33186323498</v>
      </c>
      <c r="E130" s="6">
        <v>3.9074396276172001</v>
      </c>
    </row>
    <row r="131" spans="1:5" x14ac:dyDescent="0.25">
      <c r="A131" s="6" t="s">
        <v>77</v>
      </c>
      <c r="B131" s="6" t="s">
        <v>78</v>
      </c>
      <c r="C131" s="6" t="s">
        <v>10</v>
      </c>
      <c r="D131" s="6">
        <v>425543.392894505</v>
      </c>
      <c r="E131" s="6">
        <v>13.1723024161578</v>
      </c>
    </row>
    <row r="132" spans="1:5" x14ac:dyDescent="0.25">
      <c r="A132" s="6" t="s">
        <v>77</v>
      </c>
      <c r="B132" s="6" t="s">
        <v>78</v>
      </c>
      <c r="C132" s="6" t="s">
        <v>11</v>
      </c>
      <c r="D132" s="6">
        <v>621812.18091766303</v>
      </c>
      <c r="E132" s="6">
        <v>2.9810242152473601</v>
      </c>
    </row>
    <row r="133" spans="1:5" x14ac:dyDescent="0.25">
      <c r="A133" s="6" t="s">
        <v>79</v>
      </c>
      <c r="B133" s="6" t="s">
        <v>80</v>
      </c>
      <c r="C133" s="6" t="s">
        <v>10</v>
      </c>
      <c r="D133" s="6">
        <v>233799.118955351</v>
      </c>
      <c r="E133" s="6">
        <v>22.845800561632</v>
      </c>
    </row>
    <row r="134" spans="1:5" x14ac:dyDescent="0.25">
      <c r="A134" s="6" t="s">
        <v>79</v>
      </c>
      <c r="B134" s="6" t="s">
        <v>80</v>
      </c>
      <c r="C134" s="6" t="s">
        <v>11</v>
      </c>
      <c r="D134" s="6">
        <v>488704.72317845101</v>
      </c>
      <c r="E134" s="6">
        <v>7.3008244717430602</v>
      </c>
    </row>
    <row r="135" spans="1:5" x14ac:dyDescent="0.25">
      <c r="A135" s="6" t="s">
        <v>81</v>
      </c>
      <c r="B135" s="6" t="s">
        <v>82</v>
      </c>
      <c r="C135" s="6" t="s">
        <v>10</v>
      </c>
      <c r="D135" s="6">
        <v>383941.37589576299</v>
      </c>
      <c r="E135" s="6">
        <v>32.282931364552901</v>
      </c>
    </row>
    <row r="136" spans="1:5" x14ac:dyDescent="0.25">
      <c r="A136" s="6" t="s">
        <v>81</v>
      </c>
      <c r="B136" s="6" t="s">
        <v>82</v>
      </c>
      <c r="C136" s="6" t="s">
        <v>11</v>
      </c>
      <c r="D136" s="6">
        <v>671099.51743883896</v>
      </c>
      <c r="E136" s="6">
        <v>3.1736753814319201</v>
      </c>
    </row>
    <row r="137" spans="1:5" x14ac:dyDescent="0.25">
      <c r="A137" s="6" t="s">
        <v>83</v>
      </c>
      <c r="B137" s="6" t="s">
        <v>84</v>
      </c>
      <c r="C137" s="6" t="s">
        <v>10</v>
      </c>
      <c r="D137" s="6">
        <v>136501.90552736499</v>
      </c>
      <c r="E137" s="6">
        <v>27.827498817549699</v>
      </c>
    </row>
    <row r="138" spans="1:5" x14ac:dyDescent="0.25">
      <c r="A138" s="6" t="s">
        <v>83</v>
      </c>
      <c r="B138" s="6" t="s">
        <v>84</v>
      </c>
      <c r="C138" s="6" t="s">
        <v>11</v>
      </c>
      <c r="D138" s="6">
        <v>263931.27776570898</v>
      </c>
      <c r="E138" s="6">
        <v>8.1805108985806392</v>
      </c>
    </row>
    <row r="139" spans="1:5" x14ac:dyDescent="0.25">
      <c r="A139" s="6" t="s">
        <v>85</v>
      </c>
      <c r="B139" s="6" t="s">
        <v>86</v>
      </c>
      <c r="C139" s="6" t="s">
        <v>10</v>
      </c>
      <c r="D139" s="6">
        <v>285071.50337193703</v>
      </c>
      <c r="E139" s="6">
        <v>19.115697324765499</v>
      </c>
    </row>
    <row r="140" spans="1:5" x14ac:dyDescent="0.25">
      <c r="A140" s="6" t="s">
        <v>85</v>
      </c>
      <c r="B140" s="6" t="s">
        <v>86</v>
      </c>
      <c r="C140" s="6" t="s">
        <v>11</v>
      </c>
      <c r="D140" s="6">
        <v>373777.49876649701</v>
      </c>
      <c r="E140" s="6">
        <v>5.9790939814054704</v>
      </c>
    </row>
    <row r="141" spans="1:5" x14ac:dyDescent="0.25">
      <c r="A141" s="6" t="s">
        <v>87</v>
      </c>
      <c r="B141" s="6" t="s">
        <v>88</v>
      </c>
      <c r="C141" s="6" t="s">
        <v>10</v>
      </c>
      <c r="D141" s="6">
        <v>259887.474548072</v>
      </c>
      <c r="E141" s="6">
        <v>15.038527747479</v>
      </c>
    </row>
    <row r="142" spans="1:5" x14ac:dyDescent="0.25">
      <c r="A142" s="6" t="s">
        <v>87</v>
      </c>
      <c r="B142" s="6" t="s">
        <v>88</v>
      </c>
      <c r="C142" s="6" t="s">
        <v>11</v>
      </c>
      <c r="D142" s="6">
        <v>320747.79817278701</v>
      </c>
      <c r="E142" s="6">
        <v>4.5347780360262302</v>
      </c>
    </row>
    <row r="143" spans="1:5" x14ac:dyDescent="0.25">
      <c r="A143" s="6" t="s">
        <v>89</v>
      </c>
      <c r="B143" s="6" t="s">
        <v>90</v>
      </c>
      <c r="C143" s="6" t="s">
        <v>10</v>
      </c>
      <c r="D143" s="6">
        <v>939027.72426165896</v>
      </c>
      <c r="E143" s="6">
        <v>78.124003580769894</v>
      </c>
    </row>
    <row r="144" spans="1:5" x14ac:dyDescent="0.25">
      <c r="A144" s="6" t="s">
        <v>89</v>
      </c>
      <c r="B144" s="6" t="s">
        <v>90</v>
      </c>
      <c r="C144" s="6" t="s">
        <v>11</v>
      </c>
      <c r="D144" s="6">
        <v>434615.64008979598</v>
      </c>
      <c r="E144" s="6">
        <v>11.779709620161199</v>
      </c>
    </row>
    <row r="145" spans="1:5" x14ac:dyDescent="0.25">
      <c r="A145" s="6" t="s">
        <v>91</v>
      </c>
      <c r="B145" s="6" t="s">
        <v>92</v>
      </c>
      <c r="C145" s="6" t="s">
        <v>10</v>
      </c>
      <c r="D145" s="6">
        <v>181290.95076840499</v>
      </c>
      <c r="E145" s="6">
        <v>20.1233304413539</v>
      </c>
    </row>
    <row r="146" spans="1:5" x14ac:dyDescent="0.25">
      <c r="A146" s="6" t="s">
        <v>91</v>
      </c>
      <c r="B146" s="6" t="s">
        <v>92</v>
      </c>
      <c r="C146" s="6" t="s">
        <v>11</v>
      </c>
      <c r="D146" s="6">
        <v>170224.64226292801</v>
      </c>
      <c r="E146" s="6">
        <v>4.5362400640398501</v>
      </c>
    </row>
    <row r="147" spans="1:5" x14ac:dyDescent="0.25">
      <c r="A147" s="6" t="s">
        <v>93</v>
      </c>
      <c r="B147" s="6" t="s">
        <v>94</v>
      </c>
      <c r="C147" s="6" t="s">
        <v>10</v>
      </c>
      <c r="D147" s="6">
        <v>136568.474786832</v>
      </c>
      <c r="E147" s="6">
        <v>14.1779400754601</v>
      </c>
    </row>
    <row r="148" spans="1:5" x14ac:dyDescent="0.25">
      <c r="A148" s="6" t="s">
        <v>93</v>
      </c>
      <c r="B148" s="6" t="s">
        <v>94</v>
      </c>
      <c r="C148" s="6" t="s">
        <v>11</v>
      </c>
      <c r="D148" s="6">
        <v>141393.66712149599</v>
      </c>
      <c r="E148" s="6">
        <v>4.7396943940619698</v>
      </c>
    </row>
    <row r="149" spans="1:5" x14ac:dyDescent="0.25">
      <c r="A149" t="s">
        <v>984</v>
      </c>
    </row>
    <row r="150" spans="1:5" x14ac:dyDescent="0.25">
      <c r="A150" t="s">
        <v>985</v>
      </c>
    </row>
    <row r="151" spans="1:5" x14ac:dyDescent="0.25">
      <c r="A151" t="s">
        <v>986</v>
      </c>
    </row>
    <row r="152" spans="1:5" x14ac:dyDescent="0.25">
      <c r="A152" t="s">
        <v>987</v>
      </c>
    </row>
    <row r="153" spans="1:5" x14ac:dyDescent="0.25">
      <c r="A153" t="s">
        <v>988</v>
      </c>
    </row>
    <row r="156" spans="1:5" x14ac:dyDescent="0.25">
      <c r="E156" s="7" t="str">
        <f>HYPERLINK("#'Indice'!A1", "Ir al índice")</f>
        <v>Ir al índice</v>
      </c>
    </row>
    <row r="157" spans="1:5" ht="17.25" x14ac:dyDescent="0.3">
      <c r="A157" s="4" t="s">
        <v>535</v>
      </c>
    </row>
    <row r="158" spans="1:5" x14ac:dyDescent="0.25">
      <c r="A158" s="5" t="s">
        <v>4</v>
      </c>
      <c r="B158" s="5" t="s">
        <v>56</v>
      </c>
      <c r="C158" s="5" t="s">
        <v>6</v>
      </c>
      <c r="D158" s="5" t="s">
        <v>433</v>
      </c>
      <c r="E158" s="5" t="s">
        <v>434</v>
      </c>
    </row>
    <row r="159" spans="1:5" x14ac:dyDescent="0.25">
      <c r="A159" s="6" t="s">
        <v>57</v>
      </c>
      <c r="B159" s="6" t="s">
        <v>58</v>
      </c>
      <c r="C159" s="6" t="s">
        <v>10</v>
      </c>
      <c r="D159" s="6">
        <v>407172.79631218401</v>
      </c>
      <c r="E159" s="6">
        <v>22.950686656946299</v>
      </c>
    </row>
    <row r="160" spans="1:5" x14ac:dyDescent="0.25">
      <c r="A160" s="6" t="s">
        <v>57</v>
      </c>
      <c r="B160" s="6" t="s">
        <v>58</v>
      </c>
      <c r="C160" s="6" t="s">
        <v>11</v>
      </c>
      <c r="D160" s="6">
        <v>941930.50392914005</v>
      </c>
      <c r="E160" s="6">
        <v>3.9283764773838801</v>
      </c>
    </row>
    <row r="161" spans="1:5" x14ac:dyDescent="0.25">
      <c r="A161" s="6" t="s">
        <v>59</v>
      </c>
      <c r="B161" s="6" t="s">
        <v>60</v>
      </c>
      <c r="C161" s="6" t="s">
        <v>10</v>
      </c>
      <c r="D161" s="6">
        <v>716155.93260725704</v>
      </c>
      <c r="E161" s="6">
        <v>26.492593031942199</v>
      </c>
    </row>
    <row r="162" spans="1:5" x14ac:dyDescent="0.25">
      <c r="A162" s="6" t="s">
        <v>59</v>
      </c>
      <c r="B162" s="6" t="s">
        <v>60</v>
      </c>
      <c r="C162" s="6" t="s">
        <v>11</v>
      </c>
      <c r="D162" s="6">
        <v>971982.05795217201</v>
      </c>
      <c r="E162" s="6">
        <v>5.7451123264458701</v>
      </c>
    </row>
    <row r="163" spans="1:5" x14ac:dyDescent="0.25">
      <c r="A163" s="6" t="s">
        <v>61</v>
      </c>
      <c r="B163" s="6" t="s">
        <v>62</v>
      </c>
      <c r="C163" s="6" t="s">
        <v>10</v>
      </c>
      <c r="D163" s="6">
        <v>109495.414547429</v>
      </c>
      <c r="E163" s="6">
        <v>20.371122101389499</v>
      </c>
    </row>
    <row r="164" spans="1:5" x14ac:dyDescent="0.25">
      <c r="A164" s="6" t="s">
        <v>61</v>
      </c>
      <c r="B164" s="6" t="s">
        <v>62</v>
      </c>
      <c r="C164" s="6" t="s">
        <v>11</v>
      </c>
      <c r="D164" s="6">
        <v>287297.96862636</v>
      </c>
      <c r="E164" s="6">
        <v>7.4591270102268599</v>
      </c>
    </row>
    <row r="165" spans="1:5" x14ac:dyDescent="0.25">
      <c r="A165" s="6" t="s">
        <v>63</v>
      </c>
      <c r="B165" s="6" t="s">
        <v>64</v>
      </c>
      <c r="C165" s="6" t="s">
        <v>10</v>
      </c>
      <c r="D165" s="6">
        <v>100480.974592584</v>
      </c>
      <c r="E165" s="6">
        <v>13.7582326901193</v>
      </c>
    </row>
    <row r="166" spans="1:5" x14ac:dyDescent="0.25">
      <c r="A166" s="6" t="s">
        <v>63</v>
      </c>
      <c r="B166" s="6" t="s">
        <v>64</v>
      </c>
      <c r="C166" s="6" t="s">
        <v>11</v>
      </c>
      <c r="D166" s="6">
        <v>178875.320140011</v>
      </c>
      <c r="E166" s="6">
        <v>3.7927410581526901</v>
      </c>
    </row>
    <row r="167" spans="1:5" x14ac:dyDescent="0.25">
      <c r="A167" s="6" t="s">
        <v>65</v>
      </c>
      <c r="B167" s="6" t="s">
        <v>66</v>
      </c>
      <c r="C167" s="6" t="s">
        <v>10</v>
      </c>
      <c r="D167" s="6">
        <v>94922.139028414706</v>
      </c>
      <c r="E167" s="6">
        <v>18.649093727722502</v>
      </c>
    </row>
    <row r="168" spans="1:5" x14ac:dyDescent="0.25">
      <c r="A168" s="6" t="s">
        <v>65</v>
      </c>
      <c r="B168" s="6" t="s">
        <v>66</v>
      </c>
      <c r="C168" s="6" t="s">
        <v>11</v>
      </c>
      <c r="D168" s="6">
        <v>101347.055684584</v>
      </c>
      <c r="E168" s="6">
        <v>6.0167198224137604</v>
      </c>
    </row>
    <row r="169" spans="1:5" x14ac:dyDescent="0.25">
      <c r="A169" s="6" t="s">
        <v>67</v>
      </c>
      <c r="B169" s="6" t="s">
        <v>68</v>
      </c>
      <c r="C169" s="6" t="s">
        <v>10</v>
      </c>
      <c r="D169" s="6">
        <v>163106.111604312</v>
      </c>
      <c r="E169" s="6">
        <v>26.0147206013933</v>
      </c>
    </row>
    <row r="170" spans="1:5" x14ac:dyDescent="0.25">
      <c r="A170" s="6" t="s">
        <v>67</v>
      </c>
      <c r="B170" s="6" t="s">
        <v>68</v>
      </c>
      <c r="C170" s="6" t="s">
        <v>11</v>
      </c>
      <c r="D170" s="6">
        <v>227241.02965217401</v>
      </c>
      <c r="E170" s="6">
        <v>6.8999808010730996</v>
      </c>
    </row>
    <row r="171" spans="1:5" x14ac:dyDescent="0.25">
      <c r="A171" s="6" t="s">
        <v>69</v>
      </c>
      <c r="B171" s="6" t="s">
        <v>70</v>
      </c>
      <c r="C171" s="6" t="s">
        <v>10</v>
      </c>
      <c r="D171" s="6">
        <v>92278.489042609304</v>
      </c>
      <c r="E171" s="6">
        <v>10.928339624410301</v>
      </c>
    </row>
    <row r="172" spans="1:5" x14ac:dyDescent="0.25">
      <c r="A172" s="6" t="s">
        <v>69</v>
      </c>
      <c r="B172" s="6" t="s">
        <v>70</v>
      </c>
      <c r="C172" s="6" t="s">
        <v>11</v>
      </c>
      <c r="D172" s="6">
        <v>135939.89897449201</v>
      </c>
      <c r="E172" s="6">
        <v>4.5667107398175997</v>
      </c>
    </row>
    <row r="173" spans="1:5" x14ac:dyDescent="0.25">
      <c r="A173" s="6" t="s">
        <v>71</v>
      </c>
      <c r="B173" s="6" t="s">
        <v>72</v>
      </c>
      <c r="C173" s="6" t="s">
        <v>10</v>
      </c>
      <c r="D173" s="6">
        <v>166909.468389666</v>
      </c>
      <c r="E173" s="6">
        <v>13.8050954103667</v>
      </c>
    </row>
    <row r="174" spans="1:5" x14ac:dyDescent="0.25">
      <c r="A174" s="6" t="s">
        <v>71</v>
      </c>
      <c r="B174" s="6" t="s">
        <v>72</v>
      </c>
      <c r="C174" s="6" t="s">
        <v>11</v>
      </c>
      <c r="D174" s="6">
        <v>269698.81248780497</v>
      </c>
      <c r="E174" s="6">
        <v>3.5483509645960001</v>
      </c>
    </row>
    <row r="175" spans="1:5" x14ac:dyDescent="0.25">
      <c r="A175" s="6" t="s">
        <v>73</v>
      </c>
      <c r="B175" s="6" t="s">
        <v>74</v>
      </c>
      <c r="C175" s="6" t="s">
        <v>10</v>
      </c>
      <c r="D175" s="6">
        <v>285990.78448817303</v>
      </c>
      <c r="E175" s="6">
        <v>20.2809733882651</v>
      </c>
    </row>
    <row r="176" spans="1:5" x14ac:dyDescent="0.25">
      <c r="A176" s="6" t="s">
        <v>73</v>
      </c>
      <c r="B176" s="6" t="s">
        <v>74</v>
      </c>
      <c r="C176" s="6" t="s">
        <v>11</v>
      </c>
      <c r="D176" s="6">
        <v>495649.03922838101</v>
      </c>
      <c r="E176" s="6">
        <v>3.5183024178101898</v>
      </c>
    </row>
    <row r="177" spans="1:5" x14ac:dyDescent="0.25">
      <c r="A177" s="6" t="s">
        <v>75</v>
      </c>
      <c r="B177" s="6" t="s">
        <v>76</v>
      </c>
      <c r="C177" s="6" t="s">
        <v>10</v>
      </c>
      <c r="D177" s="6">
        <v>260775.82583136801</v>
      </c>
      <c r="E177" s="6">
        <v>14.759155707688899</v>
      </c>
    </row>
    <row r="178" spans="1:5" x14ac:dyDescent="0.25">
      <c r="A178" s="6" t="s">
        <v>75</v>
      </c>
      <c r="B178" s="6" t="s">
        <v>76</v>
      </c>
      <c r="C178" s="6" t="s">
        <v>11</v>
      </c>
      <c r="D178" s="6">
        <v>348909.33186323498</v>
      </c>
      <c r="E178" s="6">
        <v>3.9074396276172001</v>
      </c>
    </row>
    <row r="179" spans="1:5" x14ac:dyDescent="0.25">
      <c r="A179" s="6" t="s">
        <v>77</v>
      </c>
      <c r="B179" s="6" t="s">
        <v>78</v>
      </c>
      <c r="C179" s="6" t="s">
        <v>10</v>
      </c>
      <c r="D179" s="6">
        <v>425543.392894505</v>
      </c>
      <c r="E179" s="6">
        <v>13.1723024161578</v>
      </c>
    </row>
    <row r="180" spans="1:5" x14ac:dyDescent="0.25">
      <c r="A180" s="6" t="s">
        <v>77</v>
      </c>
      <c r="B180" s="6" t="s">
        <v>78</v>
      </c>
      <c r="C180" s="6" t="s">
        <v>11</v>
      </c>
      <c r="D180" s="6">
        <v>621812.18091766303</v>
      </c>
      <c r="E180" s="6">
        <v>2.9810242152473601</v>
      </c>
    </row>
    <row r="181" spans="1:5" x14ac:dyDescent="0.25">
      <c r="A181" s="6" t="s">
        <v>79</v>
      </c>
      <c r="B181" s="6" t="s">
        <v>80</v>
      </c>
      <c r="C181" s="6" t="s">
        <v>10</v>
      </c>
      <c r="D181" s="6">
        <v>233799.118955351</v>
      </c>
      <c r="E181" s="6">
        <v>22.845800561632</v>
      </c>
    </row>
    <row r="182" spans="1:5" x14ac:dyDescent="0.25">
      <c r="A182" s="6" t="s">
        <v>79</v>
      </c>
      <c r="B182" s="6" t="s">
        <v>80</v>
      </c>
      <c r="C182" s="6" t="s">
        <v>11</v>
      </c>
      <c r="D182" s="6">
        <v>488704.72317845101</v>
      </c>
      <c r="E182" s="6">
        <v>7.3008244717430602</v>
      </c>
    </row>
    <row r="183" spans="1:5" x14ac:dyDescent="0.25">
      <c r="A183" s="6" t="s">
        <v>81</v>
      </c>
      <c r="B183" s="6" t="s">
        <v>82</v>
      </c>
      <c r="C183" s="6" t="s">
        <v>10</v>
      </c>
      <c r="D183" s="6">
        <v>383941.37589576299</v>
      </c>
      <c r="E183" s="6">
        <v>32.282931364552901</v>
      </c>
    </row>
    <row r="184" spans="1:5" x14ac:dyDescent="0.25">
      <c r="A184" s="6" t="s">
        <v>81</v>
      </c>
      <c r="B184" s="6" t="s">
        <v>82</v>
      </c>
      <c r="C184" s="6" t="s">
        <v>11</v>
      </c>
      <c r="D184" s="6">
        <v>671099.51743883896</v>
      </c>
      <c r="E184" s="6">
        <v>3.1736753814319201</v>
      </c>
    </row>
    <row r="185" spans="1:5" x14ac:dyDescent="0.25">
      <c r="A185" s="6" t="s">
        <v>83</v>
      </c>
      <c r="B185" s="6" t="s">
        <v>84</v>
      </c>
      <c r="C185" s="6" t="s">
        <v>10</v>
      </c>
      <c r="D185" s="6">
        <v>136501.90552736499</v>
      </c>
      <c r="E185" s="6">
        <v>27.827498817549699</v>
      </c>
    </row>
    <row r="186" spans="1:5" x14ac:dyDescent="0.25">
      <c r="A186" s="6" t="s">
        <v>83</v>
      </c>
      <c r="B186" s="6" t="s">
        <v>84</v>
      </c>
      <c r="C186" s="6" t="s">
        <v>11</v>
      </c>
      <c r="D186" s="6">
        <v>263931.27776570898</v>
      </c>
      <c r="E186" s="6">
        <v>8.1805108985806392</v>
      </c>
    </row>
    <row r="187" spans="1:5" x14ac:dyDescent="0.25">
      <c r="A187" s="6" t="s">
        <v>85</v>
      </c>
      <c r="B187" s="6" t="s">
        <v>86</v>
      </c>
      <c r="C187" s="6" t="s">
        <v>10</v>
      </c>
      <c r="D187" s="6">
        <v>285071.50337193703</v>
      </c>
      <c r="E187" s="6">
        <v>19.115697324765499</v>
      </c>
    </row>
    <row r="188" spans="1:5" x14ac:dyDescent="0.25">
      <c r="A188" s="6" t="s">
        <v>85</v>
      </c>
      <c r="B188" s="6" t="s">
        <v>86</v>
      </c>
      <c r="C188" s="6" t="s">
        <v>11</v>
      </c>
      <c r="D188" s="6">
        <v>373777.49876649701</v>
      </c>
      <c r="E188" s="6">
        <v>5.9790939814054704</v>
      </c>
    </row>
    <row r="189" spans="1:5" x14ac:dyDescent="0.25">
      <c r="A189" s="6" t="s">
        <v>87</v>
      </c>
      <c r="B189" s="6" t="s">
        <v>88</v>
      </c>
      <c r="C189" s="6" t="s">
        <v>10</v>
      </c>
      <c r="D189" s="6">
        <v>259887.474548072</v>
      </c>
      <c r="E189" s="6">
        <v>15.038527747479</v>
      </c>
    </row>
    <row r="190" spans="1:5" x14ac:dyDescent="0.25">
      <c r="A190" s="6" t="s">
        <v>87</v>
      </c>
      <c r="B190" s="6" t="s">
        <v>88</v>
      </c>
      <c r="C190" s="6" t="s">
        <v>11</v>
      </c>
      <c r="D190" s="6">
        <v>320747.79817278701</v>
      </c>
      <c r="E190" s="6">
        <v>4.5347780360262302</v>
      </c>
    </row>
    <row r="191" spans="1:5" x14ac:dyDescent="0.25">
      <c r="A191" s="6" t="s">
        <v>89</v>
      </c>
      <c r="B191" s="6" t="s">
        <v>90</v>
      </c>
      <c r="C191" s="6" t="s">
        <v>10</v>
      </c>
      <c r="D191" s="6">
        <v>939027.72426165896</v>
      </c>
      <c r="E191" s="6">
        <v>78.124003580769894</v>
      </c>
    </row>
    <row r="192" spans="1:5" x14ac:dyDescent="0.25">
      <c r="A192" s="6" t="s">
        <v>89</v>
      </c>
      <c r="B192" s="6" t="s">
        <v>90</v>
      </c>
      <c r="C192" s="6" t="s">
        <v>11</v>
      </c>
      <c r="D192" s="6">
        <v>434615.64008979598</v>
      </c>
      <c r="E192" s="6">
        <v>11.779709620161199</v>
      </c>
    </row>
    <row r="193" spans="1:5" x14ac:dyDescent="0.25">
      <c r="A193" s="6" t="s">
        <v>91</v>
      </c>
      <c r="B193" s="6" t="s">
        <v>92</v>
      </c>
      <c r="C193" s="6" t="s">
        <v>10</v>
      </c>
      <c r="D193" s="6">
        <v>181290.95076840499</v>
      </c>
      <c r="E193" s="6">
        <v>20.1233304413539</v>
      </c>
    </row>
    <row r="194" spans="1:5" x14ac:dyDescent="0.25">
      <c r="A194" s="6" t="s">
        <v>91</v>
      </c>
      <c r="B194" s="6" t="s">
        <v>92</v>
      </c>
      <c r="C194" s="6" t="s">
        <v>11</v>
      </c>
      <c r="D194" s="6">
        <v>170224.64226292801</v>
      </c>
      <c r="E194" s="6">
        <v>4.5362400640398501</v>
      </c>
    </row>
    <row r="195" spans="1:5" x14ac:dyDescent="0.25">
      <c r="A195" s="6" t="s">
        <v>93</v>
      </c>
      <c r="B195" s="6" t="s">
        <v>94</v>
      </c>
      <c r="C195" s="6" t="s">
        <v>10</v>
      </c>
      <c r="D195" s="6">
        <v>136568.474786832</v>
      </c>
      <c r="E195" s="6">
        <v>14.1779400754601</v>
      </c>
    </row>
    <row r="196" spans="1:5" x14ac:dyDescent="0.25">
      <c r="A196" s="6" t="s">
        <v>93</v>
      </c>
      <c r="B196" s="6" t="s">
        <v>94</v>
      </c>
      <c r="C196" s="6" t="s">
        <v>11</v>
      </c>
      <c r="D196" s="6">
        <v>141393.66712149599</v>
      </c>
      <c r="E196" s="6">
        <v>4.7396943940619698</v>
      </c>
    </row>
    <row r="197" spans="1:5" x14ac:dyDescent="0.25">
      <c r="A197" t="s">
        <v>984</v>
      </c>
    </row>
    <row r="198" spans="1:5" x14ac:dyDescent="0.25">
      <c r="A198" t="s">
        <v>985</v>
      </c>
    </row>
    <row r="199" spans="1:5" x14ac:dyDescent="0.25">
      <c r="A199" t="s">
        <v>986</v>
      </c>
    </row>
    <row r="200" spans="1:5" x14ac:dyDescent="0.25">
      <c r="A200" t="s">
        <v>987</v>
      </c>
    </row>
    <row r="201" spans="1:5" x14ac:dyDescent="0.25">
      <c r="A201" t="s">
        <v>988</v>
      </c>
    </row>
    <row r="204" spans="1:5" x14ac:dyDescent="0.25">
      <c r="E204" s="7" t="str">
        <f>HYPERLINK("#'Indice'!A1", "Ir al índice")</f>
        <v>Ir al índice</v>
      </c>
    </row>
    <row r="205" spans="1:5" ht="17.25" x14ac:dyDescent="0.3">
      <c r="A205" s="4" t="s">
        <v>536</v>
      </c>
    </row>
    <row r="206" spans="1:5" x14ac:dyDescent="0.25">
      <c r="A206" s="5" t="s">
        <v>4</v>
      </c>
      <c r="B206" s="5" t="s">
        <v>97</v>
      </c>
      <c r="C206" s="5" t="s">
        <v>6</v>
      </c>
      <c r="D206" s="5" t="s">
        <v>433</v>
      </c>
      <c r="E206" s="5" t="s">
        <v>434</v>
      </c>
    </row>
    <row r="207" spans="1:5" x14ac:dyDescent="0.25">
      <c r="A207" s="6" t="s">
        <v>73</v>
      </c>
      <c r="B207" s="6" t="s">
        <v>98</v>
      </c>
      <c r="C207" s="6" t="s">
        <v>10</v>
      </c>
      <c r="D207" s="6">
        <v>186336.38842075801</v>
      </c>
      <c r="E207" s="6">
        <v>78.2380882201047</v>
      </c>
    </row>
    <row r="208" spans="1:5" x14ac:dyDescent="0.25">
      <c r="A208" s="6" t="s">
        <v>73</v>
      </c>
      <c r="B208" s="6" t="s">
        <v>98</v>
      </c>
      <c r="C208" s="6" t="s">
        <v>11</v>
      </c>
      <c r="D208" s="6">
        <v>423527.210647967</v>
      </c>
      <c r="E208" s="6">
        <v>11.2826822596663</v>
      </c>
    </row>
    <row r="209" spans="1:5" x14ac:dyDescent="0.25">
      <c r="A209" s="6" t="s">
        <v>77</v>
      </c>
      <c r="B209" s="6" t="s">
        <v>99</v>
      </c>
      <c r="C209" s="6" t="s">
        <v>10</v>
      </c>
      <c r="D209" s="6">
        <v>119390.542565804</v>
      </c>
      <c r="E209" s="6">
        <v>21.584415577930901</v>
      </c>
    </row>
    <row r="210" spans="1:5" x14ac:dyDescent="0.25">
      <c r="A210" s="6" t="s">
        <v>77</v>
      </c>
      <c r="B210" s="6" t="s">
        <v>99</v>
      </c>
      <c r="C210" s="6" t="s">
        <v>11</v>
      </c>
      <c r="D210" s="6">
        <v>313606.85858869198</v>
      </c>
      <c r="E210" s="6">
        <v>13.120052580255299</v>
      </c>
    </row>
    <row r="211" spans="1:5" x14ac:dyDescent="0.25">
      <c r="A211" s="6" t="s">
        <v>79</v>
      </c>
      <c r="B211" s="6" t="s">
        <v>100</v>
      </c>
      <c r="C211" s="6" t="s">
        <v>10</v>
      </c>
      <c r="D211" s="6">
        <v>387370.97237002099</v>
      </c>
      <c r="E211" s="6">
        <v>43.597802749912901</v>
      </c>
    </row>
    <row r="212" spans="1:5" x14ac:dyDescent="0.25">
      <c r="A212" s="6" t="s">
        <v>79</v>
      </c>
      <c r="B212" s="6" t="s">
        <v>100</v>
      </c>
      <c r="C212" s="6" t="s">
        <v>11</v>
      </c>
      <c r="D212" s="6">
        <v>641532.45286095596</v>
      </c>
      <c r="E212" s="6">
        <v>8.3925111049489107</v>
      </c>
    </row>
    <row r="213" spans="1:5" x14ac:dyDescent="0.25">
      <c r="A213" s="6" t="s">
        <v>81</v>
      </c>
      <c r="B213" s="6" t="s">
        <v>101</v>
      </c>
      <c r="C213" s="6" t="s">
        <v>10</v>
      </c>
      <c r="D213" s="6">
        <v>547922.80715312401</v>
      </c>
      <c r="E213" s="6">
        <v>39.2874783594741</v>
      </c>
    </row>
    <row r="214" spans="1:5" x14ac:dyDescent="0.25">
      <c r="A214" s="6" t="s">
        <v>81</v>
      </c>
      <c r="B214" s="6" t="s">
        <v>101</v>
      </c>
      <c r="C214" s="6" t="s">
        <v>11</v>
      </c>
      <c r="D214" s="6">
        <v>1175401.5810585299</v>
      </c>
      <c r="E214" s="6">
        <v>7.79158496798612</v>
      </c>
    </row>
    <row r="215" spans="1:5" x14ac:dyDescent="0.25">
      <c r="A215" s="6" t="s">
        <v>83</v>
      </c>
      <c r="B215" s="6" t="s">
        <v>102</v>
      </c>
      <c r="C215" s="6" t="s">
        <v>10</v>
      </c>
      <c r="D215" s="6">
        <v>301884.92589567002</v>
      </c>
      <c r="E215" s="6">
        <v>38.920627576292901</v>
      </c>
    </row>
    <row r="216" spans="1:5" x14ac:dyDescent="0.25">
      <c r="A216" s="6" t="s">
        <v>83</v>
      </c>
      <c r="B216" s="6" t="s">
        <v>102</v>
      </c>
      <c r="C216" s="6" t="s">
        <v>11</v>
      </c>
      <c r="D216" s="6">
        <v>1457246.3460859901</v>
      </c>
      <c r="E216" s="6">
        <v>8.6817255856062197</v>
      </c>
    </row>
    <row r="217" spans="1:5" x14ac:dyDescent="0.25">
      <c r="A217" s="6" t="s">
        <v>91</v>
      </c>
      <c r="B217" s="6" t="s">
        <v>103</v>
      </c>
      <c r="C217" s="6" t="s">
        <v>10</v>
      </c>
      <c r="D217" s="6">
        <v>961015.97552501701</v>
      </c>
      <c r="E217" s="6">
        <v>24.090145434371301</v>
      </c>
    </row>
    <row r="218" spans="1:5" x14ac:dyDescent="0.25">
      <c r="A218" s="6" t="s">
        <v>91</v>
      </c>
      <c r="B218" s="6" t="s">
        <v>103</v>
      </c>
      <c r="C218" s="6" t="s">
        <v>11</v>
      </c>
      <c r="D218" s="6">
        <v>650493.82848789101</v>
      </c>
      <c r="E218" s="6">
        <v>8.1028982529257103</v>
      </c>
    </row>
    <row r="219" spans="1:5" x14ac:dyDescent="0.25">
      <c r="A219" s="6" t="s">
        <v>93</v>
      </c>
      <c r="B219" s="6" t="s">
        <v>104</v>
      </c>
      <c r="C219" s="6" t="s">
        <v>10</v>
      </c>
      <c r="D219" s="6">
        <v>472495.27666977298</v>
      </c>
      <c r="E219" s="6">
        <v>45.534931270608702</v>
      </c>
    </row>
    <row r="220" spans="1:5" x14ac:dyDescent="0.25">
      <c r="A220" s="6" t="s">
        <v>93</v>
      </c>
      <c r="B220" s="6" t="s">
        <v>104</v>
      </c>
      <c r="C220" s="6" t="s">
        <v>11</v>
      </c>
      <c r="D220" s="6">
        <v>873246.05145965901</v>
      </c>
      <c r="E220" s="6">
        <v>7.8572699757436197</v>
      </c>
    </row>
    <row r="221" spans="1:5" x14ac:dyDescent="0.25">
      <c r="A221" s="6" t="s">
        <v>95</v>
      </c>
      <c r="B221" s="6" t="s">
        <v>105</v>
      </c>
      <c r="C221" s="6" t="s">
        <v>10</v>
      </c>
      <c r="D221" s="6">
        <v>467805.73495039099</v>
      </c>
      <c r="E221" s="6">
        <v>36.855849264412697</v>
      </c>
    </row>
    <row r="222" spans="1:5" x14ac:dyDescent="0.25">
      <c r="A222" s="6" t="s">
        <v>95</v>
      </c>
      <c r="B222" s="6" t="s">
        <v>105</v>
      </c>
      <c r="C222" s="6" t="s">
        <v>11</v>
      </c>
      <c r="D222" s="6">
        <v>1094726.2400378899</v>
      </c>
      <c r="E222" s="6">
        <v>7.5006079846186298</v>
      </c>
    </row>
    <row r="223" spans="1:5" x14ac:dyDescent="0.25">
      <c r="A223" s="6" t="s">
        <v>106</v>
      </c>
      <c r="B223" s="6" t="s">
        <v>107</v>
      </c>
      <c r="C223" s="6" t="s">
        <v>10</v>
      </c>
      <c r="D223" s="6">
        <v>351608.64536261401</v>
      </c>
      <c r="E223" s="6">
        <v>23.2305254089021</v>
      </c>
    </row>
    <row r="224" spans="1:5" x14ac:dyDescent="0.25">
      <c r="A224" s="6" t="s">
        <v>106</v>
      </c>
      <c r="B224" s="6" t="s">
        <v>107</v>
      </c>
      <c r="C224" s="6" t="s">
        <v>11</v>
      </c>
      <c r="D224" s="6">
        <v>591611.61313705705</v>
      </c>
      <c r="E224" s="6">
        <v>12.3256645448923</v>
      </c>
    </row>
    <row r="225" spans="1:5" x14ac:dyDescent="0.25">
      <c r="A225" s="6" t="s">
        <v>108</v>
      </c>
      <c r="B225" s="6" t="s">
        <v>109</v>
      </c>
      <c r="C225" s="6" t="s">
        <v>10</v>
      </c>
      <c r="D225" s="6">
        <v>974232.75383842306</v>
      </c>
      <c r="E225" s="6">
        <v>35.147409583836499</v>
      </c>
    </row>
    <row r="226" spans="1:5" x14ac:dyDescent="0.25">
      <c r="A226" s="6" t="s">
        <v>108</v>
      </c>
      <c r="B226" s="6" t="s">
        <v>109</v>
      </c>
      <c r="C226" s="6" t="s">
        <v>11</v>
      </c>
      <c r="D226" s="6">
        <v>1372975.7009954799</v>
      </c>
      <c r="E226" s="6">
        <v>9.9079727021035904</v>
      </c>
    </row>
    <row r="227" spans="1:5" x14ac:dyDescent="0.25">
      <c r="A227" s="6" t="s">
        <v>110</v>
      </c>
      <c r="B227" s="6" t="s">
        <v>111</v>
      </c>
      <c r="C227" s="6" t="s">
        <v>10</v>
      </c>
      <c r="D227" s="6">
        <v>849228.49437184504</v>
      </c>
      <c r="E227" s="6">
        <v>40.534332666452997</v>
      </c>
    </row>
    <row r="228" spans="1:5" x14ac:dyDescent="0.25">
      <c r="A228" s="6" t="s">
        <v>110</v>
      </c>
      <c r="B228" s="6" t="s">
        <v>111</v>
      </c>
      <c r="C228" s="6" t="s">
        <v>11</v>
      </c>
      <c r="D228" s="6">
        <v>1340463.5254596299</v>
      </c>
      <c r="E228" s="6">
        <v>7.74459998223527</v>
      </c>
    </row>
    <row r="229" spans="1:5" x14ac:dyDescent="0.25">
      <c r="A229" s="6" t="s">
        <v>112</v>
      </c>
      <c r="B229" s="6" t="s">
        <v>113</v>
      </c>
      <c r="C229" s="6" t="s">
        <v>10</v>
      </c>
      <c r="D229" s="6">
        <v>597669.61154761806</v>
      </c>
      <c r="E229" s="6">
        <v>29.522743488537401</v>
      </c>
    </row>
    <row r="230" spans="1:5" x14ac:dyDescent="0.25">
      <c r="A230" s="6" t="s">
        <v>112</v>
      </c>
      <c r="B230" s="6" t="s">
        <v>113</v>
      </c>
      <c r="C230" s="6" t="s">
        <v>11</v>
      </c>
      <c r="D230" s="6">
        <v>853967.79600257496</v>
      </c>
      <c r="E230" s="6">
        <v>6.5037631335430204</v>
      </c>
    </row>
    <row r="231" spans="1:5" x14ac:dyDescent="0.25">
      <c r="A231" s="6" t="s">
        <v>114</v>
      </c>
      <c r="B231" s="6" t="s">
        <v>115</v>
      </c>
      <c r="C231" s="6" t="s">
        <v>10</v>
      </c>
      <c r="D231" s="6">
        <v>407942.45642805402</v>
      </c>
      <c r="E231" s="6">
        <v>26.800558207028899</v>
      </c>
    </row>
    <row r="232" spans="1:5" x14ac:dyDescent="0.25">
      <c r="A232" s="6" t="s">
        <v>114</v>
      </c>
      <c r="B232" s="6" t="s">
        <v>115</v>
      </c>
      <c r="C232" s="6" t="s">
        <v>11</v>
      </c>
      <c r="D232" s="6">
        <v>315178.944248933</v>
      </c>
      <c r="E232" s="6">
        <v>10.383895937887599</v>
      </c>
    </row>
    <row r="233" spans="1:5" x14ac:dyDescent="0.25">
      <c r="A233" s="6" t="s">
        <v>116</v>
      </c>
      <c r="B233" s="6" t="s">
        <v>117</v>
      </c>
      <c r="C233" s="6" t="s">
        <v>10</v>
      </c>
      <c r="D233" s="6">
        <v>390903.50496930297</v>
      </c>
      <c r="E233" s="6">
        <v>28.583307512646599</v>
      </c>
    </row>
    <row r="234" spans="1:5" x14ac:dyDescent="0.25">
      <c r="A234" s="6" t="s">
        <v>116</v>
      </c>
      <c r="B234" s="6" t="s">
        <v>117</v>
      </c>
      <c r="C234" s="6" t="s">
        <v>11</v>
      </c>
      <c r="D234" s="6">
        <v>456578.84674071602</v>
      </c>
      <c r="E234" s="6">
        <v>8.4955696327279</v>
      </c>
    </row>
    <row r="235" spans="1:5" x14ac:dyDescent="0.25">
      <c r="A235" s="6" t="s">
        <v>118</v>
      </c>
      <c r="B235" s="6" t="s">
        <v>119</v>
      </c>
      <c r="C235" s="6" t="s">
        <v>10</v>
      </c>
      <c r="D235" s="6">
        <v>141772.406016375</v>
      </c>
      <c r="E235" s="6">
        <v>38.344861615579099</v>
      </c>
    </row>
    <row r="236" spans="1:5" x14ac:dyDescent="0.25">
      <c r="A236" s="6" t="s">
        <v>118</v>
      </c>
      <c r="B236" s="6" t="s">
        <v>119</v>
      </c>
      <c r="C236" s="6" t="s">
        <v>11</v>
      </c>
      <c r="D236" s="6">
        <v>222633.503865256</v>
      </c>
      <c r="E236" s="6">
        <v>10.2875084628255</v>
      </c>
    </row>
    <row r="237" spans="1:5" x14ac:dyDescent="0.25">
      <c r="A237" s="6" t="s">
        <v>120</v>
      </c>
      <c r="B237" s="6" t="s">
        <v>121</v>
      </c>
      <c r="C237" s="6" t="s">
        <v>10</v>
      </c>
      <c r="D237" s="6">
        <v>193298.47037115999</v>
      </c>
      <c r="E237" s="6">
        <v>35.2715461839814</v>
      </c>
    </row>
    <row r="238" spans="1:5" x14ac:dyDescent="0.25">
      <c r="A238" s="6" t="s">
        <v>120</v>
      </c>
      <c r="B238" s="6" t="s">
        <v>121</v>
      </c>
      <c r="C238" s="6" t="s">
        <v>11</v>
      </c>
      <c r="D238" s="6">
        <v>230340.518733573</v>
      </c>
      <c r="E238" s="6">
        <v>8.9013938873924996</v>
      </c>
    </row>
    <row r="239" spans="1:5" x14ac:dyDescent="0.25">
      <c r="A239" s="6" t="s">
        <v>122</v>
      </c>
      <c r="B239" s="6" t="s">
        <v>123</v>
      </c>
      <c r="C239" s="6" t="s">
        <v>10</v>
      </c>
      <c r="D239" s="6">
        <v>282107.97361652198</v>
      </c>
      <c r="E239" s="6">
        <v>37.048005556071701</v>
      </c>
    </row>
    <row r="240" spans="1:5" x14ac:dyDescent="0.25">
      <c r="A240" s="6" t="s">
        <v>122</v>
      </c>
      <c r="B240" s="6" t="s">
        <v>123</v>
      </c>
      <c r="C240" s="6" t="s">
        <v>11</v>
      </c>
      <c r="D240" s="6">
        <v>345422.49519575702</v>
      </c>
      <c r="E240" s="6">
        <v>9.0523554375617508</v>
      </c>
    </row>
    <row r="241" spans="1:5" x14ac:dyDescent="0.25">
      <c r="A241" s="6" t="s">
        <v>124</v>
      </c>
      <c r="B241" s="6" t="s">
        <v>125</v>
      </c>
      <c r="C241" s="6" t="s">
        <v>10</v>
      </c>
      <c r="D241" s="6">
        <v>91503.095478853502</v>
      </c>
      <c r="E241" s="6">
        <v>15.2985387604769</v>
      </c>
    </row>
    <row r="242" spans="1:5" x14ac:dyDescent="0.25">
      <c r="A242" s="6" t="s">
        <v>124</v>
      </c>
      <c r="B242" s="6" t="s">
        <v>125</v>
      </c>
      <c r="C242" s="6" t="s">
        <v>11</v>
      </c>
      <c r="D242" s="6">
        <v>141510.71564898</v>
      </c>
      <c r="E242" s="6">
        <v>8.1946135104235207</v>
      </c>
    </row>
    <row r="243" spans="1:5" x14ac:dyDescent="0.25">
      <c r="A243" s="6" t="s">
        <v>126</v>
      </c>
      <c r="B243" s="6" t="s">
        <v>127</v>
      </c>
      <c r="C243" s="6" t="s">
        <v>10</v>
      </c>
      <c r="D243" s="6">
        <v>172765.23633756701</v>
      </c>
      <c r="E243" s="6">
        <v>40.921646387121903</v>
      </c>
    </row>
    <row r="244" spans="1:5" x14ac:dyDescent="0.25">
      <c r="A244" s="6" t="s">
        <v>126</v>
      </c>
      <c r="B244" s="6" t="s">
        <v>127</v>
      </c>
      <c r="C244" s="6" t="s">
        <v>11</v>
      </c>
      <c r="D244" s="6">
        <v>293173.06298030302</v>
      </c>
      <c r="E244" s="6">
        <v>7.0563956633117204</v>
      </c>
    </row>
    <row r="245" spans="1:5" x14ac:dyDescent="0.25">
      <c r="A245" s="6" t="s">
        <v>128</v>
      </c>
      <c r="B245" s="6" t="s">
        <v>129</v>
      </c>
      <c r="C245" s="6" t="s">
        <v>10</v>
      </c>
      <c r="D245" s="6">
        <v>115161.61065399001</v>
      </c>
      <c r="E245" s="6">
        <v>33.931803945912399</v>
      </c>
    </row>
    <row r="246" spans="1:5" x14ac:dyDescent="0.25">
      <c r="A246" s="6" t="s">
        <v>128</v>
      </c>
      <c r="B246" s="6" t="s">
        <v>129</v>
      </c>
      <c r="C246" s="6" t="s">
        <v>11</v>
      </c>
      <c r="D246" s="6">
        <v>213361.709019306</v>
      </c>
      <c r="E246" s="6">
        <v>8.6660276607078899</v>
      </c>
    </row>
    <row r="247" spans="1:5" x14ac:dyDescent="0.25">
      <c r="A247" s="6" t="s">
        <v>130</v>
      </c>
      <c r="B247" s="6" t="s">
        <v>131</v>
      </c>
      <c r="C247" s="6" t="s">
        <v>10</v>
      </c>
      <c r="D247" s="6">
        <v>363247.26404182398</v>
      </c>
      <c r="E247" s="6">
        <v>26.486493845879998</v>
      </c>
    </row>
    <row r="248" spans="1:5" x14ac:dyDescent="0.25">
      <c r="A248" s="6" t="s">
        <v>130</v>
      </c>
      <c r="B248" s="6" t="s">
        <v>131</v>
      </c>
      <c r="C248" s="6" t="s">
        <v>11</v>
      </c>
      <c r="D248" s="6">
        <v>372419.12342183501</v>
      </c>
      <c r="E248" s="6">
        <v>8.2332552129912706</v>
      </c>
    </row>
    <row r="249" spans="1:5" x14ac:dyDescent="0.25">
      <c r="A249" s="6" t="s">
        <v>132</v>
      </c>
      <c r="B249" s="6" t="s">
        <v>133</v>
      </c>
      <c r="C249" s="6" t="s">
        <v>10</v>
      </c>
      <c r="D249" s="6">
        <v>322990.494903463</v>
      </c>
      <c r="E249" s="6">
        <v>32.6549732088925</v>
      </c>
    </row>
    <row r="250" spans="1:5" x14ac:dyDescent="0.25">
      <c r="A250" s="6" t="s">
        <v>132</v>
      </c>
      <c r="B250" s="6" t="s">
        <v>133</v>
      </c>
      <c r="C250" s="6" t="s">
        <v>11</v>
      </c>
      <c r="D250" s="6">
        <v>268403.44969038398</v>
      </c>
      <c r="E250" s="6">
        <v>7.7348837892831099</v>
      </c>
    </row>
    <row r="251" spans="1:5" x14ac:dyDescent="0.25">
      <c r="A251" s="6" t="s">
        <v>134</v>
      </c>
      <c r="B251" s="6" t="s">
        <v>135</v>
      </c>
      <c r="C251" s="6" t="s">
        <v>10</v>
      </c>
      <c r="D251" s="6">
        <v>139501.021056745</v>
      </c>
      <c r="E251" s="6">
        <v>30.188511313600198</v>
      </c>
    </row>
    <row r="252" spans="1:5" x14ac:dyDescent="0.25">
      <c r="A252" s="6" t="s">
        <v>134</v>
      </c>
      <c r="B252" s="6" t="s">
        <v>135</v>
      </c>
      <c r="C252" s="6" t="s">
        <v>11</v>
      </c>
      <c r="D252" s="6">
        <v>282475.75942595699</v>
      </c>
      <c r="E252" s="6">
        <v>9.6329031097518794</v>
      </c>
    </row>
    <row r="253" spans="1:5" x14ac:dyDescent="0.25">
      <c r="A253" s="6" t="s">
        <v>136</v>
      </c>
      <c r="B253" s="6" t="s">
        <v>137</v>
      </c>
      <c r="C253" s="6" t="s">
        <v>10</v>
      </c>
      <c r="D253" s="6">
        <v>254908.604008372</v>
      </c>
      <c r="E253" s="6">
        <v>25.1858365624201</v>
      </c>
    </row>
    <row r="254" spans="1:5" x14ac:dyDescent="0.25">
      <c r="A254" s="6" t="s">
        <v>136</v>
      </c>
      <c r="B254" s="6" t="s">
        <v>137</v>
      </c>
      <c r="C254" s="6" t="s">
        <v>11</v>
      </c>
      <c r="D254" s="6">
        <v>374404.38882195402</v>
      </c>
      <c r="E254" s="6">
        <v>7.8609570494524297</v>
      </c>
    </row>
    <row r="255" spans="1:5" x14ac:dyDescent="0.25">
      <c r="A255" s="6" t="s">
        <v>138</v>
      </c>
      <c r="B255" s="6" t="s">
        <v>139</v>
      </c>
      <c r="C255" s="6" t="s">
        <v>10</v>
      </c>
      <c r="D255" s="6">
        <v>238149.26501794599</v>
      </c>
      <c r="E255" s="6">
        <v>58.820340416824699</v>
      </c>
    </row>
    <row r="256" spans="1:5" x14ac:dyDescent="0.25">
      <c r="A256" s="6" t="s">
        <v>138</v>
      </c>
      <c r="B256" s="6" t="s">
        <v>139</v>
      </c>
      <c r="C256" s="6" t="s">
        <v>11</v>
      </c>
      <c r="D256" s="6">
        <v>215778.962396758</v>
      </c>
      <c r="E256" s="6">
        <v>9.58340540559559</v>
      </c>
    </row>
    <row r="257" spans="1:5" x14ac:dyDescent="0.25">
      <c r="A257" s="6" t="s">
        <v>140</v>
      </c>
      <c r="B257" s="6" t="s">
        <v>141</v>
      </c>
      <c r="C257" s="6" t="s">
        <v>10</v>
      </c>
      <c r="D257" s="6">
        <v>305752.28718957299</v>
      </c>
      <c r="E257" s="6">
        <v>28.475858793255799</v>
      </c>
    </row>
    <row r="258" spans="1:5" x14ac:dyDescent="0.25">
      <c r="A258" s="6" t="s">
        <v>140</v>
      </c>
      <c r="B258" s="6" t="s">
        <v>141</v>
      </c>
      <c r="C258" s="6" t="s">
        <v>11</v>
      </c>
      <c r="D258" s="6">
        <v>341306.50340616697</v>
      </c>
      <c r="E258" s="6">
        <v>8.4801271114276702</v>
      </c>
    </row>
    <row r="259" spans="1:5" x14ac:dyDescent="0.25">
      <c r="A259" s="6" t="s">
        <v>142</v>
      </c>
      <c r="B259" s="6" t="s">
        <v>143</v>
      </c>
      <c r="C259" s="6" t="s">
        <v>10</v>
      </c>
      <c r="D259" s="6">
        <v>251160.31606190899</v>
      </c>
      <c r="E259" s="6">
        <v>23.469880356502799</v>
      </c>
    </row>
    <row r="260" spans="1:5" x14ac:dyDescent="0.25">
      <c r="A260" s="6" t="s">
        <v>142</v>
      </c>
      <c r="B260" s="6" t="s">
        <v>143</v>
      </c>
      <c r="C260" s="6" t="s">
        <v>11</v>
      </c>
      <c r="D260" s="6">
        <v>324032.99271322298</v>
      </c>
      <c r="E260" s="6">
        <v>6.5556493415338402</v>
      </c>
    </row>
    <row r="261" spans="1:5" x14ac:dyDescent="0.25">
      <c r="A261" s="6" t="s">
        <v>144</v>
      </c>
      <c r="B261" s="6" t="s">
        <v>145</v>
      </c>
      <c r="C261" s="6" t="s">
        <v>10</v>
      </c>
      <c r="D261" s="6">
        <v>182354.20474420601</v>
      </c>
      <c r="E261" s="6">
        <v>31.805144540103399</v>
      </c>
    </row>
    <row r="262" spans="1:5" x14ac:dyDescent="0.25">
      <c r="A262" s="6" t="s">
        <v>144</v>
      </c>
      <c r="B262" s="6" t="s">
        <v>145</v>
      </c>
      <c r="C262" s="6" t="s">
        <v>11</v>
      </c>
      <c r="D262" s="6">
        <v>250586.984435361</v>
      </c>
      <c r="E262" s="6">
        <v>7.6513411756537897</v>
      </c>
    </row>
    <row r="263" spans="1:5" x14ac:dyDescent="0.25">
      <c r="A263" s="6" t="s">
        <v>146</v>
      </c>
      <c r="B263" s="6" t="s">
        <v>147</v>
      </c>
      <c r="C263" s="6" t="s">
        <v>10</v>
      </c>
      <c r="D263" s="6">
        <v>272630.66247467301</v>
      </c>
      <c r="E263" s="6">
        <v>25.151957388646402</v>
      </c>
    </row>
    <row r="264" spans="1:5" x14ac:dyDescent="0.25">
      <c r="A264" s="6" t="s">
        <v>146</v>
      </c>
      <c r="B264" s="6" t="s">
        <v>147</v>
      </c>
      <c r="C264" s="6" t="s">
        <v>11</v>
      </c>
      <c r="D264" s="6">
        <v>321664.14120079001</v>
      </c>
      <c r="E264" s="6">
        <v>7.4952620887016703</v>
      </c>
    </row>
    <row r="265" spans="1:5" x14ac:dyDescent="0.25">
      <c r="A265" s="6" t="s">
        <v>148</v>
      </c>
      <c r="B265" s="6" t="s">
        <v>149</v>
      </c>
      <c r="C265" s="6" t="s">
        <v>10</v>
      </c>
      <c r="D265" s="6">
        <v>357976.87439829001</v>
      </c>
      <c r="E265" s="6">
        <v>44.901988535784803</v>
      </c>
    </row>
    <row r="266" spans="1:5" x14ac:dyDescent="0.25">
      <c r="A266" s="6" t="s">
        <v>148</v>
      </c>
      <c r="B266" s="6" t="s">
        <v>149</v>
      </c>
      <c r="C266" s="6" t="s">
        <v>11</v>
      </c>
      <c r="D266" s="6">
        <v>421282.56213537202</v>
      </c>
      <c r="E266" s="6">
        <v>7.0359125138966503</v>
      </c>
    </row>
    <row r="267" spans="1:5" x14ac:dyDescent="0.25">
      <c r="A267" s="6" t="s">
        <v>150</v>
      </c>
      <c r="B267" s="6" t="s">
        <v>151</v>
      </c>
      <c r="C267" s="6" t="s">
        <v>10</v>
      </c>
      <c r="D267" s="6">
        <v>101882.737263025</v>
      </c>
      <c r="E267" s="6">
        <v>41.368385106062398</v>
      </c>
    </row>
    <row r="268" spans="1:5" x14ac:dyDescent="0.25">
      <c r="A268" s="6" t="s">
        <v>150</v>
      </c>
      <c r="B268" s="6" t="s">
        <v>151</v>
      </c>
      <c r="C268" s="6" t="s">
        <v>11</v>
      </c>
      <c r="D268" s="6">
        <v>241346.59167818999</v>
      </c>
      <c r="E268" s="6">
        <v>9.6345160009593407</v>
      </c>
    </row>
    <row r="269" spans="1:5" x14ac:dyDescent="0.25">
      <c r="A269" s="6" t="s">
        <v>152</v>
      </c>
      <c r="B269" s="6" t="s">
        <v>153</v>
      </c>
      <c r="C269" s="6" t="s">
        <v>10</v>
      </c>
      <c r="D269" s="6">
        <v>243209.226118525</v>
      </c>
      <c r="E269" s="6">
        <v>25.716104442948399</v>
      </c>
    </row>
    <row r="270" spans="1:5" x14ac:dyDescent="0.25">
      <c r="A270" s="6" t="s">
        <v>152</v>
      </c>
      <c r="B270" s="6" t="s">
        <v>153</v>
      </c>
      <c r="C270" s="6" t="s">
        <v>11</v>
      </c>
      <c r="D270" s="6">
        <v>237974.63322144601</v>
      </c>
      <c r="E270" s="6">
        <v>7.7867593704729696</v>
      </c>
    </row>
    <row r="271" spans="1:5" x14ac:dyDescent="0.25">
      <c r="A271" s="6" t="s">
        <v>154</v>
      </c>
      <c r="B271" s="6" t="s">
        <v>155</v>
      </c>
      <c r="C271" s="6" t="s">
        <v>10</v>
      </c>
      <c r="D271" s="6">
        <v>75257.762323293093</v>
      </c>
      <c r="E271" s="6">
        <v>35.998509119966201</v>
      </c>
    </row>
    <row r="272" spans="1:5" x14ac:dyDescent="0.25">
      <c r="A272" s="6" t="s">
        <v>154</v>
      </c>
      <c r="B272" s="6" t="s">
        <v>155</v>
      </c>
      <c r="C272" s="6" t="s">
        <v>11</v>
      </c>
      <c r="D272" s="6">
        <v>237823.04063606801</v>
      </c>
      <c r="E272" s="6">
        <v>9.1023656801715997</v>
      </c>
    </row>
    <row r="273" spans="1:5" x14ac:dyDescent="0.25">
      <c r="A273" s="6" t="s">
        <v>156</v>
      </c>
      <c r="B273" s="6" t="s">
        <v>157</v>
      </c>
      <c r="C273" s="6" t="s">
        <v>10</v>
      </c>
      <c r="D273" s="6">
        <v>148335.14341496199</v>
      </c>
      <c r="E273" s="6">
        <v>30.9069736211822</v>
      </c>
    </row>
    <row r="274" spans="1:5" x14ac:dyDescent="0.25">
      <c r="A274" s="6" t="s">
        <v>156</v>
      </c>
      <c r="B274" s="6" t="s">
        <v>157</v>
      </c>
      <c r="C274" s="6" t="s">
        <v>11</v>
      </c>
      <c r="D274" s="6">
        <v>223496.76772573899</v>
      </c>
      <c r="E274" s="6">
        <v>7.4268810677044597</v>
      </c>
    </row>
    <row r="275" spans="1:5" x14ac:dyDescent="0.25">
      <c r="A275" s="6" t="s">
        <v>158</v>
      </c>
      <c r="B275" s="6" t="s">
        <v>159</v>
      </c>
      <c r="C275" s="6" t="s">
        <v>10</v>
      </c>
      <c r="D275" s="6">
        <v>35803.447631078103</v>
      </c>
      <c r="E275" s="6">
        <v>32.142129387777302</v>
      </c>
    </row>
    <row r="276" spans="1:5" x14ac:dyDescent="0.25">
      <c r="A276" s="6" t="s">
        <v>158</v>
      </c>
      <c r="B276" s="6" t="s">
        <v>159</v>
      </c>
      <c r="C276" s="6" t="s">
        <v>11</v>
      </c>
      <c r="D276" s="6">
        <v>147634.33049640499</v>
      </c>
      <c r="E276" s="6">
        <v>9.1413186598654299</v>
      </c>
    </row>
    <row r="277" spans="1:5" x14ac:dyDescent="0.25">
      <c r="A277" s="6" t="s">
        <v>160</v>
      </c>
      <c r="B277" s="6" t="s">
        <v>161</v>
      </c>
      <c r="C277" s="6" t="s">
        <v>10</v>
      </c>
      <c r="D277" s="6">
        <v>127279.050641043</v>
      </c>
      <c r="E277" s="6">
        <v>31.166985110262601</v>
      </c>
    </row>
    <row r="278" spans="1:5" x14ac:dyDescent="0.25">
      <c r="A278" s="6" t="s">
        <v>160</v>
      </c>
      <c r="B278" s="6" t="s">
        <v>161</v>
      </c>
      <c r="C278" s="6" t="s">
        <v>11</v>
      </c>
      <c r="D278" s="6">
        <v>156303.62322892601</v>
      </c>
      <c r="E278" s="6">
        <v>8.8386555603310093</v>
      </c>
    </row>
    <row r="279" spans="1:5" x14ac:dyDescent="0.25">
      <c r="A279" s="6" t="s">
        <v>162</v>
      </c>
      <c r="B279" s="6" t="s">
        <v>163</v>
      </c>
      <c r="C279" s="6" t="s">
        <v>10</v>
      </c>
      <c r="D279" s="6">
        <v>86581.359685365402</v>
      </c>
      <c r="E279" s="6">
        <v>33.484554474629398</v>
      </c>
    </row>
    <row r="280" spans="1:5" x14ac:dyDescent="0.25">
      <c r="A280" s="6" t="s">
        <v>162</v>
      </c>
      <c r="B280" s="6" t="s">
        <v>163</v>
      </c>
      <c r="C280" s="6" t="s">
        <v>11</v>
      </c>
      <c r="D280" s="6">
        <v>61456.031178225603</v>
      </c>
      <c r="E280" s="6">
        <v>9.5317102013064705</v>
      </c>
    </row>
    <row r="281" spans="1:5" x14ac:dyDescent="0.25">
      <c r="A281" s="6" t="s">
        <v>164</v>
      </c>
      <c r="B281" s="6" t="s">
        <v>165</v>
      </c>
      <c r="C281" s="6" t="s">
        <v>10</v>
      </c>
      <c r="D281" s="6">
        <v>160593.26071927499</v>
      </c>
      <c r="E281" s="6">
        <v>21.4822997533505</v>
      </c>
    </row>
    <row r="282" spans="1:5" x14ac:dyDescent="0.25">
      <c r="A282" s="6" t="s">
        <v>164</v>
      </c>
      <c r="B282" s="6" t="s">
        <v>165</v>
      </c>
      <c r="C282" s="6" t="s">
        <v>11</v>
      </c>
      <c r="D282" s="6">
        <v>109978.073105759</v>
      </c>
      <c r="E282" s="6">
        <v>14.1425497236773</v>
      </c>
    </row>
    <row r="283" spans="1:5" x14ac:dyDescent="0.25">
      <c r="A283" s="6" t="s">
        <v>166</v>
      </c>
      <c r="B283" s="6" t="s">
        <v>167</v>
      </c>
      <c r="C283" s="6" t="s">
        <v>10</v>
      </c>
      <c r="D283" s="6">
        <v>84673.937201231005</v>
      </c>
      <c r="E283" s="6">
        <v>29.101989454206802</v>
      </c>
    </row>
    <row r="284" spans="1:5" x14ac:dyDescent="0.25">
      <c r="A284" s="6" t="s">
        <v>166</v>
      </c>
      <c r="B284" s="6" t="s">
        <v>167</v>
      </c>
      <c r="C284" s="6" t="s">
        <v>11</v>
      </c>
      <c r="D284" s="6">
        <v>138598.45784302699</v>
      </c>
      <c r="E284" s="6">
        <v>9.2974929751395301</v>
      </c>
    </row>
    <row r="285" spans="1:5" x14ac:dyDescent="0.25">
      <c r="A285" s="6" t="s">
        <v>168</v>
      </c>
      <c r="B285" s="6" t="s">
        <v>169</v>
      </c>
      <c r="C285" s="6" t="s">
        <v>10</v>
      </c>
      <c r="D285" s="6">
        <v>237959.02936412199</v>
      </c>
      <c r="E285" s="6">
        <v>44.664161224088801</v>
      </c>
    </row>
    <row r="286" spans="1:5" x14ac:dyDescent="0.25">
      <c r="A286" s="6" t="s">
        <v>168</v>
      </c>
      <c r="B286" s="6" t="s">
        <v>169</v>
      </c>
      <c r="C286" s="6" t="s">
        <v>11</v>
      </c>
      <c r="D286" s="6">
        <v>117554.29200951901</v>
      </c>
      <c r="E286" s="6">
        <v>8.3763211740674706</v>
      </c>
    </row>
    <row r="287" spans="1:5" x14ac:dyDescent="0.25">
      <c r="A287" s="6" t="s">
        <v>170</v>
      </c>
      <c r="B287" s="6" t="s">
        <v>171</v>
      </c>
      <c r="C287" s="6" t="s">
        <v>10</v>
      </c>
      <c r="D287" s="6">
        <v>111162.65697241999</v>
      </c>
      <c r="E287" s="6">
        <v>34.483200215150298</v>
      </c>
    </row>
    <row r="288" spans="1:5" x14ac:dyDescent="0.25">
      <c r="A288" s="6" t="s">
        <v>170</v>
      </c>
      <c r="B288" s="6" t="s">
        <v>171</v>
      </c>
      <c r="C288" s="6" t="s">
        <v>11</v>
      </c>
      <c r="D288" s="6">
        <v>124992.602664051</v>
      </c>
      <c r="E288" s="6">
        <v>10.7696653866545</v>
      </c>
    </row>
    <row r="289" spans="1:5" x14ac:dyDescent="0.25">
      <c r="A289" s="6" t="s">
        <v>172</v>
      </c>
      <c r="B289" s="6" t="s">
        <v>173</v>
      </c>
      <c r="C289" s="6" t="s">
        <v>10</v>
      </c>
      <c r="D289" s="6">
        <v>82980.230305126301</v>
      </c>
      <c r="E289" s="6">
        <v>22.1009377461193</v>
      </c>
    </row>
    <row r="290" spans="1:5" x14ac:dyDescent="0.25">
      <c r="A290" s="6" t="s">
        <v>172</v>
      </c>
      <c r="B290" s="6" t="s">
        <v>173</v>
      </c>
      <c r="C290" s="6" t="s">
        <v>11</v>
      </c>
      <c r="D290" s="6">
        <v>88287.765438278002</v>
      </c>
      <c r="E290" s="6">
        <v>13.0468566634692</v>
      </c>
    </row>
    <row r="291" spans="1:5" x14ac:dyDescent="0.25">
      <c r="A291" s="6" t="s">
        <v>174</v>
      </c>
      <c r="B291" s="6" t="s">
        <v>175</v>
      </c>
      <c r="C291" s="6" t="s">
        <v>10</v>
      </c>
      <c r="D291" s="6">
        <v>113655.237245745</v>
      </c>
      <c r="E291" s="6">
        <v>26.788921142722799</v>
      </c>
    </row>
    <row r="292" spans="1:5" x14ac:dyDescent="0.25">
      <c r="A292" s="6" t="s">
        <v>174</v>
      </c>
      <c r="B292" s="6" t="s">
        <v>175</v>
      </c>
      <c r="C292" s="6" t="s">
        <v>11</v>
      </c>
      <c r="D292" s="6">
        <v>135240.900127464</v>
      </c>
      <c r="E292" s="6">
        <v>8.28386277763307</v>
      </c>
    </row>
    <row r="293" spans="1:5" x14ac:dyDescent="0.25">
      <c r="A293" s="6" t="s">
        <v>176</v>
      </c>
      <c r="B293" s="6" t="s">
        <v>177</v>
      </c>
      <c r="C293" s="6" t="s">
        <v>10</v>
      </c>
      <c r="D293" s="6">
        <v>220325.93550923801</v>
      </c>
      <c r="E293" s="6">
        <v>23.026886639554402</v>
      </c>
    </row>
    <row r="294" spans="1:5" x14ac:dyDescent="0.25">
      <c r="A294" s="6" t="s">
        <v>176</v>
      </c>
      <c r="B294" s="6" t="s">
        <v>177</v>
      </c>
      <c r="C294" s="6" t="s">
        <v>11</v>
      </c>
      <c r="D294" s="6">
        <v>266053.80621582299</v>
      </c>
      <c r="E294" s="6">
        <v>7.4692025429683504</v>
      </c>
    </row>
    <row r="295" spans="1:5" x14ac:dyDescent="0.25">
      <c r="A295" s="6" t="s">
        <v>178</v>
      </c>
      <c r="B295" s="6" t="s">
        <v>179</v>
      </c>
      <c r="C295" s="6" t="s">
        <v>10</v>
      </c>
      <c r="D295" s="6">
        <v>112370.48689144</v>
      </c>
      <c r="E295" s="6">
        <v>23.9121968463797</v>
      </c>
    </row>
    <row r="296" spans="1:5" x14ac:dyDescent="0.25">
      <c r="A296" s="6" t="s">
        <v>178</v>
      </c>
      <c r="B296" s="6" t="s">
        <v>179</v>
      </c>
      <c r="C296" s="6" t="s">
        <v>11</v>
      </c>
      <c r="D296" s="6">
        <v>114582.0405315</v>
      </c>
      <c r="E296" s="6">
        <v>9.0951765198613508</v>
      </c>
    </row>
    <row r="297" spans="1:5" x14ac:dyDescent="0.25">
      <c r="A297" s="6" t="s">
        <v>180</v>
      </c>
      <c r="B297" s="6" t="s">
        <v>181</v>
      </c>
      <c r="C297" s="6" t="s">
        <v>10</v>
      </c>
      <c r="D297" s="6">
        <v>148487.06420014499</v>
      </c>
      <c r="E297" s="6">
        <v>33.161763297205603</v>
      </c>
    </row>
    <row r="298" spans="1:5" x14ac:dyDescent="0.25">
      <c r="A298" s="6" t="s">
        <v>180</v>
      </c>
      <c r="B298" s="6" t="s">
        <v>181</v>
      </c>
      <c r="C298" s="6" t="s">
        <v>11</v>
      </c>
      <c r="D298" s="6">
        <v>88417.543539882507</v>
      </c>
      <c r="E298" s="6">
        <v>10.5312044998405</v>
      </c>
    </row>
    <row r="299" spans="1:5" x14ac:dyDescent="0.25">
      <c r="A299" s="6" t="s">
        <v>182</v>
      </c>
      <c r="B299" s="6" t="s">
        <v>183</v>
      </c>
      <c r="C299" s="6" t="s">
        <v>10</v>
      </c>
      <c r="D299" s="6">
        <v>166961.310294678</v>
      </c>
      <c r="E299" s="6">
        <v>37.494437853771302</v>
      </c>
    </row>
    <row r="300" spans="1:5" x14ac:dyDescent="0.25">
      <c r="A300" s="6" t="s">
        <v>182</v>
      </c>
      <c r="B300" s="6" t="s">
        <v>183</v>
      </c>
      <c r="C300" s="6" t="s">
        <v>11</v>
      </c>
      <c r="D300" s="6">
        <v>153385.27209929199</v>
      </c>
      <c r="E300" s="6">
        <v>11.107321872158201</v>
      </c>
    </row>
    <row r="301" spans="1:5" x14ac:dyDescent="0.25">
      <c r="A301" s="6" t="s">
        <v>184</v>
      </c>
      <c r="B301" s="6" t="s">
        <v>185</v>
      </c>
      <c r="C301" s="6" t="s">
        <v>10</v>
      </c>
      <c r="D301" s="6">
        <v>91165.574063460095</v>
      </c>
      <c r="E301" s="6">
        <v>22.098855101760499</v>
      </c>
    </row>
    <row r="302" spans="1:5" x14ac:dyDescent="0.25">
      <c r="A302" s="6" t="s">
        <v>184</v>
      </c>
      <c r="B302" s="6" t="s">
        <v>185</v>
      </c>
      <c r="C302" s="6" t="s">
        <v>11</v>
      </c>
      <c r="D302" s="6">
        <v>102703.815568258</v>
      </c>
      <c r="E302" s="6">
        <v>9.5153312949757591</v>
      </c>
    </row>
    <row r="303" spans="1:5" x14ac:dyDescent="0.25">
      <c r="A303" s="6" t="s">
        <v>186</v>
      </c>
      <c r="B303" s="6" t="s">
        <v>187</v>
      </c>
      <c r="C303" s="6" t="s">
        <v>10</v>
      </c>
      <c r="D303" s="6">
        <v>266020.61803746299</v>
      </c>
      <c r="E303" s="6">
        <v>30.645885725011599</v>
      </c>
    </row>
    <row r="304" spans="1:5" x14ac:dyDescent="0.25">
      <c r="A304" s="6" t="s">
        <v>186</v>
      </c>
      <c r="B304" s="6" t="s">
        <v>187</v>
      </c>
      <c r="C304" s="6" t="s">
        <v>11</v>
      </c>
      <c r="D304" s="6">
        <v>240170.03240934</v>
      </c>
      <c r="E304" s="6">
        <v>8.6792213633182609</v>
      </c>
    </row>
    <row r="305" spans="1:5" x14ac:dyDescent="0.25">
      <c r="A305" s="6" t="s">
        <v>188</v>
      </c>
      <c r="B305" s="6" t="s">
        <v>189</v>
      </c>
      <c r="C305" s="6" t="s">
        <v>10</v>
      </c>
      <c r="D305" s="6">
        <v>308258.84167599701</v>
      </c>
      <c r="E305" s="6">
        <v>28.975268573442499</v>
      </c>
    </row>
    <row r="306" spans="1:5" x14ac:dyDescent="0.25">
      <c r="A306" s="6" t="s">
        <v>188</v>
      </c>
      <c r="B306" s="6" t="s">
        <v>189</v>
      </c>
      <c r="C306" s="6" t="s">
        <v>11</v>
      </c>
      <c r="D306" s="6">
        <v>522381.097816283</v>
      </c>
      <c r="E306" s="6">
        <v>7.6873945327591802</v>
      </c>
    </row>
    <row r="307" spans="1:5" x14ac:dyDescent="0.25">
      <c r="A307" s="6" t="s">
        <v>190</v>
      </c>
      <c r="B307" s="6" t="s">
        <v>191</v>
      </c>
      <c r="C307" s="6" t="s">
        <v>10</v>
      </c>
      <c r="D307" s="6">
        <v>175273.09529237999</v>
      </c>
      <c r="E307" s="6">
        <v>35.343737487237497</v>
      </c>
    </row>
    <row r="308" spans="1:5" x14ac:dyDescent="0.25">
      <c r="A308" s="6" t="s">
        <v>190</v>
      </c>
      <c r="B308" s="6" t="s">
        <v>191</v>
      </c>
      <c r="C308" s="6" t="s">
        <v>11</v>
      </c>
      <c r="D308" s="6">
        <v>384151.10147243802</v>
      </c>
      <c r="E308" s="6">
        <v>10.5050306666263</v>
      </c>
    </row>
    <row r="309" spans="1:5" x14ac:dyDescent="0.25">
      <c r="A309" s="6" t="s">
        <v>192</v>
      </c>
      <c r="B309" s="6" t="s">
        <v>193</v>
      </c>
      <c r="C309" s="6" t="s">
        <v>10</v>
      </c>
      <c r="D309" s="6">
        <v>457402.55895773898</v>
      </c>
      <c r="E309" s="6">
        <v>45.535384501836901</v>
      </c>
    </row>
    <row r="310" spans="1:5" x14ac:dyDescent="0.25">
      <c r="A310" s="6" t="s">
        <v>192</v>
      </c>
      <c r="B310" s="6" t="s">
        <v>193</v>
      </c>
      <c r="C310" s="6" t="s">
        <v>11</v>
      </c>
      <c r="D310" s="6">
        <v>178098.40607261701</v>
      </c>
      <c r="E310" s="6">
        <v>8.5034384196792594</v>
      </c>
    </row>
    <row r="311" spans="1:5" x14ac:dyDescent="0.25">
      <c r="A311" s="6" t="s">
        <v>194</v>
      </c>
      <c r="B311" s="6" t="s">
        <v>195</v>
      </c>
      <c r="C311" s="6" t="s">
        <v>10</v>
      </c>
      <c r="D311" s="6">
        <v>308343.68572572299</v>
      </c>
      <c r="E311" s="6">
        <v>30.7975209422567</v>
      </c>
    </row>
    <row r="312" spans="1:5" x14ac:dyDescent="0.25">
      <c r="A312" s="6" t="s">
        <v>194</v>
      </c>
      <c r="B312" s="6" t="s">
        <v>195</v>
      </c>
      <c r="C312" s="6" t="s">
        <v>11</v>
      </c>
      <c r="D312" s="6">
        <v>279460.41397602402</v>
      </c>
      <c r="E312" s="6">
        <v>7.1311736008949804</v>
      </c>
    </row>
    <row r="313" spans="1:5" x14ac:dyDescent="0.25">
      <c r="A313" s="6" t="s">
        <v>196</v>
      </c>
      <c r="B313" s="6" t="s">
        <v>197</v>
      </c>
      <c r="C313" s="6" t="s">
        <v>10</v>
      </c>
      <c r="D313" s="6">
        <v>117477.71530186399</v>
      </c>
      <c r="E313" s="6">
        <v>37.010692038067397</v>
      </c>
    </row>
    <row r="314" spans="1:5" x14ac:dyDescent="0.25">
      <c r="A314" s="6" t="s">
        <v>196</v>
      </c>
      <c r="B314" s="6" t="s">
        <v>197</v>
      </c>
      <c r="C314" s="6" t="s">
        <v>11</v>
      </c>
      <c r="D314" s="6">
        <v>157730.595717858</v>
      </c>
      <c r="E314" s="6">
        <v>9.0967537786278996</v>
      </c>
    </row>
    <row r="315" spans="1:5" x14ac:dyDescent="0.25">
      <c r="A315" s="6" t="s">
        <v>198</v>
      </c>
      <c r="B315" s="6" t="s">
        <v>199</v>
      </c>
      <c r="C315" s="6" t="s">
        <v>10</v>
      </c>
      <c r="D315" s="6">
        <v>244908.76104420799</v>
      </c>
      <c r="E315" s="6">
        <v>45.250273205914603</v>
      </c>
    </row>
    <row r="316" spans="1:5" x14ac:dyDescent="0.25">
      <c r="A316" s="6" t="s">
        <v>198</v>
      </c>
      <c r="B316" s="6" t="s">
        <v>199</v>
      </c>
      <c r="C316" s="6" t="s">
        <v>11</v>
      </c>
      <c r="D316" s="6">
        <v>246513.791443942</v>
      </c>
      <c r="E316" s="6">
        <v>8.1403985738981799</v>
      </c>
    </row>
    <row r="317" spans="1:5" x14ac:dyDescent="0.25">
      <c r="A317" s="6" t="s">
        <v>200</v>
      </c>
      <c r="B317" s="6" t="s">
        <v>201</v>
      </c>
      <c r="C317" s="6" t="s">
        <v>10</v>
      </c>
      <c r="D317" s="6">
        <v>260321.38431788201</v>
      </c>
      <c r="E317" s="6">
        <v>26.894608219030701</v>
      </c>
    </row>
    <row r="318" spans="1:5" x14ac:dyDescent="0.25">
      <c r="A318" s="6" t="s">
        <v>200</v>
      </c>
      <c r="B318" s="6" t="s">
        <v>201</v>
      </c>
      <c r="C318" s="6" t="s">
        <v>11</v>
      </c>
      <c r="D318" s="6">
        <v>327156.80641464703</v>
      </c>
      <c r="E318" s="6">
        <v>6.0739461315137904</v>
      </c>
    </row>
    <row r="319" spans="1:5" x14ac:dyDescent="0.25">
      <c r="A319" s="6" t="s">
        <v>202</v>
      </c>
      <c r="B319" s="6" t="s">
        <v>203</v>
      </c>
      <c r="C319" s="6" t="s">
        <v>10</v>
      </c>
      <c r="D319" s="6">
        <v>90444.591653175798</v>
      </c>
      <c r="E319" s="6">
        <v>19.587091682935899</v>
      </c>
    </row>
    <row r="320" spans="1:5" x14ac:dyDescent="0.25">
      <c r="A320" s="6" t="s">
        <v>202</v>
      </c>
      <c r="B320" s="6" t="s">
        <v>203</v>
      </c>
      <c r="C320" s="6" t="s">
        <v>11</v>
      </c>
      <c r="D320" s="6">
        <v>245665.33807841199</v>
      </c>
      <c r="E320" s="6">
        <v>9.5640108132528496</v>
      </c>
    </row>
    <row r="321" spans="1:5" x14ac:dyDescent="0.25">
      <c r="A321" s="6" t="s">
        <v>204</v>
      </c>
      <c r="B321" s="6" t="s">
        <v>205</v>
      </c>
      <c r="C321" s="6" t="s">
        <v>10</v>
      </c>
      <c r="D321" s="6">
        <v>65960.706160905698</v>
      </c>
      <c r="E321" s="6">
        <v>31.7636749066655</v>
      </c>
    </row>
    <row r="322" spans="1:5" x14ac:dyDescent="0.25">
      <c r="A322" s="6" t="s">
        <v>204</v>
      </c>
      <c r="B322" s="6" t="s">
        <v>205</v>
      </c>
      <c r="C322" s="6" t="s">
        <v>11</v>
      </c>
      <c r="D322" s="6">
        <v>113944.59047464401</v>
      </c>
      <c r="E322" s="6">
        <v>11.4192037298622</v>
      </c>
    </row>
    <row r="323" spans="1:5" x14ac:dyDescent="0.25">
      <c r="A323" s="6" t="s">
        <v>206</v>
      </c>
      <c r="B323" s="6" t="s">
        <v>207</v>
      </c>
      <c r="C323" s="6" t="s">
        <v>10</v>
      </c>
      <c r="D323" s="6">
        <v>144296.31100236499</v>
      </c>
      <c r="E323" s="6">
        <v>19.1322252994207</v>
      </c>
    </row>
    <row r="324" spans="1:5" x14ac:dyDescent="0.25">
      <c r="A324" s="6" t="s">
        <v>206</v>
      </c>
      <c r="B324" s="6" t="s">
        <v>207</v>
      </c>
      <c r="C324" s="6" t="s">
        <v>11</v>
      </c>
      <c r="D324" s="6">
        <v>169132.261909402</v>
      </c>
      <c r="E324" s="6">
        <v>7.0642847596104303</v>
      </c>
    </row>
    <row r="325" spans="1:5" x14ac:dyDescent="0.25">
      <c r="A325" s="6" t="s">
        <v>208</v>
      </c>
      <c r="B325" s="6" t="s">
        <v>209</v>
      </c>
      <c r="C325" s="6" t="s">
        <v>10</v>
      </c>
      <c r="D325" s="6">
        <v>181177.533053411</v>
      </c>
      <c r="E325" s="6">
        <v>44.226755416268503</v>
      </c>
    </row>
    <row r="326" spans="1:5" x14ac:dyDescent="0.25">
      <c r="A326" s="6" t="s">
        <v>208</v>
      </c>
      <c r="B326" s="6" t="s">
        <v>209</v>
      </c>
      <c r="C326" s="6" t="s">
        <v>11</v>
      </c>
      <c r="D326" s="6">
        <v>117622.791391679</v>
      </c>
      <c r="E326" s="6">
        <v>8.0683970331288304</v>
      </c>
    </row>
    <row r="327" spans="1:5" x14ac:dyDescent="0.25">
      <c r="A327" s="6" t="s">
        <v>210</v>
      </c>
      <c r="B327" s="6" t="s">
        <v>211</v>
      </c>
      <c r="C327" s="6" t="s">
        <v>10</v>
      </c>
      <c r="D327" s="6">
        <v>473791.97498630802</v>
      </c>
      <c r="E327" s="6">
        <v>77.5516321824919</v>
      </c>
    </row>
    <row r="328" spans="1:5" x14ac:dyDescent="0.25">
      <c r="A328" s="6" t="s">
        <v>210</v>
      </c>
      <c r="B328" s="6" t="s">
        <v>211</v>
      </c>
      <c r="C328" s="6" t="s">
        <v>11</v>
      </c>
      <c r="D328" s="6">
        <v>179394.872557489</v>
      </c>
      <c r="E328" s="6">
        <v>8.4801289775709705</v>
      </c>
    </row>
    <row r="329" spans="1:5" x14ac:dyDescent="0.25">
      <c r="A329" s="6" t="s">
        <v>212</v>
      </c>
      <c r="B329" s="6" t="s">
        <v>213</v>
      </c>
      <c r="C329" s="6" t="s">
        <v>10</v>
      </c>
      <c r="D329" s="6">
        <v>72224.718297531304</v>
      </c>
      <c r="E329" s="6">
        <v>32.870892633513698</v>
      </c>
    </row>
    <row r="330" spans="1:5" x14ac:dyDescent="0.25">
      <c r="A330" s="6" t="s">
        <v>212</v>
      </c>
      <c r="B330" s="6" t="s">
        <v>213</v>
      </c>
      <c r="C330" s="6" t="s">
        <v>11</v>
      </c>
      <c r="D330" s="6">
        <v>138104.89743474199</v>
      </c>
      <c r="E330" s="6">
        <v>9.3401745999704193</v>
      </c>
    </row>
    <row r="331" spans="1:5" x14ac:dyDescent="0.25">
      <c r="A331" s="6" t="s">
        <v>214</v>
      </c>
      <c r="B331" s="6" t="s">
        <v>215</v>
      </c>
      <c r="C331" s="6" t="s">
        <v>10</v>
      </c>
      <c r="D331" s="6">
        <v>84319.750719937001</v>
      </c>
      <c r="E331" s="6">
        <v>17.532390673218199</v>
      </c>
    </row>
    <row r="332" spans="1:5" x14ac:dyDescent="0.25">
      <c r="A332" s="6" t="s">
        <v>214</v>
      </c>
      <c r="B332" s="6" t="s">
        <v>215</v>
      </c>
      <c r="C332" s="6" t="s">
        <v>11</v>
      </c>
      <c r="D332" s="6">
        <v>136030.39602042601</v>
      </c>
      <c r="E332" s="6">
        <v>10.8145856636706</v>
      </c>
    </row>
    <row r="333" spans="1:5" x14ac:dyDescent="0.25">
      <c r="A333" s="6" t="s">
        <v>216</v>
      </c>
      <c r="B333" s="6" t="s">
        <v>217</v>
      </c>
      <c r="C333" s="6" t="s">
        <v>10</v>
      </c>
      <c r="D333" s="6">
        <v>123417.23711212599</v>
      </c>
      <c r="E333" s="6">
        <v>19.882088756755198</v>
      </c>
    </row>
    <row r="334" spans="1:5" x14ac:dyDescent="0.25">
      <c r="A334" s="6" t="s">
        <v>216</v>
      </c>
      <c r="B334" s="6" t="s">
        <v>217</v>
      </c>
      <c r="C334" s="6" t="s">
        <v>11</v>
      </c>
      <c r="D334" s="6">
        <v>116042.736775547</v>
      </c>
      <c r="E334" s="6">
        <v>10.0510969980042</v>
      </c>
    </row>
    <row r="335" spans="1:5" x14ac:dyDescent="0.25">
      <c r="A335" s="6" t="s">
        <v>218</v>
      </c>
      <c r="B335" s="6" t="s">
        <v>219</v>
      </c>
      <c r="C335" s="6" t="s">
        <v>10</v>
      </c>
      <c r="D335" s="6">
        <v>75560.797390233594</v>
      </c>
      <c r="E335" s="6">
        <v>21.118424432730698</v>
      </c>
    </row>
    <row r="336" spans="1:5" x14ac:dyDescent="0.25">
      <c r="A336" s="6" t="s">
        <v>218</v>
      </c>
      <c r="B336" s="6" t="s">
        <v>219</v>
      </c>
      <c r="C336" s="6" t="s">
        <v>11</v>
      </c>
      <c r="D336" s="6">
        <v>132831.98592972601</v>
      </c>
      <c r="E336" s="6">
        <v>7.1969504914455502</v>
      </c>
    </row>
    <row r="337" spans="1:5" x14ac:dyDescent="0.25">
      <c r="A337" s="6" t="s">
        <v>220</v>
      </c>
      <c r="B337" s="6" t="s">
        <v>221</v>
      </c>
      <c r="C337" s="6" t="s">
        <v>10</v>
      </c>
      <c r="D337" s="6">
        <v>133658.247200766</v>
      </c>
      <c r="E337" s="6">
        <v>30.6717789460189</v>
      </c>
    </row>
    <row r="338" spans="1:5" x14ac:dyDescent="0.25">
      <c r="A338" s="6" t="s">
        <v>220</v>
      </c>
      <c r="B338" s="6" t="s">
        <v>221</v>
      </c>
      <c r="C338" s="6" t="s">
        <v>11</v>
      </c>
      <c r="D338" s="6">
        <v>116285.875730962</v>
      </c>
      <c r="E338" s="6">
        <v>13.6450044829653</v>
      </c>
    </row>
    <row r="339" spans="1:5" x14ac:dyDescent="0.25">
      <c r="A339" s="6" t="s">
        <v>222</v>
      </c>
      <c r="B339" s="6" t="s">
        <v>223</v>
      </c>
      <c r="C339" s="6" t="s">
        <v>10</v>
      </c>
      <c r="D339" s="6">
        <v>157488.09685726601</v>
      </c>
      <c r="E339" s="6">
        <v>24.6681849951622</v>
      </c>
    </row>
    <row r="340" spans="1:5" x14ac:dyDescent="0.25">
      <c r="A340" s="6" t="s">
        <v>222</v>
      </c>
      <c r="B340" s="6" t="s">
        <v>223</v>
      </c>
      <c r="C340" s="6" t="s">
        <v>11</v>
      </c>
      <c r="D340" s="6">
        <v>399491.34964169102</v>
      </c>
      <c r="E340" s="6">
        <v>10.534943523544699</v>
      </c>
    </row>
    <row r="341" spans="1:5" x14ac:dyDescent="0.25">
      <c r="A341" s="6" t="s">
        <v>224</v>
      </c>
      <c r="B341" s="6" t="s">
        <v>225</v>
      </c>
      <c r="C341" s="6" t="s">
        <v>10</v>
      </c>
      <c r="D341" s="6">
        <v>939027.72426165896</v>
      </c>
      <c r="E341" s="6">
        <v>78.124003580769894</v>
      </c>
    </row>
    <row r="342" spans="1:5" x14ac:dyDescent="0.25">
      <c r="A342" s="6" t="s">
        <v>224</v>
      </c>
      <c r="B342" s="6" t="s">
        <v>225</v>
      </c>
      <c r="C342" s="6" t="s">
        <v>11</v>
      </c>
      <c r="D342" s="6">
        <v>434615.64008979598</v>
      </c>
      <c r="E342" s="6">
        <v>11.779709620161199</v>
      </c>
    </row>
    <row r="343" spans="1:5" x14ac:dyDescent="0.25">
      <c r="A343" s="6" t="s">
        <v>226</v>
      </c>
      <c r="B343" s="6" t="s">
        <v>227</v>
      </c>
      <c r="C343" s="6" t="s">
        <v>10</v>
      </c>
      <c r="D343" s="6">
        <v>157972.40192517999</v>
      </c>
      <c r="E343" s="6">
        <v>36.937319597299997</v>
      </c>
    </row>
    <row r="344" spans="1:5" x14ac:dyDescent="0.25">
      <c r="A344" s="6" t="s">
        <v>226</v>
      </c>
      <c r="B344" s="6" t="s">
        <v>227</v>
      </c>
      <c r="C344" s="6" t="s">
        <v>11</v>
      </c>
      <c r="D344" s="6">
        <v>195800.92030316801</v>
      </c>
      <c r="E344" s="6">
        <v>11.1732245780796</v>
      </c>
    </row>
    <row r="345" spans="1:5" x14ac:dyDescent="0.25">
      <c r="A345" s="6" t="s">
        <v>228</v>
      </c>
      <c r="B345" s="6" t="s">
        <v>229</v>
      </c>
      <c r="C345" s="6" t="s">
        <v>10</v>
      </c>
      <c r="D345" s="6">
        <v>76412.059583788199</v>
      </c>
      <c r="E345" s="6">
        <v>28.5707099702798</v>
      </c>
    </row>
    <row r="346" spans="1:5" x14ac:dyDescent="0.25">
      <c r="A346" s="6" t="s">
        <v>228</v>
      </c>
      <c r="B346" s="6" t="s">
        <v>229</v>
      </c>
      <c r="C346" s="6" t="s">
        <v>11</v>
      </c>
      <c r="D346" s="6">
        <v>108769.529109264</v>
      </c>
      <c r="E346" s="6">
        <v>12.733961583651199</v>
      </c>
    </row>
    <row r="347" spans="1:5" x14ac:dyDescent="0.25">
      <c r="A347" s="6" t="s">
        <v>230</v>
      </c>
      <c r="B347" s="6" t="s">
        <v>231</v>
      </c>
      <c r="C347" s="6" t="s">
        <v>10</v>
      </c>
      <c r="D347" s="6">
        <v>324035.72806060099</v>
      </c>
      <c r="E347" s="6">
        <v>47.171508955464098</v>
      </c>
    </row>
    <row r="348" spans="1:5" x14ac:dyDescent="0.25">
      <c r="A348" s="6" t="s">
        <v>230</v>
      </c>
      <c r="B348" s="6" t="s">
        <v>231</v>
      </c>
      <c r="C348" s="6" t="s">
        <v>11</v>
      </c>
      <c r="D348" s="6">
        <v>321049.05912158597</v>
      </c>
      <c r="E348" s="6">
        <v>10.2182586487589</v>
      </c>
    </row>
    <row r="349" spans="1:5" x14ac:dyDescent="0.25">
      <c r="A349" s="6" t="s">
        <v>232</v>
      </c>
      <c r="B349" s="6" t="s">
        <v>233</v>
      </c>
      <c r="C349" s="6" t="s">
        <v>10</v>
      </c>
      <c r="D349" s="6">
        <v>296435.42363051802</v>
      </c>
      <c r="E349" s="6">
        <v>80.432176696322799</v>
      </c>
    </row>
    <row r="350" spans="1:5" x14ac:dyDescent="0.25">
      <c r="A350" s="6" t="s">
        <v>232</v>
      </c>
      <c r="B350" s="6" t="s">
        <v>233</v>
      </c>
      <c r="C350" s="6" t="s">
        <v>11</v>
      </c>
      <c r="D350" s="6">
        <v>408365.85653949098</v>
      </c>
      <c r="E350" s="6">
        <v>7.0128092494024301</v>
      </c>
    </row>
    <row r="351" spans="1:5" x14ac:dyDescent="0.25">
      <c r="A351" s="6" t="s">
        <v>234</v>
      </c>
      <c r="B351" s="6" t="s">
        <v>235</v>
      </c>
      <c r="C351" s="6" t="s">
        <v>10</v>
      </c>
      <c r="D351" s="6">
        <v>742208.57314899995</v>
      </c>
      <c r="E351" s="6">
        <v>47.9954406141063</v>
      </c>
    </row>
    <row r="352" spans="1:5" x14ac:dyDescent="0.25">
      <c r="A352" s="6" t="s">
        <v>234</v>
      </c>
      <c r="B352" s="6" t="s">
        <v>235</v>
      </c>
      <c r="C352" s="6" t="s">
        <v>11</v>
      </c>
      <c r="D352" s="6">
        <v>349631.03220594599</v>
      </c>
      <c r="E352" s="6">
        <v>8.3905134819234899</v>
      </c>
    </row>
    <row r="353" spans="1:5" x14ac:dyDescent="0.25">
      <c r="A353" s="6" t="s">
        <v>236</v>
      </c>
      <c r="B353" s="6" t="s">
        <v>237</v>
      </c>
      <c r="C353" s="6" t="s">
        <v>10</v>
      </c>
      <c r="D353" s="6">
        <v>132959.50262245</v>
      </c>
      <c r="E353" s="6">
        <v>49.991767396031797</v>
      </c>
    </row>
    <row r="354" spans="1:5" x14ac:dyDescent="0.25">
      <c r="A354" s="6" t="s">
        <v>236</v>
      </c>
      <c r="B354" s="6" t="s">
        <v>237</v>
      </c>
      <c r="C354" s="6" t="s">
        <v>11</v>
      </c>
      <c r="D354" s="6">
        <v>238815.024386776</v>
      </c>
      <c r="E354" s="6">
        <v>14.5032568375834</v>
      </c>
    </row>
    <row r="355" spans="1:5" x14ac:dyDescent="0.25">
      <c r="A355" s="6" t="s">
        <v>238</v>
      </c>
      <c r="B355" s="6" t="s">
        <v>239</v>
      </c>
      <c r="C355" s="6" t="s">
        <v>10</v>
      </c>
      <c r="D355" s="6">
        <v>175538.03732484201</v>
      </c>
      <c r="E355" s="6">
        <v>46.384155594194702</v>
      </c>
    </row>
    <row r="356" spans="1:5" x14ac:dyDescent="0.25">
      <c r="A356" s="6" t="s">
        <v>238</v>
      </c>
      <c r="B356" s="6" t="s">
        <v>239</v>
      </c>
      <c r="C356" s="6" t="s">
        <v>11</v>
      </c>
      <c r="D356" s="6">
        <v>672588.53686297894</v>
      </c>
      <c r="E356" s="6">
        <v>6.6783302846058197</v>
      </c>
    </row>
    <row r="357" spans="1:5" x14ac:dyDescent="0.25">
      <c r="A357" s="6" t="s">
        <v>240</v>
      </c>
      <c r="B357" s="6" t="s">
        <v>241</v>
      </c>
      <c r="C357" s="6" t="s">
        <v>10</v>
      </c>
      <c r="D357" s="6">
        <v>585927.28059704904</v>
      </c>
      <c r="E357" s="6">
        <v>39.520869839924799</v>
      </c>
    </row>
    <row r="358" spans="1:5" x14ac:dyDescent="0.25">
      <c r="A358" s="6" t="s">
        <v>240</v>
      </c>
      <c r="B358" s="6" t="s">
        <v>241</v>
      </c>
      <c r="C358" s="6" t="s">
        <v>11</v>
      </c>
      <c r="D358" s="6">
        <v>1104444.44570675</v>
      </c>
      <c r="E358" s="6">
        <v>5.6065017976885398</v>
      </c>
    </row>
    <row r="359" spans="1:5" x14ac:dyDescent="0.25">
      <c r="A359" s="6" t="s">
        <v>242</v>
      </c>
      <c r="B359" s="6" t="s">
        <v>243</v>
      </c>
      <c r="C359" s="6" t="s">
        <v>10</v>
      </c>
      <c r="D359" s="6">
        <v>548357.76783911395</v>
      </c>
      <c r="E359" s="6">
        <v>36.368861389067597</v>
      </c>
    </row>
    <row r="360" spans="1:5" x14ac:dyDescent="0.25">
      <c r="A360" s="6" t="s">
        <v>242</v>
      </c>
      <c r="B360" s="6" t="s">
        <v>243</v>
      </c>
      <c r="C360" s="6" t="s">
        <v>11</v>
      </c>
      <c r="D360" s="6">
        <v>907894.76202831895</v>
      </c>
      <c r="E360" s="6">
        <v>9.1183964882219293</v>
      </c>
    </row>
    <row r="361" spans="1:5" x14ac:dyDescent="0.25">
      <c r="A361" s="6" t="s">
        <v>244</v>
      </c>
      <c r="B361" s="6" t="s">
        <v>245</v>
      </c>
      <c r="C361" s="6" t="s">
        <v>10</v>
      </c>
      <c r="D361" s="6">
        <v>91655.442111792101</v>
      </c>
      <c r="E361" s="6">
        <v>58.503383539423602</v>
      </c>
    </row>
    <row r="362" spans="1:5" x14ac:dyDescent="0.25">
      <c r="A362" s="6" t="s">
        <v>244</v>
      </c>
      <c r="B362" s="6" t="s">
        <v>245</v>
      </c>
      <c r="C362" s="6" t="s">
        <v>11</v>
      </c>
      <c r="D362" s="6">
        <v>684266.08050397597</v>
      </c>
      <c r="E362" s="6">
        <v>6.2157784885584597</v>
      </c>
    </row>
    <row r="363" spans="1:5" x14ac:dyDescent="0.25">
      <c r="A363" s="6" t="s">
        <v>246</v>
      </c>
      <c r="B363" s="6" t="s">
        <v>247</v>
      </c>
      <c r="C363" s="6" t="s">
        <v>10</v>
      </c>
      <c r="D363" s="6">
        <v>356070.092035498</v>
      </c>
      <c r="E363" s="6">
        <v>27.848453834288001</v>
      </c>
    </row>
    <row r="364" spans="1:5" x14ac:dyDescent="0.25">
      <c r="A364" s="6" t="s">
        <v>246</v>
      </c>
      <c r="B364" s="6" t="s">
        <v>247</v>
      </c>
      <c r="C364" s="6" t="s">
        <v>11</v>
      </c>
      <c r="D364" s="6">
        <v>874532.94388840604</v>
      </c>
      <c r="E364" s="6">
        <v>5.4707759525681601</v>
      </c>
    </row>
    <row r="365" spans="1:5" x14ac:dyDescent="0.25">
      <c r="A365" s="6" t="s">
        <v>248</v>
      </c>
      <c r="B365" s="6" t="s">
        <v>249</v>
      </c>
      <c r="C365" s="6" t="s">
        <v>10</v>
      </c>
      <c r="D365" s="6">
        <v>253537.680704681</v>
      </c>
      <c r="E365" s="6">
        <v>27.148035768261501</v>
      </c>
    </row>
    <row r="366" spans="1:5" x14ac:dyDescent="0.25">
      <c r="A366" s="6" t="s">
        <v>248</v>
      </c>
      <c r="B366" s="6" t="s">
        <v>249</v>
      </c>
      <c r="C366" s="6" t="s">
        <v>11</v>
      </c>
      <c r="D366" s="6">
        <v>481075.48044666898</v>
      </c>
      <c r="E366" s="6">
        <v>8.2733804587573196</v>
      </c>
    </row>
    <row r="367" spans="1:5" x14ac:dyDescent="0.25">
      <c r="A367" s="6" t="s">
        <v>250</v>
      </c>
      <c r="B367" s="6" t="s">
        <v>251</v>
      </c>
      <c r="C367" s="6" t="s">
        <v>10</v>
      </c>
      <c r="D367" s="6">
        <v>257959.48023614599</v>
      </c>
      <c r="E367" s="6">
        <v>33.246621043179701</v>
      </c>
    </row>
    <row r="368" spans="1:5" x14ac:dyDescent="0.25">
      <c r="A368" s="6" t="s">
        <v>250</v>
      </c>
      <c r="B368" s="6" t="s">
        <v>251</v>
      </c>
      <c r="C368" s="6" t="s">
        <v>11</v>
      </c>
      <c r="D368" s="6">
        <v>423315.50899725198</v>
      </c>
      <c r="E368" s="6">
        <v>8.4809404799911494</v>
      </c>
    </row>
    <row r="369" spans="1:5" x14ac:dyDescent="0.25">
      <c r="A369" s="6" t="s">
        <v>252</v>
      </c>
      <c r="B369" s="6" t="s">
        <v>253</v>
      </c>
      <c r="C369" s="6" t="s">
        <v>10</v>
      </c>
      <c r="D369" s="6">
        <v>208723.010643099</v>
      </c>
      <c r="E369" s="6">
        <v>79.855900030346206</v>
      </c>
    </row>
    <row r="370" spans="1:5" x14ac:dyDescent="0.25">
      <c r="A370" s="6" t="s">
        <v>252</v>
      </c>
      <c r="B370" s="6" t="s">
        <v>253</v>
      </c>
      <c r="C370" s="6" t="s">
        <v>11</v>
      </c>
      <c r="D370" s="6">
        <v>1661688.48690363</v>
      </c>
      <c r="E370" s="6">
        <v>8.0743076467423691</v>
      </c>
    </row>
    <row r="371" spans="1:5" x14ac:dyDescent="0.25">
      <c r="A371" s="6" t="s">
        <v>254</v>
      </c>
      <c r="B371" s="6" t="s">
        <v>255</v>
      </c>
      <c r="C371" s="6" t="s">
        <v>10</v>
      </c>
      <c r="D371" s="6">
        <v>1063618.16401977</v>
      </c>
      <c r="E371" s="6">
        <v>34.304610600161404</v>
      </c>
    </row>
    <row r="372" spans="1:5" x14ac:dyDescent="0.25">
      <c r="A372" s="6" t="s">
        <v>254</v>
      </c>
      <c r="B372" s="6" t="s">
        <v>255</v>
      </c>
      <c r="C372" s="6" t="s">
        <v>11</v>
      </c>
      <c r="D372" s="6">
        <v>825922.63027846895</v>
      </c>
      <c r="E372" s="6">
        <v>6.8217135900432702</v>
      </c>
    </row>
    <row r="373" spans="1:5" x14ac:dyDescent="0.25">
      <c r="A373" s="6" t="s">
        <v>256</v>
      </c>
      <c r="B373" s="6" t="s">
        <v>257</v>
      </c>
      <c r="C373" s="6" t="s">
        <v>10</v>
      </c>
      <c r="D373" s="6">
        <v>182883.76027986201</v>
      </c>
      <c r="E373" s="6">
        <v>56.286406447112498</v>
      </c>
    </row>
    <row r="374" spans="1:5" x14ac:dyDescent="0.25">
      <c r="A374" s="6" t="s">
        <v>256</v>
      </c>
      <c r="B374" s="6" t="s">
        <v>257</v>
      </c>
      <c r="C374" s="6" t="s">
        <v>11</v>
      </c>
      <c r="D374" s="6">
        <v>1064903.45423557</v>
      </c>
      <c r="E374" s="6">
        <v>9.8181926246893205</v>
      </c>
    </row>
    <row r="375" spans="1:5" x14ac:dyDescent="0.25">
      <c r="A375" s="6" t="s">
        <v>258</v>
      </c>
      <c r="B375" s="6" t="s">
        <v>259</v>
      </c>
      <c r="C375" s="6" t="s">
        <v>10</v>
      </c>
      <c r="D375" s="6">
        <v>146678.99234132501</v>
      </c>
      <c r="E375" s="6">
        <v>31.664498063638501</v>
      </c>
    </row>
    <row r="376" spans="1:5" x14ac:dyDescent="0.25">
      <c r="A376" s="6" t="s">
        <v>258</v>
      </c>
      <c r="B376" s="6" t="s">
        <v>259</v>
      </c>
      <c r="C376" s="6" t="s">
        <v>11</v>
      </c>
      <c r="D376" s="6">
        <v>551303.01486639702</v>
      </c>
      <c r="E376" s="6">
        <v>11.026531728714801</v>
      </c>
    </row>
    <row r="377" spans="1:5" x14ac:dyDescent="0.25">
      <c r="A377" s="6" t="s">
        <v>260</v>
      </c>
      <c r="B377" s="6" t="s">
        <v>261</v>
      </c>
      <c r="C377" s="6" t="s">
        <v>11</v>
      </c>
      <c r="D377" s="6">
        <v>892764.08781917999</v>
      </c>
      <c r="E377" s="6">
        <v>6.2438503571397996</v>
      </c>
    </row>
    <row r="378" spans="1:5" x14ac:dyDescent="0.25">
      <c r="A378" s="6" t="s">
        <v>262</v>
      </c>
      <c r="B378" s="6" t="s">
        <v>263</v>
      </c>
      <c r="C378" s="6" t="s">
        <v>10</v>
      </c>
      <c r="D378" s="6">
        <v>44516.388211801699</v>
      </c>
      <c r="E378" s="6">
        <v>34.412980381368897</v>
      </c>
    </row>
    <row r="379" spans="1:5" x14ac:dyDescent="0.25">
      <c r="A379" s="6" t="s">
        <v>262</v>
      </c>
      <c r="B379" s="6" t="s">
        <v>263</v>
      </c>
      <c r="C379" s="6" t="s">
        <v>11</v>
      </c>
      <c r="D379" s="6">
        <v>177591.40520522799</v>
      </c>
      <c r="E379" s="6">
        <v>12.8698057288097</v>
      </c>
    </row>
    <row r="380" spans="1:5" x14ac:dyDescent="0.25">
      <c r="A380" s="6" t="s">
        <v>264</v>
      </c>
      <c r="B380" s="6" t="s">
        <v>265</v>
      </c>
      <c r="C380" s="6" t="s">
        <v>10</v>
      </c>
      <c r="D380" s="6">
        <v>244384.09167789001</v>
      </c>
      <c r="E380" s="6">
        <v>39.283532155318603</v>
      </c>
    </row>
    <row r="381" spans="1:5" x14ac:dyDescent="0.25">
      <c r="A381" s="6" t="s">
        <v>264</v>
      </c>
      <c r="B381" s="6" t="s">
        <v>265</v>
      </c>
      <c r="C381" s="6" t="s">
        <v>11</v>
      </c>
      <c r="D381" s="6">
        <v>583631.39312643604</v>
      </c>
      <c r="E381" s="6">
        <v>10.7723528895261</v>
      </c>
    </row>
    <row r="382" spans="1:5" x14ac:dyDescent="0.25">
      <c r="A382" s="6" t="s">
        <v>266</v>
      </c>
      <c r="B382" s="6" t="s">
        <v>267</v>
      </c>
      <c r="C382" s="6" t="s">
        <v>10</v>
      </c>
      <c r="D382" s="6">
        <v>70443.126222811305</v>
      </c>
      <c r="E382" s="6">
        <v>22.295748330702999</v>
      </c>
    </row>
    <row r="383" spans="1:5" x14ac:dyDescent="0.25">
      <c r="A383" s="6" t="s">
        <v>266</v>
      </c>
      <c r="B383" s="6" t="s">
        <v>267</v>
      </c>
      <c r="C383" s="6" t="s">
        <v>11</v>
      </c>
      <c r="D383" s="6">
        <v>85181.572021507905</v>
      </c>
      <c r="E383" s="6">
        <v>9.5823999083458293</v>
      </c>
    </row>
    <row r="384" spans="1:5" x14ac:dyDescent="0.25">
      <c r="A384" s="6" t="s">
        <v>268</v>
      </c>
      <c r="B384" s="6" t="s">
        <v>269</v>
      </c>
      <c r="C384" s="6" t="s">
        <v>10</v>
      </c>
      <c r="D384" s="6">
        <v>155972.11192842401</v>
      </c>
      <c r="E384" s="6">
        <v>50.154609901184202</v>
      </c>
    </row>
    <row r="385" spans="1:5" x14ac:dyDescent="0.25">
      <c r="A385" s="6" t="s">
        <v>268</v>
      </c>
      <c r="B385" s="6" t="s">
        <v>269</v>
      </c>
      <c r="C385" s="6" t="s">
        <v>11</v>
      </c>
      <c r="D385" s="6">
        <v>103518.63187558499</v>
      </c>
      <c r="E385" s="6">
        <v>9.5616377888584498</v>
      </c>
    </row>
    <row r="386" spans="1:5" x14ac:dyDescent="0.25">
      <c r="A386" s="6" t="s">
        <v>270</v>
      </c>
      <c r="B386" s="6" t="s">
        <v>271</v>
      </c>
      <c r="C386" s="6" t="s">
        <v>10</v>
      </c>
      <c r="D386" s="6">
        <v>90146.9833459824</v>
      </c>
      <c r="E386" s="6">
        <v>55.887595394136</v>
      </c>
    </row>
    <row r="387" spans="1:5" x14ac:dyDescent="0.25">
      <c r="A387" s="6" t="s">
        <v>270</v>
      </c>
      <c r="B387" s="6" t="s">
        <v>271</v>
      </c>
      <c r="C387" s="6" t="s">
        <v>11</v>
      </c>
      <c r="D387" s="6">
        <v>640210.73659347103</v>
      </c>
      <c r="E387" s="6">
        <v>11.0866072533405</v>
      </c>
    </row>
    <row r="388" spans="1:5" x14ac:dyDescent="0.25">
      <c r="A388" s="6" t="s">
        <v>272</v>
      </c>
      <c r="B388" s="6" t="s">
        <v>273</v>
      </c>
      <c r="C388" s="6" t="s">
        <v>10</v>
      </c>
      <c r="D388" s="6">
        <v>187063.02101514299</v>
      </c>
      <c r="E388" s="6">
        <v>61.634002634420199</v>
      </c>
    </row>
    <row r="389" spans="1:5" x14ac:dyDescent="0.25">
      <c r="A389" s="6" t="s">
        <v>272</v>
      </c>
      <c r="B389" s="6" t="s">
        <v>273</v>
      </c>
      <c r="C389" s="6" t="s">
        <v>11</v>
      </c>
      <c r="D389" s="6">
        <v>483212.88666030503</v>
      </c>
      <c r="E389" s="6">
        <v>11.4684140269962</v>
      </c>
    </row>
    <row r="390" spans="1:5" x14ac:dyDescent="0.25">
      <c r="A390" s="6" t="s">
        <v>274</v>
      </c>
      <c r="B390" s="6" t="s">
        <v>275</v>
      </c>
      <c r="C390" s="6" t="s">
        <v>10</v>
      </c>
      <c r="D390" s="6">
        <v>51555.036468802697</v>
      </c>
      <c r="E390" s="6">
        <v>22.243241263249899</v>
      </c>
    </row>
    <row r="391" spans="1:5" x14ac:dyDescent="0.25">
      <c r="A391" s="6" t="s">
        <v>274</v>
      </c>
      <c r="B391" s="6" t="s">
        <v>275</v>
      </c>
      <c r="C391" s="6" t="s">
        <v>11</v>
      </c>
      <c r="D391" s="6">
        <v>96710.0950075086</v>
      </c>
      <c r="E391" s="6">
        <v>6.8031766166668399</v>
      </c>
    </row>
    <row r="392" spans="1:5" x14ac:dyDescent="0.25">
      <c r="A392" s="6" t="s">
        <v>276</v>
      </c>
      <c r="B392" s="6" t="s">
        <v>277</v>
      </c>
      <c r="C392" s="6" t="s">
        <v>10</v>
      </c>
      <c r="D392" s="6">
        <v>950058.65291345201</v>
      </c>
      <c r="E392" s="6">
        <v>41.3204272651205</v>
      </c>
    </row>
    <row r="393" spans="1:5" x14ac:dyDescent="0.25">
      <c r="A393" s="6" t="s">
        <v>276</v>
      </c>
      <c r="B393" s="6" t="s">
        <v>277</v>
      </c>
      <c r="C393" s="6" t="s">
        <v>11</v>
      </c>
      <c r="D393" s="6">
        <v>757344.629320401</v>
      </c>
      <c r="E393" s="6">
        <v>9.0817857783245994</v>
      </c>
    </row>
    <row r="394" spans="1:5" x14ac:dyDescent="0.25">
      <c r="A394" s="6" t="s">
        <v>278</v>
      </c>
      <c r="B394" s="6" t="s">
        <v>279</v>
      </c>
      <c r="C394" s="6" t="s">
        <v>10</v>
      </c>
      <c r="D394" s="6">
        <v>788983.53980097105</v>
      </c>
      <c r="E394" s="6">
        <v>33.082610410053597</v>
      </c>
    </row>
    <row r="395" spans="1:5" x14ac:dyDescent="0.25">
      <c r="A395" s="6" t="s">
        <v>278</v>
      </c>
      <c r="B395" s="6" t="s">
        <v>279</v>
      </c>
      <c r="C395" s="6" t="s">
        <v>11</v>
      </c>
      <c r="D395" s="6">
        <v>1385066.8852935501</v>
      </c>
      <c r="E395" s="6">
        <v>7.1008012355929804</v>
      </c>
    </row>
    <row r="396" spans="1:5" x14ac:dyDescent="0.25">
      <c r="A396" t="s">
        <v>984</v>
      </c>
    </row>
    <row r="397" spans="1:5" x14ac:dyDescent="0.25">
      <c r="A397" t="s">
        <v>985</v>
      </c>
    </row>
    <row r="398" spans="1:5" x14ac:dyDescent="0.25">
      <c r="A398" t="s">
        <v>986</v>
      </c>
    </row>
    <row r="399" spans="1:5" x14ac:dyDescent="0.25">
      <c r="A399" t="s">
        <v>987</v>
      </c>
    </row>
    <row r="400" spans="1:5" x14ac:dyDescent="0.25">
      <c r="A400" t="s">
        <v>988</v>
      </c>
    </row>
    <row r="403" spans="1:5" x14ac:dyDescent="0.25">
      <c r="E403" s="7" t="str">
        <f>HYPERLINK("#'Indice'!A1", "Ir al índice")</f>
        <v>Ir al índice</v>
      </c>
    </row>
    <row r="404" spans="1:5" ht="17.25" x14ac:dyDescent="0.3">
      <c r="A404" s="4" t="s">
        <v>537</v>
      </c>
    </row>
    <row r="405" spans="1:5" x14ac:dyDescent="0.25">
      <c r="A405" s="5" t="s">
        <v>4</v>
      </c>
      <c r="B405" s="5" t="s">
        <v>5</v>
      </c>
      <c r="C405" s="5" t="s">
        <v>6</v>
      </c>
      <c r="D405" s="5" t="s">
        <v>433</v>
      </c>
      <c r="E405" s="5" t="s">
        <v>434</v>
      </c>
    </row>
    <row r="406" spans="1:5" x14ac:dyDescent="0.25">
      <c r="A406" s="6" t="s">
        <v>14</v>
      </c>
      <c r="B406" s="6" t="s">
        <v>15</v>
      </c>
      <c r="C406" s="6" t="s">
        <v>10</v>
      </c>
      <c r="D406" s="6">
        <v>153415.64866582199</v>
      </c>
      <c r="E406" s="6">
        <v>41.438470028525899</v>
      </c>
    </row>
    <row r="407" spans="1:5" x14ac:dyDescent="0.25">
      <c r="A407" s="6" t="s">
        <v>14</v>
      </c>
      <c r="B407" s="6" t="s">
        <v>15</v>
      </c>
      <c r="C407" s="6" t="s">
        <v>11</v>
      </c>
      <c r="D407" s="6">
        <v>292785.023673271</v>
      </c>
      <c r="E407" s="6">
        <v>19.764743143123599</v>
      </c>
    </row>
    <row r="408" spans="1:5" x14ac:dyDescent="0.25">
      <c r="A408" s="6" t="s">
        <v>16</v>
      </c>
      <c r="B408" s="6" t="s">
        <v>17</v>
      </c>
      <c r="C408" s="6" t="s">
        <v>10</v>
      </c>
      <c r="D408" s="6">
        <v>235967.907178572</v>
      </c>
      <c r="E408" s="6">
        <v>45.761718799487198</v>
      </c>
    </row>
    <row r="409" spans="1:5" x14ac:dyDescent="0.25">
      <c r="A409" s="6" t="s">
        <v>16</v>
      </c>
      <c r="B409" s="6" t="s">
        <v>17</v>
      </c>
      <c r="C409" s="6" t="s">
        <v>11</v>
      </c>
      <c r="D409" s="6">
        <v>412151.96468055598</v>
      </c>
      <c r="E409" s="6">
        <v>18.073940078728501</v>
      </c>
    </row>
    <row r="410" spans="1:5" x14ac:dyDescent="0.25">
      <c r="A410" s="6" t="s">
        <v>18</v>
      </c>
      <c r="B410" s="6" t="s">
        <v>19</v>
      </c>
      <c r="C410" s="6" t="s">
        <v>10</v>
      </c>
      <c r="D410" s="6">
        <v>102675.92465549</v>
      </c>
      <c r="E410" s="6">
        <v>61.299719428772498</v>
      </c>
    </row>
    <row r="411" spans="1:5" x14ac:dyDescent="0.25">
      <c r="A411" s="6" t="s">
        <v>18</v>
      </c>
      <c r="B411" s="6" t="s">
        <v>19</v>
      </c>
      <c r="C411" s="6" t="s">
        <v>11</v>
      </c>
      <c r="D411" s="6">
        <v>81229.498065512002</v>
      </c>
      <c r="E411" s="6">
        <v>17.658799484572999</v>
      </c>
    </row>
    <row r="412" spans="1:5" x14ac:dyDescent="0.25">
      <c r="A412" s="6" t="s">
        <v>20</v>
      </c>
      <c r="B412" s="6" t="s">
        <v>21</v>
      </c>
      <c r="C412" s="6" t="s">
        <v>10</v>
      </c>
      <c r="D412" s="6">
        <v>399112.38356853201</v>
      </c>
      <c r="E412" s="6">
        <v>46.776285434935303</v>
      </c>
    </row>
    <row r="413" spans="1:5" x14ac:dyDescent="0.25">
      <c r="A413" s="6" t="s">
        <v>20</v>
      </c>
      <c r="B413" s="6" t="s">
        <v>21</v>
      </c>
      <c r="C413" s="6" t="s">
        <v>11</v>
      </c>
      <c r="D413" s="6">
        <v>349780.72080742498</v>
      </c>
      <c r="E413" s="6">
        <v>16.683011885949401</v>
      </c>
    </row>
    <row r="414" spans="1:5" x14ac:dyDescent="0.25">
      <c r="A414" s="6" t="s">
        <v>22</v>
      </c>
      <c r="B414" s="6" t="s">
        <v>23</v>
      </c>
      <c r="C414" s="6" t="s">
        <v>10</v>
      </c>
      <c r="D414" s="6">
        <v>36098.039906150203</v>
      </c>
      <c r="E414" s="6">
        <v>31.188783450014</v>
      </c>
    </row>
    <row r="415" spans="1:5" x14ac:dyDescent="0.25">
      <c r="A415" s="6" t="s">
        <v>22</v>
      </c>
      <c r="B415" s="6" t="s">
        <v>23</v>
      </c>
      <c r="C415" s="6" t="s">
        <v>11</v>
      </c>
      <c r="D415" s="6">
        <v>138756.20903279801</v>
      </c>
      <c r="E415" s="6">
        <v>28.773107004102599</v>
      </c>
    </row>
    <row r="416" spans="1:5" x14ac:dyDescent="0.25">
      <c r="A416" s="6" t="s">
        <v>24</v>
      </c>
      <c r="B416" s="6" t="s">
        <v>25</v>
      </c>
      <c r="C416" s="6" t="s">
        <v>10</v>
      </c>
      <c r="D416" s="6">
        <v>28787.478430360901</v>
      </c>
      <c r="E416" s="6">
        <v>53.379934063980798</v>
      </c>
    </row>
    <row r="417" spans="1:5" x14ac:dyDescent="0.25">
      <c r="A417" s="6" t="s">
        <v>24</v>
      </c>
      <c r="B417" s="6" t="s">
        <v>25</v>
      </c>
      <c r="C417" s="6" t="s">
        <v>11</v>
      </c>
      <c r="D417" s="6">
        <v>30031.6272297084</v>
      </c>
      <c r="E417" s="6">
        <v>11.447489645092899</v>
      </c>
    </row>
    <row r="418" spans="1:5" x14ac:dyDescent="0.25">
      <c r="A418" s="6" t="s">
        <v>26</v>
      </c>
      <c r="B418" s="6" t="s">
        <v>27</v>
      </c>
      <c r="C418" s="6" t="s">
        <v>10</v>
      </c>
      <c r="D418" s="6">
        <v>196647.30050288601</v>
      </c>
      <c r="E418" s="6">
        <v>84.248028942462696</v>
      </c>
    </row>
    <row r="419" spans="1:5" x14ac:dyDescent="0.25">
      <c r="A419" s="6" t="s">
        <v>26</v>
      </c>
      <c r="B419" s="6" t="s">
        <v>27</v>
      </c>
      <c r="C419" s="6" t="s">
        <v>11</v>
      </c>
      <c r="D419" s="6">
        <v>609918.48873116798</v>
      </c>
      <c r="E419" s="6">
        <v>20.4368952160243</v>
      </c>
    </row>
    <row r="420" spans="1:5" x14ac:dyDescent="0.25">
      <c r="A420" t="s">
        <v>984</v>
      </c>
    </row>
    <row r="421" spans="1:5" x14ac:dyDescent="0.25">
      <c r="A421" t="s">
        <v>985</v>
      </c>
    </row>
    <row r="422" spans="1:5" x14ac:dyDescent="0.25">
      <c r="A422" t="s">
        <v>986</v>
      </c>
    </row>
    <row r="423" spans="1:5" x14ac:dyDescent="0.25">
      <c r="A423" t="s">
        <v>987</v>
      </c>
    </row>
    <row r="424" spans="1:5" x14ac:dyDescent="0.25">
      <c r="A424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E425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552</v>
      </c>
    </row>
    <row r="7" spans="1:5" ht="21" x14ac:dyDescent="0.35">
      <c r="A7" s="2" t="s">
        <v>538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914</v>
      </c>
    </row>
    <row r="12" spans="1:5" x14ac:dyDescent="0.25">
      <c r="A12" s="3" t="s">
        <v>916</v>
      </c>
    </row>
    <row r="13" spans="1:5" x14ac:dyDescent="0.25">
      <c r="A13" s="3" t="s">
        <v>935</v>
      </c>
    </row>
    <row r="15" spans="1:5" ht="17.25" x14ac:dyDescent="0.3">
      <c r="A15" s="4" t="s">
        <v>981</v>
      </c>
    </row>
    <row r="16" spans="1:5" x14ac:dyDescent="0.25">
      <c r="A16" s="5" t="s">
        <v>4</v>
      </c>
      <c r="B16" s="5" t="s">
        <v>5</v>
      </c>
      <c r="C16" s="5" t="s">
        <v>6</v>
      </c>
      <c r="D16" s="5" t="s">
        <v>433</v>
      </c>
      <c r="E16" s="5" t="s">
        <v>434</v>
      </c>
    </row>
    <row r="17" spans="1:5" x14ac:dyDescent="0.25">
      <c r="A17" s="6" t="s">
        <v>9</v>
      </c>
      <c r="B17" s="6" t="s">
        <v>13</v>
      </c>
      <c r="C17" s="6" t="s">
        <v>10</v>
      </c>
      <c r="D17" s="6">
        <v>120575.117110796</v>
      </c>
      <c r="E17" s="6">
        <v>3.80568057691135</v>
      </c>
    </row>
    <row r="18" spans="1:5" x14ac:dyDescent="0.25">
      <c r="A18" s="6" t="s">
        <v>9</v>
      </c>
      <c r="B18" s="6" t="s">
        <v>13</v>
      </c>
      <c r="C18" s="6" t="s">
        <v>11</v>
      </c>
      <c r="D18" s="6">
        <v>161349.94637461001</v>
      </c>
      <c r="E18" s="6">
        <v>0.94708688910425498</v>
      </c>
    </row>
    <row r="19" spans="1:5" x14ac:dyDescent="0.25">
      <c r="A19" s="6" t="s">
        <v>9</v>
      </c>
      <c r="B19" s="6" t="s">
        <v>921</v>
      </c>
      <c r="C19" s="6" t="s">
        <v>10</v>
      </c>
      <c r="D19" s="6">
        <v>120575.117110796</v>
      </c>
      <c r="E19" s="6">
        <v>3.80568057691135</v>
      </c>
    </row>
    <row r="20" spans="1:5" x14ac:dyDescent="0.25">
      <c r="A20" s="6" t="s">
        <v>9</v>
      </c>
      <c r="B20" s="6" t="s">
        <v>921</v>
      </c>
      <c r="C20" s="6" t="s">
        <v>11</v>
      </c>
      <c r="D20" s="6">
        <v>161349.94637461001</v>
      </c>
      <c r="E20" s="6">
        <v>0.94708688910425498</v>
      </c>
    </row>
    <row r="21" spans="1:5" x14ac:dyDescent="0.25">
      <c r="A21" t="s">
        <v>984</v>
      </c>
    </row>
    <row r="22" spans="1:5" x14ac:dyDescent="0.25">
      <c r="A22" t="s">
        <v>985</v>
      </c>
    </row>
    <row r="23" spans="1:5" x14ac:dyDescent="0.25">
      <c r="A23" t="s">
        <v>986</v>
      </c>
    </row>
    <row r="24" spans="1:5" x14ac:dyDescent="0.25">
      <c r="A24" t="s">
        <v>987</v>
      </c>
    </row>
    <row r="25" spans="1:5" x14ac:dyDescent="0.25">
      <c r="A25" t="s">
        <v>988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539</v>
      </c>
    </row>
    <row r="30" spans="1:5" x14ac:dyDescent="0.25">
      <c r="A30" s="5" t="s">
        <v>4</v>
      </c>
      <c r="B30" s="5" t="s">
        <v>5</v>
      </c>
      <c r="C30" s="5" t="s">
        <v>6</v>
      </c>
      <c r="D30" s="5" t="s">
        <v>433</v>
      </c>
      <c r="E30" s="5" t="s">
        <v>434</v>
      </c>
    </row>
    <row r="31" spans="1:5" x14ac:dyDescent="0.25">
      <c r="A31" s="6" t="s">
        <v>9</v>
      </c>
      <c r="B31" s="6" t="s">
        <v>13</v>
      </c>
      <c r="C31" s="6" t="s">
        <v>10</v>
      </c>
      <c r="D31" s="6">
        <v>120575.117110796</v>
      </c>
      <c r="E31" s="6">
        <v>3.80568057691135</v>
      </c>
    </row>
    <row r="32" spans="1:5" x14ac:dyDescent="0.25">
      <c r="A32" s="6" t="s">
        <v>9</v>
      </c>
      <c r="B32" s="6" t="s">
        <v>13</v>
      </c>
      <c r="C32" s="6" t="s">
        <v>11</v>
      </c>
      <c r="D32" s="6">
        <v>161349.94637461001</v>
      </c>
      <c r="E32" s="6">
        <v>0.94708688910425498</v>
      </c>
    </row>
    <row r="33" spans="1:5" x14ac:dyDescent="0.25">
      <c r="A33" s="6" t="s">
        <v>14</v>
      </c>
      <c r="B33" s="6" t="s">
        <v>15</v>
      </c>
      <c r="C33" s="6" t="s">
        <v>10</v>
      </c>
      <c r="D33" s="6">
        <v>111170.433825222</v>
      </c>
      <c r="E33" s="6">
        <v>14.454575241690501</v>
      </c>
    </row>
    <row r="34" spans="1:5" x14ac:dyDescent="0.25">
      <c r="A34" s="6" t="s">
        <v>14</v>
      </c>
      <c r="B34" s="6" t="s">
        <v>15</v>
      </c>
      <c r="C34" s="6" t="s">
        <v>11</v>
      </c>
      <c r="D34" s="6">
        <v>142377.980667233</v>
      </c>
      <c r="E34" s="6">
        <v>10.2395227736511</v>
      </c>
    </row>
    <row r="35" spans="1:5" x14ac:dyDescent="0.25">
      <c r="A35" s="6" t="s">
        <v>16</v>
      </c>
      <c r="B35" s="6" t="s">
        <v>17</v>
      </c>
      <c r="C35" s="6" t="s">
        <v>10</v>
      </c>
      <c r="D35" s="6">
        <v>127052.529004727</v>
      </c>
      <c r="E35" s="6">
        <v>16.848087536805298</v>
      </c>
    </row>
    <row r="36" spans="1:5" x14ac:dyDescent="0.25">
      <c r="A36" s="6" t="s">
        <v>16</v>
      </c>
      <c r="B36" s="6" t="s">
        <v>17</v>
      </c>
      <c r="C36" s="6" t="s">
        <v>11</v>
      </c>
      <c r="D36" s="6">
        <v>168015.43555505501</v>
      </c>
      <c r="E36" s="6">
        <v>6.4776837652782397</v>
      </c>
    </row>
    <row r="37" spans="1:5" x14ac:dyDescent="0.25">
      <c r="A37" s="6" t="s">
        <v>18</v>
      </c>
      <c r="B37" s="6" t="s">
        <v>19</v>
      </c>
      <c r="C37" s="6" t="s">
        <v>10</v>
      </c>
      <c r="D37" s="6">
        <v>98896.732127555195</v>
      </c>
      <c r="E37" s="6">
        <v>43.555510445664503</v>
      </c>
    </row>
    <row r="38" spans="1:5" x14ac:dyDescent="0.25">
      <c r="A38" s="6" t="s">
        <v>18</v>
      </c>
      <c r="B38" s="6" t="s">
        <v>19</v>
      </c>
      <c r="C38" s="6" t="s">
        <v>11</v>
      </c>
      <c r="D38" s="6">
        <v>116755.338703038</v>
      </c>
      <c r="E38" s="6">
        <v>21.173720941050401</v>
      </c>
    </row>
    <row r="39" spans="1:5" x14ac:dyDescent="0.25">
      <c r="A39" s="6" t="s">
        <v>20</v>
      </c>
      <c r="B39" s="6" t="s">
        <v>21</v>
      </c>
      <c r="C39" s="6" t="s">
        <v>10</v>
      </c>
      <c r="D39" s="6">
        <v>82406.788403713304</v>
      </c>
      <c r="E39" s="6">
        <v>8.9044331722274705</v>
      </c>
    </row>
    <row r="40" spans="1:5" x14ac:dyDescent="0.25">
      <c r="A40" s="6" t="s">
        <v>20</v>
      </c>
      <c r="B40" s="6" t="s">
        <v>21</v>
      </c>
      <c r="C40" s="6" t="s">
        <v>11</v>
      </c>
      <c r="D40" s="6">
        <v>116239.438751163</v>
      </c>
      <c r="E40" s="6">
        <v>5.2728210479653796</v>
      </c>
    </row>
    <row r="41" spans="1:5" x14ac:dyDescent="0.25">
      <c r="A41" s="6" t="s">
        <v>22</v>
      </c>
      <c r="B41" s="6" t="s">
        <v>23</v>
      </c>
      <c r="C41" s="6" t="s">
        <v>10</v>
      </c>
      <c r="D41" s="6">
        <v>69689.919035338098</v>
      </c>
      <c r="E41" s="6">
        <v>24.616090040446799</v>
      </c>
    </row>
    <row r="42" spans="1:5" x14ac:dyDescent="0.25">
      <c r="A42" s="6" t="s">
        <v>22</v>
      </c>
      <c r="B42" s="6" t="s">
        <v>23</v>
      </c>
      <c r="C42" s="6" t="s">
        <v>11</v>
      </c>
      <c r="D42" s="6">
        <v>110472.497700849</v>
      </c>
      <c r="E42" s="6">
        <v>8.00726563192414</v>
      </c>
    </row>
    <row r="43" spans="1:5" x14ac:dyDescent="0.25">
      <c r="A43" s="6" t="s">
        <v>24</v>
      </c>
      <c r="B43" s="6" t="s">
        <v>25</v>
      </c>
      <c r="C43" s="6" t="s">
        <v>10</v>
      </c>
      <c r="D43" s="6">
        <v>56819.561134670301</v>
      </c>
      <c r="E43" s="6">
        <v>13.4990722838532</v>
      </c>
    </row>
    <row r="44" spans="1:5" x14ac:dyDescent="0.25">
      <c r="A44" s="6" t="s">
        <v>24</v>
      </c>
      <c r="B44" s="6" t="s">
        <v>25</v>
      </c>
      <c r="C44" s="6" t="s">
        <v>11</v>
      </c>
      <c r="D44" s="6">
        <v>108044.907102511</v>
      </c>
      <c r="E44" s="6">
        <v>24.966692152290001</v>
      </c>
    </row>
    <row r="45" spans="1:5" x14ac:dyDescent="0.25">
      <c r="A45" s="6" t="s">
        <v>26</v>
      </c>
      <c r="B45" s="6" t="s">
        <v>27</v>
      </c>
      <c r="C45" s="6" t="s">
        <v>10</v>
      </c>
      <c r="D45" s="6">
        <v>89002.851399214196</v>
      </c>
      <c r="E45" s="6">
        <v>13.271269844014901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146262.69257685999</v>
      </c>
      <c r="E46" s="6">
        <v>6.3440359089865304</v>
      </c>
    </row>
    <row r="47" spans="1:5" x14ac:dyDescent="0.25">
      <c r="A47" t="s">
        <v>984</v>
      </c>
    </row>
    <row r="48" spans="1:5" x14ac:dyDescent="0.25">
      <c r="A48" t="s">
        <v>985</v>
      </c>
    </row>
    <row r="49" spans="1:5" x14ac:dyDescent="0.25">
      <c r="A49" t="s">
        <v>986</v>
      </c>
    </row>
    <row r="50" spans="1:5" x14ac:dyDescent="0.25">
      <c r="A50" t="s">
        <v>987</v>
      </c>
    </row>
    <row r="51" spans="1:5" x14ac:dyDescent="0.25">
      <c r="A51" t="s">
        <v>988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540</v>
      </c>
    </row>
    <row r="56" spans="1:5" x14ac:dyDescent="0.25">
      <c r="A56" s="5" t="s">
        <v>4</v>
      </c>
      <c r="B56" s="5" t="s">
        <v>5</v>
      </c>
      <c r="C56" s="5" t="s">
        <v>6</v>
      </c>
      <c r="D56" s="5" t="s">
        <v>433</v>
      </c>
      <c r="E56" s="5" t="s">
        <v>434</v>
      </c>
    </row>
    <row r="57" spans="1:5" x14ac:dyDescent="0.25">
      <c r="A57" s="6" t="s">
        <v>9</v>
      </c>
      <c r="B57" s="6" t="s">
        <v>13</v>
      </c>
      <c r="C57" s="6" t="s">
        <v>10</v>
      </c>
      <c r="D57" s="6">
        <v>120575.117110796</v>
      </c>
      <c r="E57" s="6">
        <v>3.80568057691135</v>
      </c>
    </row>
    <row r="58" spans="1:5" x14ac:dyDescent="0.25">
      <c r="A58" s="6" t="s">
        <v>9</v>
      </c>
      <c r="B58" s="6" t="s">
        <v>13</v>
      </c>
      <c r="C58" s="6" t="s">
        <v>11</v>
      </c>
      <c r="D58" s="6">
        <v>161349.94637461001</v>
      </c>
      <c r="E58" s="6">
        <v>0.94708688910425498</v>
      </c>
    </row>
    <row r="59" spans="1:5" x14ac:dyDescent="0.25">
      <c r="A59" s="6" t="s">
        <v>28</v>
      </c>
      <c r="B59" s="6" t="s">
        <v>29</v>
      </c>
      <c r="C59" s="6" t="s">
        <v>10</v>
      </c>
      <c r="D59" s="6">
        <v>48440.614020282301</v>
      </c>
      <c r="E59" s="6">
        <v>10.8969325561579</v>
      </c>
    </row>
    <row r="60" spans="1:5" x14ac:dyDescent="0.25">
      <c r="A60" s="6" t="s">
        <v>28</v>
      </c>
      <c r="B60" s="6" t="s">
        <v>29</v>
      </c>
      <c r="C60" s="6" t="s">
        <v>11</v>
      </c>
      <c r="D60" s="6">
        <v>69255.876177113896</v>
      </c>
      <c r="E60" s="6">
        <v>9.4423911788369406</v>
      </c>
    </row>
    <row r="61" spans="1:5" x14ac:dyDescent="0.25">
      <c r="A61" s="6" t="s">
        <v>30</v>
      </c>
      <c r="B61" s="6" t="s">
        <v>31</v>
      </c>
      <c r="C61" s="6" t="s">
        <v>10</v>
      </c>
      <c r="D61" s="6">
        <v>125483.060283067</v>
      </c>
      <c r="E61" s="6">
        <v>29.751179906556398</v>
      </c>
    </row>
    <row r="62" spans="1:5" x14ac:dyDescent="0.25">
      <c r="A62" s="6" t="s">
        <v>30</v>
      </c>
      <c r="B62" s="6" t="s">
        <v>31</v>
      </c>
      <c r="C62" s="6" t="s">
        <v>11</v>
      </c>
      <c r="D62" s="6">
        <v>152596.87213990101</v>
      </c>
      <c r="E62" s="6">
        <v>7.9882223990092802</v>
      </c>
    </row>
    <row r="63" spans="1:5" x14ac:dyDescent="0.25">
      <c r="A63" s="6" t="s">
        <v>14</v>
      </c>
      <c r="B63" s="6" t="s">
        <v>15</v>
      </c>
      <c r="C63" s="6" t="s">
        <v>10</v>
      </c>
      <c r="D63" s="6">
        <v>112114.675420637</v>
      </c>
      <c r="E63" s="6">
        <v>16.5796619741126</v>
      </c>
    </row>
    <row r="64" spans="1:5" x14ac:dyDescent="0.25">
      <c r="A64" s="6" t="s">
        <v>14</v>
      </c>
      <c r="B64" s="6" t="s">
        <v>15</v>
      </c>
      <c r="C64" s="6" t="s">
        <v>11</v>
      </c>
      <c r="D64" s="6">
        <v>143185.23271713799</v>
      </c>
      <c r="E64" s="6">
        <v>11.937686807906299</v>
      </c>
    </row>
    <row r="65" spans="1:5" x14ac:dyDescent="0.25">
      <c r="A65" s="6" t="s">
        <v>16</v>
      </c>
      <c r="B65" s="6" t="s">
        <v>17</v>
      </c>
      <c r="C65" s="6" t="s">
        <v>10</v>
      </c>
      <c r="D65" s="6">
        <v>116710.120429093</v>
      </c>
      <c r="E65" s="6">
        <v>16.199469899157499</v>
      </c>
    </row>
    <row r="66" spans="1:5" x14ac:dyDescent="0.25">
      <c r="A66" s="6" t="s">
        <v>16</v>
      </c>
      <c r="B66" s="6" t="s">
        <v>17</v>
      </c>
      <c r="C66" s="6" t="s">
        <v>11</v>
      </c>
      <c r="D66" s="6">
        <v>168409.08043084701</v>
      </c>
      <c r="E66" s="6">
        <v>7.8542502214493597</v>
      </c>
    </row>
    <row r="67" spans="1:5" x14ac:dyDescent="0.25">
      <c r="A67" s="6" t="s">
        <v>32</v>
      </c>
      <c r="B67" s="6" t="s">
        <v>33</v>
      </c>
      <c r="C67" s="6" t="s">
        <v>10</v>
      </c>
      <c r="D67" s="6">
        <v>40187.586056649103</v>
      </c>
      <c r="E67" s="6">
        <v>21.176337931615102</v>
      </c>
    </row>
    <row r="68" spans="1:5" x14ac:dyDescent="0.25">
      <c r="A68" s="6" t="s">
        <v>32</v>
      </c>
      <c r="B68" s="6" t="s">
        <v>33</v>
      </c>
      <c r="C68" s="6" t="s">
        <v>11</v>
      </c>
      <c r="D68" s="6">
        <v>80114.864556501503</v>
      </c>
      <c r="E68" s="6">
        <v>5.5638159816896398</v>
      </c>
    </row>
    <row r="69" spans="1:5" x14ac:dyDescent="0.25">
      <c r="A69" s="6" t="s">
        <v>34</v>
      </c>
      <c r="B69" s="6" t="s">
        <v>35</v>
      </c>
      <c r="C69" s="6" t="s">
        <v>10</v>
      </c>
      <c r="D69" s="6">
        <v>60778.658466639099</v>
      </c>
      <c r="E69" s="6">
        <v>15.5031782640865</v>
      </c>
    </row>
    <row r="70" spans="1:5" x14ac:dyDescent="0.25">
      <c r="A70" s="6" t="s">
        <v>34</v>
      </c>
      <c r="B70" s="6" t="s">
        <v>35</v>
      </c>
      <c r="C70" s="6" t="s">
        <v>11</v>
      </c>
      <c r="D70" s="6">
        <v>102028.67667591599</v>
      </c>
      <c r="E70" s="6">
        <v>8.0504737820646106</v>
      </c>
    </row>
    <row r="71" spans="1:5" x14ac:dyDescent="0.25">
      <c r="A71" s="6" t="s">
        <v>18</v>
      </c>
      <c r="B71" s="6" t="s">
        <v>19</v>
      </c>
      <c r="C71" s="6" t="s">
        <v>10</v>
      </c>
      <c r="D71" s="6">
        <v>101371.74936617</v>
      </c>
      <c r="E71" s="6">
        <v>46.369130512708701</v>
      </c>
    </row>
    <row r="72" spans="1:5" x14ac:dyDescent="0.25">
      <c r="A72" s="6" t="s">
        <v>18</v>
      </c>
      <c r="B72" s="6" t="s">
        <v>19</v>
      </c>
      <c r="C72" s="6" t="s">
        <v>11</v>
      </c>
      <c r="D72" s="6">
        <v>117133.95562522901</v>
      </c>
      <c r="E72" s="6">
        <v>21.4871446247321</v>
      </c>
    </row>
    <row r="73" spans="1:5" x14ac:dyDescent="0.25">
      <c r="A73" s="6" t="s">
        <v>36</v>
      </c>
      <c r="B73" s="6" t="s">
        <v>37</v>
      </c>
      <c r="C73" s="6" t="s">
        <v>10</v>
      </c>
      <c r="D73" s="6">
        <v>104416.794000469</v>
      </c>
      <c r="E73" s="6">
        <v>34.202139820068602</v>
      </c>
    </row>
    <row r="74" spans="1:5" x14ac:dyDescent="0.25">
      <c r="A74" s="6" t="s">
        <v>36</v>
      </c>
      <c r="B74" s="6" t="s">
        <v>37</v>
      </c>
      <c r="C74" s="6" t="s">
        <v>11</v>
      </c>
      <c r="D74" s="6">
        <v>106411.439838169</v>
      </c>
      <c r="E74" s="6">
        <v>7.9799549948983204</v>
      </c>
    </row>
    <row r="75" spans="1:5" x14ac:dyDescent="0.25">
      <c r="A75" s="6" t="s">
        <v>38</v>
      </c>
      <c r="B75" s="6" t="s">
        <v>39</v>
      </c>
      <c r="C75" s="6" t="s">
        <v>10</v>
      </c>
      <c r="D75" s="6">
        <v>62659.731705155697</v>
      </c>
      <c r="E75" s="6">
        <v>19.102501650376901</v>
      </c>
    </row>
    <row r="76" spans="1:5" x14ac:dyDescent="0.25">
      <c r="A76" s="6" t="s">
        <v>38</v>
      </c>
      <c r="B76" s="6" t="s">
        <v>39</v>
      </c>
      <c r="C76" s="6" t="s">
        <v>11</v>
      </c>
      <c r="D76" s="6">
        <v>80021.090437872495</v>
      </c>
      <c r="E76" s="6">
        <v>6.1204061628115696</v>
      </c>
    </row>
    <row r="77" spans="1:5" x14ac:dyDescent="0.25">
      <c r="A77" s="6" t="s">
        <v>20</v>
      </c>
      <c r="B77" s="6" t="s">
        <v>21</v>
      </c>
      <c r="C77" s="6" t="s">
        <v>10</v>
      </c>
      <c r="D77" s="6">
        <v>90833.991369306896</v>
      </c>
      <c r="E77" s="6">
        <v>10.696300778132199</v>
      </c>
    </row>
    <row r="78" spans="1:5" x14ac:dyDescent="0.25">
      <c r="A78" s="6" t="s">
        <v>20</v>
      </c>
      <c r="B78" s="6" t="s">
        <v>21</v>
      </c>
      <c r="C78" s="6" t="s">
        <v>11</v>
      </c>
      <c r="D78" s="6">
        <v>131849.184396542</v>
      </c>
      <c r="E78" s="6">
        <v>9.6128339589761005</v>
      </c>
    </row>
    <row r="79" spans="1:5" x14ac:dyDescent="0.25">
      <c r="A79" s="6" t="s">
        <v>40</v>
      </c>
      <c r="B79" s="6" t="s">
        <v>41</v>
      </c>
      <c r="C79" s="6" t="s">
        <v>10</v>
      </c>
      <c r="D79" s="6">
        <v>98393.0345852311</v>
      </c>
      <c r="E79" s="6">
        <v>27.5090696590898</v>
      </c>
    </row>
    <row r="80" spans="1:5" x14ac:dyDescent="0.25">
      <c r="A80" s="6" t="s">
        <v>40</v>
      </c>
      <c r="B80" s="6" t="s">
        <v>41</v>
      </c>
      <c r="C80" s="6" t="s">
        <v>11</v>
      </c>
      <c r="D80" s="6">
        <v>140313.26952175901</v>
      </c>
      <c r="E80" s="6">
        <v>9.0810115787411991</v>
      </c>
    </row>
    <row r="81" spans="1:5" x14ac:dyDescent="0.25">
      <c r="A81" s="6" t="s">
        <v>22</v>
      </c>
      <c r="B81" s="6" t="s">
        <v>23</v>
      </c>
      <c r="C81" s="6" t="s">
        <v>10</v>
      </c>
      <c r="D81" s="6">
        <v>68866.253447864598</v>
      </c>
      <c r="E81" s="6">
        <v>25.757238106446099</v>
      </c>
    </row>
    <row r="82" spans="1:5" x14ac:dyDescent="0.25">
      <c r="A82" s="6" t="s">
        <v>22</v>
      </c>
      <c r="B82" s="6" t="s">
        <v>23</v>
      </c>
      <c r="C82" s="6" t="s">
        <v>11</v>
      </c>
      <c r="D82" s="6">
        <v>110542.202977507</v>
      </c>
      <c r="E82" s="6">
        <v>8.1146666559441307</v>
      </c>
    </row>
    <row r="83" spans="1:5" x14ac:dyDescent="0.25">
      <c r="A83" s="6" t="s">
        <v>42</v>
      </c>
      <c r="B83" s="6" t="s">
        <v>43</v>
      </c>
      <c r="C83" s="6" t="s">
        <v>10</v>
      </c>
      <c r="D83" s="6">
        <v>112004.235838874</v>
      </c>
      <c r="E83" s="6">
        <v>34.6312110917466</v>
      </c>
    </row>
    <row r="84" spans="1:5" x14ac:dyDescent="0.25">
      <c r="A84" s="6" t="s">
        <v>42</v>
      </c>
      <c r="B84" s="6" t="s">
        <v>43</v>
      </c>
      <c r="C84" s="6" t="s">
        <v>11</v>
      </c>
      <c r="D84" s="6">
        <v>81029.254085526904</v>
      </c>
      <c r="E84" s="6">
        <v>5.08078257117287</v>
      </c>
    </row>
    <row r="85" spans="1:5" x14ac:dyDescent="0.25">
      <c r="A85" s="6" t="s">
        <v>24</v>
      </c>
      <c r="B85" s="6" t="s">
        <v>25</v>
      </c>
      <c r="C85" s="6" t="s">
        <v>10</v>
      </c>
      <c r="D85" s="6">
        <v>56900.195935700402</v>
      </c>
      <c r="E85" s="6">
        <v>13.5207786006928</v>
      </c>
    </row>
    <row r="86" spans="1:5" x14ac:dyDescent="0.25">
      <c r="A86" s="6" t="s">
        <v>24</v>
      </c>
      <c r="B86" s="6" t="s">
        <v>25</v>
      </c>
      <c r="C86" s="6" t="s">
        <v>11</v>
      </c>
      <c r="D86" s="6">
        <v>108419.436796753</v>
      </c>
      <c r="E86" s="6">
        <v>25.0443334562082</v>
      </c>
    </row>
    <row r="87" spans="1:5" x14ac:dyDescent="0.25">
      <c r="A87" s="6" t="s">
        <v>26</v>
      </c>
      <c r="B87" s="6" t="s">
        <v>27</v>
      </c>
      <c r="C87" s="6" t="s">
        <v>10</v>
      </c>
      <c r="D87" s="6">
        <v>77444.812463038907</v>
      </c>
      <c r="E87" s="6">
        <v>15.628355217083</v>
      </c>
    </row>
    <row r="88" spans="1:5" x14ac:dyDescent="0.25">
      <c r="A88" s="6" t="s">
        <v>26</v>
      </c>
      <c r="B88" s="6" t="s">
        <v>27</v>
      </c>
      <c r="C88" s="6" t="s">
        <v>11</v>
      </c>
      <c r="D88" s="6">
        <v>127729.532793576</v>
      </c>
      <c r="E88" s="6">
        <v>8.5904498986787807</v>
      </c>
    </row>
    <row r="89" spans="1:5" x14ac:dyDescent="0.25">
      <c r="A89" s="6" t="s">
        <v>44</v>
      </c>
      <c r="B89" s="6" t="s">
        <v>45</v>
      </c>
      <c r="C89" s="6" t="s">
        <v>10</v>
      </c>
      <c r="D89" s="6">
        <v>107239.30730169801</v>
      </c>
      <c r="E89" s="6">
        <v>24.812782091705699</v>
      </c>
    </row>
    <row r="90" spans="1:5" x14ac:dyDescent="0.25">
      <c r="A90" s="6" t="s">
        <v>44</v>
      </c>
      <c r="B90" s="6" t="s">
        <v>45</v>
      </c>
      <c r="C90" s="6" t="s">
        <v>11</v>
      </c>
      <c r="D90" s="6">
        <v>115640.09549670501</v>
      </c>
      <c r="E90" s="6">
        <v>7.2302425861064803</v>
      </c>
    </row>
    <row r="91" spans="1:5" x14ac:dyDescent="0.25">
      <c r="A91" s="6" t="s">
        <v>46</v>
      </c>
      <c r="B91" s="6" t="s">
        <v>47</v>
      </c>
      <c r="C91" s="6" t="s">
        <v>10</v>
      </c>
      <c r="D91" s="6">
        <v>124350.06912661099</v>
      </c>
      <c r="E91" s="6">
        <v>26.606876434416101</v>
      </c>
    </row>
    <row r="92" spans="1:5" x14ac:dyDescent="0.25">
      <c r="A92" s="6" t="s">
        <v>46</v>
      </c>
      <c r="B92" s="6" t="s">
        <v>47</v>
      </c>
      <c r="C92" s="6" t="s">
        <v>11</v>
      </c>
      <c r="D92" s="6">
        <v>175581.18263965301</v>
      </c>
      <c r="E92" s="6">
        <v>5.6660448902372096</v>
      </c>
    </row>
    <row r="93" spans="1:5" x14ac:dyDescent="0.25">
      <c r="A93" s="6" t="s">
        <v>48</v>
      </c>
      <c r="B93" s="6" t="s">
        <v>49</v>
      </c>
      <c r="C93" s="6" t="s">
        <v>10</v>
      </c>
      <c r="D93" s="6">
        <v>39881.461671694</v>
      </c>
      <c r="E93" s="6">
        <v>24.007191412486002</v>
      </c>
    </row>
    <row r="94" spans="1:5" x14ac:dyDescent="0.25">
      <c r="A94" s="6" t="s">
        <v>48</v>
      </c>
      <c r="B94" s="6" t="s">
        <v>49</v>
      </c>
      <c r="C94" s="6" t="s">
        <v>11</v>
      </c>
      <c r="D94" s="6">
        <v>101628.583803412</v>
      </c>
      <c r="E94" s="6">
        <v>8.5274035891827005</v>
      </c>
    </row>
    <row r="95" spans="1:5" x14ac:dyDescent="0.25">
      <c r="A95" s="6" t="s">
        <v>50</v>
      </c>
      <c r="B95" s="6" t="s">
        <v>51</v>
      </c>
      <c r="C95" s="6" t="s">
        <v>10</v>
      </c>
      <c r="D95" s="6">
        <v>112778.965385203</v>
      </c>
      <c r="E95" s="6">
        <v>10.607684888442099</v>
      </c>
    </row>
    <row r="96" spans="1:5" x14ac:dyDescent="0.25">
      <c r="A96" s="6" t="s">
        <v>50</v>
      </c>
      <c r="B96" s="6" t="s">
        <v>51</v>
      </c>
      <c r="C96" s="6" t="s">
        <v>11</v>
      </c>
      <c r="D96" s="6">
        <v>104096.623394001</v>
      </c>
      <c r="E96" s="6">
        <v>8.7890059443276698</v>
      </c>
    </row>
    <row r="97" spans="1:5" x14ac:dyDescent="0.25">
      <c r="A97" s="6" t="s">
        <v>52</v>
      </c>
      <c r="B97" s="6" t="s">
        <v>53</v>
      </c>
      <c r="C97" s="6" t="s">
        <v>10</v>
      </c>
      <c r="D97" s="6">
        <v>83511.380040933698</v>
      </c>
      <c r="E97" s="6">
        <v>23.043000535987002</v>
      </c>
    </row>
    <row r="98" spans="1:5" x14ac:dyDescent="0.25">
      <c r="A98" s="6" t="s">
        <v>52</v>
      </c>
      <c r="B98" s="6" t="s">
        <v>53</v>
      </c>
      <c r="C98" s="6" t="s">
        <v>11</v>
      </c>
      <c r="D98" s="6">
        <v>81589.708848382696</v>
      </c>
      <c r="E98" s="6">
        <v>10.3728767451714</v>
      </c>
    </row>
    <row r="99" spans="1:5" x14ac:dyDescent="0.25">
      <c r="A99" s="6" t="s">
        <v>54</v>
      </c>
      <c r="B99" s="6" t="s">
        <v>55</v>
      </c>
      <c r="C99" s="6" t="s">
        <v>10</v>
      </c>
      <c r="D99" s="6">
        <v>132021.69553778</v>
      </c>
      <c r="E99" s="6">
        <v>18.031943254989901</v>
      </c>
    </row>
    <row r="100" spans="1:5" x14ac:dyDescent="0.25">
      <c r="A100" s="6" t="s">
        <v>54</v>
      </c>
      <c r="B100" s="6" t="s">
        <v>55</v>
      </c>
      <c r="C100" s="6" t="s">
        <v>11</v>
      </c>
      <c r="D100" s="6">
        <v>140701.93856345801</v>
      </c>
      <c r="E100" s="6">
        <v>10.9926557436912</v>
      </c>
    </row>
    <row r="101" spans="1:5" x14ac:dyDescent="0.25">
      <c r="A101" t="s">
        <v>984</v>
      </c>
    </row>
    <row r="102" spans="1:5" x14ac:dyDescent="0.25">
      <c r="A102" t="s">
        <v>985</v>
      </c>
    </row>
    <row r="103" spans="1:5" x14ac:dyDescent="0.25">
      <c r="A103" t="s">
        <v>986</v>
      </c>
    </row>
    <row r="104" spans="1:5" x14ac:dyDescent="0.25">
      <c r="A104" t="s">
        <v>987</v>
      </c>
    </row>
    <row r="105" spans="1:5" x14ac:dyDescent="0.25">
      <c r="A105" t="s">
        <v>988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541</v>
      </c>
    </row>
    <row r="110" spans="1:5" x14ac:dyDescent="0.25">
      <c r="A110" s="5" t="s">
        <v>4</v>
      </c>
      <c r="B110" s="5" t="s">
        <v>56</v>
      </c>
      <c r="C110" s="5" t="s">
        <v>6</v>
      </c>
      <c r="D110" s="5" t="s">
        <v>433</v>
      </c>
      <c r="E110" s="5" t="s">
        <v>434</v>
      </c>
    </row>
    <row r="111" spans="1:5" x14ac:dyDescent="0.25">
      <c r="A111" s="6" t="s">
        <v>57</v>
      </c>
      <c r="B111" s="6" t="s">
        <v>58</v>
      </c>
      <c r="C111" s="6" t="s">
        <v>10</v>
      </c>
      <c r="D111" s="6">
        <v>260721.25665411001</v>
      </c>
      <c r="E111" s="6">
        <v>26.899768837852701</v>
      </c>
    </row>
    <row r="112" spans="1:5" x14ac:dyDescent="0.25">
      <c r="A112" s="6" t="s">
        <v>57</v>
      </c>
      <c r="B112" s="6" t="s">
        <v>58</v>
      </c>
      <c r="C112" s="6" t="s">
        <v>11</v>
      </c>
      <c r="D112" s="6">
        <v>265700.777148186</v>
      </c>
      <c r="E112" s="6">
        <v>2.9372016227649702</v>
      </c>
    </row>
    <row r="113" spans="1:5" x14ac:dyDescent="0.25">
      <c r="A113" s="6" t="s">
        <v>59</v>
      </c>
      <c r="B113" s="6" t="s">
        <v>60</v>
      </c>
      <c r="C113" s="6" t="s">
        <v>10</v>
      </c>
      <c r="D113" s="6">
        <v>232143.91091538299</v>
      </c>
      <c r="E113" s="6">
        <v>14.7584921456411</v>
      </c>
    </row>
    <row r="114" spans="1:5" x14ac:dyDescent="0.25">
      <c r="A114" s="6" t="s">
        <v>59</v>
      </c>
      <c r="B114" s="6" t="s">
        <v>60</v>
      </c>
      <c r="C114" s="6" t="s">
        <v>11</v>
      </c>
      <c r="D114" s="6">
        <v>351303.776833501</v>
      </c>
      <c r="E114" s="6">
        <v>5.0918208406596799</v>
      </c>
    </row>
    <row r="115" spans="1:5" x14ac:dyDescent="0.25">
      <c r="A115" s="6" t="s">
        <v>61</v>
      </c>
      <c r="B115" s="6" t="s">
        <v>62</v>
      </c>
      <c r="C115" s="6" t="s">
        <v>10</v>
      </c>
      <c r="D115" s="6">
        <v>107924.602638885</v>
      </c>
      <c r="E115" s="6">
        <v>24.067644089139201</v>
      </c>
    </row>
    <row r="116" spans="1:5" x14ac:dyDescent="0.25">
      <c r="A116" s="6" t="s">
        <v>61</v>
      </c>
      <c r="B116" s="6" t="s">
        <v>62</v>
      </c>
      <c r="C116" s="6" t="s">
        <v>11</v>
      </c>
      <c r="D116" s="6">
        <v>130452.14603297701</v>
      </c>
      <c r="E116" s="6">
        <v>5.36167582343157</v>
      </c>
    </row>
    <row r="117" spans="1:5" x14ac:dyDescent="0.25">
      <c r="A117" s="6" t="s">
        <v>63</v>
      </c>
      <c r="B117" s="6" t="s">
        <v>64</v>
      </c>
      <c r="C117" s="6" t="s">
        <v>10</v>
      </c>
      <c r="D117" s="6">
        <v>75771.589086498905</v>
      </c>
      <c r="E117" s="6">
        <v>7.1145595146516998</v>
      </c>
    </row>
    <row r="118" spans="1:5" x14ac:dyDescent="0.25">
      <c r="A118" s="6" t="s">
        <v>63</v>
      </c>
      <c r="B118" s="6" t="s">
        <v>64</v>
      </c>
      <c r="C118" s="6" t="s">
        <v>11</v>
      </c>
      <c r="D118" s="6">
        <v>96146.634103357195</v>
      </c>
      <c r="E118" s="6">
        <v>2.3735988514995099</v>
      </c>
    </row>
    <row r="119" spans="1:5" x14ac:dyDescent="0.25">
      <c r="A119" s="6" t="s">
        <v>65</v>
      </c>
      <c r="B119" s="6" t="s">
        <v>66</v>
      </c>
      <c r="C119" s="6" t="s">
        <v>10</v>
      </c>
      <c r="D119" s="6">
        <v>69476.110845494302</v>
      </c>
      <c r="E119" s="6">
        <v>8.1037234792208395</v>
      </c>
    </row>
    <row r="120" spans="1:5" x14ac:dyDescent="0.25">
      <c r="A120" s="6" t="s">
        <v>65</v>
      </c>
      <c r="B120" s="6" t="s">
        <v>66</v>
      </c>
      <c r="C120" s="6" t="s">
        <v>11</v>
      </c>
      <c r="D120" s="6">
        <v>84266.478108441501</v>
      </c>
      <c r="E120" s="6">
        <v>3.4251493632326002</v>
      </c>
    </row>
    <row r="121" spans="1:5" x14ac:dyDescent="0.25">
      <c r="A121" s="6" t="s">
        <v>67</v>
      </c>
      <c r="B121" s="6" t="s">
        <v>68</v>
      </c>
      <c r="C121" s="6" t="s">
        <v>10</v>
      </c>
      <c r="D121" s="6">
        <v>106685.982522084</v>
      </c>
      <c r="E121" s="6">
        <v>25.4902771816183</v>
      </c>
    </row>
    <row r="122" spans="1:5" x14ac:dyDescent="0.25">
      <c r="A122" s="6" t="s">
        <v>67</v>
      </c>
      <c r="B122" s="6" t="s">
        <v>68</v>
      </c>
      <c r="C122" s="6" t="s">
        <v>11</v>
      </c>
      <c r="D122" s="6">
        <v>91938.082856530702</v>
      </c>
      <c r="E122" s="6">
        <v>5.9803662928470596</v>
      </c>
    </row>
    <row r="123" spans="1:5" x14ac:dyDescent="0.25">
      <c r="A123" s="6" t="s">
        <v>69</v>
      </c>
      <c r="B123" s="6" t="s">
        <v>70</v>
      </c>
      <c r="C123" s="6" t="s">
        <v>10</v>
      </c>
      <c r="D123" s="6">
        <v>74995.182314839898</v>
      </c>
      <c r="E123" s="6">
        <v>5.2698059015214502</v>
      </c>
    </row>
    <row r="124" spans="1:5" x14ac:dyDescent="0.25">
      <c r="A124" s="6" t="s">
        <v>69</v>
      </c>
      <c r="B124" s="6" t="s">
        <v>70</v>
      </c>
      <c r="C124" s="6" t="s">
        <v>11</v>
      </c>
      <c r="D124" s="6">
        <v>93968.342883785503</v>
      </c>
      <c r="E124" s="6">
        <v>4.9593916271524101</v>
      </c>
    </row>
    <row r="125" spans="1:5" x14ac:dyDescent="0.25">
      <c r="A125" s="6" t="s">
        <v>71</v>
      </c>
      <c r="B125" s="6" t="s">
        <v>72</v>
      </c>
      <c r="C125" s="6" t="s">
        <v>10</v>
      </c>
      <c r="D125" s="6">
        <v>107861.784718846</v>
      </c>
      <c r="E125" s="6">
        <v>8.6662637491818604</v>
      </c>
    </row>
    <row r="126" spans="1:5" x14ac:dyDescent="0.25">
      <c r="A126" s="6" t="s">
        <v>71</v>
      </c>
      <c r="B126" s="6" t="s">
        <v>72</v>
      </c>
      <c r="C126" s="6" t="s">
        <v>11</v>
      </c>
      <c r="D126" s="6">
        <v>137111.74297844799</v>
      </c>
      <c r="E126" s="6">
        <v>3.2432696206373999</v>
      </c>
    </row>
    <row r="127" spans="1:5" x14ac:dyDescent="0.25">
      <c r="A127" s="6" t="s">
        <v>73</v>
      </c>
      <c r="B127" s="6" t="s">
        <v>74</v>
      </c>
      <c r="C127" s="6" t="s">
        <v>10</v>
      </c>
      <c r="D127" s="6">
        <v>196946.21618709801</v>
      </c>
      <c r="E127" s="6">
        <v>16.1587325019803</v>
      </c>
    </row>
    <row r="128" spans="1:5" x14ac:dyDescent="0.25">
      <c r="A128" s="6" t="s">
        <v>73</v>
      </c>
      <c r="B128" s="6" t="s">
        <v>74</v>
      </c>
      <c r="C128" s="6" t="s">
        <v>11</v>
      </c>
      <c r="D128" s="6">
        <v>154933.29566995401</v>
      </c>
      <c r="E128" s="6">
        <v>2.60974886247815</v>
      </c>
    </row>
    <row r="129" spans="1:5" x14ac:dyDescent="0.25">
      <c r="A129" s="6" t="s">
        <v>75</v>
      </c>
      <c r="B129" s="6" t="s">
        <v>76</v>
      </c>
      <c r="C129" s="6" t="s">
        <v>10</v>
      </c>
      <c r="D129" s="6">
        <v>120573.680354312</v>
      </c>
      <c r="E129" s="6">
        <v>8.9829876390170504</v>
      </c>
    </row>
    <row r="130" spans="1:5" x14ac:dyDescent="0.25">
      <c r="A130" s="6" t="s">
        <v>75</v>
      </c>
      <c r="B130" s="6" t="s">
        <v>76</v>
      </c>
      <c r="C130" s="6" t="s">
        <v>11</v>
      </c>
      <c r="D130" s="6">
        <v>145538.96947391299</v>
      </c>
      <c r="E130" s="6">
        <v>2.6898416247502799</v>
      </c>
    </row>
    <row r="131" spans="1:5" x14ac:dyDescent="0.25">
      <c r="A131" s="6" t="s">
        <v>77</v>
      </c>
      <c r="B131" s="6" t="s">
        <v>78</v>
      </c>
      <c r="C131" s="6" t="s">
        <v>10</v>
      </c>
      <c r="D131" s="6">
        <v>185119.312698739</v>
      </c>
      <c r="E131" s="6">
        <v>8.3296950452572105</v>
      </c>
    </row>
    <row r="132" spans="1:5" x14ac:dyDescent="0.25">
      <c r="A132" s="6" t="s">
        <v>77</v>
      </c>
      <c r="B132" s="6" t="s">
        <v>78</v>
      </c>
      <c r="C132" s="6" t="s">
        <v>11</v>
      </c>
      <c r="D132" s="6">
        <v>218850.59141345401</v>
      </c>
      <c r="E132" s="6">
        <v>2.2449109104296898</v>
      </c>
    </row>
    <row r="133" spans="1:5" x14ac:dyDescent="0.25">
      <c r="A133" s="6" t="s">
        <v>79</v>
      </c>
      <c r="B133" s="6" t="s">
        <v>80</v>
      </c>
      <c r="C133" s="6" t="s">
        <v>10</v>
      </c>
      <c r="D133" s="6">
        <v>116568.194595619</v>
      </c>
      <c r="E133" s="6">
        <v>10.0817852710616</v>
      </c>
    </row>
    <row r="134" spans="1:5" x14ac:dyDescent="0.25">
      <c r="A134" s="6" t="s">
        <v>79</v>
      </c>
      <c r="B134" s="6" t="s">
        <v>80</v>
      </c>
      <c r="C134" s="6" t="s">
        <v>11</v>
      </c>
      <c r="D134" s="6">
        <v>183906.474339976</v>
      </c>
      <c r="E134" s="6">
        <v>4.4520516895547999</v>
      </c>
    </row>
    <row r="135" spans="1:5" x14ac:dyDescent="0.25">
      <c r="A135" s="6" t="s">
        <v>81</v>
      </c>
      <c r="B135" s="6" t="s">
        <v>82</v>
      </c>
      <c r="C135" s="6" t="s">
        <v>10</v>
      </c>
      <c r="D135" s="6">
        <v>233443.891477992</v>
      </c>
      <c r="E135" s="6">
        <v>12.862179337772799</v>
      </c>
    </row>
    <row r="136" spans="1:5" x14ac:dyDescent="0.25">
      <c r="A136" s="6" t="s">
        <v>81</v>
      </c>
      <c r="B136" s="6" t="s">
        <v>82</v>
      </c>
      <c r="C136" s="6" t="s">
        <v>11</v>
      </c>
      <c r="D136" s="6">
        <v>272624.485791774</v>
      </c>
      <c r="E136" s="6">
        <v>2.7347401472222801</v>
      </c>
    </row>
    <row r="137" spans="1:5" x14ac:dyDescent="0.25">
      <c r="A137" s="6" t="s">
        <v>83</v>
      </c>
      <c r="B137" s="6" t="s">
        <v>84</v>
      </c>
      <c r="C137" s="6" t="s">
        <v>10</v>
      </c>
      <c r="D137" s="6">
        <v>80336.816363783902</v>
      </c>
      <c r="E137" s="6">
        <v>14.625859444304901</v>
      </c>
    </row>
    <row r="138" spans="1:5" x14ac:dyDescent="0.25">
      <c r="A138" s="6" t="s">
        <v>83</v>
      </c>
      <c r="B138" s="6" t="s">
        <v>84</v>
      </c>
      <c r="C138" s="6" t="s">
        <v>11</v>
      </c>
      <c r="D138" s="6">
        <v>98027.033488288696</v>
      </c>
      <c r="E138" s="6">
        <v>4.4933617637249004</v>
      </c>
    </row>
    <row r="139" spans="1:5" x14ac:dyDescent="0.25">
      <c r="A139" s="6" t="s">
        <v>85</v>
      </c>
      <c r="B139" s="6" t="s">
        <v>86</v>
      </c>
      <c r="C139" s="6" t="s">
        <v>10</v>
      </c>
      <c r="D139" s="6">
        <v>205346.87296258699</v>
      </c>
      <c r="E139" s="6">
        <v>17.6167505278889</v>
      </c>
    </row>
    <row r="140" spans="1:5" x14ac:dyDescent="0.25">
      <c r="A140" s="6" t="s">
        <v>85</v>
      </c>
      <c r="B140" s="6" t="s">
        <v>86</v>
      </c>
      <c r="C140" s="6" t="s">
        <v>11</v>
      </c>
      <c r="D140" s="6">
        <v>203884.498570884</v>
      </c>
      <c r="E140" s="6">
        <v>6.29345609993271</v>
      </c>
    </row>
    <row r="141" spans="1:5" x14ac:dyDescent="0.25">
      <c r="A141" s="6" t="s">
        <v>87</v>
      </c>
      <c r="B141" s="6" t="s">
        <v>88</v>
      </c>
      <c r="C141" s="6" t="s">
        <v>10</v>
      </c>
      <c r="D141" s="6">
        <v>148765.34922112001</v>
      </c>
      <c r="E141" s="6">
        <v>12.625801038302701</v>
      </c>
    </row>
    <row r="142" spans="1:5" x14ac:dyDescent="0.25">
      <c r="A142" s="6" t="s">
        <v>87</v>
      </c>
      <c r="B142" s="6" t="s">
        <v>88</v>
      </c>
      <c r="C142" s="6" t="s">
        <v>11</v>
      </c>
      <c r="D142" s="6">
        <v>145418.328005886</v>
      </c>
      <c r="E142" s="6">
        <v>3.4240136872112101</v>
      </c>
    </row>
    <row r="143" spans="1:5" x14ac:dyDescent="0.25">
      <c r="A143" s="6" t="s">
        <v>89</v>
      </c>
      <c r="B143" s="6" t="s">
        <v>90</v>
      </c>
      <c r="C143" s="6" t="s">
        <v>10</v>
      </c>
      <c r="D143" s="6">
        <v>100233.86950226501</v>
      </c>
      <c r="E143" s="6">
        <v>21.567876779598102</v>
      </c>
    </row>
    <row r="144" spans="1:5" x14ac:dyDescent="0.25">
      <c r="A144" s="6" t="s">
        <v>89</v>
      </c>
      <c r="B144" s="6" t="s">
        <v>90</v>
      </c>
      <c r="C144" s="6" t="s">
        <v>11</v>
      </c>
      <c r="D144" s="6">
        <v>169698.679868065</v>
      </c>
      <c r="E144" s="6">
        <v>8.4647133842729101</v>
      </c>
    </row>
    <row r="145" spans="1:5" x14ac:dyDescent="0.25">
      <c r="A145" s="6" t="s">
        <v>91</v>
      </c>
      <c r="B145" s="6" t="s">
        <v>92</v>
      </c>
      <c r="C145" s="6" t="s">
        <v>10</v>
      </c>
      <c r="D145" s="6">
        <v>88098.934183758305</v>
      </c>
      <c r="E145" s="6">
        <v>13.1169590766778</v>
      </c>
    </row>
    <row r="146" spans="1:5" x14ac:dyDescent="0.25">
      <c r="A146" s="6" t="s">
        <v>91</v>
      </c>
      <c r="B146" s="6" t="s">
        <v>92</v>
      </c>
      <c r="C146" s="6" t="s">
        <v>11</v>
      </c>
      <c r="D146" s="6">
        <v>112933.794744374</v>
      </c>
      <c r="E146" s="6">
        <v>3.5274443040131098</v>
      </c>
    </row>
    <row r="147" spans="1:5" x14ac:dyDescent="0.25">
      <c r="A147" s="6" t="s">
        <v>93</v>
      </c>
      <c r="B147" s="6" t="s">
        <v>94</v>
      </c>
      <c r="C147" s="6" t="s">
        <v>10</v>
      </c>
      <c r="D147" s="6">
        <v>77347.244950135995</v>
      </c>
      <c r="E147" s="6">
        <v>9.0239000644513307</v>
      </c>
    </row>
    <row r="148" spans="1:5" x14ac:dyDescent="0.25">
      <c r="A148" s="6" t="s">
        <v>93</v>
      </c>
      <c r="B148" s="6" t="s">
        <v>94</v>
      </c>
      <c r="C148" s="6" t="s">
        <v>11</v>
      </c>
      <c r="D148" s="6">
        <v>89293.336265766295</v>
      </c>
      <c r="E148" s="6">
        <v>2.9647316814279301</v>
      </c>
    </row>
    <row r="149" spans="1:5" x14ac:dyDescent="0.25">
      <c r="A149" t="s">
        <v>984</v>
      </c>
    </row>
    <row r="150" spans="1:5" x14ac:dyDescent="0.25">
      <c r="A150" t="s">
        <v>985</v>
      </c>
    </row>
    <row r="151" spans="1:5" x14ac:dyDescent="0.25">
      <c r="A151" t="s">
        <v>986</v>
      </c>
    </row>
    <row r="152" spans="1:5" x14ac:dyDescent="0.25">
      <c r="A152" t="s">
        <v>987</v>
      </c>
    </row>
    <row r="153" spans="1:5" x14ac:dyDescent="0.25">
      <c r="A153" t="s">
        <v>988</v>
      </c>
    </row>
    <row r="156" spans="1:5" x14ac:dyDescent="0.25">
      <c r="E156" s="7" t="str">
        <f>HYPERLINK("#'Indice'!A1", "Ir al índice")</f>
        <v>Ir al índice</v>
      </c>
    </row>
    <row r="157" spans="1:5" ht="17.25" x14ac:dyDescent="0.3">
      <c r="A157" s="4" t="s">
        <v>542</v>
      </c>
    </row>
    <row r="158" spans="1:5" x14ac:dyDescent="0.25">
      <c r="A158" s="5" t="s">
        <v>4</v>
      </c>
      <c r="B158" s="5" t="s">
        <v>56</v>
      </c>
      <c r="C158" s="5" t="s">
        <v>6</v>
      </c>
      <c r="D158" s="5" t="s">
        <v>433</v>
      </c>
      <c r="E158" s="5" t="s">
        <v>434</v>
      </c>
    </row>
    <row r="159" spans="1:5" x14ac:dyDescent="0.25">
      <c r="A159" s="6" t="s">
        <v>57</v>
      </c>
      <c r="B159" s="6" t="s">
        <v>58</v>
      </c>
      <c r="C159" s="6" t="s">
        <v>10</v>
      </c>
      <c r="D159" s="6">
        <v>260721.25665411001</v>
      </c>
      <c r="E159" s="6">
        <v>26.899768837852701</v>
      </c>
    </row>
    <row r="160" spans="1:5" x14ac:dyDescent="0.25">
      <c r="A160" s="6" t="s">
        <v>57</v>
      </c>
      <c r="B160" s="6" t="s">
        <v>58</v>
      </c>
      <c r="C160" s="6" t="s">
        <v>11</v>
      </c>
      <c r="D160" s="6">
        <v>265700.777148186</v>
      </c>
      <c r="E160" s="6">
        <v>2.9372016227649702</v>
      </c>
    </row>
    <row r="161" spans="1:5" x14ac:dyDescent="0.25">
      <c r="A161" s="6" t="s">
        <v>59</v>
      </c>
      <c r="B161" s="6" t="s">
        <v>60</v>
      </c>
      <c r="C161" s="6" t="s">
        <v>10</v>
      </c>
      <c r="D161" s="6">
        <v>232143.91091538299</v>
      </c>
      <c r="E161" s="6">
        <v>14.7584921456411</v>
      </c>
    </row>
    <row r="162" spans="1:5" x14ac:dyDescent="0.25">
      <c r="A162" s="6" t="s">
        <v>59</v>
      </c>
      <c r="B162" s="6" t="s">
        <v>60</v>
      </c>
      <c r="C162" s="6" t="s">
        <v>11</v>
      </c>
      <c r="D162" s="6">
        <v>351303.776833501</v>
      </c>
      <c r="E162" s="6">
        <v>5.0918208406596799</v>
      </c>
    </row>
    <row r="163" spans="1:5" x14ac:dyDescent="0.25">
      <c r="A163" s="6" t="s">
        <v>61</v>
      </c>
      <c r="B163" s="6" t="s">
        <v>62</v>
      </c>
      <c r="C163" s="6" t="s">
        <v>10</v>
      </c>
      <c r="D163" s="6">
        <v>107924.602638885</v>
      </c>
      <c r="E163" s="6">
        <v>24.067644089139201</v>
      </c>
    </row>
    <row r="164" spans="1:5" x14ac:dyDescent="0.25">
      <c r="A164" s="6" t="s">
        <v>61</v>
      </c>
      <c r="B164" s="6" t="s">
        <v>62</v>
      </c>
      <c r="C164" s="6" t="s">
        <v>11</v>
      </c>
      <c r="D164" s="6">
        <v>130452.14603297701</v>
      </c>
      <c r="E164" s="6">
        <v>5.36167582343157</v>
      </c>
    </row>
    <row r="165" spans="1:5" x14ac:dyDescent="0.25">
      <c r="A165" s="6" t="s">
        <v>63</v>
      </c>
      <c r="B165" s="6" t="s">
        <v>64</v>
      </c>
      <c r="C165" s="6" t="s">
        <v>10</v>
      </c>
      <c r="D165" s="6">
        <v>75771.589086498905</v>
      </c>
      <c r="E165" s="6">
        <v>7.1145595146516998</v>
      </c>
    </row>
    <row r="166" spans="1:5" x14ac:dyDescent="0.25">
      <c r="A166" s="6" t="s">
        <v>63</v>
      </c>
      <c r="B166" s="6" t="s">
        <v>64</v>
      </c>
      <c r="C166" s="6" t="s">
        <v>11</v>
      </c>
      <c r="D166" s="6">
        <v>96146.634103357195</v>
      </c>
      <c r="E166" s="6">
        <v>2.3735988514995099</v>
      </c>
    </row>
    <row r="167" spans="1:5" x14ac:dyDescent="0.25">
      <c r="A167" s="6" t="s">
        <v>65</v>
      </c>
      <c r="B167" s="6" t="s">
        <v>66</v>
      </c>
      <c r="C167" s="6" t="s">
        <v>10</v>
      </c>
      <c r="D167" s="6">
        <v>69476.110845494302</v>
      </c>
      <c r="E167" s="6">
        <v>8.1037234792208395</v>
      </c>
    </row>
    <row r="168" spans="1:5" x14ac:dyDescent="0.25">
      <c r="A168" s="6" t="s">
        <v>65</v>
      </c>
      <c r="B168" s="6" t="s">
        <v>66</v>
      </c>
      <c r="C168" s="6" t="s">
        <v>11</v>
      </c>
      <c r="D168" s="6">
        <v>84266.478108441501</v>
      </c>
      <c r="E168" s="6">
        <v>3.4251493632326002</v>
      </c>
    </row>
    <row r="169" spans="1:5" x14ac:dyDescent="0.25">
      <c r="A169" s="6" t="s">
        <v>67</v>
      </c>
      <c r="B169" s="6" t="s">
        <v>68</v>
      </c>
      <c r="C169" s="6" t="s">
        <v>10</v>
      </c>
      <c r="D169" s="6">
        <v>106685.982522084</v>
      </c>
      <c r="E169" s="6">
        <v>25.4902771816183</v>
      </c>
    </row>
    <row r="170" spans="1:5" x14ac:dyDescent="0.25">
      <c r="A170" s="6" t="s">
        <v>67</v>
      </c>
      <c r="B170" s="6" t="s">
        <v>68</v>
      </c>
      <c r="C170" s="6" t="s">
        <v>11</v>
      </c>
      <c r="D170" s="6">
        <v>91938.082856530702</v>
      </c>
      <c r="E170" s="6">
        <v>5.9803662928470596</v>
      </c>
    </row>
    <row r="171" spans="1:5" x14ac:dyDescent="0.25">
      <c r="A171" s="6" t="s">
        <v>69</v>
      </c>
      <c r="B171" s="6" t="s">
        <v>70</v>
      </c>
      <c r="C171" s="6" t="s">
        <v>10</v>
      </c>
      <c r="D171" s="6">
        <v>74995.182314839898</v>
      </c>
      <c r="E171" s="6">
        <v>5.2698059015214502</v>
      </c>
    </row>
    <row r="172" spans="1:5" x14ac:dyDescent="0.25">
      <c r="A172" s="6" t="s">
        <v>69</v>
      </c>
      <c r="B172" s="6" t="s">
        <v>70</v>
      </c>
      <c r="C172" s="6" t="s">
        <v>11</v>
      </c>
      <c r="D172" s="6">
        <v>93968.342883785503</v>
      </c>
      <c r="E172" s="6">
        <v>4.9593916271524101</v>
      </c>
    </row>
    <row r="173" spans="1:5" x14ac:dyDescent="0.25">
      <c r="A173" s="6" t="s">
        <v>71</v>
      </c>
      <c r="B173" s="6" t="s">
        <v>72</v>
      </c>
      <c r="C173" s="6" t="s">
        <v>10</v>
      </c>
      <c r="D173" s="6">
        <v>107861.784718846</v>
      </c>
      <c r="E173" s="6">
        <v>8.6662637491818604</v>
      </c>
    </row>
    <row r="174" spans="1:5" x14ac:dyDescent="0.25">
      <c r="A174" s="6" t="s">
        <v>71</v>
      </c>
      <c r="B174" s="6" t="s">
        <v>72</v>
      </c>
      <c r="C174" s="6" t="s">
        <v>11</v>
      </c>
      <c r="D174" s="6">
        <v>137111.74297844799</v>
      </c>
      <c r="E174" s="6">
        <v>3.2432696206373999</v>
      </c>
    </row>
    <row r="175" spans="1:5" x14ac:dyDescent="0.25">
      <c r="A175" s="6" t="s">
        <v>73</v>
      </c>
      <c r="B175" s="6" t="s">
        <v>74</v>
      </c>
      <c r="C175" s="6" t="s">
        <v>10</v>
      </c>
      <c r="D175" s="6">
        <v>196946.21618709801</v>
      </c>
      <c r="E175" s="6">
        <v>16.1587325019803</v>
      </c>
    </row>
    <row r="176" spans="1:5" x14ac:dyDescent="0.25">
      <c r="A176" s="6" t="s">
        <v>73</v>
      </c>
      <c r="B176" s="6" t="s">
        <v>74</v>
      </c>
      <c r="C176" s="6" t="s">
        <v>11</v>
      </c>
      <c r="D176" s="6">
        <v>154933.29566995401</v>
      </c>
      <c r="E176" s="6">
        <v>2.60974886247815</v>
      </c>
    </row>
    <row r="177" spans="1:5" x14ac:dyDescent="0.25">
      <c r="A177" s="6" t="s">
        <v>75</v>
      </c>
      <c r="B177" s="6" t="s">
        <v>76</v>
      </c>
      <c r="C177" s="6" t="s">
        <v>10</v>
      </c>
      <c r="D177" s="6">
        <v>120573.680354312</v>
      </c>
      <c r="E177" s="6">
        <v>8.9829876390170504</v>
      </c>
    </row>
    <row r="178" spans="1:5" x14ac:dyDescent="0.25">
      <c r="A178" s="6" t="s">
        <v>75</v>
      </c>
      <c r="B178" s="6" t="s">
        <v>76</v>
      </c>
      <c r="C178" s="6" t="s">
        <v>11</v>
      </c>
      <c r="D178" s="6">
        <v>145538.96947391299</v>
      </c>
      <c r="E178" s="6">
        <v>2.6898416247502799</v>
      </c>
    </row>
    <row r="179" spans="1:5" x14ac:dyDescent="0.25">
      <c r="A179" s="6" t="s">
        <v>77</v>
      </c>
      <c r="B179" s="6" t="s">
        <v>78</v>
      </c>
      <c r="C179" s="6" t="s">
        <v>10</v>
      </c>
      <c r="D179" s="6">
        <v>185119.312698739</v>
      </c>
      <c r="E179" s="6">
        <v>8.3296950452572105</v>
      </c>
    </row>
    <row r="180" spans="1:5" x14ac:dyDescent="0.25">
      <c r="A180" s="6" t="s">
        <v>77</v>
      </c>
      <c r="B180" s="6" t="s">
        <v>78</v>
      </c>
      <c r="C180" s="6" t="s">
        <v>11</v>
      </c>
      <c r="D180" s="6">
        <v>218850.59141345401</v>
      </c>
      <c r="E180" s="6">
        <v>2.2449109104296898</v>
      </c>
    </row>
    <row r="181" spans="1:5" x14ac:dyDescent="0.25">
      <c r="A181" s="6" t="s">
        <v>79</v>
      </c>
      <c r="B181" s="6" t="s">
        <v>80</v>
      </c>
      <c r="C181" s="6" t="s">
        <v>10</v>
      </c>
      <c r="D181" s="6">
        <v>116568.194595619</v>
      </c>
      <c r="E181" s="6">
        <v>10.0817852710616</v>
      </c>
    </row>
    <row r="182" spans="1:5" x14ac:dyDescent="0.25">
      <c r="A182" s="6" t="s">
        <v>79</v>
      </c>
      <c r="B182" s="6" t="s">
        <v>80</v>
      </c>
      <c r="C182" s="6" t="s">
        <v>11</v>
      </c>
      <c r="D182" s="6">
        <v>183906.474339976</v>
      </c>
      <c r="E182" s="6">
        <v>4.4520516895547999</v>
      </c>
    </row>
    <row r="183" spans="1:5" x14ac:dyDescent="0.25">
      <c r="A183" s="6" t="s">
        <v>81</v>
      </c>
      <c r="B183" s="6" t="s">
        <v>82</v>
      </c>
      <c r="C183" s="6" t="s">
        <v>10</v>
      </c>
      <c r="D183" s="6">
        <v>233443.891477992</v>
      </c>
      <c r="E183" s="6">
        <v>12.862179337772799</v>
      </c>
    </row>
    <row r="184" spans="1:5" x14ac:dyDescent="0.25">
      <c r="A184" s="6" t="s">
        <v>81</v>
      </c>
      <c r="B184" s="6" t="s">
        <v>82</v>
      </c>
      <c r="C184" s="6" t="s">
        <v>11</v>
      </c>
      <c r="D184" s="6">
        <v>272624.485791774</v>
      </c>
      <c r="E184" s="6">
        <v>2.7347401472222801</v>
      </c>
    </row>
    <row r="185" spans="1:5" x14ac:dyDescent="0.25">
      <c r="A185" s="6" t="s">
        <v>83</v>
      </c>
      <c r="B185" s="6" t="s">
        <v>84</v>
      </c>
      <c r="C185" s="6" t="s">
        <v>10</v>
      </c>
      <c r="D185" s="6">
        <v>80336.816363783902</v>
      </c>
      <c r="E185" s="6">
        <v>14.625859444304901</v>
      </c>
    </row>
    <row r="186" spans="1:5" x14ac:dyDescent="0.25">
      <c r="A186" s="6" t="s">
        <v>83</v>
      </c>
      <c r="B186" s="6" t="s">
        <v>84</v>
      </c>
      <c r="C186" s="6" t="s">
        <v>11</v>
      </c>
      <c r="D186" s="6">
        <v>98027.033488288696</v>
      </c>
      <c r="E186" s="6">
        <v>4.4933617637249004</v>
      </c>
    </row>
    <row r="187" spans="1:5" x14ac:dyDescent="0.25">
      <c r="A187" s="6" t="s">
        <v>85</v>
      </c>
      <c r="B187" s="6" t="s">
        <v>86</v>
      </c>
      <c r="C187" s="6" t="s">
        <v>10</v>
      </c>
      <c r="D187" s="6">
        <v>205346.87296258699</v>
      </c>
      <c r="E187" s="6">
        <v>17.6167505278889</v>
      </c>
    </row>
    <row r="188" spans="1:5" x14ac:dyDescent="0.25">
      <c r="A188" s="6" t="s">
        <v>85</v>
      </c>
      <c r="B188" s="6" t="s">
        <v>86</v>
      </c>
      <c r="C188" s="6" t="s">
        <v>11</v>
      </c>
      <c r="D188" s="6">
        <v>203884.498570884</v>
      </c>
      <c r="E188" s="6">
        <v>6.29345609993271</v>
      </c>
    </row>
    <row r="189" spans="1:5" x14ac:dyDescent="0.25">
      <c r="A189" s="6" t="s">
        <v>87</v>
      </c>
      <c r="B189" s="6" t="s">
        <v>88</v>
      </c>
      <c r="C189" s="6" t="s">
        <v>10</v>
      </c>
      <c r="D189" s="6">
        <v>148765.34922112001</v>
      </c>
      <c r="E189" s="6">
        <v>12.625801038302701</v>
      </c>
    </row>
    <row r="190" spans="1:5" x14ac:dyDescent="0.25">
      <c r="A190" s="6" t="s">
        <v>87</v>
      </c>
      <c r="B190" s="6" t="s">
        <v>88</v>
      </c>
      <c r="C190" s="6" t="s">
        <v>11</v>
      </c>
      <c r="D190" s="6">
        <v>145418.328005886</v>
      </c>
      <c r="E190" s="6">
        <v>3.4240136872112101</v>
      </c>
    </row>
    <row r="191" spans="1:5" x14ac:dyDescent="0.25">
      <c r="A191" s="6" t="s">
        <v>89</v>
      </c>
      <c r="B191" s="6" t="s">
        <v>90</v>
      </c>
      <c r="C191" s="6" t="s">
        <v>10</v>
      </c>
      <c r="D191" s="6">
        <v>100233.86950226501</v>
      </c>
      <c r="E191" s="6">
        <v>21.567876779598102</v>
      </c>
    </row>
    <row r="192" spans="1:5" x14ac:dyDescent="0.25">
      <c r="A192" s="6" t="s">
        <v>89</v>
      </c>
      <c r="B192" s="6" t="s">
        <v>90</v>
      </c>
      <c r="C192" s="6" t="s">
        <v>11</v>
      </c>
      <c r="D192" s="6">
        <v>169698.679868065</v>
      </c>
      <c r="E192" s="6">
        <v>8.4647133842729101</v>
      </c>
    </row>
    <row r="193" spans="1:5" x14ac:dyDescent="0.25">
      <c r="A193" s="6" t="s">
        <v>91</v>
      </c>
      <c r="B193" s="6" t="s">
        <v>92</v>
      </c>
      <c r="C193" s="6" t="s">
        <v>10</v>
      </c>
      <c r="D193" s="6">
        <v>88098.934183758305</v>
      </c>
      <c r="E193" s="6">
        <v>13.1169590766778</v>
      </c>
    </row>
    <row r="194" spans="1:5" x14ac:dyDescent="0.25">
      <c r="A194" s="6" t="s">
        <v>91</v>
      </c>
      <c r="B194" s="6" t="s">
        <v>92</v>
      </c>
      <c r="C194" s="6" t="s">
        <v>11</v>
      </c>
      <c r="D194" s="6">
        <v>112933.794744374</v>
      </c>
      <c r="E194" s="6">
        <v>3.5274443040131098</v>
      </c>
    </row>
    <row r="195" spans="1:5" x14ac:dyDescent="0.25">
      <c r="A195" s="6" t="s">
        <v>93</v>
      </c>
      <c r="B195" s="6" t="s">
        <v>94</v>
      </c>
      <c r="C195" s="6" t="s">
        <v>10</v>
      </c>
      <c r="D195" s="6">
        <v>77347.244950135995</v>
      </c>
      <c r="E195" s="6">
        <v>9.0239000644513307</v>
      </c>
    </row>
    <row r="196" spans="1:5" x14ac:dyDescent="0.25">
      <c r="A196" s="6" t="s">
        <v>93</v>
      </c>
      <c r="B196" s="6" t="s">
        <v>94</v>
      </c>
      <c r="C196" s="6" t="s">
        <v>11</v>
      </c>
      <c r="D196" s="6">
        <v>89293.336265766295</v>
      </c>
      <c r="E196" s="6">
        <v>2.9647316814279301</v>
      </c>
    </row>
    <row r="197" spans="1:5" x14ac:dyDescent="0.25">
      <c r="A197" t="s">
        <v>984</v>
      </c>
    </row>
    <row r="198" spans="1:5" x14ac:dyDescent="0.25">
      <c r="A198" t="s">
        <v>985</v>
      </c>
    </row>
    <row r="199" spans="1:5" x14ac:dyDescent="0.25">
      <c r="A199" t="s">
        <v>986</v>
      </c>
    </row>
    <row r="200" spans="1:5" x14ac:dyDescent="0.25">
      <c r="A200" t="s">
        <v>987</v>
      </c>
    </row>
    <row r="201" spans="1:5" x14ac:dyDescent="0.25">
      <c r="A201" t="s">
        <v>988</v>
      </c>
    </row>
    <row r="204" spans="1:5" x14ac:dyDescent="0.25">
      <c r="E204" s="7" t="str">
        <f>HYPERLINK("#'Indice'!A1", "Ir al índice")</f>
        <v>Ir al índice</v>
      </c>
    </row>
    <row r="205" spans="1:5" ht="17.25" x14ac:dyDescent="0.3">
      <c r="A205" s="4" t="s">
        <v>543</v>
      </c>
    </row>
    <row r="206" spans="1:5" x14ac:dyDescent="0.25">
      <c r="A206" s="5" t="s">
        <v>4</v>
      </c>
      <c r="B206" s="5" t="s">
        <v>97</v>
      </c>
      <c r="C206" s="5" t="s">
        <v>6</v>
      </c>
      <c r="D206" s="5" t="s">
        <v>433</v>
      </c>
      <c r="E206" s="5" t="s">
        <v>434</v>
      </c>
    </row>
    <row r="207" spans="1:5" x14ac:dyDescent="0.25">
      <c r="A207" s="6" t="s">
        <v>73</v>
      </c>
      <c r="B207" s="6" t="s">
        <v>98</v>
      </c>
      <c r="C207" s="6" t="s">
        <v>10</v>
      </c>
      <c r="D207" s="6">
        <v>82444.633808094193</v>
      </c>
      <c r="E207" s="6">
        <v>30.3749228807437</v>
      </c>
    </row>
    <row r="208" spans="1:5" x14ac:dyDescent="0.25">
      <c r="A208" s="6" t="s">
        <v>73</v>
      </c>
      <c r="B208" s="6" t="s">
        <v>98</v>
      </c>
      <c r="C208" s="6" t="s">
        <v>11</v>
      </c>
      <c r="D208" s="6">
        <v>134132.78481068599</v>
      </c>
      <c r="E208" s="6">
        <v>7.5313177368215598</v>
      </c>
    </row>
    <row r="209" spans="1:5" x14ac:dyDescent="0.25">
      <c r="A209" s="6" t="s">
        <v>77</v>
      </c>
      <c r="B209" s="6" t="s">
        <v>99</v>
      </c>
      <c r="C209" s="6" t="s">
        <v>10</v>
      </c>
      <c r="D209" s="6">
        <v>46426.034513341197</v>
      </c>
      <c r="E209" s="6">
        <v>10.1808822793534</v>
      </c>
    </row>
    <row r="210" spans="1:5" x14ac:dyDescent="0.25">
      <c r="A210" s="6" t="s">
        <v>77</v>
      </c>
      <c r="B210" s="6" t="s">
        <v>99</v>
      </c>
      <c r="C210" s="6" t="s">
        <v>11</v>
      </c>
      <c r="D210" s="6">
        <v>86857.073157511695</v>
      </c>
      <c r="E210" s="6">
        <v>7.1159200642772804</v>
      </c>
    </row>
    <row r="211" spans="1:5" x14ac:dyDescent="0.25">
      <c r="A211" s="6" t="s">
        <v>79</v>
      </c>
      <c r="B211" s="6" t="s">
        <v>100</v>
      </c>
      <c r="C211" s="6" t="s">
        <v>10</v>
      </c>
      <c r="D211" s="6">
        <v>132339.60317149901</v>
      </c>
      <c r="E211" s="6">
        <v>21.396887840974902</v>
      </c>
    </row>
    <row r="212" spans="1:5" x14ac:dyDescent="0.25">
      <c r="A212" s="6" t="s">
        <v>79</v>
      </c>
      <c r="B212" s="6" t="s">
        <v>100</v>
      </c>
      <c r="C212" s="6" t="s">
        <v>11</v>
      </c>
      <c r="D212" s="6">
        <v>223543.68777364201</v>
      </c>
      <c r="E212" s="6">
        <v>7.27234364149</v>
      </c>
    </row>
    <row r="213" spans="1:5" x14ac:dyDescent="0.25">
      <c r="A213" s="6" t="s">
        <v>81</v>
      </c>
      <c r="B213" s="6" t="s">
        <v>101</v>
      </c>
      <c r="C213" s="6" t="s">
        <v>10</v>
      </c>
      <c r="D213" s="6">
        <v>179236.841942189</v>
      </c>
      <c r="E213" s="6">
        <v>19.1530330143929</v>
      </c>
    </row>
    <row r="214" spans="1:5" x14ac:dyDescent="0.25">
      <c r="A214" s="6" t="s">
        <v>81</v>
      </c>
      <c r="B214" s="6" t="s">
        <v>101</v>
      </c>
      <c r="C214" s="6" t="s">
        <v>11</v>
      </c>
      <c r="D214" s="6">
        <v>302380.06554464198</v>
      </c>
      <c r="E214" s="6">
        <v>5.85100487842191</v>
      </c>
    </row>
    <row r="215" spans="1:5" x14ac:dyDescent="0.25">
      <c r="A215" s="6" t="s">
        <v>83</v>
      </c>
      <c r="B215" s="6" t="s">
        <v>102</v>
      </c>
      <c r="C215" s="6" t="s">
        <v>10</v>
      </c>
      <c r="D215" s="6">
        <v>894656.77894980297</v>
      </c>
      <c r="E215" s="6">
        <v>47.034270659785697</v>
      </c>
    </row>
    <row r="216" spans="1:5" x14ac:dyDescent="0.25">
      <c r="A216" s="6" t="s">
        <v>83</v>
      </c>
      <c r="B216" s="6" t="s">
        <v>102</v>
      </c>
      <c r="C216" s="6" t="s">
        <v>11</v>
      </c>
      <c r="D216" s="6">
        <v>377693.10617357102</v>
      </c>
      <c r="E216" s="6">
        <v>5.9238688478014501</v>
      </c>
    </row>
    <row r="217" spans="1:5" x14ac:dyDescent="0.25">
      <c r="A217" s="6" t="s">
        <v>91</v>
      </c>
      <c r="B217" s="6" t="s">
        <v>103</v>
      </c>
      <c r="C217" s="6" t="s">
        <v>10</v>
      </c>
      <c r="D217" s="6">
        <v>342581.289080519</v>
      </c>
      <c r="E217" s="6">
        <v>25.096724007461798</v>
      </c>
    </row>
    <row r="218" spans="1:5" x14ac:dyDescent="0.25">
      <c r="A218" s="6" t="s">
        <v>91</v>
      </c>
      <c r="B218" s="6" t="s">
        <v>103</v>
      </c>
      <c r="C218" s="6" t="s">
        <v>11</v>
      </c>
      <c r="D218" s="6">
        <v>261639.21631453</v>
      </c>
      <c r="E218" s="6">
        <v>6.07151853968002</v>
      </c>
    </row>
    <row r="219" spans="1:5" x14ac:dyDescent="0.25">
      <c r="A219" s="6" t="s">
        <v>93</v>
      </c>
      <c r="B219" s="6" t="s">
        <v>104</v>
      </c>
      <c r="C219" s="6" t="s">
        <v>10</v>
      </c>
      <c r="D219" s="6">
        <v>213629.964749873</v>
      </c>
      <c r="E219" s="6">
        <v>18.878226215617399</v>
      </c>
    </row>
    <row r="220" spans="1:5" x14ac:dyDescent="0.25">
      <c r="A220" s="6" t="s">
        <v>93</v>
      </c>
      <c r="B220" s="6" t="s">
        <v>104</v>
      </c>
      <c r="C220" s="6" t="s">
        <v>11</v>
      </c>
      <c r="D220" s="6">
        <v>284932.55395691801</v>
      </c>
      <c r="E220" s="6">
        <v>5.2057521265910003</v>
      </c>
    </row>
    <row r="221" spans="1:5" x14ac:dyDescent="0.25">
      <c r="A221" s="6" t="s">
        <v>95</v>
      </c>
      <c r="B221" s="6" t="s">
        <v>105</v>
      </c>
      <c r="C221" s="6" t="s">
        <v>10</v>
      </c>
      <c r="D221" s="6">
        <v>245887.85613006001</v>
      </c>
      <c r="E221" s="6">
        <v>18.542017236121598</v>
      </c>
    </row>
    <row r="222" spans="1:5" x14ac:dyDescent="0.25">
      <c r="A222" s="6" t="s">
        <v>95</v>
      </c>
      <c r="B222" s="6" t="s">
        <v>105</v>
      </c>
      <c r="C222" s="6" t="s">
        <v>11</v>
      </c>
      <c r="D222" s="6">
        <v>523439.46004347602</v>
      </c>
      <c r="E222" s="6">
        <v>5.5430537776616298</v>
      </c>
    </row>
    <row r="223" spans="1:5" x14ac:dyDescent="0.25">
      <c r="A223" s="6" t="s">
        <v>106</v>
      </c>
      <c r="B223" s="6" t="s">
        <v>107</v>
      </c>
      <c r="C223" s="6" t="s">
        <v>10</v>
      </c>
      <c r="D223" s="6">
        <v>151090.620348736</v>
      </c>
      <c r="E223" s="6">
        <v>14.8264056193077</v>
      </c>
    </row>
    <row r="224" spans="1:5" x14ac:dyDescent="0.25">
      <c r="A224" s="6" t="s">
        <v>106</v>
      </c>
      <c r="B224" s="6" t="s">
        <v>107</v>
      </c>
      <c r="C224" s="6" t="s">
        <v>11</v>
      </c>
      <c r="D224" s="6">
        <v>208205.327956086</v>
      </c>
      <c r="E224" s="6">
        <v>8.9997486914931493</v>
      </c>
    </row>
    <row r="225" spans="1:5" x14ac:dyDescent="0.25">
      <c r="A225" s="6" t="s">
        <v>108</v>
      </c>
      <c r="B225" s="6" t="s">
        <v>109</v>
      </c>
      <c r="C225" s="6" t="s">
        <v>10</v>
      </c>
      <c r="D225" s="6">
        <v>370605.12415335799</v>
      </c>
      <c r="E225" s="6">
        <v>28.521741555491499</v>
      </c>
    </row>
    <row r="226" spans="1:5" x14ac:dyDescent="0.25">
      <c r="A226" s="6" t="s">
        <v>108</v>
      </c>
      <c r="B226" s="6" t="s">
        <v>109</v>
      </c>
      <c r="C226" s="6" t="s">
        <v>11</v>
      </c>
      <c r="D226" s="6">
        <v>352487.38751260698</v>
      </c>
      <c r="E226" s="6">
        <v>6.2647893400220998</v>
      </c>
    </row>
    <row r="227" spans="1:5" x14ac:dyDescent="0.25">
      <c r="A227" s="6" t="s">
        <v>110</v>
      </c>
      <c r="B227" s="6" t="s">
        <v>111</v>
      </c>
      <c r="C227" s="6" t="s">
        <v>10</v>
      </c>
      <c r="D227" s="6">
        <v>224984.82927267201</v>
      </c>
      <c r="E227" s="6">
        <v>31.815116673166699</v>
      </c>
    </row>
    <row r="228" spans="1:5" x14ac:dyDescent="0.25">
      <c r="A228" s="6" t="s">
        <v>110</v>
      </c>
      <c r="B228" s="6" t="s">
        <v>111</v>
      </c>
      <c r="C228" s="6" t="s">
        <v>11</v>
      </c>
      <c r="D228" s="6">
        <v>364478.41153412597</v>
      </c>
      <c r="E228" s="6">
        <v>5.5296970658884099</v>
      </c>
    </row>
    <row r="229" spans="1:5" x14ac:dyDescent="0.25">
      <c r="A229" s="6" t="s">
        <v>112</v>
      </c>
      <c r="B229" s="6" t="s">
        <v>113</v>
      </c>
      <c r="C229" s="6" t="s">
        <v>10</v>
      </c>
      <c r="D229" s="6">
        <v>432701.43344073999</v>
      </c>
      <c r="E229" s="6">
        <v>17.506292067734201</v>
      </c>
    </row>
    <row r="230" spans="1:5" x14ac:dyDescent="0.25">
      <c r="A230" s="6" t="s">
        <v>112</v>
      </c>
      <c r="B230" s="6" t="s">
        <v>113</v>
      </c>
      <c r="C230" s="6" t="s">
        <v>11</v>
      </c>
      <c r="D230" s="6">
        <v>354027.922325572</v>
      </c>
      <c r="E230" s="6">
        <v>7.9380377605127999</v>
      </c>
    </row>
    <row r="231" spans="1:5" x14ac:dyDescent="0.25">
      <c r="A231" s="6" t="s">
        <v>114</v>
      </c>
      <c r="B231" s="6" t="s">
        <v>115</v>
      </c>
      <c r="C231" s="6" t="s">
        <v>10</v>
      </c>
      <c r="D231" s="6">
        <v>104663.845794568</v>
      </c>
      <c r="E231" s="6">
        <v>11.6530915335779</v>
      </c>
    </row>
    <row r="232" spans="1:5" x14ac:dyDescent="0.25">
      <c r="A232" s="6" t="s">
        <v>114</v>
      </c>
      <c r="B232" s="6" t="s">
        <v>115</v>
      </c>
      <c r="C232" s="6" t="s">
        <v>11</v>
      </c>
      <c r="D232" s="6">
        <v>136989.98572813999</v>
      </c>
      <c r="E232" s="6">
        <v>7.1356891134259799</v>
      </c>
    </row>
    <row r="233" spans="1:5" x14ac:dyDescent="0.25">
      <c r="A233" s="6" t="s">
        <v>116</v>
      </c>
      <c r="B233" s="6" t="s">
        <v>117</v>
      </c>
      <c r="C233" s="6" t="s">
        <v>10</v>
      </c>
      <c r="D233" s="6">
        <v>153175.19979293001</v>
      </c>
      <c r="E233" s="6">
        <v>21.1528391640013</v>
      </c>
    </row>
    <row r="234" spans="1:5" x14ac:dyDescent="0.25">
      <c r="A234" s="6" t="s">
        <v>116</v>
      </c>
      <c r="B234" s="6" t="s">
        <v>117</v>
      </c>
      <c r="C234" s="6" t="s">
        <v>11</v>
      </c>
      <c r="D234" s="6">
        <v>191037.79857803101</v>
      </c>
      <c r="E234" s="6">
        <v>9.0795751519043808</v>
      </c>
    </row>
    <row r="235" spans="1:5" x14ac:dyDescent="0.25">
      <c r="A235" s="6" t="s">
        <v>118</v>
      </c>
      <c r="B235" s="6" t="s">
        <v>119</v>
      </c>
      <c r="C235" s="6" t="s">
        <v>10</v>
      </c>
      <c r="D235" s="6">
        <v>87760.228333425097</v>
      </c>
      <c r="E235" s="6">
        <v>12.074618151934301</v>
      </c>
    </row>
    <row r="236" spans="1:5" x14ac:dyDescent="0.25">
      <c r="A236" s="6" t="s">
        <v>118</v>
      </c>
      <c r="B236" s="6" t="s">
        <v>119</v>
      </c>
      <c r="C236" s="6" t="s">
        <v>11</v>
      </c>
      <c r="D236" s="6">
        <v>114358.49150113401</v>
      </c>
      <c r="E236" s="6">
        <v>7.37844039479217</v>
      </c>
    </row>
    <row r="237" spans="1:5" x14ac:dyDescent="0.25">
      <c r="A237" s="6" t="s">
        <v>120</v>
      </c>
      <c r="B237" s="6" t="s">
        <v>121</v>
      </c>
      <c r="C237" s="6" t="s">
        <v>10</v>
      </c>
      <c r="D237" s="6">
        <v>99641.4920665018</v>
      </c>
      <c r="E237" s="6">
        <v>21.652523784980598</v>
      </c>
    </row>
    <row r="238" spans="1:5" x14ac:dyDescent="0.25">
      <c r="A238" s="6" t="s">
        <v>120</v>
      </c>
      <c r="B238" s="6" t="s">
        <v>121</v>
      </c>
      <c r="C238" s="6" t="s">
        <v>11</v>
      </c>
      <c r="D238" s="6">
        <v>109866.527526465</v>
      </c>
      <c r="E238" s="6">
        <v>7.1981309629508496</v>
      </c>
    </row>
    <row r="239" spans="1:5" x14ac:dyDescent="0.25">
      <c r="A239" s="6" t="s">
        <v>122</v>
      </c>
      <c r="B239" s="6" t="s">
        <v>123</v>
      </c>
      <c r="C239" s="6" t="s">
        <v>10</v>
      </c>
      <c r="D239" s="6">
        <v>113196.791292981</v>
      </c>
      <c r="E239" s="6">
        <v>19.056663531183801</v>
      </c>
    </row>
    <row r="240" spans="1:5" x14ac:dyDescent="0.25">
      <c r="A240" s="6" t="s">
        <v>122</v>
      </c>
      <c r="B240" s="6" t="s">
        <v>123</v>
      </c>
      <c r="C240" s="6" t="s">
        <v>11</v>
      </c>
      <c r="D240" s="6">
        <v>161088.58823131901</v>
      </c>
      <c r="E240" s="6">
        <v>6.3125470910367003</v>
      </c>
    </row>
    <row r="241" spans="1:5" x14ac:dyDescent="0.25">
      <c r="A241" s="6" t="s">
        <v>124</v>
      </c>
      <c r="B241" s="6" t="s">
        <v>125</v>
      </c>
      <c r="C241" s="6" t="s">
        <v>10</v>
      </c>
      <c r="D241" s="6">
        <v>68914.349810846703</v>
      </c>
      <c r="E241" s="6">
        <v>9.9634800694033405</v>
      </c>
    </row>
    <row r="242" spans="1:5" x14ac:dyDescent="0.25">
      <c r="A242" s="6" t="s">
        <v>124</v>
      </c>
      <c r="B242" s="6" t="s">
        <v>125</v>
      </c>
      <c r="C242" s="6" t="s">
        <v>11</v>
      </c>
      <c r="D242" s="6">
        <v>95041.067440162995</v>
      </c>
      <c r="E242" s="6">
        <v>4.5093510975168103</v>
      </c>
    </row>
    <row r="243" spans="1:5" x14ac:dyDescent="0.25">
      <c r="A243" s="6" t="s">
        <v>126</v>
      </c>
      <c r="B243" s="6" t="s">
        <v>127</v>
      </c>
      <c r="C243" s="6" t="s">
        <v>10</v>
      </c>
      <c r="D243" s="6">
        <v>165914.31213096299</v>
      </c>
      <c r="E243" s="6">
        <v>21.561741722566399</v>
      </c>
    </row>
    <row r="244" spans="1:5" x14ac:dyDescent="0.25">
      <c r="A244" s="6" t="s">
        <v>126</v>
      </c>
      <c r="B244" s="6" t="s">
        <v>127</v>
      </c>
      <c r="C244" s="6" t="s">
        <v>11</v>
      </c>
      <c r="D244" s="6">
        <v>142694.77656026799</v>
      </c>
      <c r="E244" s="6">
        <v>5.7831809416865498</v>
      </c>
    </row>
    <row r="245" spans="1:5" x14ac:dyDescent="0.25">
      <c r="A245" s="6" t="s">
        <v>128</v>
      </c>
      <c r="B245" s="6" t="s">
        <v>129</v>
      </c>
      <c r="C245" s="6" t="s">
        <v>10</v>
      </c>
      <c r="D245" s="6">
        <v>87772.781013993503</v>
      </c>
      <c r="E245" s="6">
        <v>12.381975952028</v>
      </c>
    </row>
    <row r="246" spans="1:5" x14ac:dyDescent="0.25">
      <c r="A246" s="6" t="s">
        <v>128</v>
      </c>
      <c r="B246" s="6" t="s">
        <v>129</v>
      </c>
      <c r="C246" s="6" t="s">
        <v>11</v>
      </c>
      <c r="D246" s="6">
        <v>86871.171427387904</v>
      </c>
      <c r="E246" s="6">
        <v>6.4767075390442397</v>
      </c>
    </row>
    <row r="247" spans="1:5" x14ac:dyDescent="0.25">
      <c r="A247" s="6" t="s">
        <v>130</v>
      </c>
      <c r="B247" s="6" t="s">
        <v>131</v>
      </c>
      <c r="C247" s="6" t="s">
        <v>10</v>
      </c>
      <c r="D247" s="6">
        <v>143627.309179984</v>
      </c>
      <c r="E247" s="6">
        <v>15.3660267223635</v>
      </c>
    </row>
    <row r="248" spans="1:5" x14ac:dyDescent="0.25">
      <c r="A248" s="6" t="s">
        <v>130</v>
      </c>
      <c r="B248" s="6" t="s">
        <v>131</v>
      </c>
      <c r="C248" s="6" t="s">
        <v>11</v>
      </c>
      <c r="D248" s="6">
        <v>184739.44185456901</v>
      </c>
      <c r="E248" s="6">
        <v>6.1307380500239104</v>
      </c>
    </row>
    <row r="249" spans="1:5" x14ac:dyDescent="0.25">
      <c r="A249" s="6" t="s">
        <v>132</v>
      </c>
      <c r="B249" s="6" t="s">
        <v>133</v>
      </c>
      <c r="C249" s="6" t="s">
        <v>10</v>
      </c>
      <c r="D249" s="6">
        <v>102571.086632309</v>
      </c>
      <c r="E249" s="6">
        <v>14.293643069723901</v>
      </c>
    </row>
    <row r="250" spans="1:5" x14ac:dyDescent="0.25">
      <c r="A250" s="6" t="s">
        <v>132</v>
      </c>
      <c r="B250" s="6" t="s">
        <v>133</v>
      </c>
      <c r="C250" s="6" t="s">
        <v>11</v>
      </c>
      <c r="D250" s="6">
        <v>153147.91168249201</v>
      </c>
      <c r="E250" s="6">
        <v>8.0278169974350195</v>
      </c>
    </row>
    <row r="251" spans="1:5" x14ac:dyDescent="0.25">
      <c r="A251" s="6" t="s">
        <v>134</v>
      </c>
      <c r="B251" s="6" t="s">
        <v>135</v>
      </c>
      <c r="C251" s="6" t="s">
        <v>10</v>
      </c>
      <c r="D251" s="6">
        <v>98110.237314957107</v>
      </c>
      <c r="E251" s="6">
        <v>20.558884063046701</v>
      </c>
    </row>
    <row r="252" spans="1:5" x14ac:dyDescent="0.25">
      <c r="A252" s="6" t="s">
        <v>134</v>
      </c>
      <c r="B252" s="6" t="s">
        <v>135</v>
      </c>
      <c r="C252" s="6" t="s">
        <v>11</v>
      </c>
      <c r="D252" s="6">
        <v>101536.209632878</v>
      </c>
      <c r="E252" s="6">
        <v>5.4536884995614896</v>
      </c>
    </row>
    <row r="253" spans="1:5" x14ac:dyDescent="0.25">
      <c r="A253" s="6" t="s">
        <v>136</v>
      </c>
      <c r="B253" s="6" t="s">
        <v>137</v>
      </c>
      <c r="C253" s="6" t="s">
        <v>10</v>
      </c>
      <c r="D253" s="6">
        <v>226072.606934182</v>
      </c>
      <c r="E253" s="6">
        <v>20.962935765548</v>
      </c>
    </row>
    <row r="254" spans="1:5" x14ac:dyDescent="0.25">
      <c r="A254" s="6" t="s">
        <v>136</v>
      </c>
      <c r="B254" s="6" t="s">
        <v>137</v>
      </c>
      <c r="C254" s="6" t="s">
        <v>11</v>
      </c>
      <c r="D254" s="6">
        <v>213475.85117033901</v>
      </c>
      <c r="E254" s="6">
        <v>8.6160812800316897</v>
      </c>
    </row>
    <row r="255" spans="1:5" x14ac:dyDescent="0.25">
      <c r="A255" s="6" t="s">
        <v>138</v>
      </c>
      <c r="B255" s="6" t="s">
        <v>139</v>
      </c>
      <c r="C255" s="6" t="s">
        <v>10</v>
      </c>
      <c r="D255" s="6">
        <v>103180.00573365801</v>
      </c>
      <c r="E255" s="6">
        <v>33.534967077516797</v>
      </c>
    </row>
    <row r="256" spans="1:5" x14ac:dyDescent="0.25">
      <c r="A256" s="6" t="s">
        <v>138</v>
      </c>
      <c r="B256" s="6" t="s">
        <v>139</v>
      </c>
      <c r="C256" s="6" t="s">
        <v>11</v>
      </c>
      <c r="D256" s="6">
        <v>134649.03847399101</v>
      </c>
      <c r="E256" s="6">
        <v>7.3718100547322498</v>
      </c>
    </row>
    <row r="257" spans="1:5" x14ac:dyDescent="0.25">
      <c r="A257" s="6" t="s">
        <v>140</v>
      </c>
      <c r="B257" s="6" t="s">
        <v>141</v>
      </c>
      <c r="C257" s="6" t="s">
        <v>10</v>
      </c>
      <c r="D257" s="6">
        <v>136016.67124140001</v>
      </c>
      <c r="E257" s="6">
        <v>15.2547769809575</v>
      </c>
    </row>
    <row r="258" spans="1:5" x14ac:dyDescent="0.25">
      <c r="A258" s="6" t="s">
        <v>140</v>
      </c>
      <c r="B258" s="6" t="s">
        <v>141</v>
      </c>
      <c r="C258" s="6" t="s">
        <v>11</v>
      </c>
      <c r="D258" s="6">
        <v>147725.618896534</v>
      </c>
      <c r="E258" s="6">
        <v>6.4553308853018097</v>
      </c>
    </row>
    <row r="259" spans="1:5" x14ac:dyDescent="0.25">
      <c r="A259" s="6" t="s">
        <v>142</v>
      </c>
      <c r="B259" s="6" t="s">
        <v>143</v>
      </c>
      <c r="C259" s="6" t="s">
        <v>10</v>
      </c>
      <c r="D259" s="6">
        <v>198492.543826432</v>
      </c>
      <c r="E259" s="6">
        <v>28.8182789600252</v>
      </c>
    </row>
    <row r="260" spans="1:5" x14ac:dyDescent="0.25">
      <c r="A260" s="6" t="s">
        <v>142</v>
      </c>
      <c r="B260" s="6" t="s">
        <v>143</v>
      </c>
      <c r="C260" s="6" t="s">
        <v>11</v>
      </c>
      <c r="D260" s="6">
        <v>132747.98938391701</v>
      </c>
      <c r="E260" s="6">
        <v>6.1256258202211997</v>
      </c>
    </row>
    <row r="261" spans="1:5" x14ac:dyDescent="0.25">
      <c r="A261" s="6" t="s">
        <v>144</v>
      </c>
      <c r="B261" s="6" t="s">
        <v>145</v>
      </c>
      <c r="C261" s="6" t="s">
        <v>10</v>
      </c>
      <c r="D261" s="6">
        <v>118436.64248550701</v>
      </c>
      <c r="E261" s="6">
        <v>30.234732587354902</v>
      </c>
    </row>
    <row r="262" spans="1:5" x14ac:dyDescent="0.25">
      <c r="A262" s="6" t="s">
        <v>144</v>
      </c>
      <c r="B262" s="6" t="s">
        <v>145</v>
      </c>
      <c r="C262" s="6" t="s">
        <v>11</v>
      </c>
      <c r="D262" s="6">
        <v>98244.542744229402</v>
      </c>
      <c r="E262" s="6">
        <v>7.00753363283415</v>
      </c>
    </row>
    <row r="263" spans="1:5" x14ac:dyDescent="0.25">
      <c r="A263" s="6" t="s">
        <v>146</v>
      </c>
      <c r="B263" s="6" t="s">
        <v>147</v>
      </c>
      <c r="C263" s="6" t="s">
        <v>10</v>
      </c>
      <c r="D263" s="6">
        <v>136158.46696424999</v>
      </c>
      <c r="E263" s="6">
        <v>15.4929850601326</v>
      </c>
    </row>
    <row r="264" spans="1:5" x14ac:dyDescent="0.25">
      <c r="A264" s="6" t="s">
        <v>146</v>
      </c>
      <c r="B264" s="6" t="s">
        <v>147</v>
      </c>
      <c r="C264" s="6" t="s">
        <v>11</v>
      </c>
      <c r="D264" s="6">
        <v>162130.57167665899</v>
      </c>
      <c r="E264" s="6">
        <v>5.6733626317448698</v>
      </c>
    </row>
    <row r="265" spans="1:5" x14ac:dyDescent="0.25">
      <c r="A265" s="6" t="s">
        <v>148</v>
      </c>
      <c r="B265" s="6" t="s">
        <v>149</v>
      </c>
      <c r="C265" s="6" t="s">
        <v>10</v>
      </c>
      <c r="D265" s="6">
        <v>80885.773764153695</v>
      </c>
      <c r="E265" s="6">
        <v>26.068601395158801</v>
      </c>
    </row>
    <row r="266" spans="1:5" x14ac:dyDescent="0.25">
      <c r="A266" s="6" t="s">
        <v>148</v>
      </c>
      <c r="B266" s="6" t="s">
        <v>149</v>
      </c>
      <c r="C266" s="6" t="s">
        <v>11</v>
      </c>
      <c r="D266" s="6">
        <v>139779.05456144901</v>
      </c>
      <c r="E266" s="6">
        <v>6.1652850565029098</v>
      </c>
    </row>
    <row r="267" spans="1:5" x14ac:dyDescent="0.25">
      <c r="A267" s="6" t="s">
        <v>150</v>
      </c>
      <c r="B267" s="6" t="s">
        <v>151</v>
      </c>
      <c r="C267" s="6" t="s">
        <v>10</v>
      </c>
      <c r="D267" s="6">
        <v>127226.58935579901</v>
      </c>
      <c r="E267" s="6">
        <v>12.288472743599</v>
      </c>
    </row>
    <row r="268" spans="1:5" x14ac:dyDescent="0.25">
      <c r="A268" s="6" t="s">
        <v>150</v>
      </c>
      <c r="B268" s="6" t="s">
        <v>151</v>
      </c>
      <c r="C268" s="6" t="s">
        <v>11</v>
      </c>
      <c r="D268" s="6">
        <v>128379.093826949</v>
      </c>
      <c r="E268" s="6">
        <v>7.2095697605849702</v>
      </c>
    </row>
    <row r="269" spans="1:5" x14ac:dyDescent="0.25">
      <c r="A269" s="6" t="s">
        <v>152</v>
      </c>
      <c r="B269" s="6" t="s">
        <v>153</v>
      </c>
      <c r="C269" s="6" t="s">
        <v>10</v>
      </c>
      <c r="D269" s="6">
        <v>111662.195272703</v>
      </c>
      <c r="E269" s="6">
        <v>14.2112227680326</v>
      </c>
    </row>
    <row r="270" spans="1:5" x14ac:dyDescent="0.25">
      <c r="A270" s="6" t="s">
        <v>152</v>
      </c>
      <c r="B270" s="6" t="s">
        <v>153</v>
      </c>
      <c r="C270" s="6" t="s">
        <v>11</v>
      </c>
      <c r="D270" s="6">
        <v>129092.832335582</v>
      </c>
      <c r="E270" s="6">
        <v>6.6194376371443999</v>
      </c>
    </row>
    <row r="271" spans="1:5" x14ac:dyDescent="0.25">
      <c r="A271" s="6" t="s">
        <v>154</v>
      </c>
      <c r="B271" s="6" t="s">
        <v>155</v>
      </c>
      <c r="C271" s="6" t="s">
        <v>10</v>
      </c>
      <c r="D271" s="6">
        <v>167275.657002614</v>
      </c>
      <c r="E271" s="6">
        <v>19.717881065686999</v>
      </c>
    </row>
    <row r="272" spans="1:5" x14ac:dyDescent="0.25">
      <c r="A272" s="6" t="s">
        <v>154</v>
      </c>
      <c r="B272" s="6" t="s">
        <v>155</v>
      </c>
      <c r="C272" s="6" t="s">
        <v>11</v>
      </c>
      <c r="D272" s="6">
        <v>157831.73093938499</v>
      </c>
      <c r="E272" s="6">
        <v>7.1823681620456199</v>
      </c>
    </row>
    <row r="273" spans="1:5" x14ac:dyDescent="0.25">
      <c r="A273" s="6" t="s">
        <v>156</v>
      </c>
      <c r="B273" s="6" t="s">
        <v>157</v>
      </c>
      <c r="C273" s="6" t="s">
        <v>10</v>
      </c>
      <c r="D273" s="6">
        <v>95713.330155938995</v>
      </c>
      <c r="E273" s="6">
        <v>12.4986473953096</v>
      </c>
    </row>
    <row r="274" spans="1:5" x14ac:dyDescent="0.25">
      <c r="A274" s="6" t="s">
        <v>156</v>
      </c>
      <c r="B274" s="6" t="s">
        <v>157</v>
      </c>
      <c r="C274" s="6" t="s">
        <v>11</v>
      </c>
      <c r="D274" s="6">
        <v>108792.99381327799</v>
      </c>
      <c r="E274" s="6">
        <v>4.8334063849086899</v>
      </c>
    </row>
    <row r="275" spans="1:5" x14ac:dyDescent="0.25">
      <c r="A275" s="6" t="s">
        <v>158</v>
      </c>
      <c r="B275" s="6" t="s">
        <v>159</v>
      </c>
      <c r="C275" s="6" t="s">
        <v>10</v>
      </c>
      <c r="D275" s="6">
        <v>48735.2849606444</v>
      </c>
      <c r="E275" s="6">
        <v>13.138967354271101</v>
      </c>
    </row>
    <row r="276" spans="1:5" x14ac:dyDescent="0.25">
      <c r="A276" s="6" t="s">
        <v>158</v>
      </c>
      <c r="B276" s="6" t="s">
        <v>159</v>
      </c>
      <c r="C276" s="6" t="s">
        <v>11</v>
      </c>
      <c r="D276" s="6">
        <v>94952.412613370107</v>
      </c>
      <c r="E276" s="6">
        <v>5.0309499846612296</v>
      </c>
    </row>
    <row r="277" spans="1:5" x14ac:dyDescent="0.25">
      <c r="A277" s="6" t="s">
        <v>160</v>
      </c>
      <c r="B277" s="6" t="s">
        <v>161</v>
      </c>
      <c r="C277" s="6" t="s">
        <v>10</v>
      </c>
      <c r="D277" s="6">
        <v>65608.892072625604</v>
      </c>
      <c r="E277" s="6">
        <v>11.501377661726499</v>
      </c>
    </row>
    <row r="278" spans="1:5" x14ac:dyDescent="0.25">
      <c r="A278" s="6" t="s">
        <v>160</v>
      </c>
      <c r="B278" s="6" t="s">
        <v>161</v>
      </c>
      <c r="C278" s="6" t="s">
        <v>11</v>
      </c>
      <c r="D278" s="6">
        <v>79600.348655738795</v>
      </c>
      <c r="E278" s="6">
        <v>4.4274517283219303</v>
      </c>
    </row>
    <row r="279" spans="1:5" x14ac:dyDescent="0.25">
      <c r="A279" s="6" t="s">
        <v>162</v>
      </c>
      <c r="B279" s="6" t="s">
        <v>163</v>
      </c>
      <c r="C279" s="6" t="s">
        <v>10</v>
      </c>
      <c r="D279" s="6">
        <v>74076.882865600099</v>
      </c>
      <c r="E279" s="6">
        <v>14.5561938373954</v>
      </c>
    </row>
    <row r="280" spans="1:5" x14ac:dyDescent="0.25">
      <c r="A280" s="6" t="s">
        <v>162</v>
      </c>
      <c r="B280" s="6" t="s">
        <v>163</v>
      </c>
      <c r="C280" s="6" t="s">
        <v>11</v>
      </c>
      <c r="D280" s="6">
        <v>78878.444026633195</v>
      </c>
      <c r="E280" s="6">
        <v>6.1248065046054601</v>
      </c>
    </row>
    <row r="281" spans="1:5" x14ac:dyDescent="0.25">
      <c r="A281" s="6" t="s">
        <v>164</v>
      </c>
      <c r="B281" s="6" t="s">
        <v>165</v>
      </c>
      <c r="C281" s="6" t="s">
        <v>10</v>
      </c>
      <c r="D281" s="6">
        <v>63581.121368636399</v>
      </c>
      <c r="E281" s="6">
        <v>14.3202608336348</v>
      </c>
    </row>
    <row r="282" spans="1:5" x14ac:dyDescent="0.25">
      <c r="A282" s="6" t="s">
        <v>164</v>
      </c>
      <c r="B282" s="6" t="s">
        <v>165</v>
      </c>
      <c r="C282" s="6" t="s">
        <v>11</v>
      </c>
      <c r="D282" s="6">
        <v>85484.512442979598</v>
      </c>
      <c r="E282" s="6">
        <v>7.90655352281206</v>
      </c>
    </row>
    <row r="283" spans="1:5" x14ac:dyDescent="0.25">
      <c r="A283" s="6" t="s">
        <v>166</v>
      </c>
      <c r="B283" s="6" t="s">
        <v>167</v>
      </c>
      <c r="C283" s="6" t="s">
        <v>10</v>
      </c>
      <c r="D283" s="6">
        <v>96698.013160294693</v>
      </c>
      <c r="E283" s="6">
        <v>29.7723474095644</v>
      </c>
    </row>
    <row r="284" spans="1:5" x14ac:dyDescent="0.25">
      <c r="A284" s="6" t="s">
        <v>166</v>
      </c>
      <c r="B284" s="6" t="s">
        <v>167</v>
      </c>
      <c r="C284" s="6" t="s">
        <v>11</v>
      </c>
      <c r="D284" s="6">
        <v>95441.1024054351</v>
      </c>
      <c r="E284" s="6">
        <v>8.0659331214712893</v>
      </c>
    </row>
    <row r="285" spans="1:5" x14ac:dyDescent="0.25">
      <c r="A285" s="6" t="s">
        <v>168</v>
      </c>
      <c r="B285" s="6" t="s">
        <v>169</v>
      </c>
      <c r="C285" s="6" t="s">
        <v>10</v>
      </c>
      <c r="D285" s="6">
        <v>72905.437569958405</v>
      </c>
      <c r="E285" s="6">
        <v>19.834292802504301</v>
      </c>
    </row>
    <row r="286" spans="1:5" x14ac:dyDescent="0.25">
      <c r="A286" s="6" t="s">
        <v>168</v>
      </c>
      <c r="B286" s="6" t="s">
        <v>169</v>
      </c>
      <c r="C286" s="6" t="s">
        <v>11</v>
      </c>
      <c r="D286" s="6">
        <v>98105.231845868198</v>
      </c>
      <c r="E286" s="6">
        <v>4.4215569680082503</v>
      </c>
    </row>
    <row r="287" spans="1:5" x14ac:dyDescent="0.25">
      <c r="A287" s="6" t="s">
        <v>170</v>
      </c>
      <c r="B287" s="6" t="s">
        <v>171</v>
      </c>
      <c r="C287" s="6" t="s">
        <v>10</v>
      </c>
      <c r="D287" s="6">
        <v>68677.408516510899</v>
      </c>
      <c r="E287" s="6">
        <v>13.9955270829531</v>
      </c>
    </row>
    <row r="288" spans="1:5" x14ac:dyDescent="0.25">
      <c r="A288" s="6" t="s">
        <v>170</v>
      </c>
      <c r="B288" s="6" t="s">
        <v>171</v>
      </c>
      <c r="C288" s="6" t="s">
        <v>11</v>
      </c>
      <c r="D288" s="6">
        <v>88856.790819460395</v>
      </c>
      <c r="E288" s="6">
        <v>5.8890451744272196</v>
      </c>
    </row>
    <row r="289" spans="1:5" x14ac:dyDescent="0.25">
      <c r="A289" s="6" t="s">
        <v>172</v>
      </c>
      <c r="B289" s="6" t="s">
        <v>173</v>
      </c>
      <c r="C289" s="6" t="s">
        <v>10</v>
      </c>
      <c r="D289" s="6">
        <v>48688.675099376102</v>
      </c>
      <c r="E289" s="6">
        <v>25.116533953723302</v>
      </c>
    </row>
    <row r="290" spans="1:5" x14ac:dyDescent="0.25">
      <c r="A290" s="6" t="s">
        <v>172</v>
      </c>
      <c r="B290" s="6" t="s">
        <v>173</v>
      </c>
      <c r="C290" s="6" t="s">
        <v>11</v>
      </c>
      <c r="D290" s="6">
        <v>77089.654924850794</v>
      </c>
      <c r="E290" s="6">
        <v>9.2447993516565408</v>
      </c>
    </row>
    <row r="291" spans="1:5" x14ac:dyDescent="0.25">
      <c r="A291" s="6" t="s">
        <v>174</v>
      </c>
      <c r="B291" s="6" t="s">
        <v>175</v>
      </c>
      <c r="C291" s="6" t="s">
        <v>10</v>
      </c>
      <c r="D291" s="6">
        <v>74371.821582367906</v>
      </c>
      <c r="E291" s="6">
        <v>13.668139060805199</v>
      </c>
    </row>
    <row r="292" spans="1:5" x14ac:dyDescent="0.25">
      <c r="A292" s="6" t="s">
        <v>174</v>
      </c>
      <c r="B292" s="6" t="s">
        <v>175</v>
      </c>
      <c r="C292" s="6" t="s">
        <v>11</v>
      </c>
      <c r="D292" s="6">
        <v>68427.627640002596</v>
      </c>
      <c r="E292" s="6">
        <v>6.1777867952162104</v>
      </c>
    </row>
    <row r="293" spans="1:5" x14ac:dyDescent="0.25">
      <c r="A293" s="6" t="s">
        <v>176</v>
      </c>
      <c r="B293" s="6" t="s">
        <v>177</v>
      </c>
      <c r="C293" s="6" t="s">
        <v>10</v>
      </c>
      <c r="D293" s="6">
        <v>138801.61869532801</v>
      </c>
      <c r="E293" s="6">
        <v>22.617310910929699</v>
      </c>
    </row>
    <row r="294" spans="1:5" x14ac:dyDescent="0.25">
      <c r="A294" s="6" t="s">
        <v>176</v>
      </c>
      <c r="B294" s="6" t="s">
        <v>177</v>
      </c>
      <c r="C294" s="6" t="s">
        <v>11</v>
      </c>
      <c r="D294" s="6">
        <v>150926.07565803899</v>
      </c>
      <c r="E294" s="6">
        <v>5.9763061446341901</v>
      </c>
    </row>
    <row r="295" spans="1:5" x14ac:dyDescent="0.25">
      <c r="A295" s="6" t="s">
        <v>178</v>
      </c>
      <c r="B295" s="6" t="s">
        <v>179</v>
      </c>
      <c r="C295" s="6" t="s">
        <v>10</v>
      </c>
      <c r="D295" s="6">
        <v>101295.30721686</v>
      </c>
      <c r="E295" s="6">
        <v>12.016789320012901</v>
      </c>
    </row>
    <row r="296" spans="1:5" x14ac:dyDescent="0.25">
      <c r="A296" s="6" t="s">
        <v>178</v>
      </c>
      <c r="B296" s="6" t="s">
        <v>179</v>
      </c>
      <c r="C296" s="6" t="s">
        <v>11</v>
      </c>
      <c r="D296" s="6">
        <v>95643.416869976107</v>
      </c>
      <c r="E296" s="6">
        <v>6.5043877806515997</v>
      </c>
    </row>
    <row r="297" spans="1:5" x14ac:dyDescent="0.25">
      <c r="A297" s="6" t="s">
        <v>180</v>
      </c>
      <c r="B297" s="6" t="s">
        <v>181</v>
      </c>
      <c r="C297" s="6" t="s">
        <v>10</v>
      </c>
      <c r="D297" s="6">
        <v>48451.887512050002</v>
      </c>
      <c r="E297" s="6">
        <v>11.294322680705299</v>
      </c>
    </row>
    <row r="298" spans="1:5" x14ac:dyDescent="0.25">
      <c r="A298" s="6" t="s">
        <v>180</v>
      </c>
      <c r="B298" s="6" t="s">
        <v>181</v>
      </c>
      <c r="C298" s="6" t="s">
        <v>11</v>
      </c>
      <c r="D298" s="6">
        <v>55702.7049712382</v>
      </c>
      <c r="E298" s="6">
        <v>4.7801068739464601</v>
      </c>
    </row>
    <row r="299" spans="1:5" x14ac:dyDescent="0.25">
      <c r="A299" s="6" t="s">
        <v>182</v>
      </c>
      <c r="B299" s="6" t="s">
        <v>183</v>
      </c>
      <c r="C299" s="6" t="s">
        <v>10</v>
      </c>
      <c r="D299" s="6">
        <v>91475.040144116603</v>
      </c>
      <c r="E299" s="6">
        <v>30.320498870465901</v>
      </c>
    </row>
    <row r="300" spans="1:5" x14ac:dyDescent="0.25">
      <c r="A300" s="6" t="s">
        <v>182</v>
      </c>
      <c r="B300" s="6" t="s">
        <v>183</v>
      </c>
      <c r="C300" s="6" t="s">
        <v>11</v>
      </c>
      <c r="D300" s="6">
        <v>97791.527510210493</v>
      </c>
      <c r="E300" s="6">
        <v>7.0925776713007904</v>
      </c>
    </row>
    <row r="301" spans="1:5" x14ac:dyDescent="0.25">
      <c r="A301" s="6" t="s">
        <v>184</v>
      </c>
      <c r="B301" s="6" t="s">
        <v>185</v>
      </c>
      <c r="C301" s="6" t="s">
        <v>10</v>
      </c>
      <c r="D301" s="6">
        <v>67299.394434085305</v>
      </c>
      <c r="E301" s="6">
        <v>13.695923873941</v>
      </c>
    </row>
    <row r="302" spans="1:5" x14ac:dyDescent="0.25">
      <c r="A302" s="6" t="s">
        <v>184</v>
      </c>
      <c r="B302" s="6" t="s">
        <v>185</v>
      </c>
      <c r="C302" s="6" t="s">
        <v>11</v>
      </c>
      <c r="D302" s="6">
        <v>81735.831437264904</v>
      </c>
      <c r="E302" s="6">
        <v>5.6097171811331501</v>
      </c>
    </row>
    <row r="303" spans="1:5" x14ac:dyDescent="0.25">
      <c r="A303" s="6" t="s">
        <v>186</v>
      </c>
      <c r="B303" s="6" t="s">
        <v>187</v>
      </c>
      <c r="C303" s="6" t="s">
        <v>10</v>
      </c>
      <c r="D303" s="6">
        <v>111242.53549179</v>
      </c>
      <c r="E303" s="6">
        <v>23.143519949797</v>
      </c>
    </row>
    <row r="304" spans="1:5" x14ac:dyDescent="0.25">
      <c r="A304" s="6" t="s">
        <v>186</v>
      </c>
      <c r="B304" s="6" t="s">
        <v>187</v>
      </c>
      <c r="C304" s="6" t="s">
        <v>11</v>
      </c>
      <c r="D304" s="6">
        <v>96395.391659421206</v>
      </c>
      <c r="E304" s="6">
        <v>5.62148399956987</v>
      </c>
    </row>
    <row r="305" spans="1:5" x14ac:dyDescent="0.25">
      <c r="A305" s="6" t="s">
        <v>188</v>
      </c>
      <c r="B305" s="6" t="s">
        <v>189</v>
      </c>
      <c r="C305" s="6" t="s">
        <v>10</v>
      </c>
      <c r="D305" s="6">
        <v>167014.88496307301</v>
      </c>
      <c r="E305" s="6">
        <v>28.379480548247599</v>
      </c>
    </row>
    <row r="306" spans="1:5" x14ac:dyDescent="0.25">
      <c r="A306" s="6" t="s">
        <v>188</v>
      </c>
      <c r="B306" s="6" t="s">
        <v>189</v>
      </c>
      <c r="C306" s="6" t="s">
        <v>11</v>
      </c>
      <c r="D306" s="6">
        <v>182158.88239045499</v>
      </c>
      <c r="E306" s="6">
        <v>5.8385345357218297</v>
      </c>
    </row>
    <row r="307" spans="1:5" x14ac:dyDescent="0.25">
      <c r="A307" s="6" t="s">
        <v>190</v>
      </c>
      <c r="B307" s="6" t="s">
        <v>191</v>
      </c>
      <c r="C307" s="6" t="s">
        <v>10</v>
      </c>
      <c r="D307" s="6">
        <v>108368.586220757</v>
      </c>
      <c r="E307" s="6">
        <v>13.2579040777873</v>
      </c>
    </row>
    <row r="308" spans="1:5" x14ac:dyDescent="0.25">
      <c r="A308" s="6" t="s">
        <v>190</v>
      </c>
      <c r="B308" s="6" t="s">
        <v>191</v>
      </c>
      <c r="C308" s="6" t="s">
        <v>11</v>
      </c>
      <c r="D308" s="6">
        <v>148639.71102007799</v>
      </c>
      <c r="E308" s="6">
        <v>8.0253519131793905</v>
      </c>
    </row>
    <row r="309" spans="1:5" x14ac:dyDescent="0.25">
      <c r="A309" s="6" t="s">
        <v>192</v>
      </c>
      <c r="B309" s="6" t="s">
        <v>193</v>
      </c>
      <c r="C309" s="6" t="s">
        <v>10</v>
      </c>
      <c r="D309" s="6">
        <v>53764.697692802103</v>
      </c>
      <c r="E309" s="6">
        <v>15.4135368004954</v>
      </c>
    </row>
    <row r="310" spans="1:5" x14ac:dyDescent="0.25">
      <c r="A310" s="6" t="s">
        <v>192</v>
      </c>
      <c r="B310" s="6" t="s">
        <v>193</v>
      </c>
      <c r="C310" s="6" t="s">
        <v>11</v>
      </c>
      <c r="D310" s="6">
        <v>93488.152746679203</v>
      </c>
      <c r="E310" s="6">
        <v>5.1754298523179099</v>
      </c>
    </row>
    <row r="311" spans="1:5" x14ac:dyDescent="0.25">
      <c r="A311" s="6" t="s">
        <v>194</v>
      </c>
      <c r="B311" s="6" t="s">
        <v>195</v>
      </c>
      <c r="C311" s="6" t="s">
        <v>10</v>
      </c>
      <c r="D311" s="6">
        <v>202715.58420084801</v>
      </c>
      <c r="E311" s="6">
        <v>22.284199564208901</v>
      </c>
    </row>
    <row r="312" spans="1:5" x14ac:dyDescent="0.25">
      <c r="A312" s="6" t="s">
        <v>194</v>
      </c>
      <c r="B312" s="6" t="s">
        <v>195</v>
      </c>
      <c r="C312" s="6" t="s">
        <v>11</v>
      </c>
      <c r="D312" s="6">
        <v>116493.612105707</v>
      </c>
      <c r="E312" s="6">
        <v>5.43007881837572</v>
      </c>
    </row>
    <row r="313" spans="1:5" x14ac:dyDescent="0.25">
      <c r="A313" s="6" t="s">
        <v>196</v>
      </c>
      <c r="B313" s="6" t="s">
        <v>197</v>
      </c>
      <c r="C313" s="6" t="s">
        <v>10</v>
      </c>
      <c r="D313" s="6">
        <v>112484.330534516</v>
      </c>
      <c r="E313" s="6">
        <v>15.328615207992501</v>
      </c>
    </row>
    <row r="314" spans="1:5" x14ac:dyDescent="0.25">
      <c r="A314" s="6" t="s">
        <v>196</v>
      </c>
      <c r="B314" s="6" t="s">
        <v>197</v>
      </c>
      <c r="C314" s="6" t="s">
        <v>11</v>
      </c>
      <c r="D314" s="6">
        <v>91850.3475151413</v>
      </c>
      <c r="E314" s="6">
        <v>6.3314807208757404</v>
      </c>
    </row>
    <row r="315" spans="1:5" x14ac:dyDescent="0.25">
      <c r="A315" s="6" t="s">
        <v>198</v>
      </c>
      <c r="B315" s="6" t="s">
        <v>199</v>
      </c>
      <c r="C315" s="6" t="s">
        <v>10</v>
      </c>
      <c r="D315" s="6">
        <v>261782.76337507699</v>
      </c>
      <c r="E315" s="6">
        <v>54.390479101572403</v>
      </c>
    </row>
    <row r="316" spans="1:5" x14ac:dyDescent="0.25">
      <c r="A316" s="6" t="s">
        <v>198</v>
      </c>
      <c r="B316" s="6" t="s">
        <v>199</v>
      </c>
      <c r="C316" s="6" t="s">
        <v>11</v>
      </c>
      <c r="D316" s="6">
        <v>116597.86090793301</v>
      </c>
      <c r="E316" s="6">
        <v>5.5588777931839699</v>
      </c>
    </row>
    <row r="317" spans="1:5" x14ac:dyDescent="0.25">
      <c r="A317" s="6" t="s">
        <v>200</v>
      </c>
      <c r="B317" s="6" t="s">
        <v>201</v>
      </c>
      <c r="C317" s="6" t="s">
        <v>10</v>
      </c>
      <c r="D317" s="6">
        <v>139798.40128533501</v>
      </c>
      <c r="E317" s="6">
        <v>23.4185712894486</v>
      </c>
    </row>
    <row r="318" spans="1:5" x14ac:dyDescent="0.25">
      <c r="A318" s="6" t="s">
        <v>200</v>
      </c>
      <c r="B318" s="6" t="s">
        <v>201</v>
      </c>
      <c r="C318" s="6" t="s">
        <v>11</v>
      </c>
      <c r="D318" s="6">
        <v>156933.988361344</v>
      </c>
      <c r="E318" s="6">
        <v>4.8126063804476704</v>
      </c>
    </row>
    <row r="319" spans="1:5" x14ac:dyDescent="0.25">
      <c r="A319" s="6" t="s">
        <v>202</v>
      </c>
      <c r="B319" s="6" t="s">
        <v>203</v>
      </c>
      <c r="C319" s="6" t="s">
        <v>10</v>
      </c>
      <c r="D319" s="6">
        <v>89439.053373349496</v>
      </c>
      <c r="E319" s="6">
        <v>16.385558182042399</v>
      </c>
    </row>
    <row r="320" spans="1:5" x14ac:dyDescent="0.25">
      <c r="A320" s="6" t="s">
        <v>202</v>
      </c>
      <c r="B320" s="6" t="s">
        <v>203</v>
      </c>
      <c r="C320" s="6" t="s">
        <v>11</v>
      </c>
      <c r="D320" s="6">
        <v>132772.413661381</v>
      </c>
      <c r="E320" s="6">
        <v>5.4777814636094604</v>
      </c>
    </row>
    <row r="321" spans="1:5" x14ac:dyDescent="0.25">
      <c r="A321" s="6" t="s">
        <v>204</v>
      </c>
      <c r="B321" s="6" t="s">
        <v>205</v>
      </c>
      <c r="C321" s="6" t="s">
        <v>10</v>
      </c>
      <c r="D321" s="6">
        <v>79355.827425545896</v>
      </c>
      <c r="E321" s="6">
        <v>18.885628301576698</v>
      </c>
    </row>
    <row r="322" spans="1:5" x14ac:dyDescent="0.25">
      <c r="A322" s="6" t="s">
        <v>204</v>
      </c>
      <c r="B322" s="6" t="s">
        <v>205</v>
      </c>
      <c r="C322" s="6" t="s">
        <v>11</v>
      </c>
      <c r="D322" s="6">
        <v>86100.631023424605</v>
      </c>
      <c r="E322" s="6">
        <v>4.6324691477117899</v>
      </c>
    </row>
    <row r="323" spans="1:5" x14ac:dyDescent="0.25">
      <c r="A323" s="6" t="s">
        <v>206</v>
      </c>
      <c r="B323" s="6" t="s">
        <v>207</v>
      </c>
      <c r="C323" s="6" t="s">
        <v>10</v>
      </c>
      <c r="D323" s="6">
        <v>89499.289823402301</v>
      </c>
      <c r="E323" s="6">
        <v>25.203930793276101</v>
      </c>
    </row>
    <row r="324" spans="1:5" x14ac:dyDescent="0.25">
      <c r="A324" s="6" t="s">
        <v>206</v>
      </c>
      <c r="B324" s="6" t="s">
        <v>207</v>
      </c>
      <c r="C324" s="6" t="s">
        <v>11</v>
      </c>
      <c r="D324" s="6">
        <v>108368.15064479</v>
      </c>
      <c r="E324" s="6">
        <v>4.8447751690657599</v>
      </c>
    </row>
    <row r="325" spans="1:5" x14ac:dyDescent="0.25">
      <c r="A325" s="6" t="s">
        <v>208</v>
      </c>
      <c r="B325" s="6" t="s">
        <v>209</v>
      </c>
      <c r="C325" s="6" t="s">
        <v>10</v>
      </c>
      <c r="D325" s="6">
        <v>52554.155229430602</v>
      </c>
      <c r="E325" s="6">
        <v>19.184010976183501</v>
      </c>
    </row>
    <row r="326" spans="1:5" x14ac:dyDescent="0.25">
      <c r="A326" s="6" t="s">
        <v>208</v>
      </c>
      <c r="B326" s="6" t="s">
        <v>209</v>
      </c>
      <c r="C326" s="6" t="s">
        <v>11</v>
      </c>
      <c r="D326" s="6">
        <v>63276.575906373</v>
      </c>
      <c r="E326" s="6">
        <v>5.4485443977432597</v>
      </c>
    </row>
    <row r="327" spans="1:5" x14ac:dyDescent="0.25">
      <c r="A327" s="6" t="s">
        <v>210</v>
      </c>
      <c r="B327" s="6" t="s">
        <v>211</v>
      </c>
      <c r="C327" s="6" t="s">
        <v>10</v>
      </c>
      <c r="D327" s="6">
        <v>69350.611664748794</v>
      </c>
      <c r="E327" s="6">
        <v>12.621181367361499</v>
      </c>
    </row>
    <row r="328" spans="1:5" x14ac:dyDescent="0.25">
      <c r="A328" s="6" t="s">
        <v>210</v>
      </c>
      <c r="B328" s="6" t="s">
        <v>211</v>
      </c>
      <c r="C328" s="6" t="s">
        <v>11</v>
      </c>
      <c r="D328" s="6">
        <v>104966.121839281</v>
      </c>
      <c r="E328" s="6">
        <v>6.0128987090196402</v>
      </c>
    </row>
    <row r="329" spans="1:5" x14ac:dyDescent="0.25">
      <c r="A329" s="6" t="s">
        <v>212</v>
      </c>
      <c r="B329" s="6" t="s">
        <v>213</v>
      </c>
      <c r="C329" s="6" t="s">
        <v>10</v>
      </c>
      <c r="D329" s="6">
        <v>56658.117181977097</v>
      </c>
      <c r="E329" s="6">
        <v>10.3755018368298</v>
      </c>
    </row>
    <row r="330" spans="1:5" x14ac:dyDescent="0.25">
      <c r="A330" s="6" t="s">
        <v>212</v>
      </c>
      <c r="B330" s="6" t="s">
        <v>213</v>
      </c>
      <c r="C330" s="6" t="s">
        <v>11</v>
      </c>
      <c r="D330" s="6">
        <v>100792.185654323</v>
      </c>
      <c r="E330" s="6">
        <v>14.210350340847</v>
      </c>
    </row>
    <row r="331" spans="1:5" x14ac:dyDescent="0.25">
      <c r="A331" s="6" t="s">
        <v>214</v>
      </c>
      <c r="B331" s="6" t="s">
        <v>215</v>
      </c>
      <c r="C331" s="6" t="s">
        <v>10</v>
      </c>
      <c r="D331" s="6">
        <v>71554.207965486494</v>
      </c>
      <c r="E331" s="6">
        <v>8.3964358022545902</v>
      </c>
    </row>
    <row r="332" spans="1:5" x14ac:dyDescent="0.25">
      <c r="A332" s="6" t="s">
        <v>214</v>
      </c>
      <c r="B332" s="6" t="s">
        <v>215</v>
      </c>
      <c r="C332" s="6" t="s">
        <v>11</v>
      </c>
      <c r="D332" s="6">
        <v>85617.573178275503</v>
      </c>
      <c r="E332" s="6">
        <v>7.1631014823009203</v>
      </c>
    </row>
    <row r="333" spans="1:5" x14ac:dyDescent="0.25">
      <c r="A333" s="6" t="s">
        <v>216</v>
      </c>
      <c r="B333" s="6" t="s">
        <v>217</v>
      </c>
      <c r="C333" s="6" t="s">
        <v>10</v>
      </c>
      <c r="D333" s="6">
        <v>86012.223694427201</v>
      </c>
      <c r="E333" s="6">
        <v>9.1318737147794806</v>
      </c>
    </row>
    <row r="334" spans="1:5" x14ac:dyDescent="0.25">
      <c r="A334" s="6" t="s">
        <v>216</v>
      </c>
      <c r="B334" s="6" t="s">
        <v>217</v>
      </c>
      <c r="C334" s="6" t="s">
        <v>11</v>
      </c>
      <c r="D334" s="6">
        <v>85338.757703785202</v>
      </c>
      <c r="E334" s="6">
        <v>5.4949203624082203</v>
      </c>
    </row>
    <row r="335" spans="1:5" x14ac:dyDescent="0.25">
      <c r="A335" s="6" t="s">
        <v>218</v>
      </c>
      <c r="B335" s="6" t="s">
        <v>219</v>
      </c>
      <c r="C335" s="6" t="s">
        <v>10</v>
      </c>
      <c r="D335" s="6">
        <v>95276.314702037795</v>
      </c>
      <c r="E335" s="6">
        <v>16.6379534799696</v>
      </c>
    </row>
    <row r="336" spans="1:5" x14ac:dyDescent="0.25">
      <c r="A336" s="6" t="s">
        <v>218</v>
      </c>
      <c r="B336" s="6" t="s">
        <v>219</v>
      </c>
      <c r="C336" s="6" t="s">
        <v>11</v>
      </c>
      <c r="D336" s="6">
        <v>102851.85359764801</v>
      </c>
      <c r="E336" s="6">
        <v>4.2020616419924197</v>
      </c>
    </row>
    <row r="337" spans="1:5" x14ac:dyDescent="0.25">
      <c r="A337" s="6" t="s">
        <v>220</v>
      </c>
      <c r="B337" s="6" t="s">
        <v>221</v>
      </c>
      <c r="C337" s="6" t="s">
        <v>10</v>
      </c>
      <c r="D337" s="6">
        <v>71914.319146485301</v>
      </c>
      <c r="E337" s="6">
        <v>21.317465707286502</v>
      </c>
    </row>
    <row r="338" spans="1:5" x14ac:dyDescent="0.25">
      <c r="A338" s="6" t="s">
        <v>220</v>
      </c>
      <c r="B338" s="6" t="s">
        <v>221</v>
      </c>
      <c r="C338" s="6" t="s">
        <v>11</v>
      </c>
      <c r="D338" s="6">
        <v>104350.473892479</v>
      </c>
      <c r="E338" s="6">
        <v>7.5290880727992304</v>
      </c>
    </row>
    <row r="339" spans="1:5" x14ac:dyDescent="0.25">
      <c r="A339" s="6" t="s">
        <v>222</v>
      </c>
      <c r="B339" s="6" t="s">
        <v>223</v>
      </c>
      <c r="C339" s="6" t="s">
        <v>10</v>
      </c>
      <c r="D339" s="6">
        <v>136671.02537542401</v>
      </c>
      <c r="E339" s="6">
        <v>26.6066599037127</v>
      </c>
    </row>
    <row r="340" spans="1:5" x14ac:dyDescent="0.25">
      <c r="A340" s="6" t="s">
        <v>222</v>
      </c>
      <c r="B340" s="6" t="s">
        <v>223</v>
      </c>
      <c r="C340" s="6" t="s">
        <v>11</v>
      </c>
      <c r="D340" s="6">
        <v>176555.25567910899</v>
      </c>
      <c r="E340" s="6">
        <v>7.7297099803656204</v>
      </c>
    </row>
    <row r="341" spans="1:5" x14ac:dyDescent="0.25">
      <c r="A341" s="6" t="s">
        <v>224</v>
      </c>
      <c r="B341" s="6" t="s">
        <v>225</v>
      </c>
      <c r="C341" s="6" t="s">
        <v>10</v>
      </c>
      <c r="D341" s="6">
        <v>100233.86950226501</v>
      </c>
      <c r="E341" s="6">
        <v>21.567876779598102</v>
      </c>
    </row>
    <row r="342" spans="1:5" x14ac:dyDescent="0.25">
      <c r="A342" s="6" t="s">
        <v>224</v>
      </c>
      <c r="B342" s="6" t="s">
        <v>225</v>
      </c>
      <c r="C342" s="6" t="s">
        <v>11</v>
      </c>
      <c r="D342" s="6">
        <v>169698.679868065</v>
      </c>
      <c r="E342" s="6">
        <v>8.4647133842729101</v>
      </c>
    </row>
    <row r="343" spans="1:5" x14ac:dyDescent="0.25">
      <c r="A343" s="6" t="s">
        <v>226</v>
      </c>
      <c r="B343" s="6" t="s">
        <v>227</v>
      </c>
      <c r="C343" s="6" t="s">
        <v>10</v>
      </c>
      <c r="D343" s="6">
        <v>57649.847880090703</v>
      </c>
      <c r="E343" s="6">
        <v>25.044723601878498</v>
      </c>
    </row>
    <row r="344" spans="1:5" x14ac:dyDescent="0.25">
      <c r="A344" s="6" t="s">
        <v>226</v>
      </c>
      <c r="B344" s="6" t="s">
        <v>227</v>
      </c>
      <c r="C344" s="6" t="s">
        <v>11</v>
      </c>
      <c r="D344" s="6">
        <v>100086.73354941299</v>
      </c>
      <c r="E344" s="6">
        <v>7.3662476738087603</v>
      </c>
    </row>
    <row r="345" spans="1:5" x14ac:dyDescent="0.25">
      <c r="A345" s="6" t="s">
        <v>228</v>
      </c>
      <c r="B345" s="6" t="s">
        <v>229</v>
      </c>
      <c r="C345" s="6" t="s">
        <v>10</v>
      </c>
      <c r="D345" s="6">
        <v>70392.236783839297</v>
      </c>
      <c r="E345" s="6">
        <v>23.1426425846178</v>
      </c>
    </row>
    <row r="346" spans="1:5" x14ac:dyDescent="0.25">
      <c r="A346" s="6" t="s">
        <v>228</v>
      </c>
      <c r="B346" s="6" t="s">
        <v>229</v>
      </c>
      <c r="C346" s="6" t="s">
        <v>11</v>
      </c>
      <c r="D346" s="6">
        <v>62924.190155140401</v>
      </c>
      <c r="E346" s="6">
        <v>6.8996874573931999</v>
      </c>
    </row>
    <row r="347" spans="1:5" x14ac:dyDescent="0.25">
      <c r="A347" s="6" t="s">
        <v>230</v>
      </c>
      <c r="B347" s="6" t="s">
        <v>231</v>
      </c>
      <c r="C347" s="6" t="s">
        <v>10</v>
      </c>
      <c r="D347" s="6">
        <v>92110.388845032299</v>
      </c>
      <c r="E347" s="6">
        <v>14.390616417815099</v>
      </c>
    </row>
    <row r="348" spans="1:5" x14ac:dyDescent="0.25">
      <c r="A348" s="6" t="s">
        <v>230</v>
      </c>
      <c r="B348" s="6" t="s">
        <v>231</v>
      </c>
      <c r="C348" s="6" t="s">
        <v>11</v>
      </c>
      <c r="D348" s="6">
        <v>136923.55701363599</v>
      </c>
      <c r="E348" s="6">
        <v>6.2257074421739196</v>
      </c>
    </row>
    <row r="349" spans="1:5" x14ac:dyDescent="0.25">
      <c r="A349" s="6" t="s">
        <v>232</v>
      </c>
      <c r="B349" s="6" t="s">
        <v>233</v>
      </c>
      <c r="C349" s="6" t="s">
        <v>10</v>
      </c>
      <c r="D349" s="6">
        <v>244179.07654391701</v>
      </c>
      <c r="E349" s="6">
        <v>25.246839681852698</v>
      </c>
    </row>
    <row r="350" spans="1:5" x14ac:dyDescent="0.25">
      <c r="A350" s="6" t="s">
        <v>232</v>
      </c>
      <c r="B350" s="6" t="s">
        <v>233</v>
      </c>
      <c r="C350" s="6" t="s">
        <v>11</v>
      </c>
      <c r="D350" s="6">
        <v>246548.58994711601</v>
      </c>
      <c r="E350" s="6">
        <v>6.1497246977578799</v>
      </c>
    </row>
    <row r="351" spans="1:5" x14ac:dyDescent="0.25">
      <c r="A351" s="6" t="s">
        <v>234</v>
      </c>
      <c r="B351" s="6" t="s">
        <v>235</v>
      </c>
      <c r="C351" s="6" t="s">
        <v>10</v>
      </c>
      <c r="D351" s="6">
        <v>237346.400295211</v>
      </c>
      <c r="E351" s="6">
        <v>30.177873212439401</v>
      </c>
    </row>
    <row r="352" spans="1:5" x14ac:dyDescent="0.25">
      <c r="A352" s="6" t="s">
        <v>234</v>
      </c>
      <c r="B352" s="6" t="s">
        <v>235</v>
      </c>
      <c r="C352" s="6" t="s">
        <v>11</v>
      </c>
      <c r="D352" s="6">
        <v>244334.32160088699</v>
      </c>
      <c r="E352" s="6">
        <v>6.34787726894535</v>
      </c>
    </row>
    <row r="353" spans="1:5" x14ac:dyDescent="0.25">
      <c r="A353" s="6" t="s">
        <v>236</v>
      </c>
      <c r="B353" s="6" t="s">
        <v>237</v>
      </c>
      <c r="C353" s="6" t="s">
        <v>10</v>
      </c>
      <c r="D353" s="6">
        <v>56966.760073991303</v>
      </c>
      <c r="E353" s="6">
        <v>11.5566279116494</v>
      </c>
    </row>
    <row r="354" spans="1:5" x14ac:dyDescent="0.25">
      <c r="A354" s="6" t="s">
        <v>236</v>
      </c>
      <c r="B354" s="6" t="s">
        <v>237</v>
      </c>
      <c r="C354" s="6" t="s">
        <v>11</v>
      </c>
      <c r="D354" s="6">
        <v>93976.501959504807</v>
      </c>
      <c r="E354" s="6">
        <v>7.46987740800936</v>
      </c>
    </row>
    <row r="355" spans="1:5" x14ac:dyDescent="0.25">
      <c r="A355" s="6" t="s">
        <v>238</v>
      </c>
      <c r="B355" s="6" t="s">
        <v>239</v>
      </c>
      <c r="C355" s="6" t="s">
        <v>10</v>
      </c>
      <c r="D355" s="6">
        <v>262658.65437085199</v>
      </c>
      <c r="E355" s="6">
        <v>28.201108139598499</v>
      </c>
    </row>
    <row r="356" spans="1:5" x14ac:dyDescent="0.25">
      <c r="A356" s="6" t="s">
        <v>238</v>
      </c>
      <c r="B356" s="6" t="s">
        <v>239</v>
      </c>
      <c r="C356" s="6" t="s">
        <v>11</v>
      </c>
      <c r="D356" s="6">
        <v>332565.64418894902</v>
      </c>
      <c r="E356" s="6">
        <v>5.1052095179611401</v>
      </c>
    </row>
    <row r="357" spans="1:5" x14ac:dyDescent="0.25">
      <c r="A357" s="6" t="s">
        <v>240</v>
      </c>
      <c r="B357" s="6" t="s">
        <v>241</v>
      </c>
      <c r="C357" s="6" t="s">
        <v>10</v>
      </c>
      <c r="D357" s="6">
        <v>237745.38501293</v>
      </c>
      <c r="E357" s="6">
        <v>38.998626870027003</v>
      </c>
    </row>
    <row r="358" spans="1:5" x14ac:dyDescent="0.25">
      <c r="A358" s="6" t="s">
        <v>240</v>
      </c>
      <c r="B358" s="6" t="s">
        <v>241</v>
      </c>
      <c r="C358" s="6" t="s">
        <v>11</v>
      </c>
      <c r="D358" s="6">
        <v>300345.65332886699</v>
      </c>
      <c r="E358" s="6">
        <v>5.3673071443039202</v>
      </c>
    </row>
    <row r="359" spans="1:5" x14ac:dyDescent="0.25">
      <c r="A359" s="6" t="s">
        <v>242</v>
      </c>
      <c r="B359" s="6" t="s">
        <v>243</v>
      </c>
      <c r="C359" s="6" t="s">
        <v>10</v>
      </c>
      <c r="D359" s="6">
        <v>170740.32223336701</v>
      </c>
      <c r="E359" s="6">
        <v>19.108509795004402</v>
      </c>
    </row>
    <row r="360" spans="1:5" x14ac:dyDescent="0.25">
      <c r="A360" s="6" t="s">
        <v>242</v>
      </c>
      <c r="B360" s="6" t="s">
        <v>243</v>
      </c>
      <c r="C360" s="6" t="s">
        <v>11</v>
      </c>
      <c r="D360" s="6">
        <v>227267.58790863899</v>
      </c>
      <c r="E360" s="6">
        <v>6.33871660999485</v>
      </c>
    </row>
    <row r="361" spans="1:5" x14ac:dyDescent="0.25">
      <c r="A361" s="6" t="s">
        <v>244</v>
      </c>
      <c r="B361" s="6" t="s">
        <v>245</v>
      </c>
      <c r="C361" s="6" t="s">
        <v>10</v>
      </c>
      <c r="D361" s="6">
        <v>175647.86067905501</v>
      </c>
      <c r="E361" s="6">
        <v>25.7033376004165</v>
      </c>
    </row>
    <row r="362" spans="1:5" x14ac:dyDescent="0.25">
      <c r="A362" s="6" t="s">
        <v>244</v>
      </c>
      <c r="B362" s="6" t="s">
        <v>245</v>
      </c>
      <c r="C362" s="6" t="s">
        <v>11</v>
      </c>
      <c r="D362" s="6">
        <v>202443.66831288399</v>
      </c>
      <c r="E362" s="6">
        <v>6.3470722000110502</v>
      </c>
    </row>
    <row r="363" spans="1:5" x14ac:dyDescent="0.25">
      <c r="A363" s="6" t="s">
        <v>246</v>
      </c>
      <c r="B363" s="6" t="s">
        <v>247</v>
      </c>
      <c r="C363" s="6" t="s">
        <v>10</v>
      </c>
      <c r="D363" s="6">
        <v>205013.34565720099</v>
      </c>
      <c r="E363" s="6">
        <v>29.5468412362601</v>
      </c>
    </row>
    <row r="364" spans="1:5" x14ac:dyDescent="0.25">
      <c r="A364" s="6" t="s">
        <v>246</v>
      </c>
      <c r="B364" s="6" t="s">
        <v>247</v>
      </c>
      <c r="C364" s="6" t="s">
        <v>11</v>
      </c>
      <c r="D364" s="6">
        <v>220512.42895688501</v>
      </c>
      <c r="E364" s="6">
        <v>6.2530520216224099</v>
      </c>
    </row>
    <row r="365" spans="1:5" x14ac:dyDescent="0.25">
      <c r="A365" s="6" t="s">
        <v>248</v>
      </c>
      <c r="B365" s="6" t="s">
        <v>249</v>
      </c>
      <c r="C365" s="6" t="s">
        <v>10</v>
      </c>
      <c r="D365" s="6">
        <v>94830.260727865607</v>
      </c>
      <c r="E365" s="6">
        <v>17.266444554877399</v>
      </c>
    </row>
    <row r="366" spans="1:5" x14ac:dyDescent="0.25">
      <c r="A366" s="6" t="s">
        <v>248</v>
      </c>
      <c r="B366" s="6" t="s">
        <v>249</v>
      </c>
      <c r="C366" s="6" t="s">
        <v>11</v>
      </c>
      <c r="D366" s="6">
        <v>159908.977252513</v>
      </c>
      <c r="E366" s="6">
        <v>5.2093097020381496</v>
      </c>
    </row>
    <row r="367" spans="1:5" x14ac:dyDescent="0.25">
      <c r="A367" s="6" t="s">
        <v>250</v>
      </c>
      <c r="B367" s="6" t="s">
        <v>251</v>
      </c>
      <c r="C367" s="6" t="s">
        <v>10</v>
      </c>
      <c r="D367" s="6">
        <v>125156.929545245</v>
      </c>
      <c r="E367" s="6">
        <v>30.167738245270399</v>
      </c>
    </row>
    <row r="368" spans="1:5" x14ac:dyDescent="0.25">
      <c r="A368" s="6" t="s">
        <v>250</v>
      </c>
      <c r="B368" s="6" t="s">
        <v>251</v>
      </c>
      <c r="C368" s="6" t="s">
        <v>11</v>
      </c>
      <c r="D368" s="6">
        <v>205692.511346527</v>
      </c>
      <c r="E368" s="6">
        <v>9.4874474163575808</v>
      </c>
    </row>
    <row r="369" spans="1:5" x14ac:dyDescent="0.25">
      <c r="A369" s="6" t="s">
        <v>252</v>
      </c>
      <c r="B369" s="6" t="s">
        <v>253</v>
      </c>
      <c r="C369" s="6" t="s">
        <v>10</v>
      </c>
      <c r="D369" s="6">
        <v>188525.03037813399</v>
      </c>
      <c r="E369" s="6">
        <v>17.104117274053898</v>
      </c>
    </row>
    <row r="370" spans="1:5" x14ac:dyDescent="0.25">
      <c r="A370" s="6" t="s">
        <v>252</v>
      </c>
      <c r="B370" s="6" t="s">
        <v>253</v>
      </c>
      <c r="C370" s="6" t="s">
        <v>11</v>
      </c>
      <c r="D370" s="6">
        <v>440638.453563824</v>
      </c>
      <c r="E370" s="6">
        <v>6.1732811587614904</v>
      </c>
    </row>
    <row r="371" spans="1:5" x14ac:dyDescent="0.25">
      <c r="A371" s="6" t="s">
        <v>254</v>
      </c>
      <c r="B371" s="6" t="s">
        <v>255</v>
      </c>
      <c r="C371" s="6" t="s">
        <v>10</v>
      </c>
      <c r="D371" s="6">
        <v>304765.45599914901</v>
      </c>
      <c r="E371" s="6">
        <v>25.0305773641144</v>
      </c>
    </row>
    <row r="372" spans="1:5" x14ac:dyDescent="0.25">
      <c r="A372" s="6" t="s">
        <v>254</v>
      </c>
      <c r="B372" s="6" t="s">
        <v>255</v>
      </c>
      <c r="C372" s="6" t="s">
        <v>11</v>
      </c>
      <c r="D372" s="6">
        <v>256046.27693904299</v>
      </c>
      <c r="E372" s="6">
        <v>9.0223518881900997</v>
      </c>
    </row>
    <row r="373" spans="1:5" x14ac:dyDescent="0.25">
      <c r="A373" s="6" t="s">
        <v>256</v>
      </c>
      <c r="B373" s="6" t="s">
        <v>257</v>
      </c>
      <c r="C373" s="6" t="s">
        <v>10</v>
      </c>
      <c r="D373" s="6">
        <v>111925.17106987</v>
      </c>
      <c r="E373" s="6">
        <v>21.956926082145301</v>
      </c>
    </row>
    <row r="374" spans="1:5" x14ac:dyDescent="0.25">
      <c r="A374" s="6" t="s">
        <v>256</v>
      </c>
      <c r="B374" s="6" t="s">
        <v>257</v>
      </c>
      <c r="C374" s="6" t="s">
        <v>11</v>
      </c>
      <c r="D374" s="6">
        <v>305538.99285974703</v>
      </c>
      <c r="E374" s="6">
        <v>9.9259086078567496</v>
      </c>
    </row>
    <row r="375" spans="1:5" x14ac:dyDescent="0.25">
      <c r="A375" s="6" t="s">
        <v>258</v>
      </c>
      <c r="B375" s="6" t="s">
        <v>259</v>
      </c>
      <c r="C375" s="6" t="s">
        <v>10</v>
      </c>
      <c r="D375" s="6">
        <v>111451.529004731</v>
      </c>
      <c r="E375" s="6">
        <v>16.478840301898099</v>
      </c>
    </row>
    <row r="376" spans="1:5" x14ac:dyDescent="0.25">
      <c r="A376" s="6" t="s">
        <v>258</v>
      </c>
      <c r="B376" s="6" t="s">
        <v>259</v>
      </c>
      <c r="C376" s="6" t="s">
        <v>11</v>
      </c>
      <c r="D376" s="6">
        <v>205936.54410783399</v>
      </c>
      <c r="E376" s="6">
        <v>6.8338256602525496</v>
      </c>
    </row>
    <row r="377" spans="1:5" x14ac:dyDescent="0.25">
      <c r="A377" s="6" t="s">
        <v>260</v>
      </c>
      <c r="B377" s="6" t="s">
        <v>261</v>
      </c>
      <c r="C377" s="6" t="s">
        <v>10</v>
      </c>
      <c r="D377" s="6">
        <v>178072.64006794401</v>
      </c>
      <c r="E377" s="6">
        <v>14.0538874003632</v>
      </c>
    </row>
    <row r="378" spans="1:5" x14ac:dyDescent="0.25">
      <c r="A378" s="6" t="s">
        <v>260</v>
      </c>
      <c r="B378" s="6" t="s">
        <v>261</v>
      </c>
      <c r="C378" s="6" t="s">
        <v>11</v>
      </c>
      <c r="D378" s="6">
        <v>261031.83364677799</v>
      </c>
      <c r="E378" s="6">
        <v>7.0826703492145304</v>
      </c>
    </row>
    <row r="379" spans="1:5" x14ac:dyDescent="0.25">
      <c r="A379" s="6" t="s">
        <v>262</v>
      </c>
      <c r="B379" s="6" t="s">
        <v>263</v>
      </c>
      <c r="C379" s="6" t="s">
        <v>10</v>
      </c>
      <c r="D379" s="6">
        <v>87357.343338805294</v>
      </c>
      <c r="E379" s="6">
        <v>20.803898726100002</v>
      </c>
    </row>
    <row r="380" spans="1:5" x14ac:dyDescent="0.25">
      <c r="A380" s="6" t="s">
        <v>262</v>
      </c>
      <c r="B380" s="6" t="s">
        <v>263</v>
      </c>
      <c r="C380" s="6" t="s">
        <v>11</v>
      </c>
      <c r="D380" s="6">
        <v>107437.235038399</v>
      </c>
      <c r="E380" s="6">
        <v>6.84313508224795</v>
      </c>
    </row>
    <row r="381" spans="1:5" x14ac:dyDescent="0.25">
      <c r="A381" s="6" t="s">
        <v>264</v>
      </c>
      <c r="B381" s="6" t="s">
        <v>265</v>
      </c>
      <c r="C381" s="6" t="s">
        <v>10</v>
      </c>
      <c r="D381" s="6">
        <v>230862.16490759401</v>
      </c>
      <c r="E381" s="6">
        <v>25.1514625320753</v>
      </c>
    </row>
    <row r="382" spans="1:5" x14ac:dyDescent="0.25">
      <c r="A382" s="6" t="s">
        <v>264</v>
      </c>
      <c r="B382" s="6" t="s">
        <v>265</v>
      </c>
      <c r="C382" s="6" t="s">
        <v>11</v>
      </c>
      <c r="D382" s="6">
        <v>218514.72529972001</v>
      </c>
      <c r="E382" s="6">
        <v>7.6677591501849101</v>
      </c>
    </row>
    <row r="383" spans="1:5" x14ac:dyDescent="0.25">
      <c r="A383" s="6" t="s">
        <v>266</v>
      </c>
      <c r="B383" s="6" t="s">
        <v>267</v>
      </c>
      <c r="C383" s="6" t="s">
        <v>10</v>
      </c>
      <c r="D383" s="6">
        <v>79803.995764684601</v>
      </c>
      <c r="E383" s="6">
        <v>13.5656544569401</v>
      </c>
    </row>
    <row r="384" spans="1:5" x14ac:dyDescent="0.25">
      <c r="A384" s="6" t="s">
        <v>266</v>
      </c>
      <c r="B384" s="6" t="s">
        <v>267</v>
      </c>
      <c r="C384" s="6" t="s">
        <v>11</v>
      </c>
      <c r="D384" s="6">
        <v>90802.114897639694</v>
      </c>
      <c r="E384" s="6">
        <v>4.9426050145810603</v>
      </c>
    </row>
    <row r="385" spans="1:5" x14ac:dyDescent="0.25">
      <c r="A385" s="6" t="s">
        <v>268</v>
      </c>
      <c r="B385" s="6" t="s">
        <v>269</v>
      </c>
      <c r="C385" s="6" t="s">
        <v>10</v>
      </c>
      <c r="D385" s="6">
        <v>64862.248553919802</v>
      </c>
      <c r="E385" s="6">
        <v>20.2880320167482</v>
      </c>
    </row>
    <row r="386" spans="1:5" x14ac:dyDescent="0.25">
      <c r="A386" s="6" t="s">
        <v>268</v>
      </c>
      <c r="B386" s="6" t="s">
        <v>269</v>
      </c>
      <c r="C386" s="6" t="s">
        <v>11</v>
      </c>
      <c r="D386" s="6">
        <v>78359.137162469196</v>
      </c>
      <c r="E386" s="6">
        <v>7.4866852841781304</v>
      </c>
    </row>
    <row r="387" spans="1:5" x14ac:dyDescent="0.25">
      <c r="A387" s="6" t="s">
        <v>270</v>
      </c>
      <c r="B387" s="6" t="s">
        <v>271</v>
      </c>
      <c r="C387" s="6" t="s">
        <v>10</v>
      </c>
      <c r="D387" s="6">
        <v>172765.101114383</v>
      </c>
      <c r="E387" s="6">
        <v>48.709595370355402</v>
      </c>
    </row>
    <row r="388" spans="1:5" x14ac:dyDescent="0.25">
      <c r="A388" s="6" t="s">
        <v>270</v>
      </c>
      <c r="B388" s="6" t="s">
        <v>271</v>
      </c>
      <c r="C388" s="6" t="s">
        <v>11</v>
      </c>
      <c r="D388" s="6">
        <v>192635.361416723</v>
      </c>
      <c r="E388" s="6">
        <v>10.1255275700073</v>
      </c>
    </row>
    <row r="389" spans="1:5" x14ac:dyDescent="0.25">
      <c r="A389" s="6" t="s">
        <v>272</v>
      </c>
      <c r="B389" s="6" t="s">
        <v>273</v>
      </c>
      <c r="C389" s="6" t="s">
        <v>10</v>
      </c>
      <c r="D389" s="6">
        <v>235017.407349621</v>
      </c>
      <c r="E389" s="6">
        <v>50.551852289672901</v>
      </c>
    </row>
    <row r="390" spans="1:5" x14ac:dyDescent="0.25">
      <c r="A390" s="6" t="s">
        <v>272</v>
      </c>
      <c r="B390" s="6" t="s">
        <v>273</v>
      </c>
      <c r="C390" s="6" t="s">
        <v>11</v>
      </c>
      <c r="D390" s="6">
        <v>202182.71819524301</v>
      </c>
      <c r="E390" s="6">
        <v>9.6080430785799997</v>
      </c>
    </row>
    <row r="391" spans="1:5" x14ac:dyDescent="0.25">
      <c r="A391" s="6" t="s">
        <v>274</v>
      </c>
      <c r="B391" s="6" t="s">
        <v>275</v>
      </c>
      <c r="C391" s="6" t="s">
        <v>10</v>
      </c>
      <c r="D391" s="6">
        <v>45844.148891001903</v>
      </c>
      <c r="E391" s="6">
        <v>16.2786622701597</v>
      </c>
    </row>
    <row r="392" spans="1:5" x14ac:dyDescent="0.25">
      <c r="A392" s="6" t="s">
        <v>274</v>
      </c>
      <c r="B392" s="6" t="s">
        <v>275</v>
      </c>
      <c r="C392" s="6" t="s">
        <v>11</v>
      </c>
      <c r="D392" s="6">
        <v>54645.011208304699</v>
      </c>
      <c r="E392" s="6">
        <v>4.14101229585832</v>
      </c>
    </row>
    <row r="393" spans="1:5" x14ac:dyDescent="0.25">
      <c r="A393" s="6" t="s">
        <v>276</v>
      </c>
      <c r="B393" s="6" t="s">
        <v>277</v>
      </c>
      <c r="C393" s="6" t="s">
        <v>10</v>
      </c>
      <c r="D393" s="6">
        <v>261149.420869428</v>
      </c>
      <c r="E393" s="6">
        <v>18.166516370986798</v>
      </c>
    </row>
    <row r="394" spans="1:5" x14ac:dyDescent="0.25">
      <c r="A394" s="6" t="s">
        <v>276</v>
      </c>
      <c r="B394" s="6" t="s">
        <v>277</v>
      </c>
      <c r="C394" s="6" t="s">
        <v>11</v>
      </c>
      <c r="D394" s="6">
        <v>325878.002268321</v>
      </c>
      <c r="E394" s="6">
        <v>7.2632720946585501</v>
      </c>
    </row>
    <row r="395" spans="1:5" x14ac:dyDescent="0.25">
      <c r="A395" s="6" t="s">
        <v>278</v>
      </c>
      <c r="B395" s="6" t="s">
        <v>279</v>
      </c>
      <c r="C395" s="6" t="s">
        <v>10</v>
      </c>
      <c r="D395" s="6">
        <v>244071.29670369899</v>
      </c>
      <c r="E395" s="6">
        <v>21.931869057720501</v>
      </c>
    </row>
    <row r="396" spans="1:5" x14ac:dyDescent="0.25">
      <c r="A396" s="6" t="s">
        <v>278</v>
      </c>
      <c r="B396" s="6" t="s">
        <v>279</v>
      </c>
      <c r="C396" s="6" t="s">
        <v>11</v>
      </c>
      <c r="D396" s="6">
        <v>421855.341311606</v>
      </c>
      <c r="E396" s="6">
        <v>7.2567400361256498</v>
      </c>
    </row>
    <row r="397" spans="1:5" x14ac:dyDescent="0.25">
      <c r="A397" t="s">
        <v>984</v>
      </c>
    </row>
    <row r="398" spans="1:5" x14ac:dyDescent="0.25">
      <c r="A398" t="s">
        <v>985</v>
      </c>
    </row>
    <row r="399" spans="1:5" x14ac:dyDescent="0.25">
      <c r="A399" t="s">
        <v>986</v>
      </c>
    </row>
    <row r="400" spans="1:5" x14ac:dyDescent="0.25">
      <c r="A400" t="s">
        <v>987</v>
      </c>
    </row>
    <row r="401" spans="1:5" x14ac:dyDescent="0.25">
      <c r="A401" t="s">
        <v>988</v>
      </c>
    </row>
    <row r="404" spans="1:5" x14ac:dyDescent="0.25">
      <c r="E404" s="7" t="str">
        <f>HYPERLINK("#'Indice'!A1", "Ir al índice")</f>
        <v>Ir al índice</v>
      </c>
    </row>
    <row r="405" spans="1:5" ht="17.25" x14ac:dyDescent="0.3">
      <c r="A405" s="4" t="s">
        <v>544</v>
      </c>
    </row>
    <row r="406" spans="1:5" x14ac:dyDescent="0.25">
      <c r="A406" s="5" t="s">
        <v>4</v>
      </c>
      <c r="B406" s="5" t="s">
        <v>5</v>
      </c>
      <c r="C406" s="5" t="s">
        <v>6</v>
      </c>
      <c r="D406" s="5" t="s">
        <v>433</v>
      </c>
      <c r="E406" s="5" t="s">
        <v>434</v>
      </c>
    </row>
    <row r="407" spans="1:5" x14ac:dyDescent="0.25">
      <c r="A407" s="6" t="s">
        <v>14</v>
      </c>
      <c r="B407" s="6" t="s">
        <v>15</v>
      </c>
      <c r="C407" s="6" t="s">
        <v>10</v>
      </c>
      <c r="D407" s="6">
        <v>106034.45740536301</v>
      </c>
      <c r="E407" s="6">
        <v>21.569596660834499</v>
      </c>
    </row>
    <row r="408" spans="1:5" x14ac:dyDescent="0.25">
      <c r="A408" s="6" t="s">
        <v>14</v>
      </c>
      <c r="B408" s="6" t="s">
        <v>15</v>
      </c>
      <c r="C408" s="6" t="s">
        <v>11</v>
      </c>
      <c r="D408" s="6">
        <v>137888.83891248301</v>
      </c>
      <c r="E408" s="6">
        <v>7.8007072794229702</v>
      </c>
    </row>
    <row r="409" spans="1:5" x14ac:dyDescent="0.25">
      <c r="A409" s="6" t="s">
        <v>16</v>
      </c>
      <c r="B409" s="6" t="s">
        <v>17</v>
      </c>
      <c r="C409" s="6" t="s">
        <v>10</v>
      </c>
      <c r="D409" s="6">
        <v>147158.56497276999</v>
      </c>
      <c r="E409" s="6">
        <v>35.325060400833998</v>
      </c>
    </row>
    <row r="410" spans="1:5" x14ac:dyDescent="0.25">
      <c r="A410" s="6" t="s">
        <v>16</v>
      </c>
      <c r="B410" s="6" t="s">
        <v>17</v>
      </c>
      <c r="C410" s="6" t="s">
        <v>11</v>
      </c>
      <c r="D410" s="6">
        <v>167096.825711888</v>
      </c>
      <c r="E410" s="6">
        <v>11.40712197451</v>
      </c>
    </row>
    <row r="411" spans="1:5" x14ac:dyDescent="0.25">
      <c r="A411" s="6" t="s">
        <v>18</v>
      </c>
      <c r="B411" s="6" t="s">
        <v>19</v>
      </c>
      <c r="C411" s="6" t="s">
        <v>10</v>
      </c>
      <c r="D411" s="6">
        <v>71479.884832974101</v>
      </c>
      <c r="E411" s="6">
        <v>13.9986297204237</v>
      </c>
    </row>
    <row r="412" spans="1:5" x14ac:dyDescent="0.25">
      <c r="A412" s="6" t="s">
        <v>18</v>
      </c>
      <c r="B412" s="6" t="s">
        <v>19</v>
      </c>
      <c r="C412" s="6" t="s">
        <v>11</v>
      </c>
      <c r="D412" s="6">
        <v>95939.271572173602</v>
      </c>
      <c r="E412" s="6">
        <v>11.7859590477442</v>
      </c>
    </row>
    <row r="413" spans="1:5" x14ac:dyDescent="0.25">
      <c r="A413" s="6" t="s">
        <v>20</v>
      </c>
      <c r="B413" s="6" t="s">
        <v>21</v>
      </c>
      <c r="C413" s="6" t="s">
        <v>10</v>
      </c>
      <c r="D413" s="6">
        <v>69345.992341051096</v>
      </c>
      <c r="E413" s="6">
        <v>14.861383628933099</v>
      </c>
    </row>
    <row r="414" spans="1:5" x14ac:dyDescent="0.25">
      <c r="A414" s="6" t="s">
        <v>20</v>
      </c>
      <c r="B414" s="6" t="s">
        <v>21</v>
      </c>
      <c r="C414" s="6" t="s">
        <v>11</v>
      </c>
      <c r="D414" s="6">
        <v>106010.366826217</v>
      </c>
      <c r="E414" s="6">
        <v>5.4368741676553798</v>
      </c>
    </row>
    <row r="415" spans="1:5" x14ac:dyDescent="0.25">
      <c r="A415" s="6" t="s">
        <v>22</v>
      </c>
      <c r="B415" s="6" t="s">
        <v>23</v>
      </c>
      <c r="C415" s="6" t="s">
        <v>10</v>
      </c>
      <c r="D415" s="6">
        <v>91846.527713377902</v>
      </c>
      <c r="E415" s="6">
        <v>38.760078847672297</v>
      </c>
    </row>
    <row r="416" spans="1:5" x14ac:dyDescent="0.25">
      <c r="A416" s="6" t="s">
        <v>22</v>
      </c>
      <c r="B416" s="6" t="s">
        <v>23</v>
      </c>
      <c r="C416" s="6" t="s">
        <v>11</v>
      </c>
      <c r="D416" s="6">
        <v>105666.518705726</v>
      </c>
      <c r="E416" s="6">
        <v>18.373477000212802</v>
      </c>
    </row>
    <row r="417" spans="1:5" x14ac:dyDescent="0.25">
      <c r="A417" s="6" t="s">
        <v>24</v>
      </c>
      <c r="B417" s="6" t="s">
        <v>25</v>
      </c>
      <c r="C417" s="6" t="s">
        <v>10</v>
      </c>
      <c r="D417" s="6">
        <v>35157.602542160799</v>
      </c>
      <c r="E417" s="6">
        <v>16.249845070294501</v>
      </c>
    </row>
    <row r="418" spans="1:5" x14ac:dyDescent="0.25">
      <c r="A418" s="6" t="s">
        <v>24</v>
      </c>
      <c r="B418" s="6" t="s">
        <v>25</v>
      </c>
      <c r="C418" s="6" t="s">
        <v>11</v>
      </c>
      <c r="D418" s="6">
        <v>51429.075588345702</v>
      </c>
      <c r="E418" s="6">
        <v>5.6343378785466998</v>
      </c>
    </row>
    <row r="419" spans="1:5" x14ac:dyDescent="0.25">
      <c r="A419" s="6" t="s">
        <v>26</v>
      </c>
      <c r="B419" s="6" t="s">
        <v>27</v>
      </c>
      <c r="C419" s="6" t="s">
        <v>10</v>
      </c>
      <c r="D419" s="6">
        <v>156844.400963767</v>
      </c>
      <c r="E419" s="6">
        <v>19.413292010914098</v>
      </c>
    </row>
    <row r="420" spans="1:5" x14ac:dyDescent="0.25">
      <c r="A420" s="6" t="s">
        <v>26</v>
      </c>
      <c r="B420" s="6" t="s">
        <v>27</v>
      </c>
      <c r="C420" s="6" t="s">
        <v>11</v>
      </c>
      <c r="D420" s="6">
        <v>186692.45853252299</v>
      </c>
      <c r="E420" s="6">
        <v>9.2760169699740391</v>
      </c>
    </row>
    <row r="421" spans="1:5" x14ac:dyDescent="0.25">
      <c r="A421" t="s">
        <v>984</v>
      </c>
    </row>
    <row r="422" spans="1:5" x14ac:dyDescent="0.25">
      <c r="A422" t="s">
        <v>985</v>
      </c>
    </row>
    <row r="423" spans="1:5" x14ac:dyDescent="0.25">
      <c r="A423" t="s">
        <v>986</v>
      </c>
    </row>
    <row r="424" spans="1:5" x14ac:dyDescent="0.25">
      <c r="A424" t="s">
        <v>987</v>
      </c>
    </row>
    <row r="425" spans="1:5" x14ac:dyDescent="0.25">
      <c r="A425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E416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552</v>
      </c>
    </row>
    <row r="7" spans="1:5" ht="21" x14ac:dyDescent="0.35">
      <c r="A7" s="2" t="s">
        <v>545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915</v>
      </c>
    </row>
    <row r="12" spans="1:5" x14ac:dyDescent="0.25">
      <c r="A12" s="3" t="s">
        <v>916</v>
      </c>
    </row>
    <row r="13" spans="1:5" x14ac:dyDescent="0.25">
      <c r="A13" s="3" t="s">
        <v>982</v>
      </c>
    </row>
    <row r="15" spans="1:5" ht="17.25" x14ac:dyDescent="0.3">
      <c r="A15" s="4" t="s">
        <v>983</v>
      </c>
    </row>
    <row r="16" spans="1:5" x14ac:dyDescent="0.25">
      <c r="A16" s="5" t="s">
        <v>4</v>
      </c>
      <c r="B16" s="5" t="s">
        <v>5</v>
      </c>
      <c r="C16" s="5" t="s">
        <v>6</v>
      </c>
      <c r="D16" s="5" t="s">
        <v>433</v>
      </c>
      <c r="E16" s="5" t="s">
        <v>434</v>
      </c>
    </row>
    <row r="17" spans="1:5" x14ac:dyDescent="0.25">
      <c r="A17" s="6" t="s">
        <v>9</v>
      </c>
      <c r="B17" s="6" t="s">
        <v>13</v>
      </c>
      <c r="C17" s="6" t="s">
        <v>10</v>
      </c>
      <c r="D17" s="6">
        <v>376778.25929226697</v>
      </c>
      <c r="E17" s="6">
        <v>9.0642332962689594</v>
      </c>
    </row>
    <row r="18" spans="1:5" x14ac:dyDescent="0.25">
      <c r="A18" s="6" t="s">
        <v>9</v>
      </c>
      <c r="B18" s="6" t="s">
        <v>13</v>
      </c>
      <c r="C18" s="6" t="s">
        <v>11</v>
      </c>
      <c r="D18" s="6">
        <v>570364.98112123797</v>
      </c>
      <c r="E18" s="6">
        <v>1.8028449915735001</v>
      </c>
    </row>
    <row r="19" spans="1:5" x14ac:dyDescent="0.25">
      <c r="A19" s="6" t="s">
        <v>9</v>
      </c>
      <c r="B19" s="6" t="s">
        <v>921</v>
      </c>
      <c r="C19" s="6" t="s">
        <v>10</v>
      </c>
      <c r="D19" s="6">
        <v>376778.25929226697</v>
      </c>
      <c r="E19" s="6">
        <v>9.0642332962689594</v>
      </c>
    </row>
    <row r="20" spans="1:5" x14ac:dyDescent="0.25">
      <c r="A20" s="6" t="s">
        <v>9</v>
      </c>
      <c r="B20" s="6" t="s">
        <v>921</v>
      </c>
      <c r="C20" s="6" t="s">
        <v>11</v>
      </c>
      <c r="D20" s="6">
        <v>570364.98112123797</v>
      </c>
      <c r="E20" s="6">
        <v>1.8028449915735001</v>
      </c>
    </row>
    <row r="21" spans="1:5" x14ac:dyDescent="0.25">
      <c r="A21" t="s">
        <v>984</v>
      </c>
    </row>
    <row r="22" spans="1:5" x14ac:dyDescent="0.25">
      <c r="A22" t="s">
        <v>985</v>
      </c>
    </row>
    <row r="23" spans="1:5" x14ac:dyDescent="0.25">
      <c r="A23" t="s">
        <v>986</v>
      </c>
    </row>
    <row r="24" spans="1:5" x14ac:dyDescent="0.25">
      <c r="A24" t="s">
        <v>987</v>
      </c>
    </row>
    <row r="25" spans="1:5" x14ac:dyDescent="0.25">
      <c r="A25" t="s">
        <v>988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546</v>
      </c>
    </row>
    <row r="30" spans="1:5" x14ac:dyDescent="0.25">
      <c r="A30" s="5" t="s">
        <v>4</v>
      </c>
      <c r="B30" s="5" t="s">
        <v>5</v>
      </c>
      <c r="C30" s="5" t="s">
        <v>6</v>
      </c>
      <c r="D30" s="5" t="s">
        <v>433</v>
      </c>
      <c r="E30" s="5" t="s">
        <v>434</v>
      </c>
    </row>
    <row r="31" spans="1:5" x14ac:dyDescent="0.25">
      <c r="A31" s="6" t="s">
        <v>9</v>
      </c>
      <c r="B31" s="6" t="s">
        <v>13</v>
      </c>
      <c r="C31" s="6" t="s">
        <v>10</v>
      </c>
      <c r="D31" s="6">
        <v>376778.25929226697</v>
      </c>
      <c r="E31" s="6">
        <v>9.0642332962689594</v>
      </c>
    </row>
    <row r="32" spans="1:5" x14ac:dyDescent="0.25">
      <c r="A32" s="6" t="s">
        <v>9</v>
      </c>
      <c r="B32" s="6" t="s">
        <v>13</v>
      </c>
      <c r="C32" s="6" t="s">
        <v>11</v>
      </c>
      <c r="D32" s="6">
        <v>570364.98112123797</v>
      </c>
      <c r="E32" s="6">
        <v>1.8028449915735001</v>
      </c>
    </row>
    <row r="33" spans="1:5" x14ac:dyDescent="0.25">
      <c r="A33" s="6" t="s">
        <v>14</v>
      </c>
      <c r="B33" s="6" t="s">
        <v>15</v>
      </c>
      <c r="C33" s="6" t="s">
        <v>10</v>
      </c>
      <c r="D33" s="6">
        <v>349724.77876204898</v>
      </c>
      <c r="E33" s="6">
        <v>70.798881193175802</v>
      </c>
    </row>
    <row r="34" spans="1:5" x14ac:dyDescent="0.25">
      <c r="A34" s="6" t="s">
        <v>14</v>
      </c>
      <c r="B34" s="6" t="s">
        <v>15</v>
      </c>
      <c r="C34" s="6" t="s">
        <v>11</v>
      </c>
      <c r="D34" s="6">
        <v>431716.83492594602</v>
      </c>
      <c r="E34" s="6">
        <v>16.7201663266423</v>
      </c>
    </row>
    <row r="35" spans="1:5" x14ac:dyDescent="0.25">
      <c r="A35" s="6" t="s">
        <v>16</v>
      </c>
      <c r="B35" s="6" t="s">
        <v>17</v>
      </c>
      <c r="C35" s="6" t="s">
        <v>10</v>
      </c>
      <c r="D35" s="6">
        <v>374321.11471526598</v>
      </c>
      <c r="E35" s="6">
        <v>54.2220835069662</v>
      </c>
    </row>
    <row r="36" spans="1:5" x14ac:dyDescent="0.25">
      <c r="A36" s="6" t="s">
        <v>16</v>
      </c>
      <c r="B36" s="6" t="s">
        <v>17</v>
      </c>
      <c r="C36" s="6" t="s">
        <v>11</v>
      </c>
      <c r="D36" s="6">
        <v>576227.98380128795</v>
      </c>
      <c r="E36" s="6">
        <v>16.401520734279199</v>
      </c>
    </row>
    <row r="37" spans="1:5" x14ac:dyDescent="0.25">
      <c r="A37" s="6" t="s">
        <v>18</v>
      </c>
      <c r="B37" s="6" t="s">
        <v>19</v>
      </c>
      <c r="C37" s="6" t="s">
        <v>10</v>
      </c>
      <c r="D37" s="6">
        <v>168541.66528320301</v>
      </c>
      <c r="E37" s="6">
        <v>58.223027340571001</v>
      </c>
    </row>
    <row r="38" spans="1:5" x14ac:dyDescent="0.25">
      <c r="A38" s="6" t="s">
        <v>18</v>
      </c>
      <c r="B38" s="6" t="s">
        <v>19</v>
      </c>
      <c r="C38" s="6" t="s">
        <v>11</v>
      </c>
      <c r="D38" s="6">
        <v>418301.68930693797</v>
      </c>
      <c r="E38" s="6">
        <v>21.1326900614145</v>
      </c>
    </row>
    <row r="39" spans="1:5" x14ac:dyDescent="0.25">
      <c r="A39" s="6" t="s">
        <v>20</v>
      </c>
      <c r="B39" s="6" t="s">
        <v>21</v>
      </c>
      <c r="C39" s="6" t="s">
        <v>10</v>
      </c>
      <c r="D39" s="6">
        <v>233093.581535078</v>
      </c>
      <c r="E39" s="6">
        <v>26.935053615471301</v>
      </c>
    </row>
    <row r="40" spans="1:5" x14ac:dyDescent="0.25">
      <c r="A40" s="6" t="s">
        <v>20</v>
      </c>
      <c r="B40" s="6" t="s">
        <v>21</v>
      </c>
      <c r="C40" s="6" t="s">
        <v>11</v>
      </c>
      <c r="D40" s="6">
        <v>367673.40672860102</v>
      </c>
      <c r="E40" s="6">
        <v>20.626967606376699</v>
      </c>
    </row>
    <row r="41" spans="1:5" x14ac:dyDescent="0.25">
      <c r="A41" s="6" t="s">
        <v>22</v>
      </c>
      <c r="B41" s="6" t="s">
        <v>23</v>
      </c>
      <c r="C41" s="6" t="s">
        <v>10</v>
      </c>
      <c r="D41" s="6">
        <v>401864.76203753398</v>
      </c>
      <c r="E41" s="6">
        <v>16.790138982395</v>
      </c>
    </row>
    <row r="42" spans="1:5" x14ac:dyDescent="0.25">
      <c r="A42" s="6" t="s">
        <v>22</v>
      </c>
      <c r="B42" s="6" t="s">
        <v>23</v>
      </c>
      <c r="C42" s="6" t="s">
        <v>11</v>
      </c>
      <c r="D42" s="6">
        <v>403735.295247367</v>
      </c>
      <c r="E42" s="6">
        <v>11.887121147969999</v>
      </c>
    </row>
    <row r="43" spans="1:5" x14ac:dyDescent="0.25">
      <c r="A43" s="6" t="s">
        <v>24</v>
      </c>
      <c r="B43" s="6" t="s">
        <v>25</v>
      </c>
      <c r="C43" s="6" t="s">
        <v>10</v>
      </c>
      <c r="D43" s="6">
        <v>356961.60950530297</v>
      </c>
      <c r="E43" s="6">
        <v>17.8535586101933</v>
      </c>
    </row>
    <row r="44" spans="1:5" x14ac:dyDescent="0.25">
      <c r="A44" s="6" t="s">
        <v>24</v>
      </c>
      <c r="B44" s="6" t="s">
        <v>25</v>
      </c>
      <c r="C44" s="6" t="s">
        <v>11</v>
      </c>
      <c r="D44" s="6">
        <v>335883.81771099201</v>
      </c>
      <c r="E44" s="6">
        <v>6.4790183319175503</v>
      </c>
    </row>
    <row r="45" spans="1:5" x14ac:dyDescent="0.25">
      <c r="A45" s="6" t="s">
        <v>26</v>
      </c>
      <c r="B45" s="6" t="s">
        <v>27</v>
      </c>
      <c r="C45" s="6" t="s">
        <v>10</v>
      </c>
      <c r="D45" s="6">
        <v>250293.65710557799</v>
      </c>
      <c r="E45" s="6">
        <v>65.910669479493393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278686.46124863299</v>
      </c>
      <c r="E46" s="6">
        <v>11.994760688940101</v>
      </c>
    </row>
    <row r="47" spans="1:5" x14ac:dyDescent="0.25">
      <c r="A47" t="s">
        <v>984</v>
      </c>
    </row>
    <row r="48" spans="1:5" x14ac:dyDescent="0.25">
      <c r="A48" t="s">
        <v>985</v>
      </c>
    </row>
    <row r="49" spans="1:5" x14ac:dyDescent="0.25">
      <c r="A49" t="s">
        <v>986</v>
      </c>
    </row>
    <row r="50" spans="1:5" x14ac:dyDescent="0.25">
      <c r="A50" t="s">
        <v>987</v>
      </c>
    </row>
    <row r="51" spans="1:5" x14ac:dyDescent="0.25">
      <c r="A51" t="s">
        <v>988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547</v>
      </c>
    </row>
    <row r="56" spans="1:5" x14ac:dyDescent="0.25">
      <c r="A56" s="5" t="s">
        <v>4</v>
      </c>
      <c r="B56" s="5" t="s">
        <v>5</v>
      </c>
      <c r="C56" s="5" t="s">
        <v>6</v>
      </c>
      <c r="D56" s="5" t="s">
        <v>433</v>
      </c>
      <c r="E56" s="5" t="s">
        <v>434</v>
      </c>
    </row>
    <row r="57" spans="1:5" x14ac:dyDescent="0.25">
      <c r="A57" s="6" t="s">
        <v>9</v>
      </c>
      <c r="B57" s="6" t="s">
        <v>13</v>
      </c>
      <c r="C57" s="6" t="s">
        <v>10</v>
      </c>
      <c r="D57" s="6">
        <v>376778.25929226697</v>
      </c>
      <c r="E57" s="6">
        <v>9.0642332962689594</v>
      </c>
    </row>
    <row r="58" spans="1:5" x14ac:dyDescent="0.25">
      <c r="A58" s="6" t="s">
        <v>9</v>
      </c>
      <c r="B58" s="6" t="s">
        <v>13</v>
      </c>
      <c r="C58" s="6" t="s">
        <v>11</v>
      </c>
      <c r="D58" s="6">
        <v>570364.98112123797</v>
      </c>
      <c r="E58" s="6">
        <v>1.8028449915735001</v>
      </c>
    </row>
    <row r="59" spans="1:5" x14ac:dyDescent="0.25">
      <c r="A59" s="6" t="s">
        <v>28</v>
      </c>
      <c r="B59" s="6" t="s">
        <v>29</v>
      </c>
      <c r="C59" s="6" t="s">
        <v>10</v>
      </c>
      <c r="D59" s="6">
        <v>266951.14710222301</v>
      </c>
      <c r="E59" s="6">
        <v>36.2861097400597</v>
      </c>
    </row>
    <row r="60" spans="1:5" x14ac:dyDescent="0.25">
      <c r="A60" s="6" t="s">
        <v>28</v>
      </c>
      <c r="B60" s="6" t="s">
        <v>29</v>
      </c>
      <c r="C60" s="6" t="s">
        <v>11</v>
      </c>
      <c r="D60" s="6">
        <v>225437.403447499</v>
      </c>
      <c r="E60" s="6">
        <v>12.7907522861767</v>
      </c>
    </row>
    <row r="61" spans="1:5" x14ac:dyDescent="0.25">
      <c r="A61" s="6" t="s">
        <v>30</v>
      </c>
      <c r="B61" s="6" t="s">
        <v>31</v>
      </c>
      <c r="C61" s="6" t="s">
        <v>10</v>
      </c>
      <c r="D61" s="6">
        <v>461782.65876621701</v>
      </c>
      <c r="E61" s="6">
        <v>56.871021922698297</v>
      </c>
    </row>
    <row r="62" spans="1:5" x14ac:dyDescent="0.25">
      <c r="A62" s="6" t="s">
        <v>30</v>
      </c>
      <c r="B62" s="6" t="s">
        <v>31</v>
      </c>
      <c r="C62" s="6" t="s">
        <v>11</v>
      </c>
      <c r="D62" s="6">
        <v>626020.38891765103</v>
      </c>
      <c r="E62" s="6">
        <v>14.4976148203577</v>
      </c>
    </row>
    <row r="63" spans="1:5" x14ac:dyDescent="0.25">
      <c r="A63" s="6" t="s">
        <v>14</v>
      </c>
      <c r="B63" s="6" t="s">
        <v>15</v>
      </c>
      <c r="C63" s="6" t="s">
        <v>10</v>
      </c>
      <c r="D63" s="6">
        <v>364418.40401959501</v>
      </c>
      <c r="E63" s="6">
        <v>81.420603717248099</v>
      </c>
    </row>
    <row r="64" spans="1:5" x14ac:dyDescent="0.25">
      <c r="A64" s="6" t="s">
        <v>14</v>
      </c>
      <c r="B64" s="6" t="s">
        <v>15</v>
      </c>
      <c r="C64" s="6" t="s">
        <v>11</v>
      </c>
      <c r="D64" s="6">
        <v>447671.867199537</v>
      </c>
      <c r="E64" s="6">
        <v>18.470812254857201</v>
      </c>
    </row>
    <row r="65" spans="1:5" x14ac:dyDescent="0.25">
      <c r="A65" s="6" t="s">
        <v>16</v>
      </c>
      <c r="B65" s="6" t="s">
        <v>17</v>
      </c>
      <c r="C65" s="6" t="s">
        <v>10</v>
      </c>
      <c r="D65" s="6">
        <v>378045.19565654098</v>
      </c>
      <c r="E65" s="6">
        <v>73.734680196002898</v>
      </c>
    </row>
    <row r="66" spans="1:5" x14ac:dyDescent="0.25">
      <c r="A66" s="6" t="s">
        <v>16</v>
      </c>
      <c r="B66" s="6" t="s">
        <v>17</v>
      </c>
      <c r="C66" s="6" t="s">
        <v>11</v>
      </c>
      <c r="D66" s="6">
        <v>550357.33449749602</v>
      </c>
      <c r="E66" s="6">
        <v>21.7359023219515</v>
      </c>
    </row>
    <row r="67" spans="1:5" x14ac:dyDescent="0.25">
      <c r="A67" s="6" t="s">
        <v>32</v>
      </c>
      <c r="B67" s="6" t="s">
        <v>33</v>
      </c>
      <c r="C67" s="6" t="s">
        <v>10</v>
      </c>
      <c r="D67" s="6">
        <v>140276.59782537899</v>
      </c>
      <c r="E67" s="6">
        <v>61.429202675871302</v>
      </c>
    </row>
    <row r="68" spans="1:5" x14ac:dyDescent="0.25">
      <c r="A68" s="6" t="s">
        <v>32</v>
      </c>
      <c r="B68" s="6" t="s">
        <v>33</v>
      </c>
      <c r="C68" s="6" t="s">
        <v>11</v>
      </c>
      <c r="D68" s="6">
        <v>340275.05348346499</v>
      </c>
      <c r="E68" s="6">
        <v>13.1974188470562</v>
      </c>
    </row>
    <row r="69" spans="1:5" x14ac:dyDescent="0.25">
      <c r="A69" s="6" t="s">
        <v>34</v>
      </c>
      <c r="B69" s="6" t="s">
        <v>35</v>
      </c>
      <c r="C69" s="6" t="s">
        <v>10</v>
      </c>
      <c r="D69" s="6">
        <v>375430.09776220802</v>
      </c>
      <c r="E69" s="6">
        <v>18.220824852915801</v>
      </c>
    </row>
    <row r="70" spans="1:5" x14ac:dyDescent="0.25">
      <c r="A70" s="6" t="s">
        <v>34</v>
      </c>
      <c r="B70" s="6" t="s">
        <v>35</v>
      </c>
      <c r="C70" s="6" t="s">
        <v>11</v>
      </c>
      <c r="D70" s="6">
        <v>352185.37517145299</v>
      </c>
      <c r="E70" s="6">
        <v>9.2565417863559993</v>
      </c>
    </row>
    <row r="71" spans="1:5" x14ac:dyDescent="0.25">
      <c r="A71" s="6" t="s">
        <v>18</v>
      </c>
      <c r="B71" s="6" t="s">
        <v>19</v>
      </c>
      <c r="C71" s="6" t="s">
        <v>11</v>
      </c>
      <c r="D71" s="6">
        <v>422006.99398025899</v>
      </c>
      <c r="E71" s="6">
        <v>21.185445403370601</v>
      </c>
    </row>
    <row r="72" spans="1:5" x14ac:dyDescent="0.25">
      <c r="A72" s="6" t="s">
        <v>36</v>
      </c>
      <c r="B72" s="6" t="s">
        <v>37</v>
      </c>
      <c r="C72" s="6" t="s">
        <v>10</v>
      </c>
      <c r="D72" s="6">
        <v>595333.78715371096</v>
      </c>
      <c r="E72" s="6">
        <v>32.6064690075358</v>
      </c>
    </row>
    <row r="73" spans="1:5" x14ac:dyDescent="0.25">
      <c r="A73" s="6" t="s">
        <v>36</v>
      </c>
      <c r="B73" s="6" t="s">
        <v>37</v>
      </c>
      <c r="C73" s="6" t="s">
        <v>11</v>
      </c>
      <c r="D73" s="6">
        <v>319049.23821488599</v>
      </c>
      <c r="E73" s="6">
        <v>23.1774018763778</v>
      </c>
    </row>
    <row r="74" spans="1:5" x14ac:dyDescent="0.25">
      <c r="A74" s="6" t="s">
        <v>38</v>
      </c>
      <c r="B74" s="6" t="s">
        <v>39</v>
      </c>
      <c r="C74" s="6" t="s">
        <v>10</v>
      </c>
      <c r="D74" s="6">
        <v>282587.13492957101</v>
      </c>
      <c r="E74" s="6">
        <v>27.7357611761839</v>
      </c>
    </row>
    <row r="75" spans="1:5" x14ac:dyDescent="0.25">
      <c r="A75" s="6" t="s">
        <v>38</v>
      </c>
      <c r="B75" s="6" t="s">
        <v>39</v>
      </c>
      <c r="C75" s="6" t="s">
        <v>11</v>
      </c>
      <c r="D75" s="6">
        <v>262651.27814889897</v>
      </c>
      <c r="E75" s="6">
        <v>9.4119512975224797</v>
      </c>
    </row>
    <row r="76" spans="1:5" x14ac:dyDescent="0.25">
      <c r="A76" s="6" t="s">
        <v>20</v>
      </c>
      <c r="B76" s="6" t="s">
        <v>21</v>
      </c>
      <c r="C76" s="6" t="s">
        <v>10</v>
      </c>
      <c r="D76" s="6">
        <v>240020.480204174</v>
      </c>
      <c r="E76" s="6">
        <v>30.2454879790055</v>
      </c>
    </row>
    <row r="77" spans="1:5" x14ac:dyDescent="0.25">
      <c r="A77" s="6" t="s">
        <v>20</v>
      </c>
      <c r="B77" s="6" t="s">
        <v>21</v>
      </c>
      <c r="C77" s="6" t="s">
        <v>11</v>
      </c>
      <c r="D77" s="6">
        <v>514678.05652528303</v>
      </c>
      <c r="E77" s="6">
        <v>24.2817212447254</v>
      </c>
    </row>
    <row r="78" spans="1:5" x14ac:dyDescent="0.25">
      <c r="A78" s="6" t="s">
        <v>40</v>
      </c>
      <c r="B78" s="6" t="s">
        <v>41</v>
      </c>
      <c r="C78" s="6" t="s">
        <v>10</v>
      </c>
      <c r="D78" s="6">
        <v>633285.11857408797</v>
      </c>
      <c r="E78" s="6">
        <v>20.9793034237345</v>
      </c>
    </row>
    <row r="79" spans="1:5" x14ac:dyDescent="0.25">
      <c r="A79" s="6" t="s">
        <v>40</v>
      </c>
      <c r="B79" s="6" t="s">
        <v>41</v>
      </c>
      <c r="C79" s="6" t="s">
        <v>11</v>
      </c>
      <c r="D79" s="6">
        <v>725151.03966481204</v>
      </c>
      <c r="E79" s="6">
        <v>14.582240788336501</v>
      </c>
    </row>
    <row r="80" spans="1:5" x14ac:dyDescent="0.25">
      <c r="A80" s="6" t="s">
        <v>22</v>
      </c>
      <c r="B80" s="6" t="s">
        <v>23</v>
      </c>
      <c r="C80" s="6" t="s">
        <v>10</v>
      </c>
      <c r="D80" s="6">
        <v>405532.65193102602</v>
      </c>
      <c r="E80" s="6">
        <v>16.717852491060501</v>
      </c>
    </row>
    <row r="81" spans="1:5" x14ac:dyDescent="0.25">
      <c r="A81" s="6" t="s">
        <v>22</v>
      </c>
      <c r="B81" s="6" t="s">
        <v>23</v>
      </c>
      <c r="C81" s="6" t="s">
        <v>11</v>
      </c>
      <c r="D81" s="6">
        <v>404819.91652279999</v>
      </c>
      <c r="E81" s="6">
        <v>11.940355748083199</v>
      </c>
    </row>
    <row r="82" spans="1:5" x14ac:dyDescent="0.25">
      <c r="A82" s="6" t="s">
        <v>42</v>
      </c>
      <c r="B82" s="6" t="s">
        <v>43</v>
      </c>
      <c r="C82" s="6" t="s">
        <v>10</v>
      </c>
      <c r="D82" s="6">
        <v>289932.17881370301</v>
      </c>
      <c r="E82" s="6">
        <v>19.2820738514963</v>
      </c>
    </row>
    <row r="83" spans="1:5" x14ac:dyDescent="0.25">
      <c r="A83" s="6" t="s">
        <v>42</v>
      </c>
      <c r="B83" s="6" t="s">
        <v>43</v>
      </c>
      <c r="C83" s="6" t="s">
        <v>11</v>
      </c>
      <c r="D83" s="6">
        <v>294682.16721496999</v>
      </c>
      <c r="E83" s="6">
        <v>10.191805658957501</v>
      </c>
    </row>
    <row r="84" spans="1:5" x14ac:dyDescent="0.25">
      <c r="A84" s="6" t="s">
        <v>24</v>
      </c>
      <c r="B84" s="6" t="s">
        <v>25</v>
      </c>
      <c r="C84" s="6" t="s">
        <v>10</v>
      </c>
      <c r="D84" s="6">
        <v>356961.60950530297</v>
      </c>
      <c r="E84" s="6">
        <v>17.8535586101933</v>
      </c>
    </row>
    <row r="85" spans="1:5" x14ac:dyDescent="0.25">
      <c r="A85" s="6" t="s">
        <v>24</v>
      </c>
      <c r="B85" s="6" t="s">
        <v>25</v>
      </c>
      <c r="C85" s="6" t="s">
        <v>11</v>
      </c>
      <c r="D85" s="6">
        <v>335883.81771099201</v>
      </c>
      <c r="E85" s="6">
        <v>6.4790183319175503</v>
      </c>
    </row>
    <row r="86" spans="1:5" x14ac:dyDescent="0.25">
      <c r="A86" s="6" t="s">
        <v>26</v>
      </c>
      <c r="B86" s="6" t="s">
        <v>27</v>
      </c>
      <c r="C86" s="6" t="s">
        <v>10</v>
      </c>
      <c r="D86" s="6">
        <v>250293.65710557799</v>
      </c>
      <c r="E86" s="6">
        <v>65.910669479493393</v>
      </c>
    </row>
    <row r="87" spans="1:5" x14ac:dyDescent="0.25">
      <c r="A87" s="6" t="s">
        <v>26</v>
      </c>
      <c r="B87" s="6" t="s">
        <v>27</v>
      </c>
      <c r="C87" s="6" t="s">
        <v>11</v>
      </c>
      <c r="D87" s="6">
        <v>278686.46124863299</v>
      </c>
      <c r="E87" s="6">
        <v>11.994760688940101</v>
      </c>
    </row>
    <row r="88" spans="1:5" x14ac:dyDescent="0.25">
      <c r="A88" s="6" t="s">
        <v>44</v>
      </c>
      <c r="B88" s="6" t="s">
        <v>45</v>
      </c>
      <c r="C88" s="6" t="s">
        <v>10</v>
      </c>
      <c r="D88" s="6">
        <v>410073.67985859601</v>
      </c>
      <c r="E88" s="6">
        <v>26.816226520085898</v>
      </c>
    </row>
    <row r="89" spans="1:5" x14ac:dyDescent="0.25">
      <c r="A89" s="6" t="s">
        <v>44</v>
      </c>
      <c r="B89" s="6" t="s">
        <v>45</v>
      </c>
      <c r="C89" s="6" t="s">
        <v>11</v>
      </c>
      <c r="D89" s="6">
        <v>347384.44755758398</v>
      </c>
      <c r="E89" s="6">
        <v>19.172502601172301</v>
      </c>
    </row>
    <row r="90" spans="1:5" x14ac:dyDescent="0.25">
      <c r="A90" s="6" t="s">
        <v>46</v>
      </c>
      <c r="B90" s="6" t="s">
        <v>47</v>
      </c>
      <c r="C90" s="6" t="s">
        <v>10</v>
      </c>
      <c r="D90" s="6">
        <v>113986.026444647</v>
      </c>
      <c r="E90" s="6">
        <v>53.002234211644499</v>
      </c>
    </row>
    <row r="91" spans="1:5" x14ac:dyDescent="0.25">
      <c r="A91" s="6" t="s">
        <v>46</v>
      </c>
      <c r="B91" s="6" t="s">
        <v>47</v>
      </c>
      <c r="C91" s="6" t="s">
        <v>11</v>
      </c>
      <c r="D91" s="6">
        <v>410604.32680448698</v>
      </c>
      <c r="E91" s="6">
        <v>17.058055386971098</v>
      </c>
    </row>
    <row r="92" spans="1:5" x14ac:dyDescent="0.25">
      <c r="A92" s="6" t="s">
        <v>48</v>
      </c>
      <c r="B92" s="6" t="s">
        <v>49</v>
      </c>
      <c r="C92" s="6" t="s">
        <v>10</v>
      </c>
      <c r="D92" s="6">
        <v>301927.659837001</v>
      </c>
      <c r="E92" s="6">
        <v>0.49043136158045902</v>
      </c>
    </row>
    <row r="93" spans="1:5" x14ac:dyDescent="0.25">
      <c r="A93" s="6" t="s">
        <v>48</v>
      </c>
      <c r="B93" s="6" t="s">
        <v>49</v>
      </c>
      <c r="C93" s="6" t="s">
        <v>11</v>
      </c>
      <c r="D93" s="6">
        <v>697658.68130545004</v>
      </c>
      <c r="E93" s="6">
        <v>26.348612873039599</v>
      </c>
    </row>
    <row r="94" spans="1:5" x14ac:dyDescent="0.25">
      <c r="A94" s="6" t="s">
        <v>50</v>
      </c>
      <c r="B94" s="6" t="s">
        <v>51</v>
      </c>
      <c r="C94" s="6" t="s">
        <v>10</v>
      </c>
      <c r="D94" s="6">
        <v>334949.522720045</v>
      </c>
      <c r="E94" s="6">
        <v>26.357993101834001</v>
      </c>
    </row>
    <row r="95" spans="1:5" x14ac:dyDescent="0.25">
      <c r="A95" s="6" t="s">
        <v>50</v>
      </c>
      <c r="B95" s="6" t="s">
        <v>51</v>
      </c>
      <c r="C95" s="6" t="s">
        <v>11</v>
      </c>
      <c r="D95" s="6">
        <v>510598.59150340001</v>
      </c>
      <c r="E95" s="6">
        <v>27.4316304700689</v>
      </c>
    </row>
    <row r="96" spans="1:5" x14ac:dyDescent="0.25">
      <c r="A96" s="6" t="s">
        <v>52</v>
      </c>
      <c r="B96" s="6" t="s">
        <v>53</v>
      </c>
      <c r="C96" s="6" t="s">
        <v>10</v>
      </c>
      <c r="D96" s="6">
        <v>43468.3954863779</v>
      </c>
      <c r="E96" s="6">
        <v>47.7812383385047</v>
      </c>
    </row>
    <row r="97" spans="1:5" x14ac:dyDescent="0.25">
      <c r="A97" s="6" t="s">
        <v>52</v>
      </c>
      <c r="B97" s="6" t="s">
        <v>53</v>
      </c>
      <c r="C97" s="6" t="s">
        <v>11</v>
      </c>
      <c r="D97" s="6">
        <v>322742.12402423</v>
      </c>
      <c r="E97" s="6">
        <v>33.227107324935801</v>
      </c>
    </row>
    <row r="98" spans="1:5" x14ac:dyDescent="0.25">
      <c r="A98" s="6" t="s">
        <v>54</v>
      </c>
      <c r="B98" s="6" t="s">
        <v>55</v>
      </c>
      <c r="C98" s="6" t="s">
        <v>10</v>
      </c>
      <c r="D98" s="6">
        <v>411642.20419280801</v>
      </c>
      <c r="E98" s="6">
        <v>46.006513324162597</v>
      </c>
    </row>
    <row r="99" spans="1:5" x14ac:dyDescent="0.25">
      <c r="A99" s="6" t="s">
        <v>54</v>
      </c>
      <c r="B99" s="6" t="s">
        <v>55</v>
      </c>
      <c r="C99" s="6" t="s">
        <v>11</v>
      </c>
      <c r="D99" s="6">
        <v>565784.55678680795</v>
      </c>
      <c r="E99" s="6">
        <v>11.728150543073101</v>
      </c>
    </row>
    <row r="100" spans="1:5" x14ac:dyDescent="0.25">
      <c r="A100" t="s">
        <v>984</v>
      </c>
    </row>
    <row r="101" spans="1:5" x14ac:dyDescent="0.25">
      <c r="A101" t="s">
        <v>985</v>
      </c>
    </row>
    <row r="102" spans="1:5" x14ac:dyDescent="0.25">
      <c r="A102" t="s">
        <v>986</v>
      </c>
    </row>
    <row r="103" spans="1:5" x14ac:dyDescent="0.25">
      <c r="A103" t="s">
        <v>987</v>
      </c>
    </row>
    <row r="104" spans="1:5" x14ac:dyDescent="0.25">
      <c r="A104" t="s">
        <v>988</v>
      </c>
    </row>
    <row r="107" spans="1:5" x14ac:dyDescent="0.25">
      <c r="E107" s="7" t="str">
        <f>HYPERLINK("#'Indice'!A1", "Ir al índice")</f>
        <v>Ir al índice</v>
      </c>
    </row>
    <row r="108" spans="1:5" ht="17.25" x14ac:dyDescent="0.3">
      <c r="A108" s="4" t="s">
        <v>548</v>
      </c>
    </row>
    <row r="109" spans="1:5" x14ac:dyDescent="0.25">
      <c r="A109" s="5" t="s">
        <v>4</v>
      </c>
      <c r="B109" s="5" t="s">
        <v>56</v>
      </c>
      <c r="C109" s="5" t="s">
        <v>6</v>
      </c>
      <c r="D109" s="5" t="s">
        <v>433</v>
      </c>
      <c r="E109" s="5" t="s">
        <v>434</v>
      </c>
    </row>
    <row r="110" spans="1:5" x14ac:dyDescent="0.25">
      <c r="A110" s="6" t="s">
        <v>57</v>
      </c>
      <c r="B110" s="6" t="s">
        <v>58</v>
      </c>
      <c r="C110" s="6" t="s">
        <v>10</v>
      </c>
      <c r="D110" s="6">
        <v>805943.164783185</v>
      </c>
      <c r="E110" s="6">
        <v>48.7178455205662</v>
      </c>
    </row>
    <row r="111" spans="1:5" x14ac:dyDescent="0.25">
      <c r="A111" s="6" t="s">
        <v>57</v>
      </c>
      <c r="B111" s="6" t="s">
        <v>58</v>
      </c>
      <c r="C111" s="6" t="s">
        <v>11</v>
      </c>
      <c r="D111" s="6">
        <v>881827.027633099</v>
      </c>
      <c r="E111" s="6">
        <v>5.7712225732383597</v>
      </c>
    </row>
    <row r="112" spans="1:5" x14ac:dyDescent="0.25">
      <c r="A112" s="6" t="s">
        <v>59</v>
      </c>
      <c r="B112" s="6" t="s">
        <v>60</v>
      </c>
      <c r="C112" s="6" t="s">
        <v>10</v>
      </c>
      <c r="D112" s="6">
        <v>297994.53086244699</v>
      </c>
      <c r="E112" s="6">
        <v>29.158839928476301</v>
      </c>
    </row>
    <row r="113" spans="1:5" x14ac:dyDescent="0.25">
      <c r="A113" s="6" t="s">
        <v>59</v>
      </c>
      <c r="B113" s="6" t="s">
        <v>60</v>
      </c>
      <c r="C113" s="6" t="s">
        <v>11</v>
      </c>
      <c r="D113" s="6">
        <v>940968.68901687802</v>
      </c>
      <c r="E113" s="6">
        <v>7.95496536036491</v>
      </c>
    </row>
    <row r="114" spans="1:5" x14ac:dyDescent="0.25">
      <c r="A114" s="6" t="s">
        <v>61</v>
      </c>
      <c r="B114" s="6" t="s">
        <v>62</v>
      </c>
      <c r="C114" s="6" t="s">
        <v>10</v>
      </c>
      <c r="D114" s="6">
        <v>334445.829931952</v>
      </c>
      <c r="E114" s="6">
        <v>54.773907214796701</v>
      </c>
    </row>
    <row r="115" spans="1:5" x14ac:dyDescent="0.25">
      <c r="A115" s="6" t="s">
        <v>61</v>
      </c>
      <c r="B115" s="6" t="s">
        <v>62</v>
      </c>
      <c r="C115" s="6" t="s">
        <v>11</v>
      </c>
      <c r="D115" s="6">
        <v>577372.03643809503</v>
      </c>
      <c r="E115" s="6">
        <v>9.4105047726651208</v>
      </c>
    </row>
    <row r="116" spans="1:5" x14ac:dyDescent="0.25">
      <c r="A116" s="6" t="s">
        <v>63</v>
      </c>
      <c r="B116" s="6" t="s">
        <v>64</v>
      </c>
      <c r="C116" s="6" t="s">
        <v>10</v>
      </c>
      <c r="D116" s="6">
        <v>186092.477593966</v>
      </c>
      <c r="E116" s="6">
        <v>28.354583476098401</v>
      </c>
    </row>
    <row r="117" spans="1:5" x14ac:dyDescent="0.25">
      <c r="A117" s="6" t="s">
        <v>63</v>
      </c>
      <c r="B117" s="6" t="s">
        <v>64</v>
      </c>
      <c r="C117" s="6" t="s">
        <v>11</v>
      </c>
      <c r="D117" s="6">
        <v>322678.45143360202</v>
      </c>
      <c r="E117" s="6">
        <v>7.9385487299605497</v>
      </c>
    </row>
    <row r="118" spans="1:5" x14ac:dyDescent="0.25">
      <c r="A118" s="6" t="s">
        <v>65</v>
      </c>
      <c r="B118" s="6" t="s">
        <v>66</v>
      </c>
      <c r="C118" s="6" t="s">
        <v>10</v>
      </c>
      <c r="D118" s="6">
        <v>242402.329396241</v>
      </c>
      <c r="E118" s="6">
        <v>27.0539643153725</v>
      </c>
    </row>
    <row r="119" spans="1:5" x14ac:dyDescent="0.25">
      <c r="A119" s="6" t="s">
        <v>65</v>
      </c>
      <c r="B119" s="6" t="s">
        <v>66</v>
      </c>
      <c r="C119" s="6" t="s">
        <v>11</v>
      </c>
      <c r="D119" s="6">
        <v>218941.581547657</v>
      </c>
      <c r="E119" s="6">
        <v>10.224130842591199</v>
      </c>
    </row>
    <row r="120" spans="1:5" x14ac:dyDescent="0.25">
      <c r="A120" s="6" t="s">
        <v>67</v>
      </c>
      <c r="B120" s="6" t="s">
        <v>68</v>
      </c>
      <c r="C120" s="6" t="s">
        <v>10</v>
      </c>
      <c r="D120" s="6">
        <v>99654.635830107101</v>
      </c>
      <c r="E120" s="6">
        <v>36.6837426565911</v>
      </c>
    </row>
    <row r="121" spans="1:5" x14ac:dyDescent="0.25">
      <c r="A121" s="6" t="s">
        <v>67</v>
      </c>
      <c r="B121" s="6" t="s">
        <v>68</v>
      </c>
      <c r="C121" s="6" t="s">
        <v>11</v>
      </c>
      <c r="D121" s="6">
        <v>284876.96609685902</v>
      </c>
      <c r="E121" s="6">
        <v>13.3982945661143</v>
      </c>
    </row>
    <row r="122" spans="1:5" x14ac:dyDescent="0.25">
      <c r="A122" s="6" t="s">
        <v>69</v>
      </c>
      <c r="B122" s="6" t="s">
        <v>70</v>
      </c>
      <c r="C122" s="6" t="s">
        <v>10</v>
      </c>
      <c r="D122" s="6">
        <v>250848.70413748801</v>
      </c>
      <c r="E122" s="6">
        <v>10.774139127048301</v>
      </c>
    </row>
    <row r="123" spans="1:5" x14ac:dyDescent="0.25">
      <c r="A123" s="6" t="s">
        <v>69</v>
      </c>
      <c r="B123" s="6" t="s">
        <v>70</v>
      </c>
      <c r="C123" s="6" t="s">
        <v>11</v>
      </c>
      <c r="D123" s="6">
        <v>307338.43153148203</v>
      </c>
      <c r="E123" s="6">
        <v>4.98127313151568</v>
      </c>
    </row>
    <row r="124" spans="1:5" x14ac:dyDescent="0.25">
      <c r="A124" s="6" t="s">
        <v>71</v>
      </c>
      <c r="B124" s="6" t="s">
        <v>72</v>
      </c>
      <c r="C124" s="6" t="s">
        <v>10</v>
      </c>
      <c r="D124" s="6">
        <v>511758.70837485301</v>
      </c>
      <c r="E124" s="6">
        <v>21.610751026555899</v>
      </c>
    </row>
    <row r="125" spans="1:5" x14ac:dyDescent="0.25">
      <c r="A125" s="6" t="s">
        <v>71</v>
      </c>
      <c r="B125" s="6" t="s">
        <v>72</v>
      </c>
      <c r="C125" s="6" t="s">
        <v>11</v>
      </c>
      <c r="D125" s="6">
        <v>560121.14141489705</v>
      </c>
      <c r="E125" s="6">
        <v>4.9564742964919501</v>
      </c>
    </row>
    <row r="126" spans="1:5" x14ac:dyDescent="0.25">
      <c r="A126" s="6" t="s">
        <v>73</v>
      </c>
      <c r="B126" s="6" t="s">
        <v>74</v>
      </c>
      <c r="C126" s="6" t="s">
        <v>10</v>
      </c>
      <c r="D126" s="6">
        <v>900857.19824643002</v>
      </c>
      <c r="E126" s="6">
        <v>33.405715268272303</v>
      </c>
    </row>
    <row r="127" spans="1:5" x14ac:dyDescent="0.25">
      <c r="A127" s="6" t="s">
        <v>73</v>
      </c>
      <c r="B127" s="6" t="s">
        <v>74</v>
      </c>
      <c r="C127" s="6" t="s">
        <v>11</v>
      </c>
      <c r="D127" s="6">
        <v>637255.59823717899</v>
      </c>
      <c r="E127" s="6">
        <v>5.7459046051594704</v>
      </c>
    </row>
    <row r="128" spans="1:5" x14ac:dyDescent="0.25">
      <c r="A128" s="6" t="s">
        <v>75</v>
      </c>
      <c r="B128" s="6" t="s">
        <v>76</v>
      </c>
      <c r="C128" s="6" t="s">
        <v>10</v>
      </c>
      <c r="D128" s="6">
        <v>363637.88013630098</v>
      </c>
      <c r="E128" s="6">
        <v>23.536241367867198</v>
      </c>
    </row>
    <row r="129" spans="1:5" x14ac:dyDescent="0.25">
      <c r="A129" s="6" t="s">
        <v>75</v>
      </c>
      <c r="B129" s="6" t="s">
        <v>76</v>
      </c>
      <c r="C129" s="6" t="s">
        <v>11</v>
      </c>
      <c r="D129" s="6">
        <v>501350.23050961801</v>
      </c>
      <c r="E129" s="6">
        <v>6.6136617506438897</v>
      </c>
    </row>
    <row r="130" spans="1:5" x14ac:dyDescent="0.25">
      <c r="A130" s="6" t="s">
        <v>77</v>
      </c>
      <c r="B130" s="6" t="s">
        <v>78</v>
      </c>
      <c r="C130" s="6" t="s">
        <v>10</v>
      </c>
      <c r="D130" s="6">
        <v>403738.77690756298</v>
      </c>
      <c r="E130" s="6">
        <v>14.9623439920921</v>
      </c>
    </row>
    <row r="131" spans="1:5" x14ac:dyDescent="0.25">
      <c r="A131" s="6" t="s">
        <v>77</v>
      </c>
      <c r="B131" s="6" t="s">
        <v>78</v>
      </c>
      <c r="C131" s="6" t="s">
        <v>11</v>
      </c>
      <c r="D131" s="6">
        <v>736486.10766299895</v>
      </c>
      <c r="E131" s="6">
        <v>3.6187170864123401</v>
      </c>
    </row>
    <row r="132" spans="1:5" x14ac:dyDescent="0.25">
      <c r="A132" s="6" t="s">
        <v>79</v>
      </c>
      <c r="B132" s="6" t="s">
        <v>80</v>
      </c>
      <c r="C132" s="6" t="s">
        <v>10</v>
      </c>
      <c r="D132" s="6">
        <v>233007.040861377</v>
      </c>
      <c r="E132" s="6">
        <v>43.0212946334726</v>
      </c>
    </row>
    <row r="133" spans="1:5" x14ac:dyDescent="0.25">
      <c r="A133" s="6" t="s">
        <v>79</v>
      </c>
      <c r="B133" s="6" t="s">
        <v>80</v>
      </c>
      <c r="C133" s="6" t="s">
        <v>11</v>
      </c>
      <c r="D133" s="6">
        <v>526197.555211019</v>
      </c>
      <c r="E133" s="6">
        <v>9.4196812356603896</v>
      </c>
    </row>
    <row r="134" spans="1:5" x14ac:dyDescent="0.25">
      <c r="A134" s="6" t="s">
        <v>81</v>
      </c>
      <c r="B134" s="6" t="s">
        <v>82</v>
      </c>
      <c r="C134" s="6" t="s">
        <v>10</v>
      </c>
      <c r="D134" s="6">
        <v>495011.98336298502</v>
      </c>
      <c r="E134" s="6">
        <v>34.534008255376499</v>
      </c>
    </row>
    <row r="135" spans="1:5" x14ac:dyDescent="0.25">
      <c r="A135" s="6" t="s">
        <v>81</v>
      </c>
      <c r="B135" s="6" t="s">
        <v>82</v>
      </c>
      <c r="C135" s="6" t="s">
        <v>11</v>
      </c>
      <c r="D135" s="6">
        <v>608404.29655666405</v>
      </c>
      <c r="E135" s="6">
        <v>5.42855059600637</v>
      </c>
    </row>
    <row r="136" spans="1:5" x14ac:dyDescent="0.25">
      <c r="A136" s="6" t="s">
        <v>83</v>
      </c>
      <c r="B136" s="6" t="s">
        <v>84</v>
      </c>
      <c r="C136" s="6" t="s">
        <v>10</v>
      </c>
      <c r="D136" s="6">
        <v>263050.92763863603</v>
      </c>
      <c r="E136" s="6">
        <v>54.086779524784198</v>
      </c>
    </row>
    <row r="137" spans="1:5" x14ac:dyDescent="0.25">
      <c r="A137" s="6" t="s">
        <v>83</v>
      </c>
      <c r="B137" s="6" t="s">
        <v>84</v>
      </c>
      <c r="C137" s="6" t="s">
        <v>11</v>
      </c>
      <c r="D137" s="6">
        <v>391043.63337789598</v>
      </c>
      <c r="E137" s="6">
        <v>15.981732493081999</v>
      </c>
    </row>
    <row r="138" spans="1:5" x14ac:dyDescent="0.25">
      <c r="A138" s="6" t="s">
        <v>85</v>
      </c>
      <c r="B138" s="6" t="s">
        <v>86</v>
      </c>
      <c r="C138" s="6" t="s">
        <v>10</v>
      </c>
      <c r="D138" s="6">
        <v>436962.65167342802</v>
      </c>
      <c r="E138" s="6">
        <v>42.233498666426897</v>
      </c>
    </row>
    <row r="139" spans="1:5" x14ac:dyDescent="0.25">
      <c r="A139" s="6" t="s">
        <v>85</v>
      </c>
      <c r="B139" s="6" t="s">
        <v>86</v>
      </c>
      <c r="C139" s="6" t="s">
        <v>11</v>
      </c>
      <c r="D139" s="6">
        <v>457629.661492221</v>
      </c>
      <c r="E139" s="6">
        <v>11.8302466644551</v>
      </c>
    </row>
    <row r="140" spans="1:5" x14ac:dyDescent="0.25">
      <c r="A140" s="6" t="s">
        <v>87</v>
      </c>
      <c r="B140" s="6" t="s">
        <v>88</v>
      </c>
      <c r="C140" s="6" t="s">
        <v>10</v>
      </c>
      <c r="D140" s="6">
        <v>66974.0154448783</v>
      </c>
      <c r="E140" s="6">
        <v>19.098198474153101</v>
      </c>
    </row>
    <row r="141" spans="1:5" x14ac:dyDescent="0.25">
      <c r="A141" s="6" t="s">
        <v>87</v>
      </c>
      <c r="B141" s="6" t="s">
        <v>88</v>
      </c>
      <c r="C141" s="6" t="s">
        <v>11</v>
      </c>
      <c r="D141" s="6">
        <v>353953.6864608</v>
      </c>
      <c r="E141" s="6">
        <v>9.7100868385837895</v>
      </c>
    </row>
    <row r="142" spans="1:5" x14ac:dyDescent="0.25">
      <c r="A142" s="6" t="s">
        <v>89</v>
      </c>
      <c r="B142" s="6" t="s">
        <v>90</v>
      </c>
      <c r="C142" s="6" t="s">
        <v>10</v>
      </c>
      <c r="D142" s="6">
        <v>213708.667209312</v>
      </c>
      <c r="E142" s="6">
        <v>45.751682056471203</v>
      </c>
    </row>
    <row r="143" spans="1:5" x14ac:dyDescent="0.25">
      <c r="A143" s="6" t="s">
        <v>89</v>
      </c>
      <c r="B143" s="6" t="s">
        <v>90</v>
      </c>
      <c r="C143" s="6" t="s">
        <v>11</v>
      </c>
      <c r="D143" s="6">
        <v>413928.60344967799</v>
      </c>
      <c r="E143" s="6">
        <v>19.0574446848108</v>
      </c>
    </row>
    <row r="144" spans="1:5" x14ac:dyDescent="0.25">
      <c r="A144" s="6" t="s">
        <v>91</v>
      </c>
      <c r="B144" s="6" t="s">
        <v>92</v>
      </c>
      <c r="C144" s="6" t="s">
        <v>10</v>
      </c>
      <c r="D144" s="6">
        <v>257032.09329291701</v>
      </c>
      <c r="E144" s="6">
        <v>19.585721541627301</v>
      </c>
    </row>
    <row r="145" spans="1:5" x14ac:dyDescent="0.25">
      <c r="A145" s="6" t="s">
        <v>91</v>
      </c>
      <c r="B145" s="6" t="s">
        <v>92</v>
      </c>
      <c r="C145" s="6" t="s">
        <v>11</v>
      </c>
      <c r="D145" s="6">
        <v>292892.32210177003</v>
      </c>
      <c r="E145" s="6">
        <v>11.3727012724364</v>
      </c>
    </row>
    <row r="146" spans="1:5" x14ac:dyDescent="0.25">
      <c r="A146" s="6" t="s">
        <v>93</v>
      </c>
      <c r="B146" s="6" t="s">
        <v>94</v>
      </c>
      <c r="C146" s="6" t="s">
        <v>10</v>
      </c>
      <c r="D146" s="6">
        <v>282597.69723646803</v>
      </c>
      <c r="E146" s="6">
        <v>25.577900426651301</v>
      </c>
    </row>
    <row r="147" spans="1:5" x14ac:dyDescent="0.25">
      <c r="A147" s="6" t="s">
        <v>93</v>
      </c>
      <c r="B147" s="6" t="s">
        <v>94</v>
      </c>
      <c r="C147" s="6" t="s">
        <v>11</v>
      </c>
      <c r="D147" s="6">
        <v>426849.697035497</v>
      </c>
      <c r="E147" s="6">
        <v>7.3573989359013803</v>
      </c>
    </row>
    <row r="148" spans="1:5" x14ac:dyDescent="0.25">
      <c r="A148" t="s">
        <v>984</v>
      </c>
    </row>
    <row r="149" spans="1:5" x14ac:dyDescent="0.25">
      <c r="A149" t="s">
        <v>985</v>
      </c>
    </row>
    <row r="150" spans="1:5" x14ac:dyDescent="0.25">
      <c r="A150" t="s">
        <v>986</v>
      </c>
    </row>
    <row r="151" spans="1:5" x14ac:dyDescent="0.25">
      <c r="A151" t="s">
        <v>987</v>
      </c>
    </row>
    <row r="152" spans="1:5" x14ac:dyDescent="0.25">
      <c r="A152" t="s">
        <v>988</v>
      </c>
    </row>
    <row r="155" spans="1:5" x14ac:dyDescent="0.25">
      <c r="E155" s="7" t="str">
        <f>HYPERLINK("#'Indice'!A1", "Ir al índice")</f>
        <v>Ir al índice</v>
      </c>
    </row>
    <row r="156" spans="1:5" ht="17.25" x14ac:dyDescent="0.3">
      <c r="A156" s="4" t="s">
        <v>549</v>
      </c>
    </row>
    <row r="157" spans="1:5" x14ac:dyDescent="0.25">
      <c r="A157" s="5" t="s">
        <v>4</v>
      </c>
      <c r="B157" s="5" t="s">
        <v>56</v>
      </c>
      <c r="C157" s="5" t="s">
        <v>6</v>
      </c>
      <c r="D157" s="5" t="s">
        <v>433</v>
      </c>
      <c r="E157" s="5" t="s">
        <v>434</v>
      </c>
    </row>
    <row r="158" spans="1:5" x14ac:dyDescent="0.25">
      <c r="A158" s="6" t="s">
        <v>57</v>
      </c>
      <c r="B158" s="6" t="s">
        <v>58</v>
      </c>
      <c r="C158" s="6" t="s">
        <v>10</v>
      </c>
      <c r="D158" s="6">
        <v>805943.164783185</v>
      </c>
      <c r="E158" s="6">
        <v>48.7178455205662</v>
      </c>
    </row>
    <row r="159" spans="1:5" x14ac:dyDescent="0.25">
      <c r="A159" s="6" t="s">
        <v>57</v>
      </c>
      <c r="B159" s="6" t="s">
        <v>58</v>
      </c>
      <c r="C159" s="6" t="s">
        <v>11</v>
      </c>
      <c r="D159" s="6">
        <v>881827.027633099</v>
      </c>
      <c r="E159" s="6">
        <v>5.7712225732383597</v>
      </c>
    </row>
    <row r="160" spans="1:5" x14ac:dyDescent="0.25">
      <c r="A160" s="6" t="s">
        <v>59</v>
      </c>
      <c r="B160" s="6" t="s">
        <v>60</v>
      </c>
      <c r="C160" s="6" t="s">
        <v>10</v>
      </c>
      <c r="D160" s="6">
        <v>297994.53086244699</v>
      </c>
      <c r="E160" s="6">
        <v>29.158839928476301</v>
      </c>
    </row>
    <row r="161" spans="1:5" x14ac:dyDescent="0.25">
      <c r="A161" s="6" t="s">
        <v>59</v>
      </c>
      <c r="B161" s="6" t="s">
        <v>60</v>
      </c>
      <c r="C161" s="6" t="s">
        <v>11</v>
      </c>
      <c r="D161" s="6">
        <v>940968.68901687802</v>
      </c>
      <c r="E161" s="6">
        <v>7.95496536036491</v>
      </c>
    </row>
    <row r="162" spans="1:5" x14ac:dyDescent="0.25">
      <c r="A162" s="6" t="s">
        <v>61</v>
      </c>
      <c r="B162" s="6" t="s">
        <v>62</v>
      </c>
      <c r="C162" s="6" t="s">
        <v>10</v>
      </c>
      <c r="D162" s="6">
        <v>334445.829931952</v>
      </c>
      <c r="E162" s="6">
        <v>54.773907214796701</v>
      </c>
    </row>
    <row r="163" spans="1:5" x14ac:dyDescent="0.25">
      <c r="A163" s="6" t="s">
        <v>61</v>
      </c>
      <c r="B163" s="6" t="s">
        <v>62</v>
      </c>
      <c r="C163" s="6" t="s">
        <v>11</v>
      </c>
      <c r="D163" s="6">
        <v>577372.03643809503</v>
      </c>
      <c r="E163" s="6">
        <v>9.4105047726651208</v>
      </c>
    </row>
    <row r="164" spans="1:5" x14ac:dyDescent="0.25">
      <c r="A164" s="6" t="s">
        <v>63</v>
      </c>
      <c r="B164" s="6" t="s">
        <v>64</v>
      </c>
      <c r="C164" s="6" t="s">
        <v>10</v>
      </c>
      <c r="D164" s="6">
        <v>186092.477593966</v>
      </c>
      <c r="E164" s="6">
        <v>28.354583476098401</v>
      </c>
    </row>
    <row r="165" spans="1:5" x14ac:dyDescent="0.25">
      <c r="A165" s="6" t="s">
        <v>63</v>
      </c>
      <c r="B165" s="6" t="s">
        <v>64</v>
      </c>
      <c r="C165" s="6" t="s">
        <v>11</v>
      </c>
      <c r="D165" s="6">
        <v>322678.45143360202</v>
      </c>
      <c r="E165" s="6">
        <v>7.9385487299605497</v>
      </c>
    </row>
    <row r="166" spans="1:5" x14ac:dyDescent="0.25">
      <c r="A166" s="6" t="s">
        <v>65</v>
      </c>
      <c r="B166" s="6" t="s">
        <v>66</v>
      </c>
      <c r="C166" s="6" t="s">
        <v>10</v>
      </c>
      <c r="D166" s="6">
        <v>242402.329396241</v>
      </c>
      <c r="E166" s="6">
        <v>27.0539643153725</v>
      </c>
    </row>
    <row r="167" spans="1:5" x14ac:dyDescent="0.25">
      <c r="A167" s="6" t="s">
        <v>65</v>
      </c>
      <c r="B167" s="6" t="s">
        <v>66</v>
      </c>
      <c r="C167" s="6" t="s">
        <v>11</v>
      </c>
      <c r="D167" s="6">
        <v>218941.581547657</v>
      </c>
      <c r="E167" s="6">
        <v>10.224130842591199</v>
      </c>
    </row>
    <row r="168" spans="1:5" x14ac:dyDescent="0.25">
      <c r="A168" s="6" t="s">
        <v>67</v>
      </c>
      <c r="B168" s="6" t="s">
        <v>68</v>
      </c>
      <c r="C168" s="6" t="s">
        <v>10</v>
      </c>
      <c r="D168" s="6">
        <v>99654.635830107101</v>
      </c>
      <c r="E168" s="6">
        <v>36.6837426565911</v>
      </c>
    </row>
    <row r="169" spans="1:5" x14ac:dyDescent="0.25">
      <c r="A169" s="6" t="s">
        <v>67</v>
      </c>
      <c r="B169" s="6" t="s">
        <v>68</v>
      </c>
      <c r="C169" s="6" t="s">
        <v>11</v>
      </c>
      <c r="D169" s="6">
        <v>284876.96609685902</v>
      </c>
      <c r="E169" s="6">
        <v>13.3982945661143</v>
      </c>
    </row>
    <row r="170" spans="1:5" x14ac:dyDescent="0.25">
      <c r="A170" s="6" t="s">
        <v>69</v>
      </c>
      <c r="B170" s="6" t="s">
        <v>70</v>
      </c>
      <c r="C170" s="6" t="s">
        <v>10</v>
      </c>
      <c r="D170" s="6">
        <v>250848.70413748801</v>
      </c>
      <c r="E170" s="6">
        <v>10.774139127048301</v>
      </c>
    </row>
    <row r="171" spans="1:5" x14ac:dyDescent="0.25">
      <c r="A171" s="6" t="s">
        <v>69</v>
      </c>
      <c r="B171" s="6" t="s">
        <v>70</v>
      </c>
      <c r="C171" s="6" t="s">
        <v>11</v>
      </c>
      <c r="D171" s="6">
        <v>307338.43153148203</v>
      </c>
      <c r="E171" s="6">
        <v>4.98127313151568</v>
      </c>
    </row>
    <row r="172" spans="1:5" x14ac:dyDescent="0.25">
      <c r="A172" s="6" t="s">
        <v>71</v>
      </c>
      <c r="B172" s="6" t="s">
        <v>72</v>
      </c>
      <c r="C172" s="6" t="s">
        <v>10</v>
      </c>
      <c r="D172" s="6">
        <v>511758.70837485301</v>
      </c>
      <c r="E172" s="6">
        <v>21.610751026555899</v>
      </c>
    </row>
    <row r="173" spans="1:5" x14ac:dyDescent="0.25">
      <c r="A173" s="6" t="s">
        <v>71</v>
      </c>
      <c r="B173" s="6" t="s">
        <v>72</v>
      </c>
      <c r="C173" s="6" t="s">
        <v>11</v>
      </c>
      <c r="D173" s="6">
        <v>560121.14141489705</v>
      </c>
      <c r="E173" s="6">
        <v>4.9564742964919501</v>
      </c>
    </row>
    <row r="174" spans="1:5" x14ac:dyDescent="0.25">
      <c r="A174" s="6" t="s">
        <v>73</v>
      </c>
      <c r="B174" s="6" t="s">
        <v>74</v>
      </c>
      <c r="C174" s="6" t="s">
        <v>10</v>
      </c>
      <c r="D174" s="6">
        <v>900857.19824643002</v>
      </c>
      <c r="E174" s="6">
        <v>33.405715268272303</v>
      </c>
    </row>
    <row r="175" spans="1:5" x14ac:dyDescent="0.25">
      <c r="A175" s="6" t="s">
        <v>73</v>
      </c>
      <c r="B175" s="6" t="s">
        <v>74</v>
      </c>
      <c r="C175" s="6" t="s">
        <v>11</v>
      </c>
      <c r="D175" s="6">
        <v>637255.59823717899</v>
      </c>
      <c r="E175" s="6">
        <v>5.7459046051594704</v>
      </c>
    </row>
    <row r="176" spans="1:5" x14ac:dyDescent="0.25">
      <c r="A176" s="6" t="s">
        <v>75</v>
      </c>
      <c r="B176" s="6" t="s">
        <v>76</v>
      </c>
      <c r="C176" s="6" t="s">
        <v>10</v>
      </c>
      <c r="D176" s="6">
        <v>363637.88013630098</v>
      </c>
      <c r="E176" s="6">
        <v>23.536241367867198</v>
      </c>
    </row>
    <row r="177" spans="1:5" x14ac:dyDescent="0.25">
      <c r="A177" s="6" t="s">
        <v>75</v>
      </c>
      <c r="B177" s="6" t="s">
        <v>76</v>
      </c>
      <c r="C177" s="6" t="s">
        <v>11</v>
      </c>
      <c r="D177" s="6">
        <v>501350.23050961801</v>
      </c>
      <c r="E177" s="6">
        <v>6.6136617506438897</v>
      </c>
    </row>
    <row r="178" spans="1:5" x14ac:dyDescent="0.25">
      <c r="A178" s="6" t="s">
        <v>77</v>
      </c>
      <c r="B178" s="6" t="s">
        <v>78</v>
      </c>
      <c r="C178" s="6" t="s">
        <v>10</v>
      </c>
      <c r="D178" s="6">
        <v>403738.77690756298</v>
      </c>
      <c r="E178" s="6">
        <v>14.9623439920921</v>
      </c>
    </row>
    <row r="179" spans="1:5" x14ac:dyDescent="0.25">
      <c r="A179" s="6" t="s">
        <v>77</v>
      </c>
      <c r="B179" s="6" t="s">
        <v>78</v>
      </c>
      <c r="C179" s="6" t="s">
        <v>11</v>
      </c>
      <c r="D179" s="6">
        <v>736486.10766299895</v>
      </c>
      <c r="E179" s="6">
        <v>3.6187170864123401</v>
      </c>
    </row>
    <row r="180" spans="1:5" x14ac:dyDescent="0.25">
      <c r="A180" s="6" t="s">
        <v>79</v>
      </c>
      <c r="B180" s="6" t="s">
        <v>80</v>
      </c>
      <c r="C180" s="6" t="s">
        <v>10</v>
      </c>
      <c r="D180" s="6">
        <v>233007.040861377</v>
      </c>
      <c r="E180" s="6">
        <v>43.0212946334726</v>
      </c>
    </row>
    <row r="181" spans="1:5" x14ac:dyDescent="0.25">
      <c r="A181" s="6" t="s">
        <v>79</v>
      </c>
      <c r="B181" s="6" t="s">
        <v>80</v>
      </c>
      <c r="C181" s="6" t="s">
        <v>11</v>
      </c>
      <c r="D181" s="6">
        <v>526197.555211019</v>
      </c>
      <c r="E181" s="6">
        <v>9.4196812356603896</v>
      </c>
    </row>
    <row r="182" spans="1:5" x14ac:dyDescent="0.25">
      <c r="A182" s="6" t="s">
        <v>81</v>
      </c>
      <c r="B182" s="6" t="s">
        <v>82</v>
      </c>
      <c r="C182" s="6" t="s">
        <v>10</v>
      </c>
      <c r="D182" s="6">
        <v>495011.98336298502</v>
      </c>
      <c r="E182" s="6">
        <v>34.534008255376499</v>
      </c>
    </row>
    <row r="183" spans="1:5" x14ac:dyDescent="0.25">
      <c r="A183" s="6" t="s">
        <v>81</v>
      </c>
      <c r="B183" s="6" t="s">
        <v>82</v>
      </c>
      <c r="C183" s="6" t="s">
        <v>11</v>
      </c>
      <c r="D183" s="6">
        <v>608404.29655666405</v>
      </c>
      <c r="E183" s="6">
        <v>5.42855059600637</v>
      </c>
    </row>
    <row r="184" spans="1:5" x14ac:dyDescent="0.25">
      <c r="A184" s="6" t="s">
        <v>83</v>
      </c>
      <c r="B184" s="6" t="s">
        <v>84</v>
      </c>
      <c r="C184" s="6" t="s">
        <v>10</v>
      </c>
      <c r="D184" s="6">
        <v>263050.92763863603</v>
      </c>
      <c r="E184" s="6">
        <v>54.086779524784198</v>
      </c>
    </row>
    <row r="185" spans="1:5" x14ac:dyDescent="0.25">
      <c r="A185" s="6" t="s">
        <v>83</v>
      </c>
      <c r="B185" s="6" t="s">
        <v>84</v>
      </c>
      <c r="C185" s="6" t="s">
        <v>11</v>
      </c>
      <c r="D185" s="6">
        <v>391043.63337789598</v>
      </c>
      <c r="E185" s="6">
        <v>15.981732493081999</v>
      </c>
    </row>
    <row r="186" spans="1:5" x14ac:dyDescent="0.25">
      <c r="A186" s="6" t="s">
        <v>85</v>
      </c>
      <c r="B186" s="6" t="s">
        <v>86</v>
      </c>
      <c r="C186" s="6" t="s">
        <v>10</v>
      </c>
      <c r="D186" s="6">
        <v>436962.65167342802</v>
      </c>
      <c r="E186" s="6">
        <v>42.233498666426897</v>
      </c>
    </row>
    <row r="187" spans="1:5" x14ac:dyDescent="0.25">
      <c r="A187" s="6" t="s">
        <v>85</v>
      </c>
      <c r="B187" s="6" t="s">
        <v>86</v>
      </c>
      <c r="C187" s="6" t="s">
        <v>11</v>
      </c>
      <c r="D187" s="6">
        <v>457629.661492221</v>
      </c>
      <c r="E187" s="6">
        <v>11.8302466644551</v>
      </c>
    </row>
    <row r="188" spans="1:5" x14ac:dyDescent="0.25">
      <c r="A188" s="6" t="s">
        <v>87</v>
      </c>
      <c r="B188" s="6" t="s">
        <v>88</v>
      </c>
      <c r="C188" s="6" t="s">
        <v>10</v>
      </c>
      <c r="D188" s="6">
        <v>66974.0154448783</v>
      </c>
      <c r="E188" s="6">
        <v>19.098198474153101</v>
      </c>
    </row>
    <row r="189" spans="1:5" x14ac:dyDescent="0.25">
      <c r="A189" s="6" t="s">
        <v>87</v>
      </c>
      <c r="B189" s="6" t="s">
        <v>88</v>
      </c>
      <c r="C189" s="6" t="s">
        <v>11</v>
      </c>
      <c r="D189" s="6">
        <v>353953.6864608</v>
      </c>
      <c r="E189" s="6">
        <v>9.7100868385837895</v>
      </c>
    </row>
    <row r="190" spans="1:5" x14ac:dyDescent="0.25">
      <c r="A190" s="6" t="s">
        <v>89</v>
      </c>
      <c r="B190" s="6" t="s">
        <v>90</v>
      </c>
      <c r="C190" s="6" t="s">
        <v>10</v>
      </c>
      <c r="D190" s="6">
        <v>213708.667209312</v>
      </c>
      <c r="E190" s="6">
        <v>45.751682056471203</v>
      </c>
    </row>
    <row r="191" spans="1:5" x14ac:dyDescent="0.25">
      <c r="A191" s="6" t="s">
        <v>89</v>
      </c>
      <c r="B191" s="6" t="s">
        <v>90</v>
      </c>
      <c r="C191" s="6" t="s">
        <v>11</v>
      </c>
      <c r="D191" s="6">
        <v>413928.60344967799</v>
      </c>
      <c r="E191" s="6">
        <v>19.0574446848108</v>
      </c>
    </row>
    <row r="192" spans="1:5" x14ac:dyDescent="0.25">
      <c r="A192" s="6" t="s">
        <v>91</v>
      </c>
      <c r="B192" s="6" t="s">
        <v>92</v>
      </c>
      <c r="C192" s="6" t="s">
        <v>10</v>
      </c>
      <c r="D192" s="6">
        <v>257032.09329291701</v>
      </c>
      <c r="E192" s="6">
        <v>19.585721541627301</v>
      </c>
    </row>
    <row r="193" spans="1:5" x14ac:dyDescent="0.25">
      <c r="A193" s="6" t="s">
        <v>91</v>
      </c>
      <c r="B193" s="6" t="s">
        <v>92</v>
      </c>
      <c r="C193" s="6" t="s">
        <v>11</v>
      </c>
      <c r="D193" s="6">
        <v>292892.32210177003</v>
      </c>
      <c r="E193" s="6">
        <v>11.3727012724364</v>
      </c>
    </row>
    <row r="194" spans="1:5" x14ac:dyDescent="0.25">
      <c r="A194" s="6" t="s">
        <v>93</v>
      </c>
      <c r="B194" s="6" t="s">
        <v>94</v>
      </c>
      <c r="C194" s="6" t="s">
        <v>10</v>
      </c>
      <c r="D194" s="6">
        <v>282597.69723646803</v>
      </c>
      <c r="E194" s="6">
        <v>25.577900426651301</v>
      </c>
    </row>
    <row r="195" spans="1:5" x14ac:dyDescent="0.25">
      <c r="A195" s="6" t="s">
        <v>93</v>
      </c>
      <c r="B195" s="6" t="s">
        <v>94</v>
      </c>
      <c r="C195" s="6" t="s">
        <v>11</v>
      </c>
      <c r="D195" s="6">
        <v>426849.697035497</v>
      </c>
      <c r="E195" s="6">
        <v>7.3573989359013803</v>
      </c>
    </row>
    <row r="196" spans="1:5" x14ac:dyDescent="0.25">
      <c r="A196" t="s">
        <v>984</v>
      </c>
    </row>
    <row r="197" spans="1:5" x14ac:dyDescent="0.25">
      <c r="A197" t="s">
        <v>985</v>
      </c>
    </row>
    <row r="198" spans="1:5" x14ac:dyDescent="0.25">
      <c r="A198" t="s">
        <v>986</v>
      </c>
    </row>
    <row r="199" spans="1:5" x14ac:dyDescent="0.25">
      <c r="A199" t="s">
        <v>987</v>
      </c>
    </row>
    <row r="200" spans="1:5" x14ac:dyDescent="0.25">
      <c r="A200" t="s">
        <v>988</v>
      </c>
    </row>
    <row r="203" spans="1:5" x14ac:dyDescent="0.25">
      <c r="E203" s="7" t="str">
        <f>HYPERLINK("#'Indice'!A1", "Ir al índice")</f>
        <v>Ir al índice</v>
      </c>
    </row>
    <row r="204" spans="1:5" ht="17.25" x14ac:dyDescent="0.3">
      <c r="A204" s="4" t="s">
        <v>550</v>
      </c>
    </row>
    <row r="205" spans="1:5" x14ac:dyDescent="0.25">
      <c r="A205" s="5" t="s">
        <v>4</v>
      </c>
      <c r="B205" s="5" t="s">
        <v>97</v>
      </c>
      <c r="C205" s="5" t="s">
        <v>6</v>
      </c>
      <c r="D205" s="5" t="s">
        <v>433</v>
      </c>
      <c r="E205" s="5" t="s">
        <v>434</v>
      </c>
    </row>
    <row r="206" spans="1:5" x14ac:dyDescent="0.25">
      <c r="A206" s="6" t="s">
        <v>73</v>
      </c>
      <c r="B206" s="6" t="s">
        <v>98</v>
      </c>
      <c r="C206" s="6" t="s">
        <v>10</v>
      </c>
      <c r="D206" s="6">
        <v>374467.65675709298</v>
      </c>
      <c r="E206" s="6">
        <v>37.978474801425101</v>
      </c>
    </row>
    <row r="207" spans="1:5" x14ac:dyDescent="0.25">
      <c r="A207" s="6" t="s">
        <v>73</v>
      </c>
      <c r="B207" s="6" t="s">
        <v>98</v>
      </c>
      <c r="C207" s="6" t="s">
        <v>11</v>
      </c>
      <c r="D207" s="6">
        <v>345480.62788254803</v>
      </c>
      <c r="E207" s="6">
        <v>16.812661556543301</v>
      </c>
    </row>
    <row r="208" spans="1:5" x14ac:dyDescent="0.25">
      <c r="A208" s="6" t="s">
        <v>77</v>
      </c>
      <c r="B208" s="6" t="s">
        <v>99</v>
      </c>
      <c r="C208" s="6" t="s">
        <v>10</v>
      </c>
      <c r="D208" s="6">
        <v>264712.48453815101</v>
      </c>
      <c r="E208" s="6">
        <v>73.166975624789899</v>
      </c>
    </row>
    <row r="209" spans="1:5" x14ac:dyDescent="0.25">
      <c r="A209" s="6" t="s">
        <v>77</v>
      </c>
      <c r="B209" s="6" t="s">
        <v>99</v>
      </c>
      <c r="C209" s="6" t="s">
        <v>11</v>
      </c>
      <c r="D209" s="6">
        <v>419920.24900964601</v>
      </c>
      <c r="E209" s="6">
        <v>27.3061579781448</v>
      </c>
    </row>
    <row r="210" spans="1:5" x14ac:dyDescent="0.25">
      <c r="A210" s="6" t="s">
        <v>79</v>
      </c>
      <c r="B210" s="6" t="s">
        <v>100</v>
      </c>
      <c r="C210" s="6" t="s">
        <v>10</v>
      </c>
      <c r="D210" s="6">
        <v>1103414.19360093</v>
      </c>
      <c r="E210" s="6">
        <v>25.780134961107699</v>
      </c>
    </row>
    <row r="211" spans="1:5" x14ac:dyDescent="0.25">
      <c r="A211" s="6" t="s">
        <v>79</v>
      </c>
      <c r="B211" s="6" t="s">
        <v>100</v>
      </c>
      <c r="C211" s="6" t="s">
        <v>11</v>
      </c>
      <c r="D211" s="6">
        <v>804127.34524592396</v>
      </c>
      <c r="E211" s="6">
        <v>13.0835408444342</v>
      </c>
    </row>
    <row r="212" spans="1:5" x14ac:dyDescent="0.25">
      <c r="A212" s="6" t="s">
        <v>81</v>
      </c>
      <c r="B212" s="6" t="s">
        <v>101</v>
      </c>
      <c r="C212" s="6" t="s">
        <v>10</v>
      </c>
      <c r="D212" s="6">
        <v>268630.61396010697</v>
      </c>
      <c r="E212" s="6">
        <v>37.763717677182399</v>
      </c>
    </row>
    <row r="213" spans="1:5" x14ac:dyDescent="0.25">
      <c r="A213" s="6" t="s">
        <v>81</v>
      </c>
      <c r="B213" s="6" t="s">
        <v>101</v>
      </c>
      <c r="C213" s="6" t="s">
        <v>11</v>
      </c>
      <c r="D213" s="6">
        <v>972112.34424923197</v>
      </c>
      <c r="E213" s="6">
        <v>14.3844299910877</v>
      </c>
    </row>
    <row r="214" spans="1:5" x14ac:dyDescent="0.25">
      <c r="A214" s="6" t="s">
        <v>83</v>
      </c>
      <c r="B214" s="6" t="s">
        <v>102</v>
      </c>
      <c r="C214" s="6" t="s">
        <v>10</v>
      </c>
      <c r="D214" s="6">
        <v>2585669.1980043799</v>
      </c>
      <c r="E214" s="6">
        <v>56.612266226644799</v>
      </c>
    </row>
    <row r="215" spans="1:5" x14ac:dyDescent="0.25">
      <c r="A215" s="6" t="s">
        <v>83</v>
      </c>
      <c r="B215" s="6" t="s">
        <v>102</v>
      </c>
      <c r="C215" s="6" t="s">
        <v>11</v>
      </c>
      <c r="D215" s="6">
        <v>1139881.60017813</v>
      </c>
      <c r="E215" s="6">
        <v>10.522602206153</v>
      </c>
    </row>
    <row r="216" spans="1:5" x14ac:dyDescent="0.25">
      <c r="A216" s="6" t="s">
        <v>91</v>
      </c>
      <c r="B216" s="6" t="s">
        <v>103</v>
      </c>
      <c r="C216" s="6" t="s">
        <v>10</v>
      </c>
      <c r="D216" s="6">
        <v>700192.55582927901</v>
      </c>
      <c r="E216" s="6">
        <v>40.775090776101003</v>
      </c>
    </row>
    <row r="217" spans="1:5" x14ac:dyDescent="0.25">
      <c r="A217" s="6" t="s">
        <v>91</v>
      </c>
      <c r="B217" s="6" t="s">
        <v>103</v>
      </c>
      <c r="C217" s="6" t="s">
        <v>11</v>
      </c>
      <c r="D217" s="6">
        <v>886326.93296769098</v>
      </c>
      <c r="E217" s="6">
        <v>10.1781831395203</v>
      </c>
    </row>
    <row r="218" spans="1:5" x14ac:dyDescent="0.25">
      <c r="A218" s="6" t="s">
        <v>93</v>
      </c>
      <c r="B218" s="6" t="s">
        <v>104</v>
      </c>
      <c r="C218" s="6" t="s">
        <v>10</v>
      </c>
      <c r="D218" s="6">
        <v>521283.43354477599</v>
      </c>
      <c r="E218" s="6">
        <v>39.575251171982103</v>
      </c>
    </row>
    <row r="219" spans="1:5" x14ac:dyDescent="0.25">
      <c r="A219" s="6" t="s">
        <v>93</v>
      </c>
      <c r="B219" s="6" t="s">
        <v>104</v>
      </c>
      <c r="C219" s="6" t="s">
        <v>11</v>
      </c>
      <c r="D219" s="6">
        <v>906288.44890621002</v>
      </c>
      <c r="E219" s="6">
        <v>9.4583380060873896</v>
      </c>
    </row>
    <row r="220" spans="1:5" x14ac:dyDescent="0.25">
      <c r="A220" s="6" t="s">
        <v>95</v>
      </c>
      <c r="B220" s="6" t="s">
        <v>105</v>
      </c>
      <c r="C220" s="6" t="s">
        <v>10</v>
      </c>
      <c r="D220" s="6">
        <v>267810.48821387801</v>
      </c>
      <c r="E220" s="6">
        <v>70.871260050536605</v>
      </c>
    </row>
    <row r="221" spans="1:5" x14ac:dyDescent="0.25">
      <c r="A221" s="6" t="s">
        <v>95</v>
      </c>
      <c r="B221" s="6" t="s">
        <v>105</v>
      </c>
      <c r="C221" s="6" t="s">
        <v>11</v>
      </c>
      <c r="D221" s="6">
        <v>1390601.80690595</v>
      </c>
      <c r="E221" s="6">
        <v>11.2006267624134</v>
      </c>
    </row>
    <row r="222" spans="1:5" x14ac:dyDescent="0.25">
      <c r="A222" s="6" t="s">
        <v>106</v>
      </c>
      <c r="B222" s="6" t="s">
        <v>107</v>
      </c>
      <c r="C222" s="6" t="s">
        <v>10</v>
      </c>
      <c r="D222" s="6">
        <v>268559.94141430798</v>
      </c>
      <c r="E222" s="6">
        <v>72.764352022317297</v>
      </c>
    </row>
    <row r="223" spans="1:5" x14ac:dyDescent="0.25">
      <c r="A223" s="6" t="s">
        <v>106</v>
      </c>
      <c r="B223" s="6" t="s">
        <v>107</v>
      </c>
      <c r="C223" s="6" t="s">
        <v>11</v>
      </c>
      <c r="D223" s="6">
        <v>517142.01959527499</v>
      </c>
      <c r="E223" s="6">
        <v>13.4869342065795</v>
      </c>
    </row>
    <row r="224" spans="1:5" x14ac:dyDescent="0.25">
      <c r="A224" s="6" t="s">
        <v>108</v>
      </c>
      <c r="B224" s="6" t="s">
        <v>109</v>
      </c>
      <c r="C224" s="6" t="s">
        <v>10</v>
      </c>
      <c r="D224" s="6">
        <v>159466.76919463999</v>
      </c>
      <c r="E224" s="6">
        <v>40.696922846598198</v>
      </c>
    </row>
    <row r="225" spans="1:5" x14ac:dyDescent="0.25">
      <c r="A225" s="6" t="s">
        <v>108</v>
      </c>
      <c r="B225" s="6" t="s">
        <v>109</v>
      </c>
      <c r="C225" s="6" t="s">
        <v>11</v>
      </c>
      <c r="D225" s="6">
        <v>1119765.9354296599</v>
      </c>
      <c r="E225" s="6">
        <v>8.8451767088573003</v>
      </c>
    </row>
    <row r="226" spans="1:5" x14ac:dyDescent="0.25">
      <c r="A226" s="6" t="s">
        <v>110</v>
      </c>
      <c r="B226" s="6" t="s">
        <v>111</v>
      </c>
      <c r="C226" s="6" t="s">
        <v>10</v>
      </c>
      <c r="D226" s="6">
        <v>494752.45679552399</v>
      </c>
      <c r="E226" s="6">
        <v>43.373147322348501</v>
      </c>
    </row>
    <row r="227" spans="1:5" x14ac:dyDescent="0.25">
      <c r="A227" s="6" t="s">
        <v>110</v>
      </c>
      <c r="B227" s="6" t="s">
        <v>111</v>
      </c>
      <c r="C227" s="6" t="s">
        <v>11</v>
      </c>
      <c r="D227" s="6">
        <v>909681.129418461</v>
      </c>
      <c r="E227" s="6">
        <v>11.225481291017401</v>
      </c>
    </row>
    <row r="228" spans="1:5" x14ac:dyDescent="0.25">
      <c r="A228" s="6" t="s">
        <v>112</v>
      </c>
      <c r="B228" s="6" t="s">
        <v>113</v>
      </c>
      <c r="C228" s="6" t="s">
        <v>10</v>
      </c>
      <c r="D228" s="6">
        <v>599206.41562783194</v>
      </c>
      <c r="E228" s="6">
        <v>25.051541393361699</v>
      </c>
    </row>
    <row r="229" spans="1:5" x14ac:dyDescent="0.25">
      <c r="A229" s="6" t="s">
        <v>112</v>
      </c>
      <c r="B229" s="6" t="s">
        <v>113</v>
      </c>
      <c r="C229" s="6" t="s">
        <v>11</v>
      </c>
      <c r="D229" s="6">
        <v>1006305.95024799</v>
      </c>
      <c r="E229" s="6">
        <v>9.8817421811629593</v>
      </c>
    </row>
    <row r="230" spans="1:5" x14ac:dyDescent="0.25">
      <c r="A230" s="6" t="s">
        <v>114</v>
      </c>
      <c r="B230" s="6" t="s">
        <v>115</v>
      </c>
      <c r="C230" s="6" t="s">
        <v>10</v>
      </c>
      <c r="D230" s="6">
        <v>82996.374193420794</v>
      </c>
      <c r="E230" s="6">
        <v>61.880051081314598</v>
      </c>
    </row>
    <row r="231" spans="1:5" x14ac:dyDescent="0.25">
      <c r="A231" s="6" t="s">
        <v>114</v>
      </c>
      <c r="B231" s="6" t="s">
        <v>115</v>
      </c>
      <c r="C231" s="6" t="s">
        <v>11</v>
      </c>
      <c r="D231" s="6">
        <v>475376.56346986198</v>
      </c>
      <c r="E231" s="6">
        <v>18.2064405818574</v>
      </c>
    </row>
    <row r="232" spans="1:5" x14ac:dyDescent="0.25">
      <c r="A232" s="6" t="s">
        <v>116</v>
      </c>
      <c r="B232" s="6" t="s">
        <v>117</v>
      </c>
      <c r="C232" s="6" t="s">
        <v>10</v>
      </c>
      <c r="D232" s="6">
        <v>311379.18054353498</v>
      </c>
      <c r="E232" s="6">
        <v>22.4634588554947</v>
      </c>
    </row>
    <row r="233" spans="1:5" x14ac:dyDescent="0.25">
      <c r="A233" s="6" t="s">
        <v>116</v>
      </c>
      <c r="B233" s="6" t="s">
        <v>117</v>
      </c>
      <c r="C233" s="6" t="s">
        <v>11</v>
      </c>
      <c r="D233" s="6">
        <v>550195.27970086294</v>
      </c>
      <c r="E233" s="6">
        <v>11.5270089126517</v>
      </c>
    </row>
    <row r="234" spans="1:5" x14ac:dyDescent="0.25">
      <c r="A234" s="6" t="s">
        <v>118</v>
      </c>
      <c r="B234" s="6" t="s">
        <v>119</v>
      </c>
      <c r="C234" s="6" t="s">
        <v>10</v>
      </c>
      <c r="D234" s="6">
        <v>62012.673374274498</v>
      </c>
      <c r="E234" s="6">
        <v>26.664821495065301</v>
      </c>
    </row>
    <row r="235" spans="1:5" x14ac:dyDescent="0.25">
      <c r="A235" s="6" t="s">
        <v>118</v>
      </c>
      <c r="B235" s="6" t="s">
        <v>119</v>
      </c>
      <c r="C235" s="6" t="s">
        <v>11</v>
      </c>
      <c r="D235" s="6">
        <v>309229.468804139</v>
      </c>
      <c r="E235" s="6">
        <v>12.4929289178302</v>
      </c>
    </row>
    <row r="236" spans="1:5" x14ac:dyDescent="0.25">
      <c r="A236" s="6" t="s">
        <v>120</v>
      </c>
      <c r="B236" s="6" t="s">
        <v>121</v>
      </c>
      <c r="C236" s="6" t="s">
        <v>10</v>
      </c>
      <c r="D236" s="6">
        <v>170258.54257655799</v>
      </c>
      <c r="E236" s="6">
        <v>22.321428600562399</v>
      </c>
    </row>
    <row r="237" spans="1:5" x14ac:dyDescent="0.25">
      <c r="A237" s="6" t="s">
        <v>120</v>
      </c>
      <c r="B237" s="6" t="s">
        <v>121</v>
      </c>
      <c r="C237" s="6" t="s">
        <v>11</v>
      </c>
      <c r="D237" s="6">
        <v>353265.756893871</v>
      </c>
      <c r="E237" s="6">
        <v>24.291283292983199</v>
      </c>
    </row>
    <row r="238" spans="1:5" x14ac:dyDescent="0.25">
      <c r="A238" s="6" t="s">
        <v>122</v>
      </c>
      <c r="B238" s="6" t="s">
        <v>123</v>
      </c>
      <c r="C238" s="6" t="s">
        <v>10</v>
      </c>
      <c r="D238" s="6">
        <v>18032.473142205399</v>
      </c>
      <c r="E238" s="6">
        <v>29.686085435821902</v>
      </c>
    </row>
    <row r="239" spans="1:5" x14ac:dyDescent="0.25">
      <c r="A239" s="6" t="s">
        <v>122</v>
      </c>
      <c r="B239" s="6" t="s">
        <v>123</v>
      </c>
      <c r="C239" s="6" t="s">
        <v>11</v>
      </c>
      <c r="D239" s="6">
        <v>396500.49805670202</v>
      </c>
      <c r="E239" s="6">
        <v>17.873252055283299</v>
      </c>
    </row>
    <row r="240" spans="1:5" x14ac:dyDescent="0.25">
      <c r="A240" s="6" t="s">
        <v>124</v>
      </c>
      <c r="B240" s="6" t="s">
        <v>125</v>
      </c>
      <c r="C240" s="6" t="s">
        <v>10</v>
      </c>
      <c r="D240" s="6">
        <v>137831.77785001299</v>
      </c>
      <c r="E240" s="6">
        <v>52.247753047463902</v>
      </c>
    </row>
    <row r="241" spans="1:5" x14ac:dyDescent="0.25">
      <c r="A241" s="6" t="s">
        <v>124</v>
      </c>
      <c r="B241" s="6" t="s">
        <v>125</v>
      </c>
      <c r="C241" s="6" t="s">
        <v>11</v>
      </c>
      <c r="D241" s="6">
        <v>310037.02978688199</v>
      </c>
      <c r="E241" s="6">
        <v>15.4502039374478</v>
      </c>
    </row>
    <row r="242" spans="1:5" x14ac:dyDescent="0.25">
      <c r="A242" s="6" t="s">
        <v>126</v>
      </c>
      <c r="B242" s="6" t="s">
        <v>127</v>
      </c>
      <c r="C242" s="6" t="s">
        <v>10</v>
      </c>
      <c r="D242" s="6">
        <v>286739.39308433398</v>
      </c>
      <c r="E242" s="6">
        <v>40.686609890382201</v>
      </c>
    </row>
    <row r="243" spans="1:5" x14ac:dyDescent="0.25">
      <c r="A243" s="6" t="s">
        <v>126</v>
      </c>
      <c r="B243" s="6" t="s">
        <v>127</v>
      </c>
      <c r="C243" s="6" t="s">
        <v>11</v>
      </c>
      <c r="D243" s="6">
        <v>393128.735555892</v>
      </c>
      <c r="E243" s="6">
        <v>12.674719704080101</v>
      </c>
    </row>
    <row r="244" spans="1:5" x14ac:dyDescent="0.25">
      <c r="A244" s="6" t="s">
        <v>130</v>
      </c>
      <c r="B244" s="6" t="s">
        <v>131</v>
      </c>
      <c r="C244" s="6" t="s">
        <v>10</v>
      </c>
      <c r="D244" s="6">
        <v>518928.95622167998</v>
      </c>
      <c r="E244" s="6">
        <v>80.094903406322501</v>
      </c>
    </row>
    <row r="245" spans="1:5" x14ac:dyDescent="0.25">
      <c r="A245" s="6" t="s">
        <v>130</v>
      </c>
      <c r="B245" s="6" t="s">
        <v>131</v>
      </c>
      <c r="C245" s="6" t="s">
        <v>11</v>
      </c>
      <c r="D245" s="6">
        <v>432306.61770504701</v>
      </c>
      <c r="E245" s="6">
        <v>16.5287243938042</v>
      </c>
    </row>
    <row r="246" spans="1:5" x14ac:dyDescent="0.25">
      <c r="A246" s="6" t="s">
        <v>132</v>
      </c>
      <c r="B246" s="6" t="s">
        <v>133</v>
      </c>
      <c r="C246" s="6" t="s">
        <v>10</v>
      </c>
      <c r="D246" s="6">
        <v>252234.507900144</v>
      </c>
      <c r="E246" s="6">
        <v>67.666153037620006</v>
      </c>
    </row>
    <row r="247" spans="1:5" x14ac:dyDescent="0.25">
      <c r="A247" s="6" t="s">
        <v>132</v>
      </c>
      <c r="B247" s="6" t="s">
        <v>133</v>
      </c>
      <c r="C247" s="6" t="s">
        <v>11</v>
      </c>
      <c r="D247" s="6">
        <v>302715.56412979303</v>
      </c>
      <c r="E247" s="6">
        <v>16.716040175717001</v>
      </c>
    </row>
    <row r="248" spans="1:5" x14ac:dyDescent="0.25">
      <c r="A248" s="6" t="s">
        <v>134</v>
      </c>
      <c r="B248" s="6" t="s">
        <v>135</v>
      </c>
      <c r="C248" s="6" t="s">
        <v>10</v>
      </c>
      <c r="D248" s="6">
        <v>349303.25988847099</v>
      </c>
      <c r="E248" s="6">
        <v>56.854848478694798</v>
      </c>
    </row>
    <row r="249" spans="1:5" x14ac:dyDescent="0.25">
      <c r="A249" s="6" t="s">
        <v>134</v>
      </c>
      <c r="B249" s="6" t="s">
        <v>135</v>
      </c>
      <c r="C249" s="6" t="s">
        <v>11</v>
      </c>
      <c r="D249" s="6">
        <v>445797.68770701799</v>
      </c>
      <c r="E249" s="6">
        <v>20.5345558558957</v>
      </c>
    </row>
    <row r="250" spans="1:5" x14ac:dyDescent="0.25">
      <c r="A250" s="6" t="s">
        <v>136</v>
      </c>
      <c r="B250" s="6" t="s">
        <v>137</v>
      </c>
      <c r="C250" s="6" t="s">
        <v>10</v>
      </c>
      <c r="D250" s="6">
        <v>407389.95248085901</v>
      </c>
      <c r="E250" s="6">
        <v>49.559293169649997</v>
      </c>
    </row>
    <row r="251" spans="1:5" x14ac:dyDescent="0.25">
      <c r="A251" s="6" t="s">
        <v>136</v>
      </c>
      <c r="B251" s="6" t="s">
        <v>137</v>
      </c>
      <c r="C251" s="6" t="s">
        <v>11</v>
      </c>
      <c r="D251" s="6">
        <v>468158.36861058901</v>
      </c>
      <c r="E251" s="6">
        <v>15.083298159185</v>
      </c>
    </row>
    <row r="252" spans="1:5" x14ac:dyDescent="0.25">
      <c r="A252" s="6" t="s">
        <v>138</v>
      </c>
      <c r="B252" s="6" t="s">
        <v>139</v>
      </c>
      <c r="C252" s="6" t="s">
        <v>10</v>
      </c>
      <c r="D252" s="6">
        <v>263338.13796696201</v>
      </c>
      <c r="E252" s="6">
        <v>32.594951751202402</v>
      </c>
    </row>
    <row r="253" spans="1:5" x14ac:dyDescent="0.25">
      <c r="A253" s="6" t="s">
        <v>138</v>
      </c>
      <c r="B253" s="6" t="s">
        <v>139</v>
      </c>
      <c r="C253" s="6" t="s">
        <v>11</v>
      </c>
      <c r="D253" s="6">
        <v>334698.17854547699</v>
      </c>
      <c r="E253" s="6">
        <v>15.1234742691106</v>
      </c>
    </row>
    <row r="254" spans="1:5" x14ac:dyDescent="0.25">
      <c r="A254" s="6" t="s">
        <v>140</v>
      </c>
      <c r="B254" s="6" t="s">
        <v>141</v>
      </c>
      <c r="C254" s="6" t="s">
        <v>10</v>
      </c>
      <c r="D254" s="6">
        <v>38865.929183160501</v>
      </c>
      <c r="E254" s="6">
        <v>50.698067806031098</v>
      </c>
    </row>
    <row r="255" spans="1:5" x14ac:dyDescent="0.25">
      <c r="A255" s="6" t="s">
        <v>140</v>
      </c>
      <c r="B255" s="6" t="s">
        <v>141</v>
      </c>
      <c r="C255" s="6" t="s">
        <v>11</v>
      </c>
      <c r="D255" s="6">
        <v>350572.16862771101</v>
      </c>
      <c r="E255" s="6">
        <v>18.6483499489194</v>
      </c>
    </row>
    <row r="256" spans="1:5" x14ac:dyDescent="0.25">
      <c r="A256" s="6" t="s">
        <v>142</v>
      </c>
      <c r="B256" s="6" t="s">
        <v>143</v>
      </c>
      <c r="C256" s="6" t="s">
        <v>10</v>
      </c>
      <c r="D256" s="6">
        <v>53651.413276557403</v>
      </c>
      <c r="E256" s="6">
        <v>31.406024193214499</v>
      </c>
    </row>
    <row r="257" spans="1:5" x14ac:dyDescent="0.25">
      <c r="A257" s="6" t="s">
        <v>142</v>
      </c>
      <c r="B257" s="6" t="s">
        <v>143</v>
      </c>
      <c r="C257" s="6" t="s">
        <v>11</v>
      </c>
      <c r="D257" s="6">
        <v>265561.78209781001</v>
      </c>
      <c r="E257" s="6">
        <v>16.979193205825801</v>
      </c>
    </row>
    <row r="258" spans="1:5" x14ac:dyDescent="0.25">
      <c r="A258" s="6" t="s">
        <v>144</v>
      </c>
      <c r="B258" s="6" t="s">
        <v>145</v>
      </c>
      <c r="C258" s="6" t="s">
        <v>10</v>
      </c>
      <c r="D258" s="6">
        <v>84248.955806270198</v>
      </c>
      <c r="E258" s="6">
        <v>42.985216126460898</v>
      </c>
    </row>
    <row r="259" spans="1:5" x14ac:dyDescent="0.25">
      <c r="A259" s="6" t="s">
        <v>144</v>
      </c>
      <c r="B259" s="6" t="s">
        <v>145</v>
      </c>
      <c r="C259" s="6" t="s">
        <v>11</v>
      </c>
      <c r="D259" s="6">
        <v>288081.94941835903</v>
      </c>
      <c r="E259" s="6">
        <v>14.2770977118494</v>
      </c>
    </row>
    <row r="260" spans="1:5" x14ac:dyDescent="0.25">
      <c r="A260" s="6" t="s">
        <v>146</v>
      </c>
      <c r="B260" s="6" t="s">
        <v>147</v>
      </c>
      <c r="C260" s="6" t="s">
        <v>10</v>
      </c>
      <c r="D260" s="6">
        <v>96628.521342251697</v>
      </c>
      <c r="E260" s="6">
        <v>28.135010652420402</v>
      </c>
    </row>
    <row r="261" spans="1:5" x14ac:dyDescent="0.25">
      <c r="A261" s="6" t="s">
        <v>146</v>
      </c>
      <c r="B261" s="6" t="s">
        <v>147</v>
      </c>
      <c r="C261" s="6" t="s">
        <v>11</v>
      </c>
      <c r="D261" s="6">
        <v>424829.70429595001</v>
      </c>
      <c r="E261" s="6">
        <v>15.3073964671584</v>
      </c>
    </row>
    <row r="262" spans="1:5" x14ac:dyDescent="0.25">
      <c r="A262" s="6" t="s">
        <v>148</v>
      </c>
      <c r="B262" s="6" t="s">
        <v>149</v>
      </c>
      <c r="C262" s="6" t="s">
        <v>10</v>
      </c>
      <c r="D262" s="6">
        <v>210412.109835168</v>
      </c>
      <c r="E262" s="6">
        <v>64.890842059696496</v>
      </c>
    </row>
    <row r="263" spans="1:5" x14ac:dyDescent="0.25">
      <c r="A263" s="6" t="s">
        <v>148</v>
      </c>
      <c r="B263" s="6" t="s">
        <v>149</v>
      </c>
      <c r="C263" s="6" t="s">
        <v>11</v>
      </c>
      <c r="D263" s="6">
        <v>527521.286717257</v>
      </c>
      <c r="E263" s="6">
        <v>19.577309497972301</v>
      </c>
    </row>
    <row r="264" spans="1:5" x14ac:dyDescent="0.25">
      <c r="A264" s="6" t="s">
        <v>150</v>
      </c>
      <c r="B264" s="6" t="s">
        <v>151</v>
      </c>
      <c r="C264" s="6" t="s">
        <v>10</v>
      </c>
      <c r="D264" s="6">
        <v>215928.21376092901</v>
      </c>
      <c r="E264" s="6">
        <v>47.128851623816999</v>
      </c>
    </row>
    <row r="265" spans="1:5" x14ac:dyDescent="0.25">
      <c r="A265" s="6" t="s">
        <v>150</v>
      </c>
      <c r="B265" s="6" t="s">
        <v>151</v>
      </c>
      <c r="C265" s="6" t="s">
        <v>11</v>
      </c>
      <c r="D265" s="6">
        <v>465198.47445915901</v>
      </c>
      <c r="E265" s="6">
        <v>12.459760117533801</v>
      </c>
    </row>
    <row r="266" spans="1:5" x14ac:dyDescent="0.25">
      <c r="A266" s="6" t="s">
        <v>152</v>
      </c>
      <c r="B266" s="6" t="s">
        <v>153</v>
      </c>
      <c r="C266" s="6" t="s">
        <v>10</v>
      </c>
      <c r="D266" s="6">
        <v>56442.4070572891</v>
      </c>
      <c r="E266" s="6">
        <v>67.5174509311679</v>
      </c>
    </row>
    <row r="267" spans="1:5" x14ac:dyDescent="0.25">
      <c r="A267" s="6" t="s">
        <v>152</v>
      </c>
      <c r="B267" s="6" t="s">
        <v>153</v>
      </c>
      <c r="C267" s="6" t="s">
        <v>11</v>
      </c>
      <c r="D267" s="6">
        <v>386796.62680246599</v>
      </c>
      <c r="E267" s="6">
        <v>10.1076004657853</v>
      </c>
    </row>
    <row r="268" spans="1:5" x14ac:dyDescent="0.25">
      <c r="A268" s="6" t="s">
        <v>154</v>
      </c>
      <c r="B268" s="6" t="s">
        <v>155</v>
      </c>
      <c r="C268" s="6" t="s">
        <v>10</v>
      </c>
      <c r="D268" s="6">
        <v>237172.96629909199</v>
      </c>
      <c r="E268" s="6">
        <v>37.7671757815151</v>
      </c>
    </row>
    <row r="269" spans="1:5" x14ac:dyDescent="0.25">
      <c r="A269" s="6" t="s">
        <v>154</v>
      </c>
      <c r="B269" s="6" t="s">
        <v>155</v>
      </c>
      <c r="C269" s="6" t="s">
        <v>11</v>
      </c>
      <c r="D269" s="6">
        <v>389789.44986381702</v>
      </c>
      <c r="E269" s="6">
        <v>10.6096983475567</v>
      </c>
    </row>
    <row r="270" spans="1:5" x14ac:dyDescent="0.25">
      <c r="A270" s="6" t="s">
        <v>156</v>
      </c>
      <c r="B270" s="6" t="s">
        <v>157</v>
      </c>
      <c r="C270" s="6" t="s">
        <v>10</v>
      </c>
      <c r="D270" s="6">
        <v>643675.47479074099</v>
      </c>
      <c r="E270" s="6">
        <v>42.148811270511899</v>
      </c>
    </row>
    <row r="271" spans="1:5" x14ac:dyDescent="0.25">
      <c r="A271" s="6" t="s">
        <v>156</v>
      </c>
      <c r="B271" s="6" t="s">
        <v>157</v>
      </c>
      <c r="C271" s="6" t="s">
        <v>11</v>
      </c>
      <c r="D271" s="6">
        <v>421510.12504936301</v>
      </c>
      <c r="E271" s="6">
        <v>26.870448791528698</v>
      </c>
    </row>
    <row r="272" spans="1:5" x14ac:dyDescent="0.25">
      <c r="A272" s="6" t="s">
        <v>158</v>
      </c>
      <c r="B272" s="6" t="s">
        <v>159</v>
      </c>
      <c r="C272" s="6" t="s">
        <v>10</v>
      </c>
      <c r="D272" s="6">
        <v>36168.660694284197</v>
      </c>
      <c r="E272" s="6">
        <v>2.3773230106473902</v>
      </c>
    </row>
    <row r="273" spans="1:5" x14ac:dyDescent="0.25">
      <c r="A273" s="6" t="s">
        <v>158</v>
      </c>
      <c r="B273" s="6" t="s">
        <v>159</v>
      </c>
      <c r="C273" s="6" t="s">
        <v>11</v>
      </c>
      <c r="D273" s="6">
        <v>322113.98828330799</v>
      </c>
      <c r="E273" s="6">
        <v>20.031735271035998</v>
      </c>
    </row>
    <row r="274" spans="1:5" x14ac:dyDescent="0.25">
      <c r="A274" s="6" t="s">
        <v>160</v>
      </c>
      <c r="B274" s="6" t="s">
        <v>161</v>
      </c>
      <c r="C274" s="6" t="s">
        <v>10</v>
      </c>
      <c r="D274" s="6">
        <v>250019.63053554299</v>
      </c>
      <c r="E274" s="6">
        <v>39.573540738442503</v>
      </c>
    </row>
    <row r="275" spans="1:5" x14ac:dyDescent="0.25">
      <c r="A275" s="6" t="s">
        <v>160</v>
      </c>
      <c r="B275" s="6" t="s">
        <v>161</v>
      </c>
      <c r="C275" s="6" t="s">
        <v>11</v>
      </c>
      <c r="D275" s="6">
        <v>260259.67067753599</v>
      </c>
      <c r="E275" s="6">
        <v>12.5145531985156</v>
      </c>
    </row>
    <row r="276" spans="1:5" x14ac:dyDescent="0.25">
      <c r="A276" s="6" t="s">
        <v>162</v>
      </c>
      <c r="B276" s="6" t="s">
        <v>163</v>
      </c>
      <c r="C276" s="6" t="s">
        <v>10</v>
      </c>
      <c r="D276" s="6">
        <v>212327.80786740599</v>
      </c>
      <c r="E276" s="6">
        <v>23.770463918259299</v>
      </c>
    </row>
    <row r="277" spans="1:5" x14ac:dyDescent="0.25">
      <c r="A277" s="6" t="s">
        <v>162</v>
      </c>
      <c r="B277" s="6" t="s">
        <v>163</v>
      </c>
      <c r="C277" s="6" t="s">
        <v>11</v>
      </c>
      <c r="D277" s="6">
        <v>211509.06579730101</v>
      </c>
      <c r="E277" s="6">
        <v>10.930984095135999</v>
      </c>
    </row>
    <row r="278" spans="1:5" x14ac:dyDescent="0.25">
      <c r="A278" s="6" t="s">
        <v>164</v>
      </c>
      <c r="B278" s="6" t="s">
        <v>165</v>
      </c>
      <c r="C278" s="6" t="s">
        <v>10</v>
      </c>
      <c r="D278" s="6">
        <v>368024.22950625699</v>
      </c>
      <c r="E278" s="6">
        <v>38.800957117901802</v>
      </c>
    </row>
    <row r="279" spans="1:5" x14ac:dyDescent="0.25">
      <c r="A279" s="6" t="s">
        <v>164</v>
      </c>
      <c r="B279" s="6" t="s">
        <v>165</v>
      </c>
      <c r="C279" s="6" t="s">
        <v>11</v>
      </c>
      <c r="D279" s="6">
        <v>145433.16529319799</v>
      </c>
      <c r="E279" s="6">
        <v>13.4954753527908</v>
      </c>
    </row>
    <row r="280" spans="1:5" x14ac:dyDescent="0.25">
      <c r="A280" s="6" t="s">
        <v>166</v>
      </c>
      <c r="B280" s="6" t="s">
        <v>167</v>
      </c>
      <c r="C280" s="6" t="s">
        <v>10</v>
      </c>
      <c r="D280" s="6">
        <v>272125.31749205099</v>
      </c>
      <c r="E280" s="6">
        <v>33.501186312293903</v>
      </c>
    </row>
    <row r="281" spans="1:5" x14ac:dyDescent="0.25">
      <c r="A281" s="6" t="s">
        <v>166</v>
      </c>
      <c r="B281" s="6" t="s">
        <v>167</v>
      </c>
      <c r="C281" s="6" t="s">
        <v>11</v>
      </c>
      <c r="D281" s="6">
        <v>393520.357730221</v>
      </c>
      <c r="E281" s="6">
        <v>29.876434545019901</v>
      </c>
    </row>
    <row r="282" spans="1:5" x14ac:dyDescent="0.25">
      <c r="A282" s="6" t="s">
        <v>168</v>
      </c>
      <c r="B282" s="6" t="s">
        <v>169</v>
      </c>
      <c r="C282" s="6" t="s">
        <v>10</v>
      </c>
      <c r="D282" s="6">
        <v>109305.121277189</v>
      </c>
      <c r="E282" s="6">
        <v>52.019800330363701</v>
      </c>
    </row>
    <row r="283" spans="1:5" x14ac:dyDescent="0.25">
      <c r="A283" s="6" t="s">
        <v>168</v>
      </c>
      <c r="B283" s="6" t="s">
        <v>169</v>
      </c>
      <c r="C283" s="6" t="s">
        <v>11</v>
      </c>
      <c r="D283" s="6">
        <v>210707.99686155701</v>
      </c>
      <c r="E283" s="6">
        <v>12.9488169784952</v>
      </c>
    </row>
    <row r="284" spans="1:5" x14ac:dyDescent="0.25">
      <c r="A284" s="6" t="s">
        <v>170</v>
      </c>
      <c r="B284" s="6" t="s">
        <v>171</v>
      </c>
      <c r="C284" s="6" t="s">
        <v>10</v>
      </c>
      <c r="D284" s="6">
        <v>409315.87631631503</v>
      </c>
      <c r="E284" s="6">
        <v>47.290900757058097</v>
      </c>
    </row>
    <row r="285" spans="1:5" x14ac:dyDescent="0.25">
      <c r="A285" s="6" t="s">
        <v>170</v>
      </c>
      <c r="B285" s="6" t="s">
        <v>171</v>
      </c>
      <c r="C285" s="6" t="s">
        <v>11</v>
      </c>
      <c r="D285" s="6">
        <v>235015.555224171</v>
      </c>
      <c r="E285" s="6">
        <v>22.1631252363592</v>
      </c>
    </row>
    <row r="286" spans="1:5" x14ac:dyDescent="0.25">
      <c r="A286" s="6" t="s">
        <v>172</v>
      </c>
      <c r="B286" s="6" t="s">
        <v>173</v>
      </c>
      <c r="C286" s="6" t="s">
        <v>10</v>
      </c>
      <c r="D286" s="6">
        <v>169470.657891685</v>
      </c>
      <c r="E286" s="6">
        <v>51.103086701241303</v>
      </c>
    </row>
    <row r="287" spans="1:5" x14ac:dyDescent="0.25">
      <c r="A287" s="6" t="s">
        <v>172</v>
      </c>
      <c r="B287" s="6" t="s">
        <v>173</v>
      </c>
      <c r="C287" s="6" t="s">
        <v>11</v>
      </c>
      <c r="D287" s="6">
        <v>211688.01135317201</v>
      </c>
      <c r="E287" s="6">
        <v>15.0484477416946</v>
      </c>
    </row>
    <row r="288" spans="1:5" x14ac:dyDescent="0.25">
      <c r="A288" s="6" t="s">
        <v>174</v>
      </c>
      <c r="B288" s="6" t="s">
        <v>175</v>
      </c>
      <c r="C288" s="6" t="s">
        <v>10</v>
      </c>
      <c r="D288" s="6">
        <v>320571.995638341</v>
      </c>
      <c r="E288" s="6">
        <v>65.149866431772097</v>
      </c>
    </row>
    <row r="289" spans="1:5" x14ac:dyDescent="0.25">
      <c r="A289" s="6" t="s">
        <v>174</v>
      </c>
      <c r="B289" s="6" t="s">
        <v>175</v>
      </c>
      <c r="C289" s="6" t="s">
        <v>11</v>
      </c>
      <c r="D289" s="6">
        <v>247714.79909793299</v>
      </c>
      <c r="E289" s="6">
        <v>24.595014156898198</v>
      </c>
    </row>
    <row r="290" spans="1:5" x14ac:dyDescent="0.25">
      <c r="A290" s="6" t="s">
        <v>176</v>
      </c>
      <c r="B290" s="6" t="s">
        <v>177</v>
      </c>
      <c r="C290" s="6" t="s">
        <v>10</v>
      </c>
      <c r="D290" s="6">
        <v>527017.89940074203</v>
      </c>
      <c r="E290" s="6">
        <v>68.044296717964997</v>
      </c>
    </row>
    <row r="291" spans="1:5" x14ac:dyDescent="0.25">
      <c r="A291" s="6" t="s">
        <v>176</v>
      </c>
      <c r="B291" s="6" t="s">
        <v>177</v>
      </c>
      <c r="C291" s="6" t="s">
        <v>11</v>
      </c>
      <c r="D291" s="6">
        <v>700034.51133479504</v>
      </c>
      <c r="E291" s="6">
        <v>12.693469423751999</v>
      </c>
    </row>
    <row r="292" spans="1:5" x14ac:dyDescent="0.25">
      <c r="A292" s="6" t="s">
        <v>178</v>
      </c>
      <c r="B292" s="6" t="s">
        <v>179</v>
      </c>
      <c r="C292" s="6" t="s">
        <v>10</v>
      </c>
      <c r="D292" s="6">
        <v>142499.37133795099</v>
      </c>
      <c r="E292" s="6">
        <v>21.726174515877101</v>
      </c>
    </row>
    <row r="293" spans="1:5" x14ac:dyDescent="0.25">
      <c r="A293" s="6" t="s">
        <v>178</v>
      </c>
      <c r="B293" s="6" t="s">
        <v>179</v>
      </c>
      <c r="C293" s="6" t="s">
        <v>11</v>
      </c>
      <c r="D293" s="6">
        <v>212340.51170446901</v>
      </c>
      <c r="E293" s="6">
        <v>12.4197522410667</v>
      </c>
    </row>
    <row r="294" spans="1:5" x14ac:dyDescent="0.25">
      <c r="A294" s="6" t="s">
        <v>180</v>
      </c>
      <c r="B294" s="6" t="s">
        <v>181</v>
      </c>
      <c r="C294" s="6" t="s">
        <v>10</v>
      </c>
      <c r="D294" s="6">
        <v>402599.46051772701</v>
      </c>
      <c r="E294" s="6">
        <v>31.495894563642501</v>
      </c>
    </row>
    <row r="295" spans="1:5" x14ac:dyDescent="0.25">
      <c r="A295" s="6" t="s">
        <v>180</v>
      </c>
      <c r="B295" s="6" t="s">
        <v>181</v>
      </c>
      <c r="C295" s="6" t="s">
        <v>11</v>
      </c>
      <c r="D295" s="6">
        <v>322857.32090843603</v>
      </c>
      <c r="E295" s="6">
        <v>19.382010730373601</v>
      </c>
    </row>
    <row r="296" spans="1:5" x14ac:dyDescent="0.25">
      <c r="A296" s="6" t="s">
        <v>182</v>
      </c>
      <c r="B296" s="6" t="s">
        <v>183</v>
      </c>
      <c r="C296" s="6" t="s">
        <v>10</v>
      </c>
      <c r="D296" s="6">
        <v>233539.76127401399</v>
      </c>
      <c r="E296" s="6">
        <v>31.231399135819899</v>
      </c>
    </row>
    <row r="297" spans="1:5" x14ac:dyDescent="0.25">
      <c r="A297" s="6" t="s">
        <v>182</v>
      </c>
      <c r="B297" s="6" t="s">
        <v>183</v>
      </c>
      <c r="C297" s="6" t="s">
        <v>11</v>
      </c>
      <c r="D297" s="6">
        <v>394979.786876889</v>
      </c>
      <c r="E297" s="6">
        <v>11.693496670497799</v>
      </c>
    </row>
    <row r="298" spans="1:5" x14ac:dyDescent="0.25">
      <c r="A298" s="6" t="s">
        <v>184</v>
      </c>
      <c r="B298" s="6" t="s">
        <v>185</v>
      </c>
      <c r="C298" s="6" t="s">
        <v>10</v>
      </c>
      <c r="D298" s="6">
        <v>222907.24521419901</v>
      </c>
      <c r="E298" s="6">
        <v>46.918436505937898</v>
      </c>
    </row>
    <row r="299" spans="1:5" x14ac:dyDescent="0.25">
      <c r="A299" s="6" t="s">
        <v>184</v>
      </c>
      <c r="B299" s="6" t="s">
        <v>185</v>
      </c>
      <c r="C299" s="6" t="s">
        <v>11</v>
      </c>
      <c r="D299" s="6">
        <v>274941.79322227498</v>
      </c>
      <c r="E299" s="6">
        <v>26.5655289890917</v>
      </c>
    </row>
    <row r="300" spans="1:5" x14ac:dyDescent="0.25">
      <c r="A300" s="6" t="s">
        <v>186</v>
      </c>
      <c r="B300" s="6" t="s">
        <v>187</v>
      </c>
      <c r="C300" s="6" t="s">
        <v>10</v>
      </c>
      <c r="D300" s="6">
        <v>424873.66217564198</v>
      </c>
      <c r="E300" s="6">
        <v>31.281998831387</v>
      </c>
    </row>
    <row r="301" spans="1:5" x14ac:dyDescent="0.25">
      <c r="A301" s="6" t="s">
        <v>186</v>
      </c>
      <c r="B301" s="6" t="s">
        <v>187</v>
      </c>
      <c r="C301" s="6" t="s">
        <v>11</v>
      </c>
      <c r="D301" s="6">
        <v>382970.58321892598</v>
      </c>
      <c r="E301" s="6">
        <v>10.5064092673265</v>
      </c>
    </row>
    <row r="302" spans="1:5" x14ac:dyDescent="0.25">
      <c r="A302" s="6" t="s">
        <v>188</v>
      </c>
      <c r="B302" s="6" t="s">
        <v>189</v>
      </c>
      <c r="C302" s="6" t="s">
        <v>10</v>
      </c>
      <c r="D302" s="6">
        <v>1118184.2511294801</v>
      </c>
      <c r="E302" s="6">
        <v>37.827057438113997</v>
      </c>
    </row>
    <row r="303" spans="1:5" x14ac:dyDescent="0.25">
      <c r="A303" s="6" t="s">
        <v>188</v>
      </c>
      <c r="B303" s="6" t="s">
        <v>189</v>
      </c>
      <c r="C303" s="6" t="s">
        <v>11</v>
      </c>
      <c r="D303" s="6">
        <v>338776.543327983</v>
      </c>
      <c r="E303" s="6">
        <v>10.5784388556223</v>
      </c>
    </row>
    <row r="304" spans="1:5" x14ac:dyDescent="0.25">
      <c r="A304" s="6" t="s">
        <v>190</v>
      </c>
      <c r="B304" s="6" t="s">
        <v>191</v>
      </c>
      <c r="C304" s="6" t="s">
        <v>10</v>
      </c>
      <c r="D304" s="6">
        <v>259946.223641875</v>
      </c>
      <c r="E304" s="6">
        <v>41.931795471154103</v>
      </c>
    </row>
    <row r="305" spans="1:5" x14ac:dyDescent="0.25">
      <c r="A305" s="6" t="s">
        <v>190</v>
      </c>
      <c r="B305" s="6" t="s">
        <v>191</v>
      </c>
      <c r="C305" s="6" t="s">
        <v>11</v>
      </c>
      <c r="D305" s="6">
        <v>729132.20901350805</v>
      </c>
      <c r="E305" s="6">
        <v>13.5227158878591</v>
      </c>
    </row>
    <row r="306" spans="1:5" x14ac:dyDescent="0.25">
      <c r="A306" s="6" t="s">
        <v>192</v>
      </c>
      <c r="B306" s="6" t="s">
        <v>193</v>
      </c>
      <c r="C306" s="6" t="s">
        <v>10</v>
      </c>
      <c r="D306" s="6">
        <v>380526.15316316899</v>
      </c>
      <c r="E306" s="6">
        <v>36.560700302783097</v>
      </c>
    </row>
    <row r="307" spans="1:5" x14ac:dyDescent="0.25">
      <c r="A307" s="6" t="s">
        <v>192</v>
      </c>
      <c r="B307" s="6" t="s">
        <v>193</v>
      </c>
      <c r="C307" s="6" t="s">
        <v>11</v>
      </c>
      <c r="D307" s="6">
        <v>305301.828754341</v>
      </c>
      <c r="E307" s="6">
        <v>10.5317152145854</v>
      </c>
    </row>
    <row r="308" spans="1:5" x14ac:dyDescent="0.25">
      <c r="A308" s="6" t="s">
        <v>194</v>
      </c>
      <c r="B308" s="6" t="s">
        <v>195</v>
      </c>
      <c r="C308" s="6" t="s">
        <v>10</v>
      </c>
      <c r="D308" s="6">
        <v>1176325.1892105001</v>
      </c>
      <c r="E308" s="6">
        <v>38.588706314041197</v>
      </c>
    </row>
    <row r="309" spans="1:5" x14ac:dyDescent="0.25">
      <c r="A309" s="6" t="s">
        <v>194</v>
      </c>
      <c r="B309" s="6" t="s">
        <v>195</v>
      </c>
      <c r="C309" s="6" t="s">
        <v>11</v>
      </c>
      <c r="D309" s="6">
        <v>420908.53858177899</v>
      </c>
      <c r="E309" s="6">
        <v>13.690520346706201</v>
      </c>
    </row>
    <row r="310" spans="1:5" x14ac:dyDescent="0.25">
      <c r="A310" s="6" t="s">
        <v>196</v>
      </c>
      <c r="B310" s="6" t="s">
        <v>197</v>
      </c>
      <c r="C310" s="6" t="s">
        <v>10</v>
      </c>
      <c r="D310" s="6">
        <v>267488.53476512298</v>
      </c>
      <c r="E310" s="6">
        <v>59.258223262795198</v>
      </c>
    </row>
    <row r="311" spans="1:5" x14ac:dyDescent="0.25">
      <c r="A311" s="6" t="s">
        <v>196</v>
      </c>
      <c r="B311" s="6" t="s">
        <v>197</v>
      </c>
      <c r="C311" s="6" t="s">
        <v>11</v>
      </c>
      <c r="D311" s="6">
        <v>297653.599850689</v>
      </c>
      <c r="E311" s="6">
        <v>16.400185314735999</v>
      </c>
    </row>
    <row r="312" spans="1:5" x14ac:dyDescent="0.25">
      <c r="A312" s="6" t="s">
        <v>198</v>
      </c>
      <c r="B312" s="6" t="s">
        <v>199</v>
      </c>
      <c r="C312" s="6" t="s">
        <v>10</v>
      </c>
      <c r="D312" s="6">
        <v>223992.91628769899</v>
      </c>
      <c r="E312" s="6">
        <v>22.745971847320099</v>
      </c>
    </row>
    <row r="313" spans="1:5" x14ac:dyDescent="0.25">
      <c r="A313" s="6" t="s">
        <v>198</v>
      </c>
      <c r="B313" s="6" t="s">
        <v>199</v>
      </c>
      <c r="C313" s="6" t="s">
        <v>11</v>
      </c>
      <c r="D313" s="6">
        <v>393358.53970523499</v>
      </c>
      <c r="E313" s="6">
        <v>10.3563119110347</v>
      </c>
    </row>
    <row r="314" spans="1:5" x14ac:dyDescent="0.25">
      <c r="A314" s="6" t="s">
        <v>200</v>
      </c>
      <c r="B314" s="6" t="s">
        <v>201</v>
      </c>
      <c r="C314" s="6" t="s">
        <v>10</v>
      </c>
      <c r="D314" s="6">
        <v>320873.382130932</v>
      </c>
      <c r="E314" s="6">
        <v>19.0455759675386</v>
      </c>
    </row>
    <row r="315" spans="1:5" x14ac:dyDescent="0.25">
      <c r="A315" s="6" t="s">
        <v>200</v>
      </c>
      <c r="B315" s="6" t="s">
        <v>201</v>
      </c>
      <c r="C315" s="6" t="s">
        <v>11</v>
      </c>
      <c r="D315" s="6">
        <v>489556.48222751898</v>
      </c>
      <c r="E315" s="6">
        <v>9.5971620511720399</v>
      </c>
    </row>
    <row r="316" spans="1:5" x14ac:dyDescent="0.25">
      <c r="A316" s="6" t="s">
        <v>202</v>
      </c>
      <c r="B316" s="6" t="s">
        <v>203</v>
      </c>
      <c r="C316" s="6" t="s">
        <v>10</v>
      </c>
      <c r="D316" s="6">
        <v>534151.82255727903</v>
      </c>
      <c r="E316" s="6">
        <v>10.489630178150399</v>
      </c>
    </row>
    <row r="317" spans="1:5" x14ac:dyDescent="0.25">
      <c r="A317" s="6" t="s">
        <v>202</v>
      </c>
      <c r="B317" s="6" t="s">
        <v>203</v>
      </c>
      <c r="C317" s="6" t="s">
        <v>11</v>
      </c>
      <c r="D317" s="6">
        <v>511086.82156449399</v>
      </c>
      <c r="E317" s="6">
        <v>7.6047868902510203</v>
      </c>
    </row>
    <row r="318" spans="1:5" x14ac:dyDescent="0.25">
      <c r="A318" s="6" t="s">
        <v>204</v>
      </c>
      <c r="B318" s="6" t="s">
        <v>205</v>
      </c>
      <c r="C318" s="6" t="s">
        <v>10</v>
      </c>
      <c r="D318" s="6">
        <v>195852.53754686899</v>
      </c>
      <c r="E318" s="6">
        <v>33.574701962881903</v>
      </c>
    </row>
    <row r="319" spans="1:5" x14ac:dyDescent="0.25">
      <c r="A319" s="6" t="s">
        <v>204</v>
      </c>
      <c r="B319" s="6" t="s">
        <v>205</v>
      </c>
      <c r="C319" s="6" t="s">
        <v>11</v>
      </c>
      <c r="D319" s="6">
        <v>172245.53242354401</v>
      </c>
      <c r="E319" s="6">
        <v>22.624979134207301</v>
      </c>
    </row>
    <row r="320" spans="1:5" x14ac:dyDescent="0.25">
      <c r="A320" s="6" t="s">
        <v>206</v>
      </c>
      <c r="B320" s="6" t="s">
        <v>207</v>
      </c>
      <c r="C320" s="6" t="s">
        <v>10</v>
      </c>
      <c r="D320" s="6">
        <v>103348.817665455</v>
      </c>
      <c r="E320" s="6">
        <v>41.1412168508053</v>
      </c>
    </row>
    <row r="321" spans="1:5" x14ac:dyDescent="0.25">
      <c r="A321" s="6" t="s">
        <v>206</v>
      </c>
      <c r="B321" s="6" t="s">
        <v>207</v>
      </c>
      <c r="C321" s="6" t="s">
        <v>11</v>
      </c>
      <c r="D321" s="6">
        <v>367729.24690374202</v>
      </c>
      <c r="E321" s="6">
        <v>23.184361982412501</v>
      </c>
    </row>
    <row r="322" spans="1:5" x14ac:dyDescent="0.25">
      <c r="A322" s="6" t="s">
        <v>208</v>
      </c>
      <c r="B322" s="6" t="s">
        <v>209</v>
      </c>
      <c r="C322" s="6" t="s">
        <v>10</v>
      </c>
      <c r="D322" s="6">
        <v>581878.03254577401</v>
      </c>
      <c r="E322" s="6">
        <v>16.4260992245068</v>
      </c>
    </row>
    <row r="323" spans="1:5" x14ac:dyDescent="0.25">
      <c r="A323" s="6" t="s">
        <v>208</v>
      </c>
      <c r="B323" s="6" t="s">
        <v>209</v>
      </c>
      <c r="C323" s="6" t="s">
        <v>11</v>
      </c>
      <c r="D323" s="6">
        <v>355408.89024976501</v>
      </c>
      <c r="E323" s="6">
        <v>12.091615319332901</v>
      </c>
    </row>
    <row r="324" spans="1:5" x14ac:dyDescent="0.25">
      <c r="A324" s="6" t="s">
        <v>210</v>
      </c>
      <c r="B324" s="6" t="s">
        <v>211</v>
      </c>
      <c r="C324" s="6" t="s">
        <v>10</v>
      </c>
      <c r="D324" s="6">
        <v>501974.47398695198</v>
      </c>
      <c r="E324" s="6">
        <v>32.496200379164399</v>
      </c>
    </row>
    <row r="325" spans="1:5" x14ac:dyDescent="0.25">
      <c r="A325" s="6" t="s">
        <v>210</v>
      </c>
      <c r="B325" s="6" t="s">
        <v>211</v>
      </c>
      <c r="C325" s="6" t="s">
        <v>11</v>
      </c>
      <c r="D325" s="6">
        <v>440587.32564402098</v>
      </c>
      <c r="E325" s="6">
        <v>8.2335079732401706</v>
      </c>
    </row>
    <row r="326" spans="1:5" x14ac:dyDescent="0.25">
      <c r="A326" s="6" t="s">
        <v>212</v>
      </c>
      <c r="B326" s="6" t="s">
        <v>213</v>
      </c>
      <c r="C326" s="6" t="s">
        <v>10</v>
      </c>
      <c r="D326" s="6">
        <v>173480.341479316</v>
      </c>
      <c r="E326" s="6">
        <v>47.2380079623398</v>
      </c>
    </row>
    <row r="327" spans="1:5" x14ac:dyDescent="0.25">
      <c r="A327" s="6" t="s">
        <v>212</v>
      </c>
      <c r="B327" s="6" t="s">
        <v>213</v>
      </c>
      <c r="C327" s="6" t="s">
        <v>11</v>
      </c>
      <c r="D327" s="6">
        <v>361760.92856137699</v>
      </c>
      <c r="E327" s="6">
        <v>12.602331994164301</v>
      </c>
    </row>
    <row r="328" spans="1:5" x14ac:dyDescent="0.25">
      <c r="A328" s="6" t="s">
        <v>214</v>
      </c>
      <c r="B328" s="6" t="s">
        <v>215</v>
      </c>
      <c r="C328" s="6" t="s">
        <v>10</v>
      </c>
      <c r="D328" s="6">
        <v>256525.56918154101</v>
      </c>
      <c r="E328" s="6">
        <v>19.7439284991002</v>
      </c>
    </row>
    <row r="329" spans="1:5" x14ac:dyDescent="0.25">
      <c r="A329" s="6" t="s">
        <v>214</v>
      </c>
      <c r="B329" s="6" t="s">
        <v>215</v>
      </c>
      <c r="C329" s="6" t="s">
        <v>11</v>
      </c>
      <c r="D329" s="6">
        <v>341491.949721866</v>
      </c>
      <c r="E329" s="6">
        <v>10.822698297716901</v>
      </c>
    </row>
    <row r="330" spans="1:5" x14ac:dyDescent="0.25">
      <c r="A330" s="6" t="s">
        <v>216</v>
      </c>
      <c r="B330" s="6" t="s">
        <v>217</v>
      </c>
      <c r="C330" s="6" t="s">
        <v>10</v>
      </c>
      <c r="D330" s="6">
        <v>262110.045446034</v>
      </c>
      <c r="E330" s="6">
        <v>16.858910240374399</v>
      </c>
    </row>
    <row r="331" spans="1:5" x14ac:dyDescent="0.25">
      <c r="A331" s="6" t="s">
        <v>216</v>
      </c>
      <c r="B331" s="6" t="s">
        <v>217</v>
      </c>
      <c r="C331" s="6" t="s">
        <v>11</v>
      </c>
      <c r="D331" s="6">
        <v>246412.67110007801</v>
      </c>
      <c r="E331" s="6">
        <v>6.7584531695352004</v>
      </c>
    </row>
    <row r="332" spans="1:5" x14ac:dyDescent="0.25">
      <c r="A332" s="6" t="s">
        <v>218</v>
      </c>
      <c r="B332" s="6" t="s">
        <v>219</v>
      </c>
      <c r="C332" s="6" t="s">
        <v>10</v>
      </c>
      <c r="D332" s="6">
        <v>253725.97261816301</v>
      </c>
      <c r="E332" s="6">
        <v>13.385548288235199</v>
      </c>
    </row>
    <row r="333" spans="1:5" x14ac:dyDescent="0.25">
      <c r="A333" s="6" t="s">
        <v>218</v>
      </c>
      <c r="B333" s="6" t="s">
        <v>219</v>
      </c>
      <c r="C333" s="6" t="s">
        <v>11</v>
      </c>
      <c r="D333" s="6">
        <v>274294.02520187502</v>
      </c>
      <c r="E333" s="6">
        <v>6.2640790602580703</v>
      </c>
    </row>
    <row r="334" spans="1:5" x14ac:dyDescent="0.25">
      <c r="A334" s="6" t="s">
        <v>220</v>
      </c>
      <c r="B334" s="6" t="s">
        <v>221</v>
      </c>
      <c r="C334" s="6" t="s">
        <v>10</v>
      </c>
      <c r="D334" s="6">
        <v>393987.78661982098</v>
      </c>
      <c r="E334" s="6">
        <v>40.063885905433096</v>
      </c>
    </row>
    <row r="335" spans="1:5" x14ac:dyDescent="0.25">
      <c r="A335" s="6" t="s">
        <v>220</v>
      </c>
      <c r="B335" s="6" t="s">
        <v>221</v>
      </c>
      <c r="C335" s="6" t="s">
        <v>11</v>
      </c>
      <c r="D335" s="6">
        <v>320230.17871849902</v>
      </c>
      <c r="E335" s="6">
        <v>17.4809282975333</v>
      </c>
    </row>
    <row r="336" spans="1:5" x14ac:dyDescent="0.25">
      <c r="A336" s="6" t="s">
        <v>222</v>
      </c>
      <c r="B336" s="6" t="s">
        <v>223</v>
      </c>
      <c r="C336" s="6" t="s">
        <v>10</v>
      </c>
      <c r="D336" s="6">
        <v>1373813.57675832</v>
      </c>
      <c r="E336" s="6">
        <v>69.004014878767606</v>
      </c>
    </row>
    <row r="337" spans="1:5" x14ac:dyDescent="0.25">
      <c r="A337" s="6" t="s">
        <v>222</v>
      </c>
      <c r="B337" s="6" t="s">
        <v>223</v>
      </c>
      <c r="C337" s="6" t="s">
        <v>11</v>
      </c>
      <c r="D337" s="6">
        <v>518085.82260112697</v>
      </c>
      <c r="E337" s="6">
        <v>13.9019811390943</v>
      </c>
    </row>
    <row r="338" spans="1:5" x14ac:dyDescent="0.25">
      <c r="A338" s="6" t="s">
        <v>224</v>
      </c>
      <c r="B338" s="6" t="s">
        <v>225</v>
      </c>
      <c r="C338" s="6" t="s">
        <v>10</v>
      </c>
      <c r="D338" s="6">
        <v>213708.667209312</v>
      </c>
      <c r="E338" s="6">
        <v>45.751682056471203</v>
      </c>
    </row>
    <row r="339" spans="1:5" x14ac:dyDescent="0.25">
      <c r="A339" s="6" t="s">
        <v>224</v>
      </c>
      <c r="B339" s="6" t="s">
        <v>225</v>
      </c>
      <c r="C339" s="6" t="s">
        <v>11</v>
      </c>
      <c r="D339" s="6">
        <v>413928.60344967799</v>
      </c>
      <c r="E339" s="6">
        <v>19.0574446848108</v>
      </c>
    </row>
    <row r="340" spans="1:5" x14ac:dyDescent="0.25">
      <c r="A340" s="6" t="s">
        <v>226</v>
      </c>
      <c r="B340" s="6" t="s">
        <v>227</v>
      </c>
      <c r="C340" s="6" t="s">
        <v>10</v>
      </c>
      <c r="D340" s="6">
        <v>336246.12613489502</v>
      </c>
      <c r="E340" s="6">
        <v>57.7208365730094</v>
      </c>
    </row>
    <row r="341" spans="1:5" x14ac:dyDescent="0.25">
      <c r="A341" s="6" t="s">
        <v>226</v>
      </c>
      <c r="B341" s="6" t="s">
        <v>227</v>
      </c>
      <c r="C341" s="6" t="s">
        <v>11</v>
      </c>
      <c r="D341" s="6">
        <v>345380.430970154</v>
      </c>
      <c r="E341" s="6">
        <v>21.613188943455501</v>
      </c>
    </row>
    <row r="342" spans="1:5" x14ac:dyDescent="0.25">
      <c r="A342" s="6" t="s">
        <v>228</v>
      </c>
      <c r="B342" s="6" t="s">
        <v>229</v>
      </c>
      <c r="C342" s="6" t="s">
        <v>10</v>
      </c>
      <c r="D342" s="6">
        <v>110198.68648472</v>
      </c>
      <c r="E342" s="6">
        <v>65.207647779510097</v>
      </c>
    </row>
    <row r="343" spans="1:5" x14ac:dyDescent="0.25">
      <c r="A343" s="6" t="s">
        <v>228</v>
      </c>
      <c r="B343" s="6" t="s">
        <v>229</v>
      </c>
      <c r="C343" s="6" t="s">
        <v>11</v>
      </c>
      <c r="D343" s="6">
        <v>320194.13691313699</v>
      </c>
      <c r="E343" s="6">
        <v>32.388443139481801</v>
      </c>
    </row>
    <row r="344" spans="1:5" x14ac:dyDescent="0.25">
      <c r="A344" s="6" t="s">
        <v>230</v>
      </c>
      <c r="B344" s="6" t="s">
        <v>231</v>
      </c>
      <c r="C344" s="6" t="s">
        <v>10</v>
      </c>
      <c r="D344" s="6">
        <v>398466.39265747502</v>
      </c>
      <c r="E344" s="6">
        <v>52.316689810439598</v>
      </c>
    </row>
    <row r="345" spans="1:5" x14ac:dyDescent="0.25">
      <c r="A345" s="6" t="s">
        <v>230</v>
      </c>
      <c r="B345" s="6" t="s">
        <v>231</v>
      </c>
      <c r="C345" s="6" t="s">
        <v>11</v>
      </c>
      <c r="D345" s="6">
        <v>465358.10559469799</v>
      </c>
      <c r="E345" s="6">
        <v>24.5029348619911</v>
      </c>
    </row>
    <row r="346" spans="1:5" x14ac:dyDescent="0.25">
      <c r="A346" s="6" t="s">
        <v>232</v>
      </c>
      <c r="B346" s="6" t="s">
        <v>233</v>
      </c>
      <c r="C346" s="6" t="s">
        <v>10</v>
      </c>
      <c r="D346" s="6">
        <v>420725.77491181798</v>
      </c>
      <c r="E346" s="6">
        <v>56.577585965321603</v>
      </c>
    </row>
    <row r="347" spans="1:5" x14ac:dyDescent="0.25">
      <c r="A347" s="6" t="s">
        <v>232</v>
      </c>
      <c r="B347" s="6" t="s">
        <v>233</v>
      </c>
      <c r="C347" s="6" t="s">
        <v>11</v>
      </c>
      <c r="D347" s="6">
        <v>613342.29516145994</v>
      </c>
      <c r="E347" s="6">
        <v>9.8162302149434897</v>
      </c>
    </row>
    <row r="348" spans="1:5" x14ac:dyDescent="0.25">
      <c r="A348" s="6" t="s">
        <v>234</v>
      </c>
      <c r="B348" s="6" t="s">
        <v>235</v>
      </c>
      <c r="C348" s="6" t="s">
        <v>10</v>
      </c>
      <c r="D348" s="6">
        <v>193583.58585301199</v>
      </c>
      <c r="E348" s="6">
        <v>51.341597596267597</v>
      </c>
    </row>
    <row r="349" spans="1:5" x14ac:dyDescent="0.25">
      <c r="A349" s="6" t="s">
        <v>234</v>
      </c>
      <c r="B349" s="6" t="s">
        <v>235</v>
      </c>
      <c r="C349" s="6" t="s">
        <v>11</v>
      </c>
      <c r="D349" s="6">
        <v>627100.78740119503</v>
      </c>
      <c r="E349" s="6">
        <v>10.2226532362812</v>
      </c>
    </row>
    <row r="350" spans="1:5" x14ac:dyDescent="0.25">
      <c r="A350" s="6" t="s">
        <v>236</v>
      </c>
      <c r="B350" s="6" t="s">
        <v>237</v>
      </c>
      <c r="C350" s="6" t="s">
        <v>10</v>
      </c>
      <c r="D350" s="6">
        <v>71407.190255948095</v>
      </c>
      <c r="E350" s="6">
        <v>81.651640865855398</v>
      </c>
    </row>
    <row r="351" spans="1:5" x14ac:dyDescent="0.25">
      <c r="A351" s="6" t="s">
        <v>236</v>
      </c>
      <c r="B351" s="6" t="s">
        <v>237</v>
      </c>
      <c r="C351" s="6" t="s">
        <v>11</v>
      </c>
      <c r="D351" s="6">
        <v>324210.88682633801</v>
      </c>
      <c r="E351" s="6">
        <v>24.585152526862601</v>
      </c>
    </row>
    <row r="352" spans="1:5" x14ac:dyDescent="0.25">
      <c r="A352" s="6" t="s">
        <v>238</v>
      </c>
      <c r="B352" s="6" t="s">
        <v>239</v>
      </c>
      <c r="C352" s="6" t="s">
        <v>10</v>
      </c>
      <c r="D352" s="6">
        <v>595857.47401569597</v>
      </c>
      <c r="E352" s="6">
        <v>53.250910587526697</v>
      </c>
    </row>
    <row r="353" spans="1:5" x14ac:dyDescent="0.25">
      <c r="A353" s="6" t="s">
        <v>238</v>
      </c>
      <c r="B353" s="6" t="s">
        <v>239</v>
      </c>
      <c r="C353" s="6" t="s">
        <v>11</v>
      </c>
      <c r="D353" s="6">
        <v>636433.28626419301</v>
      </c>
      <c r="E353" s="6">
        <v>11.4203043477462</v>
      </c>
    </row>
    <row r="354" spans="1:5" x14ac:dyDescent="0.25">
      <c r="A354" s="6" t="s">
        <v>240</v>
      </c>
      <c r="B354" s="6" t="s">
        <v>241</v>
      </c>
      <c r="C354" s="6" t="s">
        <v>10</v>
      </c>
      <c r="D354" s="6">
        <v>1211023.99460512</v>
      </c>
      <c r="E354" s="6">
        <v>95.339375415893301</v>
      </c>
    </row>
    <row r="355" spans="1:5" x14ac:dyDescent="0.25">
      <c r="A355" s="6" t="s">
        <v>240</v>
      </c>
      <c r="B355" s="6" t="s">
        <v>241</v>
      </c>
      <c r="C355" s="6" t="s">
        <v>11</v>
      </c>
      <c r="D355" s="6">
        <v>527272.48089855199</v>
      </c>
      <c r="E355" s="6">
        <v>11.3768378872283</v>
      </c>
    </row>
    <row r="356" spans="1:5" x14ac:dyDescent="0.25">
      <c r="A356" s="6" t="s">
        <v>242</v>
      </c>
      <c r="B356" s="6" t="s">
        <v>243</v>
      </c>
      <c r="C356" s="6" t="s">
        <v>10</v>
      </c>
      <c r="D356" s="6">
        <v>863281.74270409299</v>
      </c>
      <c r="E356" s="6">
        <v>66.755708955169595</v>
      </c>
    </row>
    <row r="357" spans="1:5" x14ac:dyDescent="0.25">
      <c r="A357" s="6" t="s">
        <v>242</v>
      </c>
      <c r="B357" s="6" t="s">
        <v>243</v>
      </c>
      <c r="C357" s="6" t="s">
        <v>11</v>
      </c>
      <c r="D357" s="6">
        <v>1069949.4062818601</v>
      </c>
      <c r="E357" s="6">
        <v>16.254621080082899</v>
      </c>
    </row>
    <row r="358" spans="1:5" x14ac:dyDescent="0.25">
      <c r="A358" s="6" t="s">
        <v>244</v>
      </c>
      <c r="B358" s="6" t="s">
        <v>245</v>
      </c>
      <c r="C358" s="6" t="s">
        <v>10</v>
      </c>
      <c r="D358" s="6">
        <v>1414159.0631651201</v>
      </c>
      <c r="E358" s="6">
        <v>27.233899572153199</v>
      </c>
    </row>
    <row r="359" spans="1:5" x14ac:dyDescent="0.25">
      <c r="A359" s="6" t="s">
        <v>244</v>
      </c>
      <c r="B359" s="6" t="s">
        <v>245</v>
      </c>
      <c r="C359" s="6" t="s">
        <v>11</v>
      </c>
      <c r="D359" s="6">
        <v>884142.664910589</v>
      </c>
      <c r="E359" s="6">
        <v>9.8349738443600394</v>
      </c>
    </row>
    <row r="360" spans="1:5" x14ac:dyDescent="0.25">
      <c r="A360" s="6" t="s">
        <v>246</v>
      </c>
      <c r="B360" s="6" t="s">
        <v>247</v>
      </c>
      <c r="C360" s="6" t="s">
        <v>10</v>
      </c>
      <c r="D360" s="6">
        <v>78490.073338554896</v>
      </c>
      <c r="E360" s="6">
        <v>50.674374436137697</v>
      </c>
    </row>
    <row r="361" spans="1:5" x14ac:dyDescent="0.25">
      <c r="A361" s="6" t="s">
        <v>246</v>
      </c>
      <c r="B361" s="6" t="s">
        <v>247</v>
      </c>
      <c r="C361" s="6" t="s">
        <v>11</v>
      </c>
      <c r="D361" s="6">
        <v>874637.80223369203</v>
      </c>
      <c r="E361" s="6">
        <v>9.9939155248230396</v>
      </c>
    </row>
    <row r="362" spans="1:5" x14ac:dyDescent="0.25">
      <c r="A362" s="6" t="s">
        <v>248</v>
      </c>
      <c r="B362" s="6" t="s">
        <v>249</v>
      </c>
      <c r="C362" s="6" t="s">
        <v>10</v>
      </c>
      <c r="D362" s="6">
        <v>616125.59362919303</v>
      </c>
      <c r="E362" s="6">
        <v>38.096634126513401</v>
      </c>
    </row>
    <row r="363" spans="1:5" x14ac:dyDescent="0.25">
      <c r="A363" s="6" t="s">
        <v>248</v>
      </c>
      <c r="B363" s="6" t="s">
        <v>249</v>
      </c>
      <c r="C363" s="6" t="s">
        <v>11</v>
      </c>
      <c r="D363" s="6">
        <v>439057.11388047499</v>
      </c>
      <c r="E363" s="6">
        <v>13.4077939786174</v>
      </c>
    </row>
    <row r="364" spans="1:5" x14ac:dyDescent="0.25">
      <c r="A364" s="6" t="s">
        <v>250</v>
      </c>
      <c r="B364" s="6" t="s">
        <v>251</v>
      </c>
      <c r="C364" s="6" t="s">
        <v>10</v>
      </c>
      <c r="D364" s="6">
        <v>1009479.21333217</v>
      </c>
      <c r="E364" s="6">
        <v>37.194426647299998</v>
      </c>
    </row>
    <row r="365" spans="1:5" x14ac:dyDescent="0.25">
      <c r="A365" s="6" t="s">
        <v>250</v>
      </c>
      <c r="B365" s="6" t="s">
        <v>251</v>
      </c>
      <c r="C365" s="6" t="s">
        <v>11</v>
      </c>
      <c r="D365" s="6">
        <v>902297.05296354298</v>
      </c>
      <c r="E365" s="6">
        <v>8.9474483518043399</v>
      </c>
    </row>
    <row r="366" spans="1:5" x14ac:dyDescent="0.25">
      <c r="A366" s="6" t="s">
        <v>252</v>
      </c>
      <c r="B366" s="6" t="s">
        <v>253</v>
      </c>
      <c r="C366" s="6" t="s">
        <v>10</v>
      </c>
      <c r="D366" s="6">
        <v>121481.72333925799</v>
      </c>
      <c r="E366" s="6">
        <v>50.293937626520503</v>
      </c>
    </row>
    <row r="367" spans="1:5" x14ac:dyDescent="0.25">
      <c r="A367" s="6" t="s">
        <v>252</v>
      </c>
      <c r="B367" s="6" t="s">
        <v>253</v>
      </c>
      <c r="C367" s="6" t="s">
        <v>11</v>
      </c>
      <c r="D367" s="6">
        <v>1243484.1387342401</v>
      </c>
      <c r="E367" s="6">
        <v>10.4610646486032</v>
      </c>
    </row>
    <row r="368" spans="1:5" x14ac:dyDescent="0.25">
      <c r="A368" s="6" t="s">
        <v>254</v>
      </c>
      <c r="B368" s="6" t="s">
        <v>255</v>
      </c>
      <c r="C368" s="6" t="s">
        <v>10</v>
      </c>
      <c r="D368" s="6">
        <v>227500.18150096401</v>
      </c>
      <c r="E368" s="6">
        <v>53.447329234723199</v>
      </c>
    </row>
    <row r="369" spans="1:5" x14ac:dyDescent="0.25">
      <c r="A369" s="6" t="s">
        <v>254</v>
      </c>
      <c r="B369" s="6" t="s">
        <v>255</v>
      </c>
      <c r="C369" s="6" t="s">
        <v>11</v>
      </c>
      <c r="D369" s="6">
        <v>884846.33814564103</v>
      </c>
      <c r="E369" s="6">
        <v>15.0774398807623</v>
      </c>
    </row>
    <row r="370" spans="1:5" x14ac:dyDescent="0.25">
      <c r="A370" s="6" t="s">
        <v>256</v>
      </c>
      <c r="B370" s="6" t="s">
        <v>257</v>
      </c>
      <c r="C370" s="6" t="s">
        <v>10</v>
      </c>
      <c r="D370" s="6">
        <v>23452.856049157701</v>
      </c>
      <c r="E370" s="6">
        <v>28.033836510506799</v>
      </c>
    </row>
    <row r="371" spans="1:5" x14ac:dyDescent="0.25">
      <c r="A371" s="6" t="s">
        <v>256</v>
      </c>
      <c r="B371" s="6" t="s">
        <v>257</v>
      </c>
      <c r="C371" s="6" t="s">
        <v>11</v>
      </c>
      <c r="D371" s="6">
        <v>939114.56599306699</v>
      </c>
      <c r="E371" s="6">
        <v>14.057432857519199</v>
      </c>
    </row>
    <row r="372" spans="1:5" x14ac:dyDescent="0.25">
      <c r="A372" s="6" t="s">
        <v>258</v>
      </c>
      <c r="B372" s="6" t="s">
        <v>259</v>
      </c>
      <c r="C372" s="6" t="s">
        <v>10</v>
      </c>
      <c r="D372" s="6">
        <v>182032.56116354599</v>
      </c>
      <c r="E372" s="6">
        <v>62.819819342298103</v>
      </c>
    </row>
    <row r="373" spans="1:5" x14ac:dyDescent="0.25">
      <c r="A373" s="6" t="s">
        <v>258</v>
      </c>
      <c r="B373" s="6" t="s">
        <v>259</v>
      </c>
      <c r="C373" s="6" t="s">
        <v>11</v>
      </c>
      <c r="D373" s="6">
        <v>555514.00044267101</v>
      </c>
      <c r="E373" s="6">
        <v>11.6413719320108</v>
      </c>
    </row>
    <row r="374" spans="1:5" x14ac:dyDescent="0.25">
      <c r="A374" s="6" t="s">
        <v>262</v>
      </c>
      <c r="B374" s="6" t="s">
        <v>263</v>
      </c>
      <c r="C374" s="6" t="s">
        <v>10</v>
      </c>
      <c r="D374" s="6">
        <v>141300.95078610399</v>
      </c>
      <c r="E374" s="6">
        <v>17.8309336328116</v>
      </c>
    </row>
    <row r="375" spans="1:5" x14ac:dyDescent="0.25">
      <c r="A375" s="6" t="s">
        <v>262</v>
      </c>
      <c r="B375" s="6" t="s">
        <v>263</v>
      </c>
      <c r="C375" s="6" t="s">
        <v>11</v>
      </c>
      <c r="D375" s="6">
        <v>295475.35227032402</v>
      </c>
      <c r="E375" s="6">
        <v>29.293021302242501</v>
      </c>
    </row>
    <row r="376" spans="1:5" x14ac:dyDescent="0.25">
      <c r="A376" s="6" t="s">
        <v>264</v>
      </c>
      <c r="B376" s="6" t="s">
        <v>265</v>
      </c>
      <c r="C376" s="6" t="s">
        <v>10</v>
      </c>
      <c r="D376" s="6">
        <v>336909.68609264097</v>
      </c>
      <c r="E376" s="6">
        <v>52.9516848613356</v>
      </c>
    </row>
    <row r="377" spans="1:5" x14ac:dyDescent="0.25">
      <c r="A377" s="6" t="s">
        <v>264</v>
      </c>
      <c r="B377" s="6" t="s">
        <v>265</v>
      </c>
      <c r="C377" s="6" t="s">
        <v>11</v>
      </c>
      <c r="D377" s="6">
        <v>773095.13819745602</v>
      </c>
      <c r="E377" s="6">
        <v>14.978102600945499</v>
      </c>
    </row>
    <row r="378" spans="1:5" x14ac:dyDescent="0.25">
      <c r="A378" s="6" t="s">
        <v>266</v>
      </c>
      <c r="B378" s="6" t="s">
        <v>267</v>
      </c>
      <c r="C378" s="6" t="s">
        <v>10</v>
      </c>
      <c r="D378" s="6">
        <v>170436.597659247</v>
      </c>
      <c r="E378" s="6">
        <v>31.751731561856499</v>
      </c>
    </row>
    <row r="379" spans="1:5" x14ac:dyDescent="0.25">
      <c r="A379" s="6" t="s">
        <v>266</v>
      </c>
      <c r="B379" s="6" t="s">
        <v>267</v>
      </c>
      <c r="C379" s="6" t="s">
        <v>11</v>
      </c>
      <c r="D379" s="6">
        <v>179829.241447315</v>
      </c>
      <c r="E379" s="6">
        <v>9.8875074534356795</v>
      </c>
    </row>
    <row r="380" spans="1:5" x14ac:dyDescent="0.25">
      <c r="A380" s="6" t="s">
        <v>268</v>
      </c>
      <c r="B380" s="6" t="s">
        <v>269</v>
      </c>
      <c r="C380" s="6" t="s">
        <v>10</v>
      </c>
      <c r="D380" s="6">
        <v>146375.48515749301</v>
      </c>
      <c r="E380" s="6">
        <v>40.063862311024799</v>
      </c>
    </row>
    <row r="381" spans="1:5" x14ac:dyDescent="0.25">
      <c r="A381" s="6" t="s">
        <v>268</v>
      </c>
      <c r="B381" s="6" t="s">
        <v>269</v>
      </c>
      <c r="C381" s="6" t="s">
        <v>11</v>
      </c>
      <c r="D381" s="6">
        <v>256439.516391185</v>
      </c>
      <c r="E381" s="6">
        <v>15.7164889345738</v>
      </c>
    </row>
    <row r="382" spans="1:5" x14ac:dyDescent="0.25">
      <c r="A382" s="6" t="s">
        <v>270</v>
      </c>
      <c r="B382" s="6" t="s">
        <v>271</v>
      </c>
      <c r="C382" s="6" t="s">
        <v>10</v>
      </c>
      <c r="D382" s="6">
        <v>209197.17830447</v>
      </c>
      <c r="E382" s="6">
        <v>29.031883403574099</v>
      </c>
    </row>
    <row r="383" spans="1:5" x14ac:dyDescent="0.25">
      <c r="A383" s="6" t="s">
        <v>270</v>
      </c>
      <c r="B383" s="6" t="s">
        <v>271</v>
      </c>
      <c r="C383" s="6" t="s">
        <v>11</v>
      </c>
      <c r="D383" s="6">
        <v>700809.56642175803</v>
      </c>
      <c r="E383" s="6">
        <v>14.3105207567168</v>
      </c>
    </row>
    <row r="384" spans="1:5" x14ac:dyDescent="0.25">
      <c r="A384" s="6" t="s">
        <v>272</v>
      </c>
      <c r="B384" s="6" t="s">
        <v>273</v>
      </c>
      <c r="C384" s="6" t="s">
        <v>10</v>
      </c>
      <c r="D384" s="6">
        <v>75335.749889614497</v>
      </c>
      <c r="E384" s="6">
        <v>33.687424792583002</v>
      </c>
    </row>
    <row r="385" spans="1:5" x14ac:dyDescent="0.25">
      <c r="A385" s="6" t="s">
        <v>272</v>
      </c>
      <c r="B385" s="6" t="s">
        <v>273</v>
      </c>
      <c r="C385" s="6" t="s">
        <v>11</v>
      </c>
      <c r="D385" s="6">
        <v>741106.74340358702</v>
      </c>
      <c r="E385" s="6">
        <v>13.0547725388911</v>
      </c>
    </row>
    <row r="386" spans="1:5" x14ac:dyDescent="0.25">
      <c r="A386" s="6" t="s">
        <v>274</v>
      </c>
      <c r="B386" s="6" t="s">
        <v>275</v>
      </c>
      <c r="C386" s="6" t="s">
        <v>10</v>
      </c>
      <c r="D386" s="6">
        <v>343987.16854974598</v>
      </c>
      <c r="E386" s="6">
        <v>41.352117879274601</v>
      </c>
    </row>
    <row r="387" spans="1:5" x14ac:dyDescent="0.25">
      <c r="A387" s="6" t="s">
        <v>274</v>
      </c>
      <c r="B387" s="6" t="s">
        <v>275</v>
      </c>
      <c r="C387" s="6" t="s">
        <v>11</v>
      </c>
      <c r="D387" s="6">
        <v>376603.934087437</v>
      </c>
      <c r="E387" s="6">
        <v>15.436006641063701</v>
      </c>
    </row>
    <row r="388" spans="1:5" x14ac:dyDescent="0.25">
      <c r="A388" s="6" t="s">
        <v>276</v>
      </c>
      <c r="B388" s="6" t="s">
        <v>277</v>
      </c>
      <c r="C388" s="6" t="s">
        <v>10</v>
      </c>
      <c r="D388" s="6">
        <v>221366.25953142601</v>
      </c>
      <c r="E388" s="6">
        <v>41.835713518868999</v>
      </c>
    </row>
    <row r="389" spans="1:5" x14ac:dyDescent="0.25">
      <c r="A389" s="6" t="s">
        <v>276</v>
      </c>
      <c r="B389" s="6" t="s">
        <v>277</v>
      </c>
      <c r="C389" s="6" t="s">
        <v>11</v>
      </c>
      <c r="D389" s="6">
        <v>858515.68694123602</v>
      </c>
      <c r="E389" s="6">
        <v>13.2168215090764</v>
      </c>
    </row>
    <row r="390" spans="1:5" x14ac:dyDescent="0.25">
      <c r="A390" s="6" t="s">
        <v>278</v>
      </c>
      <c r="B390" s="6" t="s">
        <v>279</v>
      </c>
      <c r="C390" s="6" t="s">
        <v>10</v>
      </c>
      <c r="D390" s="6">
        <v>398680.66253561003</v>
      </c>
      <c r="E390" s="6">
        <v>50.478514969397899</v>
      </c>
    </row>
    <row r="391" spans="1:5" x14ac:dyDescent="0.25">
      <c r="A391" s="6" t="s">
        <v>278</v>
      </c>
      <c r="B391" s="6" t="s">
        <v>279</v>
      </c>
      <c r="C391" s="6" t="s">
        <v>11</v>
      </c>
      <c r="D391" s="6">
        <v>1114611.8934027001</v>
      </c>
      <c r="E391" s="6">
        <v>9.2874569941729295</v>
      </c>
    </row>
    <row r="392" spans="1:5" x14ac:dyDescent="0.25">
      <c r="A392" t="s">
        <v>984</v>
      </c>
    </row>
    <row r="393" spans="1:5" x14ac:dyDescent="0.25">
      <c r="A393" t="s">
        <v>985</v>
      </c>
    </row>
    <row r="394" spans="1:5" x14ac:dyDescent="0.25">
      <c r="A394" t="s">
        <v>986</v>
      </c>
    </row>
    <row r="395" spans="1:5" x14ac:dyDescent="0.25">
      <c r="A395" t="s">
        <v>987</v>
      </c>
    </row>
    <row r="396" spans="1:5" x14ac:dyDescent="0.25">
      <c r="A396" t="s">
        <v>988</v>
      </c>
    </row>
    <row r="399" spans="1:5" x14ac:dyDescent="0.25">
      <c r="E399" s="7" t="str">
        <f>HYPERLINK("#'Indice'!A1", "Ir al índice")</f>
        <v>Ir al índice</v>
      </c>
    </row>
    <row r="400" spans="1:5" ht="17.25" x14ac:dyDescent="0.3">
      <c r="A400" s="4" t="s">
        <v>551</v>
      </c>
    </row>
    <row r="401" spans="1:5" x14ac:dyDescent="0.25">
      <c r="A401" s="5" t="s">
        <v>4</v>
      </c>
      <c r="B401" s="5" t="s">
        <v>5</v>
      </c>
      <c r="C401" s="5" t="s">
        <v>6</v>
      </c>
      <c r="D401" s="5" t="s">
        <v>433</v>
      </c>
      <c r="E401" s="5" t="s">
        <v>434</v>
      </c>
    </row>
    <row r="402" spans="1:5" x14ac:dyDescent="0.25">
      <c r="A402" s="6" t="s">
        <v>14</v>
      </c>
      <c r="B402" s="6" t="s">
        <v>15</v>
      </c>
      <c r="C402" s="6" t="s">
        <v>10</v>
      </c>
      <c r="D402" s="6">
        <v>276384.67716459697</v>
      </c>
      <c r="E402" s="6">
        <v>43.460915645150898</v>
      </c>
    </row>
    <row r="403" spans="1:5" x14ac:dyDescent="0.25">
      <c r="A403" s="6" t="s">
        <v>14</v>
      </c>
      <c r="B403" s="6" t="s">
        <v>15</v>
      </c>
      <c r="C403" s="6" t="s">
        <v>11</v>
      </c>
      <c r="D403" s="6">
        <v>350763.07055491599</v>
      </c>
      <c r="E403" s="6">
        <v>34.172141851363499</v>
      </c>
    </row>
    <row r="404" spans="1:5" x14ac:dyDescent="0.25">
      <c r="A404" s="6" t="s">
        <v>16</v>
      </c>
      <c r="B404" s="6" t="s">
        <v>17</v>
      </c>
      <c r="C404" s="6" t="s">
        <v>10</v>
      </c>
      <c r="D404" s="6">
        <v>369327.66077244398</v>
      </c>
      <c r="E404" s="6">
        <v>79.458424240120806</v>
      </c>
    </row>
    <row r="405" spans="1:5" x14ac:dyDescent="0.25">
      <c r="A405" s="6" t="s">
        <v>16</v>
      </c>
      <c r="B405" s="6" t="s">
        <v>17</v>
      </c>
      <c r="C405" s="6" t="s">
        <v>11</v>
      </c>
      <c r="D405" s="6">
        <v>641311.33996246604</v>
      </c>
      <c r="E405" s="6">
        <v>22.0327635649288</v>
      </c>
    </row>
    <row r="406" spans="1:5" x14ac:dyDescent="0.25">
      <c r="A406" s="6" t="s">
        <v>18</v>
      </c>
      <c r="B406" s="6" t="s">
        <v>19</v>
      </c>
      <c r="C406" s="6" t="s">
        <v>10</v>
      </c>
      <c r="D406" s="6">
        <v>168541.66528320301</v>
      </c>
      <c r="E406" s="6">
        <v>58.223027340571001</v>
      </c>
    </row>
    <row r="407" spans="1:5" x14ac:dyDescent="0.25">
      <c r="A407" s="6" t="s">
        <v>18</v>
      </c>
      <c r="B407" s="6" t="s">
        <v>19</v>
      </c>
      <c r="C407" s="6" t="s">
        <v>11</v>
      </c>
      <c r="D407" s="6">
        <v>98719.530767168297</v>
      </c>
      <c r="E407" s="6">
        <v>27.126184431483601</v>
      </c>
    </row>
    <row r="408" spans="1:5" x14ac:dyDescent="0.25">
      <c r="A408" s="6" t="s">
        <v>20</v>
      </c>
      <c r="B408" s="6" t="s">
        <v>21</v>
      </c>
      <c r="C408" s="6" t="s">
        <v>10</v>
      </c>
      <c r="D408" s="6">
        <v>217113.89936524999</v>
      </c>
      <c r="E408" s="6">
        <v>55.174425666557703</v>
      </c>
    </row>
    <row r="409" spans="1:5" x14ac:dyDescent="0.25">
      <c r="A409" s="6" t="s">
        <v>20</v>
      </c>
      <c r="B409" s="6" t="s">
        <v>21</v>
      </c>
      <c r="C409" s="6" t="s">
        <v>11</v>
      </c>
      <c r="D409" s="6">
        <v>187320.75584884401</v>
      </c>
      <c r="E409" s="6">
        <v>25.506729960593599</v>
      </c>
    </row>
    <row r="410" spans="1:5" x14ac:dyDescent="0.25">
      <c r="A410" s="6" t="s">
        <v>22</v>
      </c>
      <c r="B410" s="6" t="s">
        <v>23</v>
      </c>
      <c r="C410" s="6" t="s">
        <v>10</v>
      </c>
      <c r="D410" s="6">
        <v>39460.783702026798</v>
      </c>
      <c r="E410" s="6">
        <v>40.24602840499</v>
      </c>
    </row>
    <row r="411" spans="1:5" x14ac:dyDescent="0.25">
      <c r="A411" s="6" t="s">
        <v>22</v>
      </c>
      <c r="B411" s="6" t="s">
        <v>23</v>
      </c>
      <c r="C411" s="6" t="s">
        <v>11</v>
      </c>
      <c r="D411" s="6">
        <v>258987.52089103599</v>
      </c>
      <c r="E411" s="6">
        <v>49.054937232578197</v>
      </c>
    </row>
    <row r="412" spans="1:5" x14ac:dyDescent="0.25">
      <c r="A412" t="s">
        <v>984</v>
      </c>
    </row>
    <row r="413" spans="1:5" x14ac:dyDescent="0.25">
      <c r="A413" t="s">
        <v>985</v>
      </c>
    </row>
    <row r="414" spans="1:5" x14ac:dyDescent="0.25">
      <c r="A414" t="s">
        <v>986</v>
      </c>
    </row>
    <row r="415" spans="1:5" x14ac:dyDescent="0.25">
      <c r="A415" t="s">
        <v>987</v>
      </c>
    </row>
    <row r="416" spans="1:5" x14ac:dyDescent="0.25">
      <c r="A416" t="s">
        <v>988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57</vt:i4>
      </vt:variant>
    </vt:vector>
  </HeadingPairs>
  <TitlesOfParts>
    <vt:vector size="57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</dc:creator>
  <cp:lastModifiedBy>Fabian Rey Hernández</cp:lastModifiedBy>
  <dcterms:created xsi:type="dcterms:W3CDTF">2023-07-28T17:51:35Z</dcterms:created>
  <dcterms:modified xsi:type="dcterms:W3CDTF">2023-08-09T14:56:26Z</dcterms:modified>
</cp:coreProperties>
</file>